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27211"/>
  <workbookPr/>
  <mc:AlternateContent xmlns:mc="http://schemas.openxmlformats.org/markup-compatibility/2006">
    <mc:Choice Requires="x15">
      <x15ac:absPath xmlns:x15ac="http://schemas.microsoft.com/office/spreadsheetml/2010/11/ac" url="/Users/nate/Desktop/VertLife_Project/MamPhy_v1_manuscript/SUPP_DATA_FILES/Data_S1_geneChecking_and_masterTaxonomy/"/>
    </mc:Choice>
  </mc:AlternateContent>
  <bookViews>
    <workbookView xWindow="880" yWindow="460" windowWidth="24560" windowHeight="15040" tabRatio="500" activeTab="2"/>
  </bookViews>
  <sheets>
    <sheet name="IUCN-to-NCBI" sheetId="8" r:id="rId1"/>
    <sheet name="metaData" sheetId="4" r:id="rId2"/>
    <sheet name="MASTER" sheetId="5" r:id="rId3"/>
    <sheet name="newSpecies" sheetId="6" r:id="rId4"/>
    <sheet name="nameTransfers" sheetId="7" r:id="rId5"/>
    <sheet name="splitsLumps" sheetId="9" r:id="rId6"/>
  </sheets>
  <definedNames>
    <definedName name="_xlnm._FilterDatabase" localSheetId="0" hidden="1">'IUCN-to-NCBI'!$E$7:$E$7191</definedName>
    <definedName name="_xlnm.Extract" localSheetId="0">'IUCN-to-NCBI'!#REF!</definedName>
  </definedNames>
  <calcPr calcId="150000" concurrentCalc="0"/>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calcChain.xml><?xml version="1.0" encoding="utf-8"?>
<calcChain xmlns="http://schemas.openxmlformats.org/spreadsheetml/2006/main">
  <c r="A23" i="9" l="1"/>
  <c r="A8" i="9"/>
  <c r="K6" i="8"/>
  <c r="I5" i="8"/>
  <c r="I6" i="8"/>
  <c r="F5" i="8"/>
  <c r="G2" i="8"/>
  <c r="G3" i="8"/>
  <c r="G4" i="8"/>
  <c r="G5" i="8"/>
  <c r="G6" i="8"/>
  <c r="F2" i="8"/>
  <c r="F4" i="8"/>
  <c r="F6" i="8"/>
  <c r="K5" i="8"/>
  <c r="M4" i="8"/>
  <c r="K4" i="8"/>
  <c r="K3" i="8"/>
  <c r="G1" i="8"/>
  <c r="I3" i="8"/>
  <c r="F3" i="8"/>
  <c r="I2" i="8"/>
  <c r="F1" i="8"/>
  <c r="C2" i="6"/>
</calcChain>
</file>

<file path=xl/sharedStrings.xml><?xml version="1.0" encoding="utf-8"?>
<sst xmlns="http://schemas.openxmlformats.org/spreadsheetml/2006/main" count="116154" uniqueCount="20254">
  <si>
    <t>RODENTIA</t>
  </si>
  <si>
    <t>ABROCOMIDAE</t>
  </si>
  <si>
    <t>Abrocoma_boliviensis</t>
  </si>
  <si>
    <t>NA</t>
  </si>
  <si>
    <t>KJ742657</t>
  </si>
  <si>
    <t>OCTODONTIDAE</t>
  </si>
  <si>
    <t>Aconaemys_sagei</t>
  </si>
  <si>
    <t>ECHIMYIDAE</t>
  </si>
  <si>
    <t>Callistomys_pictus</t>
  </si>
  <si>
    <t>Carterodon_sulcidens</t>
  </si>
  <si>
    <t>PRIMATES</t>
  </si>
  <si>
    <t>CEBIDAE</t>
  </si>
  <si>
    <t>Cebus_albifrons</t>
  </si>
  <si>
    <t>JQ317671</t>
  </si>
  <si>
    <t>Cebus_capucinus</t>
  </si>
  <si>
    <t>JN409309</t>
  </si>
  <si>
    <t>Cebus_olivaceus</t>
  </si>
  <si>
    <t>JQ317660</t>
  </si>
  <si>
    <t>CHINCHILLIDAE</t>
  </si>
  <si>
    <t>Chinchilla_lanigera</t>
  </si>
  <si>
    <t>Clyomys_laticeps</t>
  </si>
  <si>
    <t>ERETHIZONTIDAE</t>
  </si>
  <si>
    <t>Coendou_prehensilis</t>
  </si>
  <si>
    <t>EULIPOTYPHLA</t>
  </si>
  <si>
    <t>SORICIDAE</t>
  </si>
  <si>
    <t>Crocidura_mdumai</t>
  </si>
  <si>
    <t>Crocidura_monax</t>
  </si>
  <si>
    <t>Crocidura_monticola</t>
  </si>
  <si>
    <t>Crocidura_munissii</t>
  </si>
  <si>
    <t>Crocidura_neglecta</t>
  </si>
  <si>
    <t>Crocidura_newmarki</t>
  </si>
  <si>
    <t>CTENOMYIDAE</t>
  </si>
  <si>
    <t>Ctenomys_coyhaiquensis</t>
  </si>
  <si>
    <t>CUNICULIDAE</t>
  </si>
  <si>
    <t>Cuniculus_taczanowskii</t>
  </si>
  <si>
    <t>Cuscomys_ashaninka</t>
  </si>
  <si>
    <t>Dactylomys_dactylinus</t>
  </si>
  <si>
    <t>Diplomys_labilis</t>
  </si>
  <si>
    <t>DUGONGIDAE</t>
  </si>
  <si>
    <t>Dugong_dugon</t>
  </si>
  <si>
    <t>CHIROPTERA</t>
  </si>
  <si>
    <t>MOLOSSIDAE</t>
  </si>
  <si>
    <t>Eumops_ferox</t>
  </si>
  <si>
    <t>Eumops_glaucinus</t>
  </si>
  <si>
    <t>Euryzygomatomys_spinosus</t>
  </si>
  <si>
    <t>CAVIIDAE</t>
  </si>
  <si>
    <t>Galea_musteloides</t>
  </si>
  <si>
    <t>Geocapromys_brownii</t>
  </si>
  <si>
    <t>Geocapromys_ingrahami</t>
  </si>
  <si>
    <t>BATHYERGIDAE</t>
  </si>
  <si>
    <t>Heliophobius_argenteocinereus</t>
  </si>
  <si>
    <t>Isothrix_barbarabrownae</t>
  </si>
  <si>
    <t>Isothrix_negrensis</t>
  </si>
  <si>
    <t>Isothrix_bistriata</t>
  </si>
  <si>
    <t>Isothrix_orinoci</t>
  </si>
  <si>
    <t>Isothrix_pagurus</t>
  </si>
  <si>
    <t>Isothrix_sinnamariensis</t>
  </si>
  <si>
    <t>Makalata_didelphoides</t>
  </si>
  <si>
    <t>Makalata_macrura</t>
  </si>
  <si>
    <t>Mesocapromys_angelcabrerai</t>
  </si>
  <si>
    <t>Mesocapromys_auritus</t>
  </si>
  <si>
    <t>Mesocapromys_melanurus</t>
  </si>
  <si>
    <t>Mesomys_hispidus</t>
  </si>
  <si>
    <t>Mesomys_occultus</t>
  </si>
  <si>
    <t>Mesomys_stimulax</t>
  </si>
  <si>
    <t>AFROSORICIDA</t>
  </si>
  <si>
    <t>TENRECIDAE</t>
  </si>
  <si>
    <t>Microgale_grandidieri</t>
  </si>
  <si>
    <t>Microgale_brevicaudata</t>
  </si>
  <si>
    <t>DASYPROCTIDAE</t>
  </si>
  <si>
    <t>Myoprocta_acouchy</t>
  </si>
  <si>
    <t>Mysateles_prehensilis</t>
  </si>
  <si>
    <t>Octodon_bridgesi</t>
  </si>
  <si>
    <t>Octodontomys_gliroides</t>
  </si>
  <si>
    <t>Olallamys_albicauda</t>
  </si>
  <si>
    <t>Pattonomys_occasius</t>
  </si>
  <si>
    <t>Pattonomys_semivillosus</t>
  </si>
  <si>
    <t>SCIURIDAE</t>
  </si>
  <si>
    <t>Petaurista_marica</t>
  </si>
  <si>
    <t>Petaurista_elegans</t>
  </si>
  <si>
    <t>Phyllomys_blainvillii</t>
  </si>
  <si>
    <t>Phyllomys_dasythrix</t>
  </si>
  <si>
    <t>Phyllomys_pattoni</t>
  </si>
  <si>
    <t>Plagiodontia_aedium</t>
  </si>
  <si>
    <t>Proechimys_cuvieri</t>
  </si>
  <si>
    <t>Proechimys_longicaudatus</t>
  </si>
  <si>
    <t>Proechimys_simonsi</t>
  </si>
  <si>
    <t>RHINOLOPHIDAE</t>
  </si>
  <si>
    <t>Rhinolophus_cohenae</t>
  </si>
  <si>
    <t>Rhinolophus_mabuensis</t>
  </si>
  <si>
    <t>Rhinolophus_mossambicus</t>
  </si>
  <si>
    <t>Rhinolophus_smithersi</t>
  </si>
  <si>
    <t>Santamartamys_rufodorsalis</t>
  </si>
  <si>
    <t>KJ742664</t>
  </si>
  <si>
    <t>VESPERTILIONIDAE</t>
  </si>
  <si>
    <t>Scotophilus_andrewreborii</t>
  </si>
  <si>
    <t>Scotophilus_dinganii</t>
  </si>
  <si>
    <t>Scotophilus_ejetai</t>
  </si>
  <si>
    <t>Scotophilus_livingstonii</t>
  </si>
  <si>
    <t>Scotophilus_trujilloi</t>
  </si>
  <si>
    <t>PHYLLOSTOMIDAE</t>
  </si>
  <si>
    <t>Sturnira_bakeri</t>
  </si>
  <si>
    <t>Sturnira_lilium</t>
  </si>
  <si>
    <t>Sturnira_burtonlimi</t>
  </si>
  <si>
    <t>Sturnira_hondurensis</t>
  </si>
  <si>
    <t>THRYONOMYIDAE</t>
  </si>
  <si>
    <t>Thryonomys_swinderianus</t>
  </si>
  <si>
    <t>Toromys_grandis</t>
  </si>
  <si>
    <t>Makalata_grandis</t>
  </si>
  <si>
    <t>Toromys_rhipidurus</t>
  </si>
  <si>
    <t>Makalata_rhipidura</t>
  </si>
  <si>
    <t>Trinomys_dimidiatus</t>
  </si>
  <si>
    <t>Trinomys_iheringi</t>
  </si>
  <si>
    <t>Tympanoctomys_loschalchalerosorum</t>
  </si>
  <si>
    <t>Salinoctomys_loschalchalerosorum</t>
  </si>
  <si>
    <t>Uroderma_bakeri</t>
  </si>
  <si>
    <t>Uroderma_bilobatum</t>
  </si>
  <si>
    <t>total NCBI sp + subsp (date?)</t>
  </si>
  <si>
    <t>% of NCBI 6247 sp + supsp names sampled w matches</t>
  </si>
  <si>
    <t>extinct taxa in IUCN</t>
  </si>
  <si>
    <t>names deleted</t>
  </si>
  <si>
    <t>MasterTax as altered</t>
  </si>
  <si>
    <t>num of NCBI 6247 sampled matched / resolved to IUCN (incl MANUAL)</t>
  </si>
  <si>
    <t>total species from IUCN (of 5513 in that list-- 12 lumps)</t>
  </si>
  <si>
    <t>total NCBI unmatched (names &amp; sp-cf-aff)</t>
  </si>
  <si>
    <t>from IUCN of 15 Apr 2015</t>
  </si>
  <si>
    <t>num of MAM-MASTER names matched to NCBI sp-level names</t>
  </si>
  <si>
    <t>new species names added</t>
  </si>
  <si>
    <t>extant wild mammals</t>
  </si>
  <si>
    <t>matched from 367 new species names</t>
  </si>
  <si>
    <t>num of MAM-MASTER names *not* matched to NCBI (=no DNA)</t>
  </si>
  <si>
    <t>extinct taxa added from NCBI (not in IUCN)</t>
  </si>
  <si>
    <t>unmatched from 367 new species names</t>
  </si>
  <si>
    <t>NCBI names as Sp of Ssp</t>
  </si>
  <si>
    <t>total num of unique MAM-MASTER names so far:</t>
  </si>
  <si>
    <t>domestic taxa added from NCBI</t>
  </si>
  <si>
    <t>unmatched from IUCN 5501 total</t>
  </si>
  <si>
    <t>rank of Species of NCBI matched…</t>
  </si>
  <si>
    <t>manual matches / edits, but many had NCBI matches too</t>
  </si>
  <si>
    <t>newly described sp since ~2008</t>
  </si>
  <si>
    <t>matched from IUCN total</t>
  </si>
  <si>
    <t>rank of Subspecies of NCBI matched…</t>
  </si>
  <si>
    <t>IUCN_ID</t>
  </si>
  <si>
    <t>MasterTax_Order</t>
  </si>
  <si>
    <t>MasterTax_Family</t>
  </si>
  <si>
    <t>MasterTax_SciName</t>
  </si>
  <si>
    <t>matched_name</t>
  </si>
  <si>
    <t>matching_source</t>
  </si>
  <si>
    <t>NCBI_SciName</t>
  </si>
  <si>
    <t>NCBI_Rank</t>
  </si>
  <si>
    <t>NCBI_ID</t>
  </si>
  <si>
    <t>COMMENT</t>
  </si>
  <si>
    <t>PUBLICATION</t>
  </si>
  <si>
    <t>CRICETIDAE</t>
  </si>
  <si>
    <t>Abrawayaomys_ruschii</t>
  </si>
  <si>
    <t>IUCN</t>
  </si>
  <si>
    <t>Species</t>
  </si>
  <si>
    <t>_Matched-manually-to-NCBI</t>
  </si>
  <si>
    <t>REF--Upham and Patterson 2015</t>
  </si>
  <si>
    <t>MANUAL ADDING</t>
  </si>
  <si>
    <t>Upham, N. S. and Patterson, B.D. 2015. Evolution of caviomorph rodents: a complete phylogeny and timetree for living genera. Pp. 63-120 In: Biology of caviomorph rodents: diversity and evolution (A.I. Vassallo and D. Antenucci, eds.). SAREM Series A, Buenos Aires, Argentina.</t>
  </si>
  <si>
    <t>PTEROPODIDAE</t>
  </si>
  <si>
    <t>Acerodon_celebensis</t>
  </si>
  <si>
    <t>Acerodon_humilis</t>
  </si>
  <si>
    <t>Acerodon_jubatus</t>
  </si>
  <si>
    <t>Acerodon_leucotis</t>
  </si>
  <si>
    <t>Acerodon_mackloti</t>
  </si>
  <si>
    <t>CARNIVORA</t>
  </si>
  <si>
    <t>FELIDAE</t>
  </si>
  <si>
    <t>Acinonyx_jubatus</t>
  </si>
  <si>
    <t>MURIDAE</t>
  </si>
  <si>
    <t>Acomys_cahirinus</t>
  </si>
  <si>
    <t>Acomys_chudeaui</t>
  </si>
  <si>
    <t>Acomys_cilicicus</t>
  </si>
  <si>
    <t>Acomys_cineraceus</t>
  </si>
  <si>
    <t>Acomys_ignitus</t>
  </si>
  <si>
    <t>Acomys_kempi</t>
  </si>
  <si>
    <t>Acomys_louisae</t>
  </si>
  <si>
    <t>Acomys_minous</t>
  </si>
  <si>
    <t>Acomys_mullah</t>
  </si>
  <si>
    <t>Acomys_nesiotes</t>
  </si>
  <si>
    <t>Acomys_percivali</t>
  </si>
  <si>
    <t>Acomys_russatus</t>
  </si>
  <si>
    <t>Acomys_spinosissimus</t>
  </si>
  <si>
    <t>Acomys_subspinosus</t>
  </si>
  <si>
    <t>Acomys_wilsoni</t>
  </si>
  <si>
    <t>Aconaemys_fuscus</t>
  </si>
  <si>
    <t>CETARTIODACTYLA</t>
  </si>
  <si>
    <t>BOVIDAE</t>
  </si>
  <si>
    <t>Addax_nasomaculatus</t>
  </si>
  <si>
    <t>Handleyomys_fuscatus</t>
  </si>
  <si>
    <t>Aepeomys_lugens</t>
  </si>
  <si>
    <t>Aepyceros_melampus</t>
  </si>
  <si>
    <t>MSW3</t>
  </si>
  <si>
    <t>Aepyceros_melampus_melampus</t>
  </si>
  <si>
    <t>Subspecies</t>
  </si>
  <si>
    <t>Aepyceros_melampus_petersi</t>
  </si>
  <si>
    <t>Aeretes_melanopterus</t>
  </si>
  <si>
    <t>Aeromys_tephromelas</t>
  </si>
  <si>
    <t>Aeromys_thomasi</t>
  </si>
  <si>
    <t>Aethalops_alecto</t>
  </si>
  <si>
    <t>Aethomys_silindensis</t>
  </si>
  <si>
    <t>Aethomys_bocagei</t>
  </si>
  <si>
    <t>Aethomys_chrysophilus</t>
  </si>
  <si>
    <t>Aethomys_granti</t>
  </si>
  <si>
    <t>Aethomys_hindei</t>
  </si>
  <si>
    <t>Aethomys_kaiseri</t>
  </si>
  <si>
    <t>Aethomys_namaquensis</t>
  </si>
  <si>
    <t>Micaelamys_namaquensis</t>
  </si>
  <si>
    <t>Aethomys_nyikae</t>
  </si>
  <si>
    <t>Aethomys_stannarius</t>
  </si>
  <si>
    <t>Aethomys_thomasi</t>
  </si>
  <si>
    <t>Cuniculus_paca</t>
  </si>
  <si>
    <t>URSIDAE</t>
  </si>
  <si>
    <t>Ailuropoda_melanoleuca</t>
  </si>
  <si>
    <t>AILURIDAE</t>
  </si>
  <si>
    <t>Ailurus_fulgens</t>
  </si>
  <si>
    <t>Ailurus_fulgens_styani</t>
  </si>
  <si>
    <t>Akodon_aerosus</t>
  </si>
  <si>
    <t>Akodon_baliolus</t>
  </si>
  <si>
    <t>Akodon_affinis</t>
  </si>
  <si>
    <t>Akodon_albiventer</t>
  </si>
  <si>
    <t>Akodon_azarae</t>
  </si>
  <si>
    <t>Akodon_azarae_azarae</t>
  </si>
  <si>
    <t>Akodon_bogotensis</t>
  </si>
  <si>
    <t>Akodon_boliviensis</t>
  </si>
  <si>
    <t>Akodon_budini</t>
  </si>
  <si>
    <t>Akodon_cursor</t>
  </si>
  <si>
    <t>Akodon_dayi</t>
  </si>
  <si>
    <t>Akodon_dolores</t>
  </si>
  <si>
    <t>Akodon_fumeus</t>
  </si>
  <si>
    <t>Abrothrix_hershkovitzi</t>
  </si>
  <si>
    <t>Abrothrix_illuteus</t>
  </si>
  <si>
    <t>Akodon_iniscatus</t>
  </si>
  <si>
    <t>Akodon_iniscatus_nucus</t>
  </si>
  <si>
    <t>Akodon_juninensis</t>
  </si>
  <si>
    <t>Deltamys_kempi</t>
  </si>
  <si>
    <t>Deltamys_kempi_langutthi</t>
  </si>
  <si>
    <t>Akodon_kofordi</t>
  </si>
  <si>
    <t>Abrothrix_lanosus</t>
  </si>
  <si>
    <t>Akodon_latebricola</t>
  </si>
  <si>
    <t>Akodon_lindberghi</t>
  </si>
  <si>
    <t>Abrothrix_longipilis</t>
  </si>
  <si>
    <t>Abrothrix_longipilis_moerens</t>
  </si>
  <si>
    <t>Abrothrix_markhami</t>
  </si>
  <si>
    <t>Akodon_mimus</t>
  </si>
  <si>
    <t>Akodon_molinae</t>
  </si>
  <si>
    <t>Akodon_mollis</t>
  </si>
  <si>
    <t>Akodon_mollis_altorum</t>
  </si>
  <si>
    <t>syn of A. molis; but status of highland form altorum as synonym questioned by Voss (2003).</t>
  </si>
  <si>
    <t>Akodon_neocenus</t>
  </si>
  <si>
    <t>Thaptomys_nigrita</t>
  </si>
  <si>
    <t>Abrothrix_olivaceus</t>
  </si>
  <si>
    <t>Abrothrix_olivaceus_beatus</t>
  </si>
  <si>
    <t>Abrothrix_olivaceus_brachiotis</t>
  </si>
  <si>
    <t>Abrothrix_olivaceus_canescens</t>
  </si>
  <si>
    <t>Abrothrix_olivaceus_pencanus</t>
  </si>
  <si>
    <t>Abrothrix_xanthorhinus</t>
  </si>
  <si>
    <t>NominateSubsp</t>
  </si>
  <si>
    <t>Abrothrix_olivaceus_olivaceus</t>
  </si>
  <si>
    <t>Abrothrix_xanthorhinus_xanthorhinus</t>
  </si>
  <si>
    <t>REF--Smith et al. 2001</t>
  </si>
  <si>
    <t>Abrothrix_sp._fmnh129874</t>
  </si>
  <si>
    <t>syn</t>
  </si>
  <si>
    <t>Smith et al. 2001. Testing models of diversification in mice in the Abrothrix olivaceus/xanthorhinus complex in Chile and Argentina. Mol. Ecol. 10 (2), 397-405</t>
  </si>
  <si>
    <t>Akodon_orophilus</t>
  </si>
  <si>
    <t>Akodon_lutescens</t>
  </si>
  <si>
    <t>Akodon_caenosus</t>
  </si>
  <si>
    <t>Akodon_lutescens_puer</t>
  </si>
  <si>
    <t>Akodon_lutescens_lutescens</t>
  </si>
  <si>
    <t>Abrothrix_sanborni</t>
  </si>
  <si>
    <t>Akodon_sanctipaulensis</t>
  </si>
  <si>
    <t>Akodon_serrensis</t>
  </si>
  <si>
    <t>Akodon_siberiae</t>
  </si>
  <si>
    <t>Akodon_simulator</t>
  </si>
  <si>
    <t>Akodon_glaucinus</t>
  </si>
  <si>
    <t>Akodon_tartareus</t>
  </si>
  <si>
    <t>Akodon_spegazzinii</t>
  </si>
  <si>
    <t>Akodon_subfuscus</t>
  </si>
  <si>
    <t>Akodon_subfuscus_subfuscus</t>
  </si>
  <si>
    <t>Akodon_surdus</t>
  </si>
  <si>
    <t>Akodon_sylvanus</t>
  </si>
  <si>
    <t>Akodon_toba</t>
  </si>
  <si>
    <t>Akodon_torques</t>
  </si>
  <si>
    <t>Necromys_urichi</t>
  </si>
  <si>
    <t>Akodon_urichi</t>
  </si>
  <si>
    <t>Bolomys_urichi</t>
  </si>
  <si>
    <t>Akodon_varius</t>
  </si>
  <si>
    <t>Alcelaphus_buselaphus</t>
  </si>
  <si>
    <t>Alcelaphus_buselaphus_cokei</t>
  </si>
  <si>
    <t>Alcelaphus_lichtensteini</t>
  </si>
  <si>
    <t>Alcelaphus_buselaphus_lelwel</t>
  </si>
  <si>
    <t>Alcelaphus_buselaphus_major</t>
  </si>
  <si>
    <t>Alcelaphus_buselaphus_swaynei</t>
  </si>
  <si>
    <t>Alcelaphus_buselaphus_tora</t>
  </si>
  <si>
    <t>Alcelaphus_caama</t>
  </si>
  <si>
    <t>CERVIDAE</t>
  </si>
  <si>
    <t>Alces_americanus</t>
  </si>
  <si>
    <t xml:space="preserve">ITIS </t>
  </si>
  <si>
    <t>Alces_alces_pfitzmayeri</t>
  </si>
  <si>
    <t>Alces_alces_cameloides</t>
  </si>
  <si>
    <t>Alionycteris_paucidentata</t>
  </si>
  <si>
    <t>DIPODIDAE</t>
  </si>
  <si>
    <t>Allactaga_tetradactyla</t>
  </si>
  <si>
    <t>Allactaga_balikunica</t>
  </si>
  <si>
    <t>Allactaga_bullata</t>
  </si>
  <si>
    <t>Allactaga_elater</t>
  </si>
  <si>
    <t>Allactaga_euphratica</t>
  </si>
  <si>
    <t>Allactaga_firouzi</t>
  </si>
  <si>
    <t>Allactaga_hotsoni</t>
  </si>
  <si>
    <t>Allactaga_major</t>
  </si>
  <si>
    <t>Allactaga_severtzovi</t>
  </si>
  <si>
    <t>Allactaga_sibirica</t>
  </si>
  <si>
    <t>Allactaga_vinogradovi</t>
  </si>
  <si>
    <t>Allactodipus_bobrinskii</t>
  </si>
  <si>
    <t>CERCOPITHECIDAE</t>
  </si>
  <si>
    <t>Allenopithecus_nigroviridis</t>
  </si>
  <si>
    <t>CHEIROGALEIDAE</t>
  </si>
  <si>
    <t>Allocebus_trichotis</t>
  </si>
  <si>
    <t>Allocricetulus_eversmanni</t>
  </si>
  <si>
    <t>CANIDAE</t>
  </si>
  <si>
    <t>Vulpes_lagopus</t>
  </si>
  <si>
    <t>ATELIDAE</t>
  </si>
  <si>
    <t>Alouatta_pigra</t>
  </si>
  <si>
    <t>Alouatta_ululata</t>
  </si>
  <si>
    <t>Alouatta_juara</t>
  </si>
  <si>
    <t>Alticola_albicaudus</t>
  </si>
  <si>
    <t>Alticola_argentatus</t>
  </si>
  <si>
    <t>Alticola_barakshin</t>
  </si>
  <si>
    <t>Alticola_lemminus</t>
  </si>
  <si>
    <t>Alticola_macrotis</t>
  </si>
  <si>
    <t>Alticola_macrotis_vinogradovi</t>
  </si>
  <si>
    <t>Alticola_montosa</t>
  </si>
  <si>
    <t>Alticola_roylei</t>
  </si>
  <si>
    <t>Alticola_semicanus</t>
  </si>
  <si>
    <t>Alticola_stoliczkanus</t>
  </si>
  <si>
    <t>Alticola_stracheyi</t>
  </si>
  <si>
    <t>Alticola_strelzowi</t>
  </si>
  <si>
    <t>Alticola_strelzowi_desertorum</t>
  </si>
  <si>
    <t>Alticola_strelzowi_strelzowi</t>
  </si>
  <si>
    <t>Alticola_tuvinicus</t>
  </si>
  <si>
    <t>CHRYSOCHLORIDAE</t>
  </si>
  <si>
    <t>Neamblysomus_gunningi</t>
  </si>
  <si>
    <t>Neamblysomus_julianae</t>
  </si>
  <si>
    <t>Ametrida_centurio</t>
  </si>
  <si>
    <t>Ammodillus_imbellis</t>
  </si>
  <si>
    <t>Ammodorcas_clarkei</t>
  </si>
  <si>
    <t>Ammospermophilus_nelsoni</t>
  </si>
  <si>
    <t>Ammotragus_lervia</t>
  </si>
  <si>
    <t>FURIPTERIDAE</t>
  </si>
  <si>
    <t>Amorphochilus_schnablii</t>
  </si>
  <si>
    <t>Andalgalomys_olrogi</t>
  </si>
  <si>
    <t>Andalgalomys_roigi</t>
  </si>
  <si>
    <t>Andalgalomys_pearsoni</t>
  </si>
  <si>
    <t>Andalgalomys_pearsoni_dorbignyi</t>
  </si>
  <si>
    <t>Andinomys_edax</t>
  </si>
  <si>
    <t>Anisomys_imitator</t>
  </si>
  <si>
    <t>ANOMALURIDAE</t>
  </si>
  <si>
    <t>Anomalurus_derbianus</t>
  </si>
  <si>
    <t>Anomalurus_pelii</t>
  </si>
  <si>
    <t>Anomalurus_pusillus</t>
  </si>
  <si>
    <t>Anonymomys_mindorensis</t>
  </si>
  <si>
    <t>Anotomys_leander</t>
  </si>
  <si>
    <t>Anoura_caudifer</t>
  </si>
  <si>
    <t>Anoura_cultrata</t>
  </si>
  <si>
    <t>Anoura_geoffroyi</t>
  </si>
  <si>
    <t>Anoura_latidens</t>
  </si>
  <si>
    <t>Anoura_luismanueli</t>
  </si>
  <si>
    <t>DASYUROMORPHIA</t>
  </si>
  <si>
    <t>DASYURIDAE</t>
  </si>
  <si>
    <t>Antechinomys_laniger</t>
  </si>
  <si>
    <t>Antechinus_godmani</t>
  </si>
  <si>
    <t>Antechinus_leo</t>
  </si>
  <si>
    <t>Murexia_naso</t>
  </si>
  <si>
    <t>Antechinus_naso</t>
  </si>
  <si>
    <t>Phascomurexia_naso</t>
  </si>
  <si>
    <t>Murexia_habbema</t>
  </si>
  <si>
    <t>Micromurexia_habbema</t>
  </si>
  <si>
    <t>Antechinus_agilis</t>
  </si>
  <si>
    <t>Murexia_melanurus</t>
  </si>
  <si>
    <t>Murexchinus_melanurus</t>
  </si>
  <si>
    <t>HIPPOSIDERIDAE</t>
  </si>
  <si>
    <t>Anthops_ornatus</t>
  </si>
  <si>
    <t>Antidorcas_marsupialis</t>
  </si>
  <si>
    <t>ANTILOCAPRIDAE</t>
  </si>
  <si>
    <t>Antilocapra_americana</t>
  </si>
  <si>
    <t>COL</t>
  </si>
  <si>
    <t>Antilocapra_americana_sonoriensis</t>
  </si>
  <si>
    <t>Antilope_cervicapra</t>
  </si>
  <si>
    <t>Bauerus_dubiaquercus</t>
  </si>
  <si>
    <t>Antrozous_dubiaquercus</t>
  </si>
  <si>
    <t>Antrozous_pallidus</t>
  </si>
  <si>
    <t>MUSTELIDAE</t>
  </si>
  <si>
    <t>Aonyx_capensis</t>
  </si>
  <si>
    <t>Aonyx_congicus</t>
  </si>
  <si>
    <t>AOTIDAE</t>
  </si>
  <si>
    <t>Aotus_miconax</t>
  </si>
  <si>
    <t>Aotus_griseimembra</t>
  </si>
  <si>
    <t>Aotus_lemurinus</t>
  </si>
  <si>
    <t>APLODONTIIDAE</t>
  </si>
  <si>
    <t>Aplodontia_rufa</t>
  </si>
  <si>
    <t>Aplodontia_rufa_californica</t>
  </si>
  <si>
    <t>Aplodontia_rufa_humboldtiana</t>
  </si>
  <si>
    <t>Aplodontia_rufa_nigra</t>
  </si>
  <si>
    <t>Aplodontia_rufa_pacifica</t>
  </si>
  <si>
    <t>Aplodontia_rufa_phaea</t>
  </si>
  <si>
    <t>Aplodontia_rufa_rufa</t>
  </si>
  <si>
    <t>Aplodontia_rufa_olympica</t>
  </si>
  <si>
    <t>Apodemus_agrarius</t>
  </si>
  <si>
    <t>Apodemus_agrarius_coreae</t>
  </si>
  <si>
    <t>Apodemus_agrarius_manchuricus</t>
  </si>
  <si>
    <t>Apodemus_agrarius_ningpoensis</t>
  </si>
  <si>
    <t>Apodemus_agrarius_pallidior</t>
  </si>
  <si>
    <t>Apodemus_chejuensis</t>
  </si>
  <si>
    <t>Apodemus_chevrieri</t>
  </si>
  <si>
    <t>Apodemus_draco</t>
  </si>
  <si>
    <t>Apodemus_ilex</t>
  </si>
  <si>
    <t>Apodemus_flavicollis</t>
  </si>
  <si>
    <t>Apodemus_gurkha</t>
  </si>
  <si>
    <t>Apodemus_hyrcanicus</t>
  </si>
  <si>
    <t>Apodemus_latronum</t>
  </si>
  <si>
    <t>Apodemus_mystacinus</t>
  </si>
  <si>
    <t>Apodemus_peninsulae</t>
  </si>
  <si>
    <t>Apodemus_peninsulae_preator</t>
  </si>
  <si>
    <t>Apodemus_peninsulae_sowerbyi</t>
  </si>
  <si>
    <t>Apodemus_ponticus</t>
  </si>
  <si>
    <t>Apodemus_rusiges</t>
  </si>
  <si>
    <t>Apodemus_semotus</t>
  </si>
  <si>
    <t>Apodemus_speciosus</t>
  </si>
  <si>
    <t>Apodemus_sylvaticus</t>
  </si>
  <si>
    <t>Apodemus_uralensis</t>
  </si>
  <si>
    <t>Apodemus_ciscaucasicus</t>
  </si>
  <si>
    <t>Apodemus_pallipes</t>
  </si>
  <si>
    <t>Apodemus_wardi</t>
  </si>
  <si>
    <t>Apodemus_alpicola</t>
  </si>
  <si>
    <t>Apomys_datae</t>
  </si>
  <si>
    <t>Apomys_hylocetes</t>
  </si>
  <si>
    <t>Apomys_hylocoetes</t>
  </si>
  <si>
    <t>Apomys_insignis</t>
  </si>
  <si>
    <t>Apomys_littoralis</t>
  </si>
  <si>
    <t>Apomys_microdon</t>
  </si>
  <si>
    <t>Apomys_musculus</t>
  </si>
  <si>
    <t>Apomys_sacobianus</t>
  </si>
  <si>
    <t>Apomys_gracilirostris</t>
  </si>
  <si>
    <t>Aproteles_bulmerae</t>
  </si>
  <si>
    <t>Arborimus_albipes</t>
  </si>
  <si>
    <t>Arborimus_pomo</t>
  </si>
  <si>
    <t>Archboldomys_luzonensis</t>
  </si>
  <si>
    <t>LORISIDAE</t>
  </si>
  <si>
    <t>Arctocebus_aureus</t>
  </si>
  <si>
    <t>Arctocebus_calabarensis</t>
  </si>
  <si>
    <t>OTARIIDAE</t>
  </si>
  <si>
    <t>Arctocephalus_australis</t>
  </si>
  <si>
    <t>Arctocephalus_galapagoensis</t>
  </si>
  <si>
    <t>Arctocephalus_gazella</t>
  </si>
  <si>
    <t>Arctocephalus_philippii</t>
  </si>
  <si>
    <t>Arctocephalus_pusillus</t>
  </si>
  <si>
    <t>Arctocephalus_pusillus_doriferus</t>
  </si>
  <si>
    <t>Arctocephalus_pusillus_pusillus</t>
  </si>
  <si>
    <t>Arctocephalus_townsendi</t>
  </si>
  <si>
    <t>Arctocephalus_tropicalis</t>
  </si>
  <si>
    <t>Ardops_nichollsi</t>
  </si>
  <si>
    <t>Ariteus_flavescens</t>
  </si>
  <si>
    <t>Artibeus_amplus</t>
  </si>
  <si>
    <t>Dermanura_anderseni</t>
  </si>
  <si>
    <t>Artibeus_anderseni</t>
  </si>
  <si>
    <t>To Dermanura after Solari et al. 2009</t>
  </si>
  <si>
    <t>Solari, S., Hoofer, S. R., Larsen, P. A., Brown, A. D., Bull, R. J., Guerrero, J. A., … Baker, R. J. (2009). Operational Criteria for Genetically Defined Species: Analysis of the Diversification of the Small Fruit-Eating Bats, Dermanura (Phyllostomidae: Stenodermatinae). Acta Chiropterologica, 11(2), 279–288. http://doi.org/10.3161/150811009X485521</t>
  </si>
  <si>
    <t>Dermanura_aztecus</t>
  </si>
  <si>
    <t>Artibeus_aztecus</t>
  </si>
  <si>
    <t>Dermanura_cinereus</t>
  </si>
  <si>
    <t>Artibeus_cinereus</t>
  </si>
  <si>
    <t>Artibeus_concolor</t>
  </si>
  <si>
    <t>Artibeus_fimbriatus</t>
  </si>
  <si>
    <t>Artibeus_fraterculus</t>
  </si>
  <si>
    <t>Dermanura_glaucus</t>
  </si>
  <si>
    <t>Artibeus_glaucus</t>
  </si>
  <si>
    <t>Dermanura_gnomus</t>
  </si>
  <si>
    <t>Artibeus_gnomus</t>
  </si>
  <si>
    <t>Artibeus_glaucus_gnomus</t>
  </si>
  <si>
    <t>Enchisthenes_hartii</t>
  </si>
  <si>
    <t>Artibeus_hartii</t>
  </si>
  <si>
    <t>Artibeus_hirsutus</t>
  </si>
  <si>
    <t>Artibeus_inopinatus</t>
  </si>
  <si>
    <t>Dermanura_incomitatus</t>
  </si>
  <si>
    <t>Artibeus_incomitatus</t>
  </si>
  <si>
    <t>Dermanura_incomitata</t>
  </si>
  <si>
    <t>Artibeus_jamaicensis</t>
  </si>
  <si>
    <t>Artibeus_jamaicensis_aequatorialis</t>
  </si>
  <si>
    <t>Artibeus_jamaicensis_jamaicensis</t>
  </si>
  <si>
    <t>Artibeus_jamaicensis_parvipes</t>
  </si>
  <si>
    <t>Artibeus_jamaicensis_paulus</t>
  </si>
  <si>
    <t>Artibeus_jamaicensis_richardsoni</t>
  </si>
  <si>
    <t>Artibeus_jamaicensis_triomylus</t>
  </si>
  <si>
    <t>Artibeus_jamaicensis_yucatanicus</t>
  </si>
  <si>
    <t>Artibeus_planirostris_grenadensis</t>
  </si>
  <si>
    <t>Artibeus_planirostris_trinitatis</t>
  </si>
  <si>
    <t>Artibeus_schwartzi</t>
  </si>
  <si>
    <t>Artibeus_lituratus</t>
  </si>
  <si>
    <t>Artibeus_intermedius</t>
  </si>
  <si>
    <t>Artibeus_obscurus</t>
  </si>
  <si>
    <t>Dermanura_phaeotis</t>
  </si>
  <si>
    <t>Artibeus_phaeotis</t>
  </si>
  <si>
    <t>Artibeus_planirostris</t>
  </si>
  <si>
    <t>Artibeus_planirostris_planirostris</t>
  </si>
  <si>
    <t>REF--Hollis 2005</t>
  </si>
  <si>
    <t>Artibeus_planirostris_fallax</t>
  </si>
  <si>
    <t>Hollis, L. (2005). "Artibeus planirostris". Mammalian Species: Number 775: pp. 1–6.</t>
  </si>
  <si>
    <t>Artibeus_planirostris_hercules</t>
  </si>
  <si>
    <t>Dermanura_toltecus</t>
  </si>
  <si>
    <t>Artibeus_toltecus</t>
  </si>
  <si>
    <t>Dermanura_watsoni</t>
  </si>
  <si>
    <t>Artibeus_watsoni</t>
  </si>
  <si>
    <t>Artibeus_glaucus_watsoni</t>
  </si>
  <si>
    <t>Arvicanthis_abyssinicus</t>
  </si>
  <si>
    <t>Arvicanthis_blicki</t>
  </si>
  <si>
    <t>Arvicanthis_nairobae</t>
  </si>
  <si>
    <t>Arvicanthis_niloticus</t>
  </si>
  <si>
    <t>Arvicanthis_dembeensis</t>
  </si>
  <si>
    <t>Arvicanthis_neumanni</t>
  </si>
  <si>
    <t>Arvicanthis_somalicus</t>
  </si>
  <si>
    <t>Arvicola_amphibius</t>
  </si>
  <si>
    <t>Arvicola_sapidus</t>
  </si>
  <si>
    <t>Asellia_patrizii</t>
  </si>
  <si>
    <t>Asellia_tridens</t>
  </si>
  <si>
    <t>Aselliscus_stoliczkanus</t>
  </si>
  <si>
    <t>Aselliscus_tricuspidatus</t>
  </si>
  <si>
    <t>ERINACEIDAE</t>
  </si>
  <si>
    <t>Atelerix_frontalis</t>
  </si>
  <si>
    <t>Atelerix_sclateri</t>
  </si>
  <si>
    <t>Ateles_belzebuth</t>
  </si>
  <si>
    <t>Ateles_geoffroyi</t>
  </si>
  <si>
    <t>Ateles_geoffroyi_azuerensis</t>
  </si>
  <si>
    <t>Ateles_geoffroyi_frontatus</t>
  </si>
  <si>
    <t>Ateles_geoffroyi_ornatus</t>
  </si>
  <si>
    <t>Ateles_geoffroyi_panamensis</t>
  </si>
  <si>
    <t>Ateles_geoffroyi_vellerosus</t>
  </si>
  <si>
    <t>Ateles_geoffroyi_yucatanensis</t>
  </si>
  <si>
    <t>Ateles_marginatus</t>
  </si>
  <si>
    <t>Ateles_paniscus</t>
  </si>
  <si>
    <t>HYSTRICIDAE</t>
  </si>
  <si>
    <t>Atherurus_africanus</t>
  </si>
  <si>
    <t>Atherurus_macrourus</t>
  </si>
  <si>
    <t>Atlantoxerus_getulus</t>
  </si>
  <si>
    <t>Auliscomys_boliviensis</t>
  </si>
  <si>
    <t>Loxodontomys_micropus</t>
  </si>
  <si>
    <t>Auliscomys_micropus</t>
  </si>
  <si>
    <t>Auliscomys_pictus</t>
  </si>
  <si>
    <t>Auliscomys_sublimis</t>
  </si>
  <si>
    <t>INDRIIDAE</t>
  </si>
  <si>
    <t>Avahi_laniger</t>
  </si>
  <si>
    <t>Avahi_occidentalis</t>
  </si>
  <si>
    <t>Axis_calamianensis</t>
  </si>
  <si>
    <t>Axis_kuhlii</t>
  </si>
  <si>
    <t>SUIDAE</t>
  </si>
  <si>
    <t>Babyrousa_babyrussa</t>
  </si>
  <si>
    <t>Baiomys_musculus</t>
  </si>
  <si>
    <t>Baiomys_taylori</t>
  </si>
  <si>
    <t>BALAENIDAE</t>
  </si>
  <si>
    <t>Balaena_mysticetus</t>
  </si>
  <si>
    <t>BALAENOPTERIDAE</t>
  </si>
  <si>
    <t>Balaenoptera_acutorostrata</t>
  </si>
  <si>
    <t>Balaenoptera_acutorostrata_scammoni</t>
  </si>
  <si>
    <t>Balaenoptera_borealis</t>
  </si>
  <si>
    <t>Balaenoptera_edeni</t>
  </si>
  <si>
    <t>Balaenoptera_brydei</t>
  </si>
  <si>
    <t>Balaenoptera_musculus</t>
  </si>
  <si>
    <t>Balaenoptera_physalus</t>
  </si>
  <si>
    <t>Balaenoptera_bonaerensis</t>
  </si>
  <si>
    <t>EMBALLONURIDAE</t>
  </si>
  <si>
    <t>Balantiopteryx_infusca</t>
  </si>
  <si>
    <t>Balantiopteryx_io</t>
  </si>
  <si>
    <t>Balantiopteryx_plicata</t>
  </si>
  <si>
    <t>Balionycteris_maculata</t>
  </si>
  <si>
    <t>Bandicota_bengalensis</t>
  </si>
  <si>
    <t>Bandicota_indica</t>
  </si>
  <si>
    <t>Bandicota_savilei</t>
  </si>
  <si>
    <t>Barbastella_barbastellus</t>
  </si>
  <si>
    <t>Barbastella_leucomelas</t>
  </si>
  <si>
    <t>Barbastella_darjelingensis</t>
  </si>
  <si>
    <t>PROCYONIDAE</t>
  </si>
  <si>
    <t>Bassaricyon_gabbii</t>
  </si>
  <si>
    <t>Previous molecular phylogenetic studies have included either only one species (e.g., Ledje and Arnason 1996a, 1996b, and further studies using the same sequences, see below), identified as “B. gabbii” (Genbank identifier X94931), but ac- tually representing B. neblina sp. n.; or, two species (Koepfli et al. 2007), identified as B. alleni (correctly, sample from Amazonian Peru) and “B. gabbii” (actually B. medius orinomus, from Panama). Koepfli et al. (2007) gave the divergence estimate for these latter two taxa (i.e. B. alleni and B. medius orinomus) as 2.5–2.8 mya (CI 1.2–5.0 mya).</t>
  </si>
  <si>
    <t>Bassaricyon_gabbii_gabbii</t>
  </si>
  <si>
    <t>Bassaricyon_lasius (IUCN #2611) and Bassaricyon_pauli (IUCN #2612) are syn</t>
  </si>
  <si>
    <t>Helgen, K. M., Pinto, C. M., Kays, R., Helgen, L. E., Tsuchiya, M. T. N., Quinn, A., … Maldonado, J. E. (2013). Taxonomic revision of the olingos (Bassaricyon), with description of a new species, the Olinguito. ZooKeys, (324), 1–83. http://doi.org/10.3897/zookeys.324.5827</t>
  </si>
  <si>
    <t>Bassariscus_sumichrasti</t>
  </si>
  <si>
    <t>Bathyergus_janetta</t>
  </si>
  <si>
    <t>Bathyergus_suillus</t>
  </si>
  <si>
    <t>Batomys_granti</t>
  </si>
  <si>
    <t>Batomys_dentatus</t>
  </si>
  <si>
    <t>Batomys_salomonseni</t>
  </si>
  <si>
    <t>HERPESTIDAE</t>
  </si>
  <si>
    <t>Bdeogale_jacksoni</t>
  </si>
  <si>
    <t>NESOMYIDAE</t>
  </si>
  <si>
    <t>Beamys_hindei</t>
  </si>
  <si>
    <t>Belomys_pearsonii</t>
  </si>
  <si>
    <t>ZIPHIIDAE</t>
  </si>
  <si>
    <t>Berardius_arnuxii</t>
  </si>
  <si>
    <t>Berardius_bairdii</t>
  </si>
  <si>
    <t>Berylmys_berdmorei</t>
  </si>
  <si>
    <t>Berylmys_bowersi</t>
  </si>
  <si>
    <t>Berylmys_mackenziei</t>
  </si>
  <si>
    <t>Berylmys_manipulus</t>
  </si>
  <si>
    <t>DIPROTODONTIA</t>
  </si>
  <si>
    <t>POTOROIDAE</t>
  </si>
  <si>
    <t>Bettongia_gaimardi</t>
  </si>
  <si>
    <t>Bettongia_lesueur</t>
  </si>
  <si>
    <t>Bettongia_penicillata</t>
  </si>
  <si>
    <t>Bettongia_tropica</t>
  </si>
  <si>
    <t>Bibimys_chacoensis</t>
  </si>
  <si>
    <t>Bibimys_labiosus</t>
  </si>
  <si>
    <t>Bibimys_torresi</t>
  </si>
  <si>
    <t>Bison_bonasus</t>
  </si>
  <si>
    <t>Bison_bison</t>
  </si>
  <si>
    <t>Bison_bison_bison</t>
  </si>
  <si>
    <t>Biswamoyopterus_biswasi</t>
  </si>
  <si>
    <t>Blanfordimys_afghanus</t>
  </si>
  <si>
    <t>Blanfordimys_bucharensis</t>
  </si>
  <si>
    <t>Blarinella_wardi</t>
  </si>
  <si>
    <t>Blarinomys_breviceps</t>
  </si>
  <si>
    <t>Blastocerus_dichotomus</t>
  </si>
  <si>
    <t>Necromys_amoenus</t>
  </si>
  <si>
    <t>Bolomys_amoenus</t>
  </si>
  <si>
    <t>Necromys_lactens</t>
  </si>
  <si>
    <t>Necromys_lasiurus</t>
  </si>
  <si>
    <t>Bolomys_lasiurus</t>
  </si>
  <si>
    <t>Necromys_obscurus</t>
  </si>
  <si>
    <t>Necromys_obscurus_scagliarum</t>
  </si>
  <si>
    <t>Necromys_obscurus_obscurus</t>
  </si>
  <si>
    <t>Necromys_punctulatus</t>
  </si>
  <si>
    <t>Necromys_temchuki</t>
  </si>
  <si>
    <t>Bolomys_temchuki</t>
  </si>
  <si>
    <t>Boromys_offella</t>
  </si>
  <si>
    <t>IUCN_EX</t>
  </si>
  <si>
    <t>Boromys_torrei</t>
  </si>
  <si>
    <t>Bos_javanicus</t>
  </si>
  <si>
    <t>Bos_javanicus_lowi</t>
  </si>
  <si>
    <t>Bos_sauveli</t>
  </si>
  <si>
    <t>Bos_gaurus</t>
  </si>
  <si>
    <t>Bos_mutus</t>
  </si>
  <si>
    <t>Boselaphus_tragocamelus</t>
  </si>
  <si>
    <t>Brachiones_przewalskii</t>
  </si>
  <si>
    <t>LAGOMORPHA</t>
  </si>
  <si>
    <t>LEPORIDAE</t>
  </si>
  <si>
    <t>Brachylagus_idahoensis</t>
  </si>
  <si>
    <t>Brachyphylla_cavernarum</t>
  </si>
  <si>
    <t>Brachyphylla_nana</t>
  </si>
  <si>
    <t>Brachyphylla_pumila</t>
  </si>
  <si>
    <t>Brachytarsomys_albicauda</t>
  </si>
  <si>
    <t>Brachyteles_arachnoides</t>
  </si>
  <si>
    <t>Brachyteles_hypoxanthus</t>
  </si>
  <si>
    <t>Brachyuromys_betsileoensis</t>
  </si>
  <si>
    <t>Brachyuromys_ramirohitra</t>
  </si>
  <si>
    <t>PILOSA</t>
  </si>
  <si>
    <t>BRADYPODIDAE</t>
  </si>
  <si>
    <t>Bradypus_torquatus</t>
  </si>
  <si>
    <t>Bradypus_tridactylus</t>
  </si>
  <si>
    <t>Bradypus_variegatus</t>
  </si>
  <si>
    <t>Brotomys_voratus</t>
  </si>
  <si>
    <t>Bubalus_depressicornis</t>
  </si>
  <si>
    <t>Bubalus_mindorensis</t>
  </si>
  <si>
    <t>Bubalus_quarlesi</t>
  </si>
  <si>
    <t>Bubalus_arnee</t>
  </si>
  <si>
    <t>Bubalus_bubalis</t>
  </si>
  <si>
    <t>Bubalus_bubalis_bubalis</t>
  </si>
  <si>
    <t>Budorcas_taxicolor</t>
  </si>
  <si>
    <t>Budorcas_taxicolor_bedfordi</t>
  </si>
  <si>
    <t>Budorcas_taxicolor_taxicolor</t>
  </si>
  <si>
    <t>Budorcas_taxicolor_tibetana</t>
  </si>
  <si>
    <t>Bullimus_bagobus</t>
  </si>
  <si>
    <t>Bullimus_luzonicus</t>
  </si>
  <si>
    <t>Bunolagus_monticularis</t>
  </si>
  <si>
    <t>Bunomys_andrewsi</t>
  </si>
  <si>
    <t>Bunomys_chrysocomus</t>
  </si>
  <si>
    <t>Bunomys_coelestis</t>
  </si>
  <si>
    <t>Bunomys_fratrorum</t>
  </si>
  <si>
    <t>Bunomys_penitus</t>
  </si>
  <si>
    <t>Bunomys_prolatus</t>
  </si>
  <si>
    <t>BURRAMYIDAE</t>
  </si>
  <si>
    <t>Burramys_parvus</t>
  </si>
  <si>
    <t>CINGULATA</t>
  </si>
  <si>
    <t>DASYPODIDAE</t>
  </si>
  <si>
    <t>Cabassous_centralis</t>
  </si>
  <si>
    <t>Cabassous_chacoensis</t>
  </si>
  <si>
    <t>Cabassous_tatouay</t>
  </si>
  <si>
    <t>Cabassous_unicinctus</t>
  </si>
  <si>
    <t>PITHECIIDAE</t>
  </si>
  <si>
    <t>Cacajao_calvus</t>
  </si>
  <si>
    <t>Cacajao_calvus_ucayalli</t>
  </si>
  <si>
    <t>Cacajao_calvus_calvus</t>
  </si>
  <si>
    <t>Cacajao_calvus_novaesi</t>
  </si>
  <si>
    <t>Cacajao_melanocephalus</t>
  </si>
  <si>
    <t>Calcochloris_obtusirostris</t>
  </si>
  <si>
    <t>Callicebus_dubius</t>
  </si>
  <si>
    <t>Callicebus_oenanthe</t>
  </si>
  <si>
    <t>Callicebus_olallae</t>
  </si>
  <si>
    <t>Callicebus_personatus</t>
  </si>
  <si>
    <t>CALLITRICHIDAE</t>
  </si>
  <si>
    <t>Callimico_goeldii</t>
  </si>
  <si>
    <t>Callithrix_aurita</t>
  </si>
  <si>
    <t>Callithrix_flaviceps</t>
  </si>
  <si>
    <t>Callithrix_geoffroyi</t>
  </si>
  <si>
    <t>Callithrix_kuhlii</t>
  </si>
  <si>
    <t>Callorhinus_ursinus</t>
  </si>
  <si>
    <t>Callosciurus_adamsi</t>
  </si>
  <si>
    <t>Callosciurus_albescens</t>
  </si>
  <si>
    <t>Callosciurus_baluensis</t>
  </si>
  <si>
    <t>Callosciurus_caniceps</t>
  </si>
  <si>
    <t>Callosciurus_erythraeus</t>
  </si>
  <si>
    <t>Callosciurus_erythraeus_griseimanus</t>
  </si>
  <si>
    <t>Callosciurus_finlaysonii</t>
  </si>
  <si>
    <t>Callosciurus_inornatus</t>
  </si>
  <si>
    <t>Callosciurus_melanogaster</t>
  </si>
  <si>
    <t>Callosciurus_nigrovittatus</t>
  </si>
  <si>
    <t>Callosciurus_notatus</t>
  </si>
  <si>
    <t>Callosciurus_orestes</t>
  </si>
  <si>
    <t>Callosciurus_phayrei</t>
  </si>
  <si>
    <t>Callosciurus_prevostii</t>
  </si>
  <si>
    <t>Callosciurus_pygerythrus</t>
  </si>
  <si>
    <t>Callosciurus_quinquestriatus</t>
  </si>
  <si>
    <t>Calomys_boliviae</t>
  </si>
  <si>
    <t>Calomys_callidus</t>
  </si>
  <si>
    <t>Calomys_callosus</t>
  </si>
  <si>
    <t>Calomys_hummelincki</t>
  </si>
  <si>
    <t>Calomys_laucha</t>
  </si>
  <si>
    <t>Calomys_lepidus</t>
  </si>
  <si>
    <t>Calomys_musculinus</t>
  </si>
  <si>
    <t>Calomys_sorellus</t>
  </si>
  <si>
    <t>Calomys_tener</t>
  </si>
  <si>
    <t>CALOMYSCIDAE</t>
  </si>
  <si>
    <t>Calomyscus_bailwardi</t>
  </si>
  <si>
    <t>Calomyscus_baluchi</t>
  </si>
  <si>
    <t>Calomyscus_hotsoni</t>
  </si>
  <si>
    <t>Calomyscus_mystax</t>
  </si>
  <si>
    <t>Calomyscus_tsolovi</t>
  </si>
  <si>
    <t>Calomyscus_urartensis</t>
  </si>
  <si>
    <t>Caloprymnus_campestris</t>
  </si>
  <si>
    <t>DIDELPHIMORPHIA</t>
  </si>
  <si>
    <t>DIDELPHIDAE</t>
  </si>
  <si>
    <t>Caluromys_lanatus</t>
  </si>
  <si>
    <t>Caluromys_philander</t>
  </si>
  <si>
    <t>Caluromys_derbianus</t>
  </si>
  <si>
    <t>Caluromysiops_irrupta</t>
  </si>
  <si>
    <t>Canis_aureus</t>
  </si>
  <si>
    <t>Careful, some of these seqs are actually C. anthus-- see Koepfli et al. 2015</t>
  </si>
  <si>
    <r>
      <t xml:space="preserve">Koepfli, K.-P., Pollinger, J., Godinho, R., Robinson, J., Lea, A., Hendricks, S., … Wayne, R. K. (2015). Genome-wide Evidence Reveals that African and Eurasian Golden Jackals Are Distinct Species. </t>
    </r>
    <r>
      <rPr>
        <i/>
        <sz val="12"/>
        <color theme="1"/>
        <rFont val="Arial"/>
        <family val="2"/>
      </rPr>
      <t>Current Biology</t>
    </r>
    <r>
      <rPr>
        <sz val="12"/>
        <color theme="1"/>
        <rFont val="Arial"/>
        <family val="2"/>
      </rPr>
      <t xml:space="preserve">, </t>
    </r>
    <r>
      <rPr>
        <i/>
        <sz val="12"/>
        <color theme="1"/>
        <rFont val="Arial"/>
        <family val="2"/>
      </rPr>
      <t>25</t>
    </r>
    <r>
      <rPr>
        <sz val="12"/>
        <color theme="1"/>
        <rFont val="Arial"/>
        <family val="2"/>
      </rPr>
      <t>(16), 2158–2165. http://doi.org/10.1016/j.cub.2015.06.060</t>
    </r>
  </si>
  <si>
    <t>Canis_latrans</t>
  </si>
  <si>
    <t>Canis_lupus</t>
  </si>
  <si>
    <t>Canis_lupus_baileyi</t>
  </si>
  <si>
    <t>Canis_lupus_campestris</t>
  </si>
  <si>
    <t>Canis_lupus_chanco</t>
  </si>
  <si>
    <t>Canis_lupus_familiaris</t>
  </si>
  <si>
    <t>Canis_lupus_lupus</t>
  </si>
  <si>
    <t>Canis_lupus_pallipes</t>
  </si>
  <si>
    <t>Canis_himalayensis</t>
  </si>
  <si>
    <t>Koepfli et al. 2015 supports this</t>
  </si>
  <si>
    <t>Canis_indica</t>
  </si>
  <si>
    <t>Canis_lupus_desertorum</t>
  </si>
  <si>
    <t>Canis_lupus_laniger</t>
  </si>
  <si>
    <t>Canis_lycaon</t>
  </si>
  <si>
    <t>Canis_rufus</t>
  </si>
  <si>
    <t>Canis_simensis</t>
  </si>
  <si>
    <t>Canis_adustus</t>
  </si>
  <si>
    <t>Canis_mesomelas</t>
  </si>
  <si>
    <t>Canis_mesomelas_elongae</t>
  </si>
  <si>
    <t>SPALACIDAE</t>
  </si>
  <si>
    <t>Cannomys_badius</t>
  </si>
  <si>
    <t>Cansumys_canus</t>
  </si>
  <si>
    <t>NEOBALAENIDAE</t>
  </si>
  <si>
    <t>Caperea_marginata</t>
  </si>
  <si>
    <t>Capra_aegagrus</t>
  </si>
  <si>
    <t>Capra_aegagrus_blythi</t>
  </si>
  <si>
    <t>Capra_aegagrus_cretica</t>
  </si>
  <si>
    <t>Capra_falconeri</t>
  </si>
  <si>
    <t>Capra_caucasica</t>
  </si>
  <si>
    <t>Capra_cylindricornis</t>
  </si>
  <si>
    <t>Capra_nubiana</t>
  </si>
  <si>
    <t>Capra_walie</t>
  </si>
  <si>
    <t>Capra_pyrenaica</t>
  </si>
  <si>
    <t>Capra_pyrenaica_hispanica</t>
  </si>
  <si>
    <t>Capricornis_swinhoei</t>
  </si>
  <si>
    <t>Capricornis_crispus</t>
  </si>
  <si>
    <t>Capricornis_sumatraensis</t>
  </si>
  <si>
    <t>Capricornis_milneedwardsii</t>
  </si>
  <si>
    <t>Capricornis_milneedwardsii_maritimus</t>
  </si>
  <si>
    <t>Capricornis_rubidus</t>
  </si>
  <si>
    <t>Capricornis_thar</t>
  </si>
  <si>
    <t>Caprolagus_hispidus</t>
  </si>
  <si>
    <t>CAPROMYIDAE</t>
  </si>
  <si>
    <t>Capromys_pilorides</t>
  </si>
  <si>
    <t>Caracal_caracal</t>
  </si>
  <si>
    <t>Cardiocranius_paradoxus</t>
  </si>
  <si>
    <t>MEGADERMATIDAE</t>
  </si>
  <si>
    <t>Cardioderma_cor</t>
  </si>
  <si>
    <t>Carollia_brevicauda</t>
  </si>
  <si>
    <t>Carollia_castanea</t>
  </si>
  <si>
    <t>Carollia_perspicillata</t>
  </si>
  <si>
    <t>Carollia_subrufa</t>
  </si>
  <si>
    <t>Carpomys_phaeurus</t>
  </si>
  <si>
    <t>Carpomys_melanurus</t>
  </si>
  <si>
    <t>KJ742666 KJ742596 KJ742640 KJ742615 KJ742678</t>
  </si>
  <si>
    <t>Casinycteris_argynnis</t>
  </si>
  <si>
    <t>CASTORIDAE</t>
  </si>
  <si>
    <t>Castor_canadensis</t>
  </si>
  <si>
    <t>Castor_fiber</t>
  </si>
  <si>
    <t>Castor_fiber_albicus</t>
  </si>
  <si>
    <t>Castor_fiber_birulai</t>
  </si>
  <si>
    <t>Castor_fiber_galliae</t>
  </si>
  <si>
    <t>Castor_fiber_pohlei</t>
  </si>
  <si>
    <t>Castor_fiber_tuvinicus</t>
  </si>
  <si>
    <t>Castor_fiber_fiber</t>
  </si>
  <si>
    <t>TAYASSUIDAE</t>
  </si>
  <si>
    <t>Catagonus_wagneri</t>
  </si>
  <si>
    <t>Catopuma_badia</t>
  </si>
  <si>
    <t>Pardofelis_badia</t>
  </si>
  <si>
    <t>Catopuma_temminckii</t>
  </si>
  <si>
    <t>Pardofelis_temminckii</t>
  </si>
  <si>
    <t>Cavia_aperea</t>
  </si>
  <si>
    <t>Cavia_aperea_guianae</t>
  </si>
  <si>
    <t>Cavia_aperea_hypoleuca</t>
  </si>
  <si>
    <t>Cavia_aperea_pamparum</t>
  </si>
  <si>
    <t>REF--Dunnum and Salazar-Bravo 2010</t>
  </si>
  <si>
    <t>Cavia_aperea_anolaimae</t>
  </si>
  <si>
    <r>
      <t xml:space="preserve">Dunnum, J. L., &amp; Salazar-Bravo, J. (2010). Molecular systematics, taxonomy and biogeography of the genus Cavia (Rodentia: Caviidae). </t>
    </r>
    <r>
      <rPr>
        <i/>
        <sz val="12"/>
        <color theme="1"/>
        <rFont val="Arial"/>
        <family val="2"/>
      </rPr>
      <t>Journal of Zoological Systematics and Evolutionary Research</t>
    </r>
    <r>
      <rPr>
        <sz val="12"/>
        <color theme="1"/>
        <rFont val="Arial"/>
        <family val="2"/>
      </rPr>
      <t xml:space="preserve">, </t>
    </r>
    <r>
      <rPr>
        <i/>
        <sz val="12"/>
        <color theme="1"/>
        <rFont val="Arial"/>
        <family val="2"/>
      </rPr>
      <t>48</t>
    </r>
    <r>
      <rPr>
        <sz val="12"/>
        <color theme="1"/>
        <rFont val="Arial"/>
        <family val="2"/>
      </rPr>
      <t>(4), 376–388. http://doi.org/10.1111/j.1439-0469.2009.00561.x</t>
    </r>
  </si>
  <si>
    <t>Cavia_fulgida</t>
  </si>
  <si>
    <t>Cavia_magna</t>
  </si>
  <si>
    <t>Cavia_tschudii</t>
  </si>
  <si>
    <t>Cavia_tschudii_osgoodi</t>
  </si>
  <si>
    <t>Cavia_tschudii_sodalis</t>
  </si>
  <si>
    <t>Sapajus_xanthosternos</t>
  </si>
  <si>
    <t>Cebus_xanthosternos</t>
  </si>
  <si>
    <t>REF--Lynch Alfaro et al. 2012</t>
  </si>
  <si>
    <r>
      <t xml:space="preserve">Lynch Alfaro, J. W., Boubli, J. P., Olson, L. E., Di Fiore, A., Wilson, B., Gutiérrez-Espeleta, G. A., … Alfaro, M. E. (2012). Explosive Pleistocene range expansion leads to widespread Amazonian sympatry between robust and gracile capuchin monkeys: Biogeography of Neotropical capuchin monkeys. </t>
    </r>
    <r>
      <rPr>
        <i/>
        <sz val="12"/>
        <color theme="1"/>
        <rFont val="Arial"/>
        <family val="2"/>
      </rPr>
      <t>Journal of Biogeography</t>
    </r>
    <r>
      <rPr>
        <sz val="12"/>
        <color theme="1"/>
        <rFont val="Arial"/>
        <family val="2"/>
      </rPr>
      <t xml:space="preserve">, </t>
    </r>
    <r>
      <rPr>
        <i/>
        <sz val="12"/>
        <color theme="1"/>
        <rFont val="Arial"/>
        <family val="2"/>
      </rPr>
      <t>39</t>
    </r>
    <r>
      <rPr>
        <sz val="12"/>
        <color theme="1"/>
        <rFont val="Arial"/>
        <family val="2"/>
      </rPr>
      <t>(2), 272–288. http://doi.org/10.1111/j.1365-2699.2011.02609.x</t>
    </r>
  </si>
  <si>
    <t>Chrotomys_silaceus</t>
  </si>
  <si>
    <t>Centronycteris_maximiliani</t>
  </si>
  <si>
    <t>Centurio_senex</t>
  </si>
  <si>
    <t>Centurio_senex_greenhalli</t>
  </si>
  <si>
    <t>Cephalophus_adersi</t>
  </si>
  <si>
    <t>Cephalophus_callipygus</t>
  </si>
  <si>
    <t>Cephalophus_dorsalis</t>
  </si>
  <si>
    <t>Cephalophus_rubidus</t>
  </si>
  <si>
    <t>Cephalophus_jentinki</t>
  </si>
  <si>
    <t>Cephalophus_leucogaster</t>
  </si>
  <si>
    <t>Philantomba_maxwellii</t>
  </si>
  <si>
    <t>Philantomba_monticola</t>
  </si>
  <si>
    <t>Cephalophus_natalensis</t>
  </si>
  <si>
    <t>Cephalophus_niger</t>
  </si>
  <si>
    <t>Cephalophus_nigrifrons</t>
  </si>
  <si>
    <t>Cephalophus_ogilbyi</t>
  </si>
  <si>
    <t>Cephalophus_rufilatus</t>
  </si>
  <si>
    <t>Cephalophus_silvicultor</t>
  </si>
  <si>
    <t>Cephalophus_spadix</t>
  </si>
  <si>
    <t>Cephalophus_weynsi</t>
  </si>
  <si>
    <t>Cephalophus_zebra</t>
  </si>
  <si>
    <t>Cephalophus_harveyi</t>
  </si>
  <si>
    <t>DELPHINIDAE</t>
  </si>
  <si>
    <t>Cephalorhynchus_commersonii</t>
  </si>
  <si>
    <t>Cephalorhynchus_eutropia</t>
  </si>
  <si>
    <t>Cephalorhynchus_heavisidii</t>
  </si>
  <si>
    <t>Cephalorhynchus_hectori</t>
  </si>
  <si>
    <t>Cephalorhynchus_hectori_hectori</t>
  </si>
  <si>
    <t>Cephalorhynchus_hectori_maui</t>
  </si>
  <si>
    <t>PERISSODACTYLA</t>
  </si>
  <si>
    <t>RHINOCEROTIDAE</t>
  </si>
  <si>
    <t>Ceratotherium_simum</t>
  </si>
  <si>
    <t>Ceratotherium_simum_cottoni</t>
  </si>
  <si>
    <t>Ceratotherium_simum_simum</t>
  </si>
  <si>
    <t>Cercartetus_caudatus</t>
  </si>
  <si>
    <t>Cercartetus_caudatus_macrurus</t>
  </si>
  <si>
    <t>Cercocebus_galeritus</t>
  </si>
  <si>
    <t>Cercocebus_torquatus</t>
  </si>
  <si>
    <t>Cercocebus_sanjei</t>
  </si>
  <si>
    <t>Cercocebus_atys</t>
  </si>
  <si>
    <t>Cercocebus_atys_atys</t>
  </si>
  <si>
    <t>Cercocebus_chrysogaster</t>
  </si>
  <si>
    <t>Cercopithecus_ascanius</t>
  </si>
  <si>
    <t>Cercopithecus_ascanius_ascanius</t>
  </si>
  <si>
    <t>Cercopithecus_ascanius_katangae</t>
  </si>
  <si>
    <t>Cercopithecus_ascanius_schmidti</t>
  </si>
  <si>
    <t>Cercopithecus_ascanius_whitesidei</t>
  </si>
  <si>
    <t>Cercopithecus_campbelli</t>
  </si>
  <si>
    <t>Cercopithecus_cephus</t>
  </si>
  <si>
    <t>Cercopithecus_cephus_cephodes</t>
  </si>
  <si>
    <t>Cercopithecus_cephus_cephus</t>
  </si>
  <si>
    <t>Cercopithecus_cephus_ngottoensis</t>
  </si>
  <si>
    <t>Cercopithecus_diana</t>
  </si>
  <si>
    <t>Cercopithecus_roloway</t>
  </si>
  <si>
    <t>Cercopithecus_dryas</t>
  </si>
  <si>
    <t>Cercopithecus_erythrogaster</t>
  </si>
  <si>
    <t>Cercopithecus_erythrogaster_pococki</t>
  </si>
  <si>
    <t>Cercopithecus_erythrotis</t>
  </si>
  <si>
    <t>Cercopithecus_erythrotis_camerunensis</t>
  </si>
  <si>
    <t>Cercopithecus_erythrotis_erythrotis</t>
  </si>
  <si>
    <t>Cercopithecus_hamlyni</t>
  </si>
  <si>
    <t>Cercopithecus_hamlyni_hamlyni</t>
  </si>
  <si>
    <t>Cercopithecus_lhoesti</t>
  </si>
  <si>
    <t>Cercopithecus_mitis</t>
  </si>
  <si>
    <t>Cercopithecus_albogularis</t>
  </si>
  <si>
    <t>Cercopithecus_albogularis_albotorquatus</t>
  </si>
  <si>
    <t>Cercopithecus_albogularis_erythrarchus</t>
  </si>
  <si>
    <t>Cercopithecus_albogularis_francescae</t>
  </si>
  <si>
    <t>Cercopithecus_albogularis_kolbi</t>
  </si>
  <si>
    <t>Cercopithecus_albogularis_labiatus</t>
  </si>
  <si>
    <t>Cercopithecus_albogularis_moloneyi</t>
  </si>
  <si>
    <t>Cercopithecus_albogularis_monoides</t>
  </si>
  <si>
    <t>Cercopithecus_doggetti</t>
  </si>
  <si>
    <t>Cercopithecus_kandti</t>
  </si>
  <si>
    <t>Cercopithecus_mitis_boutourlinii</t>
  </si>
  <si>
    <t>Cercopithecus_mitis_heymansi</t>
  </si>
  <si>
    <t>Cercopithecus_mitis_mitis</t>
  </si>
  <si>
    <t>Cercopithecus_mitis_opisthostictus</t>
  </si>
  <si>
    <t>Cercopithecus_mitis_stuhlmanni</t>
  </si>
  <si>
    <t>Cercopithecus_mona</t>
  </si>
  <si>
    <t>Cercopithecus_neglectus</t>
  </si>
  <si>
    <t>Cercopithecus_nictitans</t>
  </si>
  <si>
    <t>Cercopithecus_nictitans_martini</t>
  </si>
  <si>
    <t>Cercopithecus_nictitans_nictitans</t>
  </si>
  <si>
    <t>Cercopithecus_petaurista</t>
  </si>
  <si>
    <t>Cercopithecus_petaurista_buettikoferi</t>
  </si>
  <si>
    <t>Cercopithecus_petaurista_petaurista</t>
  </si>
  <si>
    <t>Cercopithecus_pogonias</t>
  </si>
  <si>
    <t>Cercopithecus_wolfi</t>
  </si>
  <si>
    <t>Cercopithecus_wolfi_elegans</t>
  </si>
  <si>
    <t>Cercopithecus_wolfi_pyrogaster</t>
  </si>
  <si>
    <t>Cercopithecus_wolfi_wolfi</t>
  </si>
  <si>
    <t>Cercopithecus_denti</t>
  </si>
  <si>
    <t>Cercopithecus_pogonias_grayi</t>
  </si>
  <si>
    <t>Cercopithecus_pogonias_nigripes</t>
  </si>
  <si>
    <t>Cercopithecus_pogonias_pogonias</t>
  </si>
  <si>
    <t>Cercopithecus_pogonias_schwarzianus</t>
  </si>
  <si>
    <t>Cercopithecus_preussi</t>
  </si>
  <si>
    <t>Cercopithecus_preussi_insularis</t>
  </si>
  <si>
    <t>Cercopithecus_preussi_preussi</t>
  </si>
  <si>
    <t>Cercopithecus_sclateri</t>
  </si>
  <si>
    <t>Cercopithecus_solatus</t>
  </si>
  <si>
    <t>Chlorocebus_aethiops</t>
  </si>
  <si>
    <t>Chlorocebus_aethiops_aethiops</t>
  </si>
  <si>
    <t>Chlorocebus_djamdjamensis</t>
  </si>
  <si>
    <t>Cerdocyon_thous</t>
  </si>
  <si>
    <t>Cervus_albirostris</t>
  </si>
  <si>
    <t>Przewalskium_albirostris</t>
  </si>
  <si>
    <t>Rucervus_duvaucelii</t>
  </si>
  <si>
    <t>Cervus_wallichi</t>
  </si>
  <si>
    <t>Rucervus_eldii</t>
  </si>
  <si>
    <t>Rucervus_eldii_eldii</t>
  </si>
  <si>
    <t>Rucervus_eldii_hainanus</t>
  </si>
  <si>
    <t>Rucervus_eldii_thamin</t>
  </si>
  <si>
    <t>Rusa_alfredi</t>
  </si>
  <si>
    <t>Rusa_marianna</t>
  </si>
  <si>
    <t>Rucervus_schomburgki</t>
  </si>
  <si>
    <t>Chaerephon_aloysiisabaudiae</t>
  </si>
  <si>
    <t>Chaerephon_ansorgei</t>
  </si>
  <si>
    <t>Tadarida_ansorgei</t>
  </si>
  <si>
    <t>Chaerephon_bemmeleni</t>
  </si>
  <si>
    <t>Chaerephon_bivittatus</t>
  </si>
  <si>
    <t>Chaerephon_bregullae</t>
  </si>
  <si>
    <t>Chaerephon_chapini</t>
  </si>
  <si>
    <t>Tadarida_chapini</t>
  </si>
  <si>
    <t>Chaerephon_gallagheri</t>
  </si>
  <si>
    <t>Chaerephon_jobensis</t>
  </si>
  <si>
    <t>Tadarida_jobensis</t>
  </si>
  <si>
    <t>Chaerephon_johorensis</t>
  </si>
  <si>
    <t>Chaerephon_major</t>
  </si>
  <si>
    <t>Chaerephon_nigeriae</t>
  </si>
  <si>
    <t>Tadarida_nigeriae</t>
  </si>
  <si>
    <t>Chaerephon_plicatus</t>
  </si>
  <si>
    <t>Tadarida_plicata</t>
  </si>
  <si>
    <t>Chaerephon_pumilus</t>
  </si>
  <si>
    <t>Tadarida_pumila</t>
  </si>
  <si>
    <t>Chaerephon_leucogaster</t>
  </si>
  <si>
    <t>Chaerephon_pusillus</t>
  </si>
  <si>
    <t>Chaerephon_russatus</t>
  </si>
  <si>
    <t>Chaerephon_solomonis</t>
  </si>
  <si>
    <t>Chaerephon_tomensis</t>
  </si>
  <si>
    <t>PERAMELEMORPHIA</t>
  </si>
  <si>
    <t>CHAEROPODIDAE</t>
  </si>
  <si>
    <t>Chaeropus_ecaudatus</t>
  </si>
  <si>
    <t>HETEROMYIDAE</t>
  </si>
  <si>
    <t>Chaetodipus_arenarius</t>
  </si>
  <si>
    <t>Chaetodipus_arenarius_siccus</t>
  </si>
  <si>
    <t>Chaetodipus_artus</t>
  </si>
  <si>
    <t>Chaetodipus_baileyi</t>
  </si>
  <si>
    <t>Chaetodipus_californicus</t>
  </si>
  <si>
    <t>Chaetodipus_fallax</t>
  </si>
  <si>
    <t>Chaetodipus_fallax_anthonyi</t>
  </si>
  <si>
    <t>Chaetodipus_fallax_fallax</t>
  </si>
  <si>
    <t>Chaetodipus_fallax_inopinus</t>
  </si>
  <si>
    <t>Chaetodipus_fallax_majusculus</t>
  </si>
  <si>
    <t>Chaetodipus_fallax_pallidus</t>
  </si>
  <si>
    <t>Chaetodipus_fallax_xerotrophicus</t>
  </si>
  <si>
    <t>Chaetodipus_formosus</t>
  </si>
  <si>
    <t>Chaetodipus_goldmani</t>
  </si>
  <si>
    <t>Chaetodipus_hispidus</t>
  </si>
  <si>
    <t>Chaetodipus_intermedius</t>
  </si>
  <si>
    <t>Chaetodipus_nelsoni</t>
  </si>
  <si>
    <t>Chaetodipus_penicillatus</t>
  </si>
  <si>
    <t>Chaetodipus_pernix</t>
  </si>
  <si>
    <t>Chaetodipus_spinatus</t>
  </si>
  <si>
    <t>Chaetomys_subspinosus</t>
  </si>
  <si>
    <t>Chaetophractus_nationi</t>
  </si>
  <si>
    <t>Chaetophractus_vellerosus</t>
  </si>
  <si>
    <t>Chaetophractus_villosus</t>
  </si>
  <si>
    <t>Chalinolobus_dwyeri</t>
  </si>
  <si>
    <t>Chalinolobus_gouldii</t>
  </si>
  <si>
    <t>Chalinolobus_morio</t>
  </si>
  <si>
    <t>Chalinolobus_neocaledonicus</t>
  </si>
  <si>
    <t>Chalinolobus_nigrogriseus</t>
  </si>
  <si>
    <t>Chalinolobus_picatus</t>
  </si>
  <si>
    <t>Chalinolobus_tuberculatus</t>
  </si>
  <si>
    <t>Cheiromeles_parvidens</t>
  </si>
  <si>
    <t>Cheiromeles_torquatus</t>
  </si>
  <si>
    <t>Chelemys_macronyx</t>
  </si>
  <si>
    <t>Chelemys_megalonyx</t>
  </si>
  <si>
    <t>Chibchanomys_trichotis</t>
  </si>
  <si>
    <t>Chilomys_instans</t>
  </si>
  <si>
    <t>Chimarrogale_hantu</t>
  </si>
  <si>
    <t>Chimarrogale_phaeura</t>
  </si>
  <si>
    <t>Chimarrogale_sumatrana</t>
  </si>
  <si>
    <t>Chinchilla_chinchilla</t>
  </si>
  <si>
    <t>Chinchillula_sahamae</t>
  </si>
  <si>
    <t>Chionomys_gud</t>
  </si>
  <si>
    <t>Chionomys_nivalis</t>
  </si>
  <si>
    <t>Chionomys_roberti</t>
  </si>
  <si>
    <t>Chiroderma_doriae</t>
  </si>
  <si>
    <t>Chiroderma_improvisum</t>
  </si>
  <si>
    <t>Chiroderma_salvini</t>
  </si>
  <si>
    <t>Chiroderma_trinitatum</t>
  </si>
  <si>
    <t>Chiroderma_villosum</t>
  </si>
  <si>
    <t>Chiromyscus_chiropus</t>
  </si>
  <si>
    <t>Chironax_melanocephalus</t>
  </si>
  <si>
    <t>Chironectes_minimus</t>
  </si>
  <si>
    <t>Chiropodomys_calamianensis</t>
  </si>
  <si>
    <t>Chiropodomys_gliroides</t>
  </si>
  <si>
    <t>Chiropodomys_karlkoopmani</t>
  </si>
  <si>
    <t>Chiropodomys_major</t>
  </si>
  <si>
    <t>Chiropodomys_muroides</t>
  </si>
  <si>
    <t>Chiropodomys_pusillus</t>
  </si>
  <si>
    <t>Chiropotes_albinasus</t>
  </si>
  <si>
    <t>Chiruromys_forbesi</t>
  </si>
  <si>
    <t>Chiruromys_lamia</t>
  </si>
  <si>
    <t>Chiruromys_vates</t>
  </si>
  <si>
    <t>Calyptophractus_retusus</t>
  </si>
  <si>
    <t>Chlamyphorus_truncatus</t>
  </si>
  <si>
    <t>Chlorotalpa_sclateri</t>
  </si>
  <si>
    <t>Calcochloris_tytonis</t>
  </si>
  <si>
    <t>Chlorotalpa_duthieae</t>
  </si>
  <si>
    <t>Choeroniscus_godmani</t>
  </si>
  <si>
    <t>Choeroniscus_minor</t>
  </si>
  <si>
    <t>Choeroniscus_periosus</t>
  </si>
  <si>
    <t>Choeronycteris_mexicana</t>
  </si>
  <si>
    <t>MEGALONYCHIDAE</t>
  </si>
  <si>
    <t>Choloepus_didactylus</t>
  </si>
  <si>
    <t>Choloepus_hoffmanni</t>
  </si>
  <si>
    <t>Abrothrix_andinus</t>
  </si>
  <si>
    <t>Abrothrix_andinus_polius</t>
  </si>
  <si>
    <t>Akodon_andinus</t>
  </si>
  <si>
    <t>Abrothrix_jelskii</t>
  </si>
  <si>
    <t>Abrothrix_jelskii_inambarii</t>
  </si>
  <si>
    <t>VIVERRIDAE</t>
  </si>
  <si>
    <t>Chrotogale_owstoni</t>
  </si>
  <si>
    <t>Chrotomys_gonzalesi</t>
  </si>
  <si>
    <t>Chrotomys_mindorensis</t>
  </si>
  <si>
    <t>Chrotomys_whiteheadi</t>
  </si>
  <si>
    <t>Chrotopterus_auritus</t>
  </si>
  <si>
    <t>Chrysochloris_visagiei</t>
  </si>
  <si>
    <t>Chrysocyon_brachyurus</t>
  </si>
  <si>
    <t>Chrysospalax_trevelyani</t>
  </si>
  <si>
    <t>Chrysospalax_villosus</t>
  </si>
  <si>
    <t>Myodes_centralis</t>
  </si>
  <si>
    <t>Myodes_glareolus</t>
  </si>
  <si>
    <t>Myodes_rufocanus</t>
  </si>
  <si>
    <t>Myodes_rufocanus_bedfordiae</t>
  </si>
  <si>
    <t>Myodes_rutilus</t>
  </si>
  <si>
    <t>Cloeotis_percivali</t>
  </si>
  <si>
    <t>Clyomys_bishopi</t>
  </si>
  <si>
    <t>Coccymys_albidens</t>
  </si>
  <si>
    <t>Coelops_frithii</t>
  </si>
  <si>
    <t>Coelops_hirsutus</t>
  </si>
  <si>
    <t>Coelops_robinsoni</t>
  </si>
  <si>
    <t>Coendou_bicolor</t>
  </si>
  <si>
    <t>Coendou_nycthemera</t>
  </si>
  <si>
    <t>C. sanctamartae is a synonym</t>
  </si>
  <si>
    <t>Voss, R. S. (2011). Revisionary notes on neotropical porcupines (Rodentia, Erethizontidae). 3, An annotated checklist of the species of Coendou Lacépède, 1799. (American Museum novitates, no. 3720). Retrieved from http://digitallibrary.amnh.org/handle/2246/6121</t>
  </si>
  <si>
    <t>Coleura_seychellensis</t>
  </si>
  <si>
    <t>Coleura_afra</t>
  </si>
  <si>
    <t>Colobus_angolensis</t>
  </si>
  <si>
    <t>Colobus_angolensis_palliatus</t>
  </si>
  <si>
    <t>Colobus_guereza</t>
  </si>
  <si>
    <t>Colobus_guereza_caudatus</t>
  </si>
  <si>
    <t>Colobus_guereza_kikuyuensis</t>
  </si>
  <si>
    <t>Colobus_guereza_matschiei</t>
  </si>
  <si>
    <t>Colobus_guereza_occidentalis</t>
  </si>
  <si>
    <t>Colobus_polykomos</t>
  </si>
  <si>
    <t>Colobus_satanas</t>
  </si>
  <si>
    <t>Colobus_satanas_satanas</t>
  </si>
  <si>
    <t>Colobus_vellerosus</t>
  </si>
  <si>
    <t>Colomys_goslingi</t>
  </si>
  <si>
    <t>Congosorex_polli</t>
  </si>
  <si>
    <t>Conilurus_albipes</t>
  </si>
  <si>
    <t>Conilurus_penicillatus</t>
  </si>
  <si>
    <t>Connochaetes_gnou</t>
  </si>
  <si>
    <t>Connochaetes_taurinus</t>
  </si>
  <si>
    <t>Coryphomys_buehleri</t>
  </si>
  <si>
    <t>CRASEONYCTERIDAE</t>
  </si>
  <si>
    <t>Craseonycteris_thonglongyai</t>
  </si>
  <si>
    <t>Crateromys_australis</t>
  </si>
  <si>
    <t>Crateromys_schadenbergi</t>
  </si>
  <si>
    <t>Crateromys_paulus</t>
  </si>
  <si>
    <t>Crateromys_heaneyi</t>
  </si>
  <si>
    <t>Madromys_blanfordi</t>
  </si>
  <si>
    <t>Cremnomys_cutchicus</t>
  </si>
  <si>
    <t>Cremnomys_elvira</t>
  </si>
  <si>
    <t>Cricetomys_emini</t>
  </si>
  <si>
    <t>Cricetomys_gambianus</t>
  </si>
  <si>
    <t>Cricetomys_ansorgei</t>
  </si>
  <si>
    <t>Cricetulus_alticola</t>
  </si>
  <si>
    <t>Cricetulus_barabensis</t>
  </si>
  <si>
    <t>Cricetulus_griseus</t>
  </si>
  <si>
    <t>Cricetulus_kamensis</t>
  </si>
  <si>
    <t>Cricetulus_longicaudatus</t>
  </si>
  <si>
    <t>Cricetulus_sokolovi</t>
  </si>
  <si>
    <t>Cricetulus_migratorius</t>
  </si>
  <si>
    <t>Cricetus_cricetus</t>
  </si>
  <si>
    <t>Crocidura_ansellorum</t>
  </si>
  <si>
    <t>Crocidura_baileyi</t>
  </si>
  <si>
    <t>Crocidura_canariensis</t>
  </si>
  <si>
    <t>Crocidura_congobelgica</t>
  </si>
  <si>
    <t>Crocidura_crenata</t>
  </si>
  <si>
    <t>Crocidura_eisentrauti</t>
  </si>
  <si>
    <t>Crocidura_glassi</t>
  </si>
  <si>
    <t>Crocidura_grassei</t>
  </si>
  <si>
    <t>Crocidura_kivuana</t>
  </si>
  <si>
    <t>Crocidura_lanosa</t>
  </si>
  <si>
    <t>Crocidura_latona</t>
  </si>
  <si>
    <t>Crocidura_longipes</t>
  </si>
  <si>
    <t>Crocidura_lucina</t>
  </si>
  <si>
    <t>Crocidura_manengubae</t>
  </si>
  <si>
    <t>Crocidura_maquassiensis</t>
  </si>
  <si>
    <t>Just take the ones from Stanley et al. 2015 (to be sure)</t>
  </si>
  <si>
    <t>Stanley, W. T., Hutterer, R., Giarla, T. C., &amp; Esselstyn, J. A. (2015). Phylogeny, phylogeography and geographical variation in the Crocidura monax (Soricidae) species complex from the montane islands of Tanzania, with descriptions of three new species. Zoological Journal of the Linnean Society, 174(1), 185–215. http://doi.org/10.1111/zoj.12230</t>
  </si>
  <si>
    <t>Crocidura_nimbae</t>
  </si>
  <si>
    <t>Crocidura_phaeura</t>
  </si>
  <si>
    <t>Crocidura_stenocephala</t>
  </si>
  <si>
    <t>Crocidura_tansaniana</t>
  </si>
  <si>
    <t>Crocidura_telfordi</t>
  </si>
  <si>
    <t>Crocidura_thalia</t>
  </si>
  <si>
    <t>Crocidura_usambarae</t>
  </si>
  <si>
    <t>Crocidura_wimmeri</t>
  </si>
  <si>
    <t>Crocidura_zimmermanni</t>
  </si>
  <si>
    <t>Crocidura_ludia</t>
  </si>
  <si>
    <t>Crocidura_orii</t>
  </si>
  <si>
    <t>Crocidura_polia</t>
  </si>
  <si>
    <t>Crocidura_raineyi</t>
  </si>
  <si>
    <t>Crocidura_selina</t>
  </si>
  <si>
    <t>Crocidura_thomensis</t>
  </si>
  <si>
    <t>Crocidura_andamanensis</t>
  </si>
  <si>
    <t>Crocidura_armenica</t>
  </si>
  <si>
    <t>Crocidura_beatus</t>
  </si>
  <si>
    <t>Crocidura_beccarii</t>
  </si>
  <si>
    <t>Crocidura_dhofarensis</t>
  </si>
  <si>
    <t>Crocidura_floweri</t>
  </si>
  <si>
    <t>Crocidura_grandis</t>
  </si>
  <si>
    <t>Crocidura_grayi</t>
  </si>
  <si>
    <t>Crocidura_grayi_halconus</t>
  </si>
  <si>
    <t>Crocidura_hispida</t>
  </si>
  <si>
    <t>Crocidura_jenkinsi</t>
  </si>
  <si>
    <t>Crocidura_malayana</t>
  </si>
  <si>
    <t>Crocidura_mindorus</t>
  </si>
  <si>
    <t>Crocidura_miya</t>
  </si>
  <si>
    <t>Crocidura_negrina</t>
  </si>
  <si>
    <t>Crocidura_nicobarica</t>
  </si>
  <si>
    <t>Crocidura_orientalis</t>
  </si>
  <si>
    <t>Crocidura_orientalis_lawuana</t>
  </si>
  <si>
    <t>Crocidura_palawanensis</t>
  </si>
  <si>
    <t>Crocidura_paradoxura</t>
  </si>
  <si>
    <t>Crocidura_pergrisea</t>
  </si>
  <si>
    <t>Crocidura_religiosa</t>
  </si>
  <si>
    <t>Crocidura_shantungensis</t>
  </si>
  <si>
    <t>Crocidura_susiana</t>
  </si>
  <si>
    <t>Crocidura_tenuis</t>
  </si>
  <si>
    <t>Crocidura_allex</t>
  </si>
  <si>
    <t>Crocidura_attila</t>
  </si>
  <si>
    <t>Crocidura_bottegoides</t>
  </si>
  <si>
    <t>Crocidura_caliginea</t>
  </si>
  <si>
    <t>Crocidura_desperata</t>
  </si>
  <si>
    <t>Crocidura_elgonius</t>
  </si>
  <si>
    <t>Crocidura_erica</t>
  </si>
  <si>
    <t>Crocidura_fischeri</t>
  </si>
  <si>
    <t>Crocidura_flavescens</t>
  </si>
  <si>
    <t>Crocidura_foxi</t>
  </si>
  <si>
    <t>Crocidura_fumosa</t>
  </si>
  <si>
    <t>Crocidura_gracilipes</t>
  </si>
  <si>
    <t>Crocidura_greenwoodi</t>
  </si>
  <si>
    <t>Crocidura_harenna</t>
  </si>
  <si>
    <t>Crocidura_macmillani</t>
  </si>
  <si>
    <t>Crocidura_macowi</t>
  </si>
  <si>
    <t>Crocidura_picea</t>
  </si>
  <si>
    <t>Crocidura_pitmani</t>
  </si>
  <si>
    <t>Crocidura_ultima</t>
  </si>
  <si>
    <t>Crocidura_xantippe</t>
  </si>
  <si>
    <t>Crocidura_zimmeri</t>
  </si>
  <si>
    <t>HYAENIDAE</t>
  </si>
  <si>
    <t>Crocuta_crocuta</t>
  </si>
  <si>
    <t>Crossomys_moncktoni</t>
  </si>
  <si>
    <t>Crunomys_celebensis</t>
  </si>
  <si>
    <t>Crunomys_fallax</t>
  </si>
  <si>
    <t>Crunomys_melanius</t>
  </si>
  <si>
    <t>Cryptochloris_wintoni</t>
  </si>
  <si>
    <t>Cryptochloris_zyli</t>
  </si>
  <si>
    <t>Fukomys_zechi</t>
  </si>
  <si>
    <t>Fukomys_bocagei</t>
  </si>
  <si>
    <t>REF--Kock et al. 2006</t>
  </si>
  <si>
    <t>from Cryptomys</t>
  </si>
  <si>
    <t>Kock, D., C.M. Ingram, L.J. Frabotta, R.L. Honeycutt &amp; H. Burda (2006) On the Nomenclature of Bathyergidae and Fukomys N. Gen. (Mammalia: Rodentia). Zootaxa, 1142, 51–55</t>
  </si>
  <si>
    <t>Fukomys_damarensis</t>
  </si>
  <si>
    <t>Fukomys_foxi</t>
  </si>
  <si>
    <t>Cryptomys_hottentotus</t>
  </si>
  <si>
    <t>Cryptomys_hottentotus_mahali</t>
  </si>
  <si>
    <t>Cryptomys_hottentotus_natalensis</t>
  </si>
  <si>
    <t>Cryptomys_hottentotus_nimrodi</t>
  </si>
  <si>
    <t>Cryptomys_hottentotus_pretoriae</t>
  </si>
  <si>
    <t>Cryptomys_hottentotus_hottentotus</t>
  </si>
  <si>
    <t>Fukomys_mechowi</t>
  </si>
  <si>
    <t>Fukomys_mechowii</t>
  </si>
  <si>
    <t>Fukomys_ochraceocinereus</t>
  </si>
  <si>
    <t>EUPLERIDAE</t>
  </si>
  <si>
    <t>Cryptoprocta_ferox</t>
  </si>
  <si>
    <t>Cryptotis_endersi</t>
  </si>
  <si>
    <t>Cryptotis_gracilis</t>
  </si>
  <si>
    <t>Cryptotis_hondurensis</t>
  </si>
  <si>
    <t>Cryptotis_magna</t>
  </si>
  <si>
    <t>CTENODACTYLIDAE</t>
  </si>
  <si>
    <t>Ctenodactylus_gundi</t>
  </si>
  <si>
    <t>Ctenodactylus_vali</t>
  </si>
  <si>
    <t>Ctenomys_argentinus</t>
  </si>
  <si>
    <t>Ctenomys_australis</t>
  </si>
  <si>
    <t>Ctenomys_azarae</t>
  </si>
  <si>
    <t>Ctenomys_boliviensis</t>
  </si>
  <si>
    <t>Ctenomys_nattereri</t>
  </si>
  <si>
    <t>Ctenomys_bonettoi</t>
  </si>
  <si>
    <t>Ctenomys_brasiliensis</t>
  </si>
  <si>
    <t>Ctenomys_colburni</t>
  </si>
  <si>
    <t>Ctenomys_conoveri</t>
  </si>
  <si>
    <t>Ctenomys_dorsalis</t>
  </si>
  <si>
    <t>Ctenomys_emilianus</t>
  </si>
  <si>
    <t>Ctenomys_frater</t>
  </si>
  <si>
    <t>Ctenomys_fulvus</t>
  </si>
  <si>
    <t>Ctenomys_haigi</t>
  </si>
  <si>
    <t>Ctenomys_knighti</t>
  </si>
  <si>
    <t>Ctenomys_latro</t>
  </si>
  <si>
    <t>Ctenomys_leucodon</t>
  </si>
  <si>
    <t>Ctenomys_lewisi</t>
  </si>
  <si>
    <t>Ctenomys_magellanicus</t>
  </si>
  <si>
    <t>Ctenomys_maulinus</t>
  </si>
  <si>
    <t>Ctenomys_mendocinus</t>
  </si>
  <si>
    <t>Ctenomys_minutus</t>
  </si>
  <si>
    <t>Ctenomys_minutus_bicolor</t>
  </si>
  <si>
    <t>Ctenomys_occultus</t>
  </si>
  <si>
    <t>Ctenomys_opimus</t>
  </si>
  <si>
    <t>Ctenomys_pearsoni</t>
  </si>
  <si>
    <t>Ctenomys_perrensi</t>
  </si>
  <si>
    <t>Ctenomys_peruanus</t>
  </si>
  <si>
    <t>Ctenomys_pontifex</t>
  </si>
  <si>
    <t>Ctenomys_porteousi</t>
  </si>
  <si>
    <t>Ctenomys_saltarius</t>
  </si>
  <si>
    <t>Ctenomys_sericeus</t>
  </si>
  <si>
    <t>Ctenomys_sociabilis</t>
  </si>
  <si>
    <t>Ctenomys_steinbachi</t>
  </si>
  <si>
    <t>Ctenomys_talarum</t>
  </si>
  <si>
    <t>Ctenomys_torquatus</t>
  </si>
  <si>
    <t>Ctenomys_tuconax</t>
  </si>
  <si>
    <t>Ctenomys_tucumanus</t>
  </si>
  <si>
    <t>Ctenomys_validus</t>
  </si>
  <si>
    <t>Cuon_alpinus</t>
  </si>
  <si>
    <t>Cuon_alpinus_lepturus</t>
  </si>
  <si>
    <t>CYCLOPEDIDAE</t>
  </si>
  <si>
    <t>Cyclopes_didactylus</t>
  </si>
  <si>
    <t>DERMOPTERA</t>
  </si>
  <si>
    <t>CYNOCEPHALIDAE</t>
  </si>
  <si>
    <t>Cynocephalus_volans</t>
  </si>
  <si>
    <t>Cynogale_bennettii</t>
  </si>
  <si>
    <t>Cynomys_mexicanus</t>
  </si>
  <si>
    <t>Cynomys_parvidens</t>
  </si>
  <si>
    <t>Cynomys_ludovicianus</t>
  </si>
  <si>
    <t>Cynopterus_brachyotis</t>
  </si>
  <si>
    <t>Cynopterus_horsfieldii</t>
  </si>
  <si>
    <t>Cynopterus_nusatenggara</t>
  </si>
  <si>
    <t>Cynopterus_sphinx</t>
  </si>
  <si>
    <t>Cynopterus_titthaecheilus</t>
  </si>
  <si>
    <t>PHOCIDAE</t>
  </si>
  <si>
    <t>Cystophora_cristata</t>
  </si>
  <si>
    <t>Cyttarops_alecto</t>
  </si>
  <si>
    <t>Dacnomys_millardi</t>
  </si>
  <si>
    <t>Dactylomys_boliviensis</t>
  </si>
  <si>
    <t>Dactylomys_peruanus</t>
  </si>
  <si>
    <t>PETAURIDAE</t>
  </si>
  <si>
    <t>Dactylopsila_megalura</t>
  </si>
  <si>
    <t>Dactylopsila_tatei</t>
  </si>
  <si>
    <t>Dactylonax_palpator</t>
  </si>
  <si>
    <t>Dactylopsila_palpator</t>
  </si>
  <si>
    <t>Dactylopsila_trivirgata</t>
  </si>
  <si>
    <t>Dama_mesopotamica</t>
  </si>
  <si>
    <t>Beatragus_hunteri</t>
  </si>
  <si>
    <t>Damaliscus_lunatus</t>
  </si>
  <si>
    <t>Dasyuroides_byrnei</t>
  </si>
  <si>
    <t>Dasycercus_cristicauda</t>
  </si>
  <si>
    <t>Dasycercus_blythi</t>
  </si>
  <si>
    <t>Dasymys_foxi</t>
  </si>
  <si>
    <t>Dasymys_incomtus</t>
  </si>
  <si>
    <t>Dasymys_montanus</t>
  </si>
  <si>
    <t>Dasymys_nudipes</t>
  </si>
  <si>
    <t>Dasymys_rufulus</t>
  </si>
  <si>
    <t>Dasyprocta_punctata</t>
  </si>
  <si>
    <t>Dasyprocta_azarae</t>
  </si>
  <si>
    <t>Dasyprocta_coibae</t>
  </si>
  <si>
    <t>Dasyprocta_cristata</t>
  </si>
  <si>
    <t>Dasyprocta_fuliginosa</t>
  </si>
  <si>
    <t>Dasyprocta_guamara</t>
  </si>
  <si>
    <t>Dasyprocta_kalinowskii</t>
  </si>
  <si>
    <t>Dasyprocta_leporina</t>
  </si>
  <si>
    <t>Dasyprocta_mexicana</t>
  </si>
  <si>
    <t>Dasyprocta_prymnolopha</t>
  </si>
  <si>
    <t>Dasyprocta_ruatanica</t>
  </si>
  <si>
    <t>Dasypus_hybridus</t>
  </si>
  <si>
    <t>Dasypus_kappleri</t>
  </si>
  <si>
    <t>Dasypus_novemcinctus</t>
  </si>
  <si>
    <t>Dasypus_pilosus</t>
  </si>
  <si>
    <t>Dasypus_sabanicola</t>
  </si>
  <si>
    <t>Dasypus_septemcinctus</t>
  </si>
  <si>
    <t>Dasyurus_geoffroii</t>
  </si>
  <si>
    <t>Dasyurus_hallucatus</t>
  </si>
  <si>
    <t>Dasyurus_viverrinus</t>
  </si>
  <si>
    <t>Dasyurus_albopunctatus</t>
  </si>
  <si>
    <t>Dasyurus_maculatus</t>
  </si>
  <si>
    <t>Dasyurus_spartacus</t>
  </si>
  <si>
    <t>DAUBENTONIIDAE</t>
  </si>
  <si>
    <t>Daubentonia_madagascariensis</t>
  </si>
  <si>
    <t>Delanymys_brooksi</t>
  </si>
  <si>
    <t>Delomys_dorsalis</t>
  </si>
  <si>
    <t>Delomys_sublineatus</t>
  </si>
  <si>
    <t>MONODONTIDAE</t>
  </si>
  <si>
    <t>Delphinapterus_leucas</t>
  </si>
  <si>
    <t>Delphinus_delphis</t>
  </si>
  <si>
    <t>Delphinus_capensis</t>
  </si>
  <si>
    <t>Delphinus_tropicalis</t>
  </si>
  <si>
    <t>SCANDENTIA</t>
  </si>
  <si>
    <t>TUPAIIDAE</t>
  </si>
  <si>
    <t>Dendrogale_melanura</t>
  </si>
  <si>
    <t>HYRACOIDEA</t>
  </si>
  <si>
    <t>PROCAVIIDAE</t>
  </si>
  <si>
    <t>Dendrohyrax_arboreus</t>
  </si>
  <si>
    <t>Dendrohyrax_dorsalis</t>
  </si>
  <si>
    <t>MACROPODIDAE</t>
  </si>
  <si>
    <t>Dendrolagus_bennettianus</t>
  </si>
  <si>
    <t>Dendrolagus_dorianus</t>
  </si>
  <si>
    <t>Dendrolagus_goodfellowi</t>
  </si>
  <si>
    <t>Dendrolagus_goodfellowi_buergersi</t>
  </si>
  <si>
    <t>Dendrolagus_inustus</t>
  </si>
  <si>
    <t>Dendrolagus_lumholtzi</t>
  </si>
  <si>
    <t>Dendrolagus_matschiei</t>
  </si>
  <si>
    <t>Dendrolagus_ursinus</t>
  </si>
  <si>
    <t>Dendrolagus_scottae</t>
  </si>
  <si>
    <t>Dendrolagus_spadix</t>
  </si>
  <si>
    <t>Dendrolagus_mbaiso</t>
  </si>
  <si>
    <t>Dendromus_kahuziensis</t>
  </si>
  <si>
    <t>Dendromus_insignis</t>
  </si>
  <si>
    <t>Dendromus_kivu</t>
  </si>
  <si>
    <t>Dendromus_nyasae_kivu</t>
  </si>
  <si>
    <t>Dendromus_lovati</t>
  </si>
  <si>
    <t>Dendromus_melanotis</t>
  </si>
  <si>
    <t>Dendromus_mesomelas</t>
  </si>
  <si>
    <t>Dendromus_messorius</t>
  </si>
  <si>
    <t>Dendromus_mystacalis</t>
  </si>
  <si>
    <t>Dendromus_nyikae</t>
  </si>
  <si>
    <t>Dendromus_oreas</t>
  </si>
  <si>
    <t>Dendromus_vernayi</t>
  </si>
  <si>
    <t>Dendroprionomys_rousseloti</t>
  </si>
  <si>
    <t>Deomys_ferrugineus</t>
  </si>
  <si>
    <t>Deomys_ferrugineus_christyi</t>
  </si>
  <si>
    <t>Dephomys_defua</t>
  </si>
  <si>
    <t>TALPIDAE</t>
  </si>
  <si>
    <t>Desmana_moschata</t>
  </si>
  <si>
    <t>Desmodilliscus_braueri</t>
  </si>
  <si>
    <t>Desmodillus_auricularis</t>
  </si>
  <si>
    <t>Desmodus_rotundus</t>
  </si>
  <si>
    <t>Desmomys_harringtoni</t>
  </si>
  <si>
    <t>Diaemus_youngi</t>
  </si>
  <si>
    <t>Dicerorhinus_sumatrensis</t>
  </si>
  <si>
    <t>Dicerorhinus_sumatrensis_harrissoni</t>
  </si>
  <si>
    <t>Dicerorhinus_sumatrensis_sumatrensis</t>
  </si>
  <si>
    <t>Diceros_bicornis</t>
  </si>
  <si>
    <t>Diclidurus_albus</t>
  </si>
  <si>
    <t>Diclidurus_ingens</t>
  </si>
  <si>
    <t>Diclidurus_isabellus</t>
  </si>
  <si>
    <t>Diclidurus_scutatus</t>
  </si>
  <si>
    <t>Dicrostonyx_nunatakensis</t>
  </si>
  <si>
    <t>Dicrostonyx_torquatus</t>
  </si>
  <si>
    <t>Dicrostonyx_vinogradovi</t>
  </si>
  <si>
    <t>Dinaromys_bogdanovi</t>
  </si>
  <si>
    <t>DINOMYIDAE</t>
  </si>
  <si>
    <t>Dinomys_branickii</t>
  </si>
  <si>
    <t>Diomys_crumpi</t>
  </si>
  <si>
    <t>Diphylla_ecaudata</t>
  </si>
  <si>
    <t>Diplogale_hosei</t>
  </si>
  <si>
    <t>Diplomys_caniceps</t>
  </si>
  <si>
    <t>KJ742660  KJ742636 KJ742613 KJ742685</t>
  </si>
  <si>
    <t>Diplothrix_legata</t>
  </si>
  <si>
    <t>Dipodomys_elator</t>
  </si>
  <si>
    <t>Dipodomys_gravipes</t>
  </si>
  <si>
    <t>Dipodomys_ingens</t>
  </si>
  <si>
    <t>Dipodomys_stephensi</t>
  </si>
  <si>
    <t>Dipodomys_nitratoides</t>
  </si>
  <si>
    <t>Dipodomys_agilis</t>
  </si>
  <si>
    <t>Dipodomys_compactus</t>
  </si>
  <si>
    <t>Dipodomys_deserti</t>
  </si>
  <si>
    <t>Dipodomys_insularis</t>
  </si>
  <si>
    <t>Dipodomys_margaritae</t>
  </si>
  <si>
    <t>Dipodomys_merriami</t>
  </si>
  <si>
    <t>Dipodomys_merriami_annulus</t>
  </si>
  <si>
    <t>Dipodomys_merriami_arenivagus</t>
  </si>
  <si>
    <t>Dipodomys_merriami_brunensis</t>
  </si>
  <si>
    <t>Dipodomys_merriami_margaritae</t>
  </si>
  <si>
    <t>Dipodomys_merriami_melanurus</t>
  </si>
  <si>
    <t>Dipodomys_merriami_platycephalus</t>
  </si>
  <si>
    <t>Dipodomys_nelsoni</t>
  </si>
  <si>
    <t>Dipodomys_ordii</t>
  </si>
  <si>
    <t>Dipodomys_phillipsii</t>
  </si>
  <si>
    <t>Dipodomys_spectabilis</t>
  </si>
  <si>
    <t>Dipus_sagitta</t>
  </si>
  <si>
    <t>ACROBATIDAE</t>
  </si>
  <si>
    <t>Distoechurus_pennatus</t>
  </si>
  <si>
    <t>Dobsonia_minor</t>
  </si>
  <si>
    <t>Dobsonia_peronii</t>
  </si>
  <si>
    <t>Dobsonia_beauforti</t>
  </si>
  <si>
    <t>Dobsonia_chapmani</t>
  </si>
  <si>
    <t>Dobsonia_emersa</t>
  </si>
  <si>
    <t>Dobsonia_exoleta</t>
  </si>
  <si>
    <t>Dobsonia_pannietensis</t>
  </si>
  <si>
    <t>Dobsonia_praedatrix</t>
  </si>
  <si>
    <t>Dobsonia_inermis</t>
  </si>
  <si>
    <t>Dobsonia_moluccensis</t>
  </si>
  <si>
    <t>Dobsonia_viridis</t>
  </si>
  <si>
    <t>Dolichotis_patagonum</t>
  </si>
  <si>
    <t>Dolichotis_patagonum_centricola</t>
  </si>
  <si>
    <t>Dolichotis_salinicola</t>
  </si>
  <si>
    <t>Dorcatragus_megalotis</t>
  </si>
  <si>
    <t>Dorcopsis_atrata</t>
  </si>
  <si>
    <t>Dorcopsis_hageni</t>
  </si>
  <si>
    <t>Dorcopsis_luctuosa</t>
  </si>
  <si>
    <t>Dorcopsis_muelleri</t>
  </si>
  <si>
    <t>Dorcopsis_veterum</t>
  </si>
  <si>
    <t>Dorcopsulus_macleayi</t>
  </si>
  <si>
    <t>Dorcopsulus_vanheurni</t>
  </si>
  <si>
    <t>Dremomys_everetti</t>
  </si>
  <si>
    <t>Dremomys_lokriah</t>
  </si>
  <si>
    <t>Dremomys_pernyi</t>
  </si>
  <si>
    <t>Dremomys_pernyi_owstoni</t>
  </si>
  <si>
    <t>Dremomys_pyrrhomerus</t>
  </si>
  <si>
    <t>Dremomys_rufigenis</t>
  </si>
  <si>
    <t>MICROBIOTHERIA</t>
  </si>
  <si>
    <t>MICROBIOTHERIIDAE</t>
  </si>
  <si>
    <t>Dromiciops_gliroides</t>
  </si>
  <si>
    <t>GLIRIDAE</t>
  </si>
  <si>
    <t>Dryomys_nitedula</t>
  </si>
  <si>
    <t>Dryomys_nitedula_tichomirowi</t>
  </si>
  <si>
    <t>Dryomys_laniger</t>
  </si>
  <si>
    <t>Chaetocauda_sichuanensis</t>
  </si>
  <si>
    <t>SIRENIA</t>
  </si>
  <si>
    <t>Dusicyon_australis</t>
  </si>
  <si>
    <t>Atelocynus_microtis</t>
  </si>
  <si>
    <t>Pseudalopex_sechurae</t>
  </si>
  <si>
    <t>Lycalopex_sechurae</t>
  </si>
  <si>
    <t>Pseudalopex_vetulus</t>
  </si>
  <si>
    <t>Lycalopex_vetulus</t>
  </si>
  <si>
    <t>Pseudalopex_griseus</t>
  </si>
  <si>
    <t>Lycalopex_griseus</t>
  </si>
  <si>
    <t>Pseudalopex_gymnocercus</t>
  </si>
  <si>
    <t>Lycalopex_gymnocercus</t>
  </si>
  <si>
    <t>Pseudalopex_culpaeus</t>
  </si>
  <si>
    <t>Lycalopex_culpaeus</t>
  </si>
  <si>
    <t>Dyacopterus_spadiceus</t>
  </si>
  <si>
    <t>Phyllomys_brasiliensis</t>
  </si>
  <si>
    <t>Echimys_chrysurus</t>
  </si>
  <si>
    <t>Phyllomys_lamarum</t>
  </si>
  <si>
    <t>Phyllomys_nigrispinus</t>
  </si>
  <si>
    <t>KJ742659 KJ742594 KJ742627 KJ742614 KJ742677</t>
  </si>
  <si>
    <t>KJ742663  KJ742638 KJ742617 KJ742686</t>
  </si>
  <si>
    <t>Echimys_saturnus</t>
  </si>
  <si>
    <t>Phyllomys_thomasi</t>
  </si>
  <si>
    <t>Phyllomys_unicolor</t>
  </si>
  <si>
    <t>The published cyt-b sequence of Phyllomys unicolor (EF608188) is a mitochondrial numt of P. pattoni (C. Loss in litt., 30 Nov 2012)-- means there are NO seqs of P. unicolor available.</t>
  </si>
  <si>
    <t>Coendou_rufescens</t>
  </si>
  <si>
    <t>Echinoprocta_rufescens</t>
  </si>
  <si>
    <t>REF--Voss et al. 2011</t>
  </si>
  <si>
    <t>Changed to genus Coendou from Echinoprocta</t>
  </si>
  <si>
    <t>Echiothrix_leucura</t>
  </si>
  <si>
    <t>PERAMELIDAE</t>
  </si>
  <si>
    <t>Echymipera_clara</t>
  </si>
  <si>
    <t>Echymipera_echinista</t>
  </si>
  <si>
    <t>Echymipera_davidi</t>
  </si>
  <si>
    <t>Echymipera_kalubu</t>
  </si>
  <si>
    <t>Echymipera_rufescens</t>
  </si>
  <si>
    <t>Echymipera_rufescens_australis</t>
  </si>
  <si>
    <t>Ectophylla_alba</t>
  </si>
  <si>
    <t>Eidolon_dupreanum</t>
  </si>
  <si>
    <t>Eidolon_helvum</t>
  </si>
  <si>
    <t>Elaphodus_cephalophus</t>
  </si>
  <si>
    <t>Elaphurus_davidianus</t>
  </si>
  <si>
    <t>IUCN_EW</t>
  </si>
  <si>
    <t>MACROSCELIDEA</t>
  </si>
  <si>
    <t>MACROSCELIDIDAE</t>
  </si>
  <si>
    <t>Elephantulus_edwardii</t>
  </si>
  <si>
    <t>Elephantulus_revoilii</t>
  </si>
  <si>
    <t>Elephantulus_rupestris</t>
  </si>
  <si>
    <t>PROBOSCIDEA</t>
  </si>
  <si>
    <t>ELEPHANTIDAE</t>
  </si>
  <si>
    <t>Elephas_maximus</t>
  </si>
  <si>
    <t>Elephas_maximus_indicus</t>
  </si>
  <si>
    <t>Elephas_maximus_maximus</t>
  </si>
  <si>
    <t>Elephas_maximus_asurus</t>
  </si>
  <si>
    <t>Eligmodontia_moreni</t>
  </si>
  <si>
    <t>Eligmodontia_morgani</t>
  </si>
  <si>
    <t>Eligmodontia_puerulus</t>
  </si>
  <si>
    <t>Eligmodontia_typus</t>
  </si>
  <si>
    <t>Eliomys_quercinus</t>
  </si>
  <si>
    <t>Eliomys_melanurus</t>
  </si>
  <si>
    <t>Eliurus_minor</t>
  </si>
  <si>
    <t>Eliurus_majori</t>
  </si>
  <si>
    <t>Eliurus_myoxinus</t>
  </si>
  <si>
    <t>Eliurus_penicillatus</t>
  </si>
  <si>
    <t>Eliurus_tanala</t>
  </si>
  <si>
    <t>Eliurus_webbi</t>
  </si>
  <si>
    <t>Ellobius_alaicus</t>
  </si>
  <si>
    <t>Ellobius_fuscocapillus</t>
  </si>
  <si>
    <t>Ellobius_lutescens</t>
  </si>
  <si>
    <t>Ellobius_talpinus</t>
  </si>
  <si>
    <t>Ellobius_tancrei</t>
  </si>
  <si>
    <t>Emballonura_furax</t>
  </si>
  <si>
    <t>Emballonura_raffrayana</t>
  </si>
  <si>
    <t>Emballonura_semicaudata</t>
  </si>
  <si>
    <t>Emballonura_alecto</t>
  </si>
  <si>
    <t>Emballonura_atrata</t>
  </si>
  <si>
    <t>Emballonura_beccarii</t>
  </si>
  <si>
    <t>Emballonura_dianae</t>
  </si>
  <si>
    <t>Emballonura_monticola</t>
  </si>
  <si>
    <t>Enhydra_lutris</t>
  </si>
  <si>
    <t>Enhydra_lutris_kenyoni</t>
  </si>
  <si>
    <t>Eoglaucomys_fimbriatus</t>
  </si>
  <si>
    <t>Eolagurus_luteus</t>
  </si>
  <si>
    <t>Eolagurus_przewalskii</t>
  </si>
  <si>
    <t>Eonycteris_major</t>
  </si>
  <si>
    <t>Eonycteris_spelaea</t>
  </si>
  <si>
    <t>Eothenomys_chinensis</t>
  </si>
  <si>
    <t>Eothenomys_custos</t>
  </si>
  <si>
    <t>Caryomys_eva</t>
  </si>
  <si>
    <t>Eothenomys_eva</t>
  </si>
  <si>
    <t>Caryomys_inez</t>
  </si>
  <si>
    <t>Eothenomys_inez</t>
  </si>
  <si>
    <t>Eothenomys_melanogaster</t>
  </si>
  <si>
    <t>Eothenomys_eleusis</t>
  </si>
  <si>
    <t>Eothenomys_olitor</t>
  </si>
  <si>
    <t>Eothenomys_proditor</t>
  </si>
  <si>
    <t>Myodes_regulus</t>
  </si>
  <si>
    <t>Myodes_shanseius</t>
  </si>
  <si>
    <t>Eozapus_setchuanus</t>
  </si>
  <si>
    <t>Epixerus_ebii</t>
  </si>
  <si>
    <t>Epixerus_wilsoni</t>
  </si>
  <si>
    <t>Epomophorus_angolensis</t>
  </si>
  <si>
    <t>Epomophorus_grandis</t>
  </si>
  <si>
    <t>Epomophorus_gambianus</t>
  </si>
  <si>
    <t>Epomophorus_labiatus</t>
  </si>
  <si>
    <t>Epomophorus_minimus</t>
  </si>
  <si>
    <t>Epomophorus_wahlbergi</t>
  </si>
  <si>
    <t>Epomops_buettikoferi</t>
  </si>
  <si>
    <t>Epomops_dobsonii</t>
  </si>
  <si>
    <t>Epomops_franqueti</t>
  </si>
  <si>
    <t>Eptesicus_nilssonii</t>
  </si>
  <si>
    <t>Eptesicus_serotinus</t>
  </si>
  <si>
    <t>Eptesicus_serotinus_serotinus</t>
  </si>
  <si>
    <t>Eptesicus_serotinus_turcomanus</t>
  </si>
  <si>
    <t>REF--Juste et al. 2013</t>
  </si>
  <si>
    <t>Eptesicus_serotinus_mirza</t>
  </si>
  <si>
    <r>
      <t xml:space="preserve">Juste, J., Benda, P., Garcia-Mudarra, J. L., &amp; Ibáñez, C. (2013). Phylogeny and systematics of Old World serotine bats (genus Eptesicus, Vespertilionidae, Chiroptera): an integrative approach. </t>
    </r>
    <r>
      <rPr>
        <i/>
        <sz val="12"/>
        <color theme="1"/>
        <rFont val="Arial"/>
        <family val="2"/>
      </rPr>
      <t>Zoologica Scripta</t>
    </r>
    <r>
      <rPr>
        <sz val="12"/>
        <color theme="1"/>
        <rFont val="Arial"/>
        <family val="2"/>
      </rPr>
      <t xml:space="preserve">, </t>
    </r>
    <r>
      <rPr>
        <i/>
        <sz val="12"/>
        <color theme="1"/>
        <rFont val="Arial"/>
        <family val="2"/>
      </rPr>
      <t>42</t>
    </r>
    <r>
      <rPr>
        <sz val="12"/>
        <color theme="1"/>
        <rFont val="Arial"/>
        <family val="2"/>
      </rPr>
      <t>(5), 441–457. http://doi.org/10.1111/zsc.12020</t>
    </r>
  </si>
  <si>
    <t>Eptesicus_andinus</t>
  </si>
  <si>
    <t>Vespadelus_baverstocki</t>
  </si>
  <si>
    <t>Eptesicus_bobrinskoi</t>
  </si>
  <si>
    <t>Eptesicus_bottae</t>
  </si>
  <si>
    <t>Eptesicus_bottae_anatolicus</t>
  </si>
  <si>
    <t>Eptesicus_bottae_hingstoni</t>
  </si>
  <si>
    <t>Eptesicus_bottae_innesi</t>
  </si>
  <si>
    <t>Eptesicus_bottae_ognevi</t>
  </si>
  <si>
    <t>Eptesicus_bottae_omanensis</t>
  </si>
  <si>
    <t>Eptesicus_bottae_taftanimontis</t>
  </si>
  <si>
    <t>Eptesicus_brasiliensis</t>
  </si>
  <si>
    <t>Vespadelus_caurinus</t>
  </si>
  <si>
    <t>Vespadelus_darlingtoni</t>
  </si>
  <si>
    <t>Eptesicus_dimissus</t>
  </si>
  <si>
    <t>Eptesicus_diminutus</t>
  </si>
  <si>
    <t>Vespadelus_douglasorum</t>
  </si>
  <si>
    <t>Vespadelus_finlaysoni</t>
  </si>
  <si>
    <t>Eptesicus_floweri</t>
  </si>
  <si>
    <t>Eptesicus_furinalis</t>
  </si>
  <si>
    <t>Eptesicus_fuscus</t>
  </si>
  <si>
    <t>Eptesicus_guadeloupensis</t>
  </si>
  <si>
    <t>Eptesicus_hottentotus</t>
  </si>
  <si>
    <t>Eptesicus_innoxius</t>
  </si>
  <si>
    <t>Eptesicus_kobayashii</t>
  </si>
  <si>
    <t>Eptesicus_nasutus</t>
  </si>
  <si>
    <t>Eptesicus_nasutus_batinensis</t>
  </si>
  <si>
    <t>Eptesicus_nasutus_matschiei</t>
  </si>
  <si>
    <t>Eptesicus_pachyotis</t>
  </si>
  <si>
    <t>Eptesicus_platyops</t>
  </si>
  <si>
    <t>Vespadelus_pumilus</t>
  </si>
  <si>
    <t>Vespadelus_regulus</t>
  </si>
  <si>
    <t>Eptesicus_regulus</t>
  </si>
  <si>
    <t>Eptesicus_tatei</t>
  </si>
  <si>
    <t>Vespadelus_troughtoni</t>
  </si>
  <si>
    <t>Vespadelus_vulturnus</t>
  </si>
  <si>
    <t>Eptesicus_vulturnus</t>
  </si>
  <si>
    <t>EQUIDAE</t>
  </si>
  <si>
    <t>Equus_africanus</t>
  </si>
  <si>
    <t>Equus_asinus</t>
  </si>
  <si>
    <t>Equus_asinus_africanus</t>
  </si>
  <si>
    <t>Equus_asinus_somalicus</t>
  </si>
  <si>
    <t>Equus_grevyi</t>
  </si>
  <si>
    <t>Equus_hemionus</t>
  </si>
  <si>
    <t>Equus_hemionus_hemionus</t>
  </si>
  <si>
    <t>Equus_hemionus_kulan</t>
  </si>
  <si>
    <t>Equus_hemionus_onager</t>
  </si>
  <si>
    <t>Equus_kiang</t>
  </si>
  <si>
    <t>Equus_zebra</t>
  </si>
  <si>
    <t>Equus_zebra_hartmannae</t>
  </si>
  <si>
    <t>Eremitalpa_granti</t>
  </si>
  <si>
    <t>Eremodipus_lichtensteini</t>
  </si>
  <si>
    <t>Erethizon_dorsatum</t>
  </si>
  <si>
    <t>Erignathus_barbatus</t>
  </si>
  <si>
    <t>Eropeplus_canus</t>
  </si>
  <si>
    <t>Erophylla_sezekorni</t>
  </si>
  <si>
    <t>Erythrocebus_patas</t>
  </si>
  <si>
    <t>ESCHRICHTIIDAE</t>
  </si>
  <si>
    <t>Eschrichtius_robustus</t>
  </si>
  <si>
    <t>Eubalaena_australis</t>
  </si>
  <si>
    <t>Euchoreutes_naso</t>
  </si>
  <si>
    <t>Euderma_maculatum</t>
  </si>
  <si>
    <t>Eudiscopus_denticulus</t>
  </si>
  <si>
    <t>LEMURIDAE</t>
  </si>
  <si>
    <t>Eulemur_coronatus</t>
  </si>
  <si>
    <t>Eulemur_mongoz</t>
  </si>
  <si>
    <t>Eulemur_rubriventer</t>
  </si>
  <si>
    <t>Eulemur_albifrons</t>
  </si>
  <si>
    <t>Eulemur_cinereiceps</t>
  </si>
  <si>
    <t>Eulemur_fulvus_albocollaris</t>
  </si>
  <si>
    <t>Eulemur_collaris</t>
  </si>
  <si>
    <t>Eulemur_fulvus_collaris</t>
  </si>
  <si>
    <t>Eulemur_fulvus</t>
  </si>
  <si>
    <t>Eulemur_fulvus_fulvus</t>
  </si>
  <si>
    <t>Eulemur_fulvus_mayottensis</t>
  </si>
  <si>
    <t>Eulemur_rufus</t>
  </si>
  <si>
    <t>Eulemur_sanfordi</t>
  </si>
  <si>
    <t>Eulemur_flavifrons</t>
  </si>
  <si>
    <t>Eulemur_macaco</t>
  </si>
  <si>
    <t>Eulemur_macaco_macaco</t>
  </si>
  <si>
    <t>Eumetopias_jubatus</t>
  </si>
  <si>
    <t>Eumops_auripendulus</t>
  </si>
  <si>
    <t>Eumops_bonariensis</t>
  </si>
  <si>
    <t>Eumops_bonariensis_nanus</t>
  </si>
  <si>
    <t>Eumops_dabbenei</t>
  </si>
  <si>
    <t>Eumops_hansae</t>
  </si>
  <si>
    <t>Eumops_maurus</t>
  </si>
  <si>
    <t>Eumops_perotis</t>
  </si>
  <si>
    <t>Eumops_underwoodi</t>
  </si>
  <si>
    <t>Euneomys_chinchilloides</t>
  </si>
  <si>
    <t>Euneomys_mordax</t>
  </si>
  <si>
    <t>Euneomys_petersoni</t>
  </si>
  <si>
    <t>GALAGIDAE</t>
  </si>
  <si>
    <t>Euoticus_elegantulus</t>
  </si>
  <si>
    <t>Euoticus_pallidus</t>
  </si>
  <si>
    <t>Eupetaurus_cinereus</t>
  </si>
  <si>
    <t>Euphractus_sexcinctus</t>
  </si>
  <si>
    <t>Eupleres_goudotii</t>
  </si>
  <si>
    <t>Euroscaptor_mizura</t>
  </si>
  <si>
    <t>Euroscaptor_parvidens</t>
  </si>
  <si>
    <t>Exilisciurus_concinnus</t>
  </si>
  <si>
    <t>Exilisciurus_exilis</t>
  </si>
  <si>
    <t>Exilisciurus_whiteheadi</t>
  </si>
  <si>
    <t>Felis_bieti</t>
  </si>
  <si>
    <t>Felis_chaus</t>
  </si>
  <si>
    <t>Felis_margarita</t>
  </si>
  <si>
    <t>Felis_nigripes</t>
  </si>
  <si>
    <t>Felis_silvestris</t>
  </si>
  <si>
    <t>Felis_silvestris_bieti</t>
  </si>
  <si>
    <t>Felis_silvestris_cafra</t>
  </si>
  <si>
    <t>Felis_silvestris_lybica</t>
  </si>
  <si>
    <t>Felis_silvestris_ornata</t>
  </si>
  <si>
    <t>Felis_silvestris_silvestris</t>
  </si>
  <si>
    <t>Felovia_vae</t>
  </si>
  <si>
    <t>Feresa_attenuata</t>
  </si>
  <si>
    <t>Feroculus_feroculus</t>
  </si>
  <si>
    <t>Fossa_fossana</t>
  </si>
  <si>
    <t>Funambulus_layardi</t>
  </si>
  <si>
    <t>Funambulus_palmarum</t>
  </si>
  <si>
    <t>Funambulus_pennantii</t>
  </si>
  <si>
    <t>Funambulus_sublineatus</t>
  </si>
  <si>
    <t>Funambulus_tristriatus</t>
  </si>
  <si>
    <t>Funisciurus_carruthersi</t>
  </si>
  <si>
    <t>Funisciurus_anerythrus</t>
  </si>
  <si>
    <t>Funisciurus_bayonii</t>
  </si>
  <si>
    <t>Funisciurus_congicus</t>
  </si>
  <si>
    <t>Funisciurus_isabella</t>
  </si>
  <si>
    <t>Funisciurus_lemniscatus</t>
  </si>
  <si>
    <t>Funisciurus_leucogenys</t>
  </si>
  <si>
    <t>Funisciurus_pyrropus</t>
  </si>
  <si>
    <t>Funisciurus_substriatus</t>
  </si>
  <si>
    <t>Furipterus_horrens</t>
  </si>
  <si>
    <t>Sciurocheirus_alleni</t>
  </si>
  <si>
    <t>Galago_alleni</t>
  </si>
  <si>
    <t>Galago_gallarum</t>
  </si>
  <si>
    <t>Galago_matschiei</t>
  </si>
  <si>
    <t>Galago_moholi</t>
  </si>
  <si>
    <t>Galago_senegalensis</t>
  </si>
  <si>
    <t>Galagoides_zanzibaricus</t>
  </si>
  <si>
    <t>Galea_flavidens</t>
  </si>
  <si>
    <t>Galea_musteloides_leucoblephara</t>
  </si>
  <si>
    <t>Galea_spixii</t>
  </si>
  <si>
    <t>Galemys_pyrenaicus</t>
  </si>
  <si>
    <t>Galenomys_garleppi</t>
  </si>
  <si>
    <t>Galidictis_fasciata</t>
  </si>
  <si>
    <t>Galidictis_grandidieri</t>
  </si>
  <si>
    <t>Gazella_cuvieri</t>
  </si>
  <si>
    <t>Nanger_dama</t>
  </si>
  <si>
    <t>Nanger_dama_mhorr</t>
  </si>
  <si>
    <t>Nanger_dama_ruficollis</t>
  </si>
  <si>
    <t>Gazella_dorcas</t>
  </si>
  <si>
    <t>Gazella_dorcas_pelzelnii</t>
  </si>
  <si>
    <t>Gazella_gazella</t>
  </si>
  <si>
    <t>Gazella_erlangeri</t>
  </si>
  <si>
    <t>Gazella_gazella_gazella</t>
  </si>
  <si>
    <t>Gazella_gazella_muscatensis</t>
  </si>
  <si>
    <t>Nanger_granti</t>
  </si>
  <si>
    <t>Gazella_leptoceros</t>
  </si>
  <si>
    <t>Eudorcas_rufifrons</t>
  </si>
  <si>
    <t>Eudorcas_rufina</t>
  </si>
  <si>
    <t>Gazella_spekei</t>
  </si>
  <si>
    <t>Gazella_subgutturosa</t>
  </si>
  <si>
    <t>Gazella_subgutturosa_marica</t>
  </si>
  <si>
    <t>Gazella_bennettii</t>
  </si>
  <si>
    <t>Gazella_saudiya</t>
  </si>
  <si>
    <t>Gazella_arabica</t>
  </si>
  <si>
    <t>Eudorcas_thomsonii</t>
  </si>
  <si>
    <t>Gazella_bilkis</t>
  </si>
  <si>
    <t>Eudorcas_albonotata</t>
  </si>
  <si>
    <t>Genetta_abyssinica</t>
  </si>
  <si>
    <t>Genetta_johnstoni</t>
  </si>
  <si>
    <t>Genetta_cristata</t>
  </si>
  <si>
    <t>Geocapromys_thoracatus</t>
  </si>
  <si>
    <t>Geocapromys_columbianus</t>
  </si>
  <si>
    <t>Geogale_aurita</t>
  </si>
  <si>
    <t>GEOMYIDAE</t>
  </si>
  <si>
    <t>Geomys_arenarius</t>
  </si>
  <si>
    <t>Geomys_personatus</t>
  </si>
  <si>
    <t>Geomys_personatus_davisi</t>
  </si>
  <si>
    <t>Geomys_personatus_maritimus</t>
  </si>
  <si>
    <t>Geomys_personatus_megapotamus</t>
  </si>
  <si>
    <t>Geomys_personatus_personatus</t>
  </si>
  <si>
    <t>Geomys_tropicalis</t>
  </si>
  <si>
    <t>Geomys_texensis</t>
  </si>
  <si>
    <t>Geomys_texensis_bakeri</t>
  </si>
  <si>
    <t>Geomys_texensis_llanensis</t>
  </si>
  <si>
    <t>Geomys_texensis_texensis</t>
  </si>
  <si>
    <t>Georychus_capensis</t>
  </si>
  <si>
    <t>Geoxus_valdivianus</t>
  </si>
  <si>
    <t>Gerbillurus_paeba</t>
  </si>
  <si>
    <t>Gerbillurus_setzeri</t>
  </si>
  <si>
    <t>Gerbillurus_tytonis</t>
  </si>
  <si>
    <t>Gerbillurus_vallinus</t>
  </si>
  <si>
    <t>Gerbillus_acticola</t>
  </si>
  <si>
    <t>Gerbillus_maghrebi</t>
  </si>
  <si>
    <t>Gerbillus_muriculus</t>
  </si>
  <si>
    <t>Gerbillus_nancillus</t>
  </si>
  <si>
    <t>Gerbillus_rosalinda</t>
  </si>
  <si>
    <t>Gerbillus_agag</t>
  </si>
  <si>
    <t>Gerbillus_amoenus</t>
  </si>
  <si>
    <t>Gerbillus_andersoni</t>
  </si>
  <si>
    <t>Gerbillus_aquilus</t>
  </si>
  <si>
    <t>Gerbillus_bottai</t>
  </si>
  <si>
    <t>Gerbillus_brockmani</t>
  </si>
  <si>
    <t>Gerbillus_burtoni</t>
  </si>
  <si>
    <t>Gerbillus_cheesmani</t>
  </si>
  <si>
    <t>Gerbillus_cosensis</t>
  </si>
  <si>
    <t>Gerbillus_dasyurus</t>
  </si>
  <si>
    <t>Dipodillus_dasyurus</t>
  </si>
  <si>
    <t>Gerbillus_dunni</t>
  </si>
  <si>
    <t>Gerbillus_famulus</t>
  </si>
  <si>
    <t>Gerbillus_floweri</t>
  </si>
  <si>
    <t>Gerbillus_gerbillus</t>
  </si>
  <si>
    <t>Gerbillus_gleadowi</t>
  </si>
  <si>
    <t>Gerbillus_grobbeni</t>
  </si>
  <si>
    <t>Gerbillus_harwoodi</t>
  </si>
  <si>
    <t>Gerbillus_henleyi</t>
  </si>
  <si>
    <t>Gerbillus_hesperinus</t>
  </si>
  <si>
    <t>Gerbillus_hoogstraali</t>
  </si>
  <si>
    <t>Gerbillus_hoogstrali</t>
  </si>
  <si>
    <t>spelling updated from IUCN</t>
  </si>
  <si>
    <t>Gerbillus_jamesi</t>
  </si>
  <si>
    <t>Gerbillus_juliani</t>
  </si>
  <si>
    <t>Gerbillus_latastei</t>
  </si>
  <si>
    <t>Gerbillus_lowei</t>
  </si>
  <si>
    <t>Gerbillus_mackillingini</t>
  </si>
  <si>
    <t>Gerbillus_mesopotamiae</t>
  </si>
  <si>
    <t>Gerbillus_nanus</t>
  </si>
  <si>
    <t>Gerbillus_nigeriae</t>
  </si>
  <si>
    <t>Gerbillus_occiduus</t>
  </si>
  <si>
    <t>Gerbillus_perpallidus</t>
  </si>
  <si>
    <t>Gerbillus_poecilops</t>
  </si>
  <si>
    <t>Gerbillus_principulus</t>
  </si>
  <si>
    <t>Gerbillus_pulvinatus</t>
  </si>
  <si>
    <t>Gerbillus_pusillus</t>
  </si>
  <si>
    <t>Gerbillus_pyramidum</t>
  </si>
  <si>
    <t>Gerbillus_simoni</t>
  </si>
  <si>
    <t>Dipodillus_simoni</t>
  </si>
  <si>
    <t>Gerbillus_somalicus</t>
  </si>
  <si>
    <t>Gerbillus_stigmonyx</t>
  </si>
  <si>
    <t>Gerbillus_tarabuli</t>
  </si>
  <si>
    <t>Gerbillus_watersi</t>
  </si>
  <si>
    <t>GIRAFFIDAE</t>
  </si>
  <si>
    <t>Giraffa_camelopardalis</t>
  </si>
  <si>
    <t>Giraffa_camelopardalis_angolensis</t>
  </si>
  <si>
    <t>Giraffa_camelopardalis_antiquorum</t>
  </si>
  <si>
    <t>Giraffa_camelopardalis_giraffa</t>
  </si>
  <si>
    <t>Giraffa_camelopardalis_peralta</t>
  </si>
  <si>
    <t>Giraffa_camelopardalis_reticulata</t>
  </si>
  <si>
    <t>Giraffa_camelopardalis_rothschildi</t>
  </si>
  <si>
    <t>Giraffa_camelopardalis_thornicrofti</t>
  </si>
  <si>
    <t>Giraffa_camelopardalis_tippelskirchi</t>
  </si>
  <si>
    <t>Glaucomys_volans</t>
  </si>
  <si>
    <t>Glaucomys_volans_volans</t>
  </si>
  <si>
    <t>Glironia_venusta</t>
  </si>
  <si>
    <t>Glirulus_japonicus</t>
  </si>
  <si>
    <t>Glischropus_javanus</t>
  </si>
  <si>
    <t>Glischropus_tylopus</t>
  </si>
  <si>
    <t>Globicephala_macrorhynchus</t>
  </si>
  <si>
    <t>Globicephala_melas</t>
  </si>
  <si>
    <t>Glossophaga_commissarisi</t>
  </si>
  <si>
    <t>Glossophaga_leachii</t>
  </si>
  <si>
    <t>Glossophaga_longirostris</t>
  </si>
  <si>
    <t>Glossophaga_morenoi</t>
  </si>
  <si>
    <t>Glossophaga_soricina</t>
  </si>
  <si>
    <t>Glyphotes_simus</t>
  </si>
  <si>
    <t>Golunda_ellioti</t>
  </si>
  <si>
    <t>HOMINIDAE</t>
  </si>
  <si>
    <t>Gorilla_gorilla</t>
  </si>
  <si>
    <t>Gorilla_gorilla_gorilla</t>
  </si>
  <si>
    <t>Gracilinanus_aceramarcae</t>
  </si>
  <si>
    <t>Gracilinanus_agilis</t>
  </si>
  <si>
    <t>Gracilinanus_dryas</t>
  </si>
  <si>
    <t>Gracilinanus_emiliae</t>
  </si>
  <si>
    <t>Gracilinanus_marica</t>
  </si>
  <si>
    <t>Gracilinanus_microtarsus</t>
  </si>
  <si>
    <t>Hyladelphys_kalinowskii</t>
  </si>
  <si>
    <t>Grammomys_aridulus</t>
  </si>
  <si>
    <t>Grammomys_buntingi</t>
  </si>
  <si>
    <t>Grammomys_caniceps</t>
  </si>
  <si>
    <t>Grammomys_cometes</t>
  </si>
  <si>
    <t>Grammomys_dolichurus</t>
  </si>
  <si>
    <t>Grammomys_surdaster</t>
  </si>
  <si>
    <t>Grammomys_dryas</t>
  </si>
  <si>
    <t>Grammomys_gigas</t>
  </si>
  <si>
    <t>Grammomys_ibeanus</t>
  </si>
  <si>
    <t>Grammomys_macmillani</t>
  </si>
  <si>
    <t>Grammomys_gazellae</t>
  </si>
  <si>
    <t>Grammomys_minnae</t>
  </si>
  <si>
    <t>Grammomys_kuru</t>
  </si>
  <si>
    <t>Grampus_griseus</t>
  </si>
  <si>
    <t>Graomys_domorum</t>
  </si>
  <si>
    <t>Graomys_edithae</t>
  </si>
  <si>
    <t>Graomys_griseoflavus</t>
  </si>
  <si>
    <t>Graomys_chacoensis</t>
  </si>
  <si>
    <t>Graphiurus_christyi</t>
  </si>
  <si>
    <t>Graphiurus_crassicaudatus</t>
  </si>
  <si>
    <t>Graphiurus_kelleni</t>
  </si>
  <si>
    <t>Graphiurus_parvus</t>
  </si>
  <si>
    <t>Graphiurus_lorraineus</t>
  </si>
  <si>
    <t>Graphiurus_microtis</t>
  </si>
  <si>
    <t>Graphiurus_monardi</t>
  </si>
  <si>
    <t>Graphiurus_murinus</t>
  </si>
  <si>
    <t>Graphiurus_ocularis</t>
  </si>
  <si>
    <t>Graphiurus_platyops</t>
  </si>
  <si>
    <t>Graphiurus_rupicola</t>
  </si>
  <si>
    <t>Graphiurus_surdus</t>
  </si>
  <si>
    <t>Gulo_gulo</t>
  </si>
  <si>
    <t>Gymnobelideus_leadbeateri</t>
  </si>
  <si>
    <t>Gymnuromys_roberti</t>
  </si>
  <si>
    <t>Habromys_chinanteco</t>
  </si>
  <si>
    <t>Habromys_lepturus</t>
  </si>
  <si>
    <t>Habromys_lophurus</t>
  </si>
  <si>
    <t>Habromys_simulatus</t>
  </si>
  <si>
    <t>Hadromys_humei</t>
  </si>
  <si>
    <t>Haeromys_margarettae</t>
  </si>
  <si>
    <t>Haeromys_minahassae</t>
  </si>
  <si>
    <t>Haeromys_pusillus</t>
  </si>
  <si>
    <t>Halichoerus_grypus</t>
  </si>
  <si>
    <t>Hapalemur_aureus</t>
  </si>
  <si>
    <t>Hapalemur_griseus</t>
  </si>
  <si>
    <t>Hapalemur_griseus_griseus</t>
  </si>
  <si>
    <t>Hapalemur_griseus_meridionalis</t>
  </si>
  <si>
    <t>Prolemur_simus</t>
  </si>
  <si>
    <t>Hapalemur_alaotrensis</t>
  </si>
  <si>
    <t>Hapalemur_griseus_alaotrensis</t>
  </si>
  <si>
    <t>Hapalemur_occidentalis</t>
  </si>
  <si>
    <t>Hapalemur_griseus_occidentalis</t>
  </si>
  <si>
    <t>Hapalomys_delacouri</t>
  </si>
  <si>
    <t>Hapalomys_longicaudatus</t>
  </si>
  <si>
    <t>Haplonycteris_fischeri</t>
  </si>
  <si>
    <t>Harpiocephalus_harpia</t>
  </si>
  <si>
    <t>Harpiocephalus_mordax</t>
  </si>
  <si>
    <t>Harpyionycteris_whiteheadi</t>
  </si>
  <si>
    <t>Heimyscus_fumosus</t>
  </si>
  <si>
    <t>Helarctos_malayanus</t>
  </si>
  <si>
    <t>Heliosciurus_gambianus</t>
  </si>
  <si>
    <t>Heliosciurus_mutabilis</t>
  </si>
  <si>
    <t>Heliosciurus_punctatus</t>
  </si>
  <si>
    <t>Heliosciurus_rufobrachium</t>
  </si>
  <si>
    <t>Heliosciurus_ruwenzorii</t>
  </si>
  <si>
    <t>Heliosciurus_undulatus</t>
  </si>
  <si>
    <t>PSEUDOCHEIRIDAE</t>
  </si>
  <si>
    <t>Hemibelideus_lemuroides</t>
  </si>
  <si>
    <t>Nilgiritragus_hylocrius</t>
  </si>
  <si>
    <t>Hemitragus_hylocrius</t>
  </si>
  <si>
    <t>Arabitragus_jayakari</t>
  </si>
  <si>
    <t>Hemitragus_jayakari</t>
  </si>
  <si>
    <t>Hemitragus_jemlahicus</t>
  </si>
  <si>
    <t>Hemitragus_jemlahicus_schaferi</t>
  </si>
  <si>
    <t>Herpailurus_yagouaroundi</t>
  </si>
  <si>
    <t>Puma_yagouaroundi</t>
  </si>
  <si>
    <t>Hesperoptenus_blanfordi</t>
  </si>
  <si>
    <t>Hesperoptenus_doriae</t>
  </si>
  <si>
    <t>Hesperoptenus_gaskelli</t>
  </si>
  <si>
    <t>Hesperoptenus_tickelli</t>
  </si>
  <si>
    <t>Hesperoptenus_tomesi</t>
  </si>
  <si>
    <t>HETEROCEPHALIDAE</t>
  </si>
  <si>
    <t>Heterocephalus_glaber</t>
  </si>
  <si>
    <t>REF--Patterson and Upham 2014</t>
  </si>
  <si>
    <t>Family changed to Heterocephalidae</t>
  </si>
  <si>
    <t>Patterson, B. D. and Upham, N. S. 2014. A newly recognized family of mammals from the Horn of Africa, the Heterocephalidae (Rodentia: Ctenohystrica). Zoological Journal of the Linnean Society 172: 942-963.</t>
  </si>
  <si>
    <t>Heterohyrax_brucei</t>
  </si>
  <si>
    <t>Heteromys_anomalus</t>
  </si>
  <si>
    <t>Heteromys_australis</t>
  </si>
  <si>
    <t>Heteromys_desmarestianus</t>
  </si>
  <si>
    <t>Heteromys_goldmani</t>
  </si>
  <si>
    <t>Heteromys_desmarestianus_desmarestianus</t>
  </si>
  <si>
    <t>Heteromys_gaumeri</t>
  </si>
  <si>
    <t>Heteromys_nelsoni</t>
  </si>
  <si>
    <t>Heteromys_oresterus</t>
  </si>
  <si>
    <t>Heteropsomys_insulans</t>
  </si>
  <si>
    <t>HIPPOPOTAMIDAE</t>
  </si>
  <si>
    <t>Choeropsis_liberiensis</t>
  </si>
  <si>
    <t>Hexaprotodon_liberiensis</t>
  </si>
  <si>
    <t>Hexolobodon_phenax</t>
  </si>
  <si>
    <t>Hippocamelus_antisensis</t>
  </si>
  <si>
    <t>Hippocamelus_bisulcus</t>
  </si>
  <si>
    <t>Hippopotamus_amphibius</t>
  </si>
  <si>
    <t>Hipposideros_papua</t>
  </si>
  <si>
    <t>Hipposideros_ridleyi</t>
  </si>
  <si>
    <t>Hipposideros_abae</t>
  </si>
  <si>
    <t>Hipposideros_armiger</t>
  </si>
  <si>
    <t>REF--Thong et al. 2012</t>
  </si>
  <si>
    <t>Hipposideros_terasensis</t>
  </si>
  <si>
    <t>SYN of H. armiger according to Thong et al. 2012</t>
  </si>
  <si>
    <t>Thong et al. 2012. A new species of Hipposideros (Chiroptera: Hipposideridae) from Vietnam. Journal of Mammalogy, 93(1):1–11, 2012</t>
  </si>
  <si>
    <t>Hipposideros_ater</t>
  </si>
  <si>
    <t>Hipposideros_beatus</t>
  </si>
  <si>
    <t>Hipposideros_bicolor</t>
  </si>
  <si>
    <t>Hipposideros_breviceps</t>
  </si>
  <si>
    <t>Hipposideros_caffer</t>
  </si>
  <si>
    <t>Hipposideros_caffer_tephrus</t>
  </si>
  <si>
    <t>Hipposideros_calcaratus</t>
  </si>
  <si>
    <t>Hipposideros_camerunensis</t>
  </si>
  <si>
    <t>Hipposideros_cervinus</t>
  </si>
  <si>
    <t>Hipposideros_cineraceus</t>
  </si>
  <si>
    <t>Hipposideros_commersoni</t>
  </si>
  <si>
    <t>Hipposideros_coronatus</t>
  </si>
  <si>
    <t>Hipposideros_corynophyllus</t>
  </si>
  <si>
    <t>Hipposideros_coxi</t>
  </si>
  <si>
    <t>Hipposideros_crumeniferus</t>
  </si>
  <si>
    <t>Hipposideros_curtus</t>
  </si>
  <si>
    <t>Hipposideros_cyclops</t>
  </si>
  <si>
    <t>Hipposideros_demissus</t>
  </si>
  <si>
    <t>Hipposideros_diadema</t>
  </si>
  <si>
    <t>Hipposideros_dinops</t>
  </si>
  <si>
    <t>Hipposideros_doriae</t>
  </si>
  <si>
    <t>Hipposideros_durgadasi</t>
  </si>
  <si>
    <t>Hipposideros_dyacorum</t>
  </si>
  <si>
    <t>Hipposideros_edwardshilli</t>
  </si>
  <si>
    <t>Hipposideros_fuliginosus</t>
  </si>
  <si>
    <t>Hipposideros_fulvus</t>
  </si>
  <si>
    <t>Hipposideros_galeritus</t>
  </si>
  <si>
    <t>Hipposideros_halophyllus</t>
  </si>
  <si>
    <t>Hipposideros_hypophyllus</t>
  </si>
  <si>
    <t>Hipposideros_inexpectatus</t>
  </si>
  <si>
    <t>Hipposideros_jonesi</t>
  </si>
  <si>
    <t>Hipposideros_lamottei</t>
  </si>
  <si>
    <t>Hipposideros_lankadiva</t>
  </si>
  <si>
    <t>Hipposideros_larvatus</t>
  </si>
  <si>
    <t>Hipposideros_lekaguli</t>
  </si>
  <si>
    <t>Hipposideros_lylei</t>
  </si>
  <si>
    <t>Hipposideros_macrobullatus</t>
  </si>
  <si>
    <t>Hipposideros_madurae</t>
  </si>
  <si>
    <t>Hipposideros_maggietaylorae</t>
  </si>
  <si>
    <t>Hipposideros_marisae</t>
  </si>
  <si>
    <t>Hipposideros_megalotis</t>
  </si>
  <si>
    <t>Hipposideros_muscinus</t>
  </si>
  <si>
    <t>Hipposideros_nequam</t>
  </si>
  <si>
    <t>Hipposideros_obscurus</t>
  </si>
  <si>
    <t>Hipposideros_pomona</t>
  </si>
  <si>
    <t>Hipposideros_pratti</t>
  </si>
  <si>
    <t>Hipposideros_pygmaeus</t>
  </si>
  <si>
    <t>Hipposideros_ruber</t>
  </si>
  <si>
    <t>Hipposideros_semoni</t>
  </si>
  <si>
    <t>Hipposideros_sorenseni</t>
  </si>
  <si>
    <t>Hipposideros_speoris</t>
  </si>
  <si>
    <t>Hipposideros_stenotis</t>
  </si>
  <si>
    <t>Hipposideros_sumbae</t>
  </si>
  <si>
    <t>Hipposideros_turpis</t>
  </si>
  <si>
    <t>Hipposideros_turpis_turpis</t>
  </si>
  <si>
    <t>Hipposideros_wollastoni</t>
  </si>
  <si>
    <t>Hippotragus_equinus</t>
  </si>
  <si>
    <t>Hippotragus_leucophaeus</t>
  </si>
  <si>
    <t>Hippotragus_niger</t>
  </si>
  <si>
    <t>Hippotragus_niger_kirkii</t>
  </si>
  <si>
    <t>Hippotragus_niger_niger</t>
  </si>
  <si>
    <t>Hippotragus_niger_roosevelti</t>
  </si>
  <si>
    <t>Hippotragus_niger_variani</t>
  </si>
  <si>
    <t>Histiotus_alienus</t>
  </si>
  <si>
    <t>Histiotus_macrotus</t>
  </si>
  <si>
    <t>Histiotus_montanus</t>
  </si>
  <si>
    <t>Histiotus_velatus</t>
  </si>
  <si>
    <t>Hodomys_alleni</t>
  </si>
  <si>
    <t>Holochilus_brasiliensis</t>
  </si>
  <si>
    <t>Holochilus_chacarius</t>
  </si>
  <si>
    <t>Lundomys_molitor</t>
  </si>
  <si>
    <t>Holochilus_sciureus</t>
  </si>
  <si>
    <t>Hoplomys_gymnurus</t>
  </si>
  <si>
    <t>Hyaena_hyaena</t>
  </si>
  <si>
    <t>Hyaena_brunnea</t>
  </si>
  <si>
    <t>Parahyaena_brunnea</t>
  </si>
  <si>
    <t>Hybomys_basilii</t>
  </si>
  <si>
    <t>Hybomys_badius</t>
  </si>
  <si>
    <t>Hybomys_lunaris</t>
  </si>
  <si>
    <t>Hybomys_planifrons</t>
  </si>
  <si>
    <t>Hybomys_trivirgatus</t>
  </si>
  <si>
    <t>Hybomys_univittatus</t>
  </si>
  <si>
    <t>Hydrochoerus_hydrochaeris</t>
  </si>
  <si>
    <t>Hydrodamalis_gigas</t>
  </si>
  <si>
    <t>Hydromys_chrysogaster</t>
  </si>
  <si>
    <t>Baiyankamys_habbema</t>
  </si>
  <si>
    <t>Hydromys_hussoni</t>
  </si>
  <si>
    <t>Hydromys_neobritannicus</t>
  </si>
  <si>
    <t>Baiyankamys_shawmayeri</t>
  </si>
  <si>
    <t>Hydropotes_inermis</t>
  </si>
  <si>
    <t>Hydropotes_inermis_argyropus</t>
  </si>
  <si>
    <t>Hydrurga_leptonyx</t>
  </si>
  <si>
    <t>TRAGULIDAE</t>
  </si>
  <si>
    <t>Hyemoschus_aquaticus</t>
  </si>
  <si>
    <t>HYLOBATIDAE</t>
  </si>
  <si>
    <t>Hylobates_agilis</t>
  </si>
  <si>
    <t>Hylobates_agilis_unko</t>
  </si>
  <si>
    <t>Hylobates_agilis_agilis</t>
  </si>
  <si>
    <t>Hylobates_klossii</t>
  </si>
  <si>
    <t>Hylobates_lar</t>
  </si>
  <si>
    <t>Hylobates_lar_carpenteri</t>
  </si>
  <si>
    <t>Hylobates_lar_entelloides</t>
  </si>
  <si>
    <t>Hylobates_lar_lar</t>
  </si>
  <si>
    <t>Hylobates_lar_vestitus</t>
  </si>
  <si>
    <t>Hylobates_moloch</t>
  </si>
  <si>
    <t>Hylobates_muelleri</t>
  </si>
  <si>
    <t>Hylobates_muelleri_abbotti</t>
  </si>
  <si>
    <t>Hylobates_muelleri_funereus</t>
  </si>
  <si>
    <t>Hylobates_muelleri_muelleri</t>
  </si>
  <si>
    <t>Hylobates_pileatus</t>
  </si>
  <si>
    <t>Neohylomys_hainanensis</t>
  </si>
  <si>
    <t>Hylomys_parvus</t>
  </si>
  <si>
    <t>Neotetracus_sinensis</t>
  </si>
  <si>
    <t>Hylomyscus_baeri</t>
  </si>
  <si>
    <t>Hylomyscus_parvus</t>
  </si>
  <si>
    <t>Hylomyscus_aeta</t>
  </si>
  <si>
    <t>Hylomyscus_alleni</t>
  </si>
  <si>
    <t>Hylomyscus_simus</t>
  </si>
  <si>
    <t>Hylomyscus_carillus</t>
  </si>
  <si>
    <t>Hylomyscus_denniae</t>
  </si>
  <si>
    <t>Hylomyscus_stella</t>
  </si>
  <si>
    <t>Hylomyscus_kaimosae</t>
  </si>
  <si>
    <t>Hylonycteris_underwoodi</t>
  </si>
  <si>
    <t>Hylopetes_alboniger</t>
  </si>
  <si>
    <t>Hylopetes_bartelsi</t>
  </si>
  <si>
    <t>Hylopetes_lepidus</t>
  </si>
  <si>
    <t>Hylopetes_nigripes</t>
  </si>
  <si>
    <t>Hylopetes_phayrei</t>
  </si>
  <si>
    <t>Hylopetes_sipora</t>
  </si>
  <si>
    <t>Hylopetes_spadiceus</t>
  </si>
  <si>
    <t>Hylopetes_winstoni</t>
  </si>
  <si>
    <t>Hyomys_dammermani</t>
  </si>
  <si>
    <t>Hyomys_goliath</t>
  </si>
  <si>
    <t>Hyosciurus_heinrichi</t>
  </si>
  <si>
    <t>Hyosciurus_ileile</t>
  </si>
  <si>
    <t>Hyperacrius_fertilis</t>
  </si>
  <si>
    <t>Hyperacrius_wynnei</t>
  </si>
  <si>
    <t>Hyperoodon_ampullatus</t>
  </si>
  <si>
    <t>Hyperoodon_planifrons</t>
  </si>
  <si>
    <t>Hypogeomys_antimena</t>
  </si>
  <si>
    <t>Hypsignathus_monstrosus</t>
  </si>
  <si>
    <t>Hystrix_cristata</t>
  </si>
  <si>
    <t>Hystrix_africaeaustralis</t>
  </si>
  <si>
    <t>Hystrix_brachyura</t>
  </si>
  <si>
    <t>Hystrix_brachyurus</t>
  </si>
  <si>
    <t>Hystrix_crassispinis</t>
  </si>
  <si>
    <t>Hystrix_indica</t>
  </si>
  <si>
    <t>Hystrix_javanica</t>
  </si>
  <si>
    <t>Hystrix_pumila</t>
  </si>
  <si>
    <t>Hystrix_sumatrae</t>
  </si>
  <si>
    <t>Ia_io</t>
  </si>
  <si>
    <t>Ichthyomys_hydrobates</t>
  </si>
  <si>
    <t>Ichthyomys_pittieri</t>
  </si>
  <si>
    <t>Ichthyomys_stolzmanni</t>
  </si>
  <si>
    <t>Ichthyomys_tweedii</t>
  </si>
  <si>
    <t>Idionycteris_phyllotis</t>
  </si>
  <si>
    <t>Idiurus_macrotis</t>
  </si>
  <si>
    <t>Idiurus_zenkeri</t>
  </si>
  <si>
    <t>Indri_indri</t>
  </si>
  <si>
    <t>INIIDAE</t>
  </si>
  <si>
    <t>Inia_geoffrensis</t>
  </si>
  <si>
    <t>Inia_geoffrensis_geoffrensis</t>
  </si>
  <si>
    <t>Inia_geoffrensis_humboldtiana</t>
  </si>
  <si>
    <t>Iomys_horsfieldii</t>
  </si>
  <si>
    <t>Iomys_horsfieldi</t>
  </si>
  <si>
    <t>Iomys_sipora</t>
  </si>
  <si>
    <t>Irenomys_tarsalis</t>
  </si>
  <si>
    <t>Isolobodon_montanus</t>
  </si>
  <si>
    <t>Isolobodon_portoricensis</t>
  </si>
  <si>
    <t>Isoodon_auratus</t>
  </si>
  <si>
    <t>Isoodon_auratus_auratus</t>
  </si>
  <si>
    <t>Isoodon_auratus_barrowensis</t>
  </si>
  <si>
    <t>Isthmomys_flavidus</t>
  </si>
  <si>
    <t>Isthmomys_pirrensis</t>
  </si>
  <si>
    <t>Jaculus_blanfordi</t>
  </si>
  <si>
    <t>Jaculus_jaculus</t>
  </si>
  <si>
    <t>Jaculus_orientalis</t>
  </si>
  <si>
    <t>Juscelinomys_candango</t>
  </si>
  <si>
    <t>Kadarsanomys_sodyi</t>
  </si>
  <si>
    <t>Kannabateomys_amblyonyx</t>
  </si>
  <si>
    <t>Kerivoula_africana</t>
  </si>
  <si>
    <t>Phoniscus_aerosa</t>
  </si>
  <si>
    <t>Kerivoula_agnella</t>
  </si>
  <si>
    <t>Kerivoula_argentata</t>
  </si>
  <si>
    <t>Phoniscus_atrox</t>
  </si>
  <si>
    <t>Kerivoula_cuprosa</t>
  </si>
  <si>
    <t>Kerivoula_eriophora</t>
  </si>
  <si>
    <t>Kerivoula_flora</t>
  </si>
  <si>
    <t>Kerivoula_hardwickii</t>
  </si>
  <si>
    <t>Kerivoula_intermedia</t>
  </si>
  <si>
    <t>Phoniscus_jagorii</t>
  </si>
  <si>
    <t>Kerivoula_lanosa</t>
  </si>
  <si>
    <t>Kerivoula_minuta</t>
  </si>
  <si>
    <t>Kerivoula_muscina</t>
  </si>
  <si>
    <t>Kerivoula_myrella</t>
  </si>
  <si>
    <t>Kerivoula_papillosa</t>
  </si>
  <si>
    <t>Phoniscus_papuensis</t>
  </si>
  <si>
    <t>Kerivoula_pellucida</t>
  </si>
  <si>
    <t>Kerivoula_phalaena</t>
  </si>
  <si>
    <t>Kerivoula_picta</t>
  </si>
  <si>
    <t>Kerivoula_smithii</t>
  </si>
  <si>
    <t>Kerivoula_whiteheadi</t>
  </si>
  <si>
    <t>Kerodon_rupestris</t>
  </si>
  <si>
    <t>Kobus_leche</t>
  </si>
  <si>
    <t>Kobus_leche_kafuensis</t>
  </si>
  <si>
    <t>Kobus_leche_leche</t>
  </si>
  <si>
    <t>Kobus_leche_smithemani</t>
  </si>
  <si>
    <t>Kobus_megaceros</t>
  </si>
  <si>
    <t>Kobus_ellipsiprymnus</t>
  </si>
  <si>
    <t>Kobus_ellipsiprymnus_defassa</t>
  </si>
  <si>
    <t>Kobus_ellipsiprymnus_ellipsiprymnus</t>
  </si>
  <si>
    <t>Kobus_kob</t>
  </si>
  <si>
    <t>Kobus_vardonii</t>
  </si>
  <si>
    <t>PHYSETERIDAE</t>
  </si>
  <si>
    <t>Kogia_breviceps</t>
  </si>
  <si>
    <t>Kogia_sima</t>
  </si>
  <si>
    <t>Komodomys_rintjanus</t>
  </si>
  <si>
    <t>Kunsia_tomentosus</t>
  </si>
  <si>
    <t>Kunsia_fronto</t>
  </si>
  <si>
    <t>Laephotis_angolensis</t>
  </si>
  <si>
    <t>Laephotis_botswanae</t>
  </si>
  <si>
    <t>Laephotis_namibensis</t>
  </si>
  <si>
    <t>Laephotis_wintoni</t>
  </si>
  <si>
    <t>Lagenodelphis_hosei</t>
  </si>
  <si>
    <t>Lagenorhynchus_acutus</t>
  </si>
  <si>
    <t>Lagenorhynchus_albirostris</t>
  </si>
  <si>
    <t>Lagenorhynchus_australis</t>
  </si>
  <si>
    <t>Lagenorhynchus_cruciger</t>
  </si>
  <si>
    <t>Lagenorhynchus_obliquidens</t>
  </si>
  <si>
    <t>Lagenorhynchus_obscurus</t>
  </si>
  <si>
    <t>Lagidium_peruanum</t>
  </si>
  <si>
    <t>Lagidium_viscacia</t>
  </si>
  <si>
    <t>Lagidium_viscacia_boxi</t>
  </si>
  <si>
    <t>Lagidium_viscacia_cuvieri</t>
  </si>
  <si>
    <t>Lagidium_viscacia_perlutea</t>
  </si>
  <si>
    <t>Lagidium_viscacia_viscacia</t>
  </si>
  <si>
    <t>Lagidium_wolffsohni</t>
  </si>
  <si>
    <t>Lagorchestes_asomatus</t>
  </si>
  <si>
    <t>Lagorchestes_conspicillatus</t>
  </si>
  <si>
    <t>Lagorchestes_hirsutus</t>
  </si>
  <si>
    <t>Lagorchestes_leporides</t>
  </si>
  <si>
    <t>Lagostomus_maximus</t>
  </si>
  <si>
    <t>Lagostrophus_fasciatus</t>
  </si>
  <si>
    <t>Lagothrix_lagotricha</t>
  </si>
  <si>
    <t>Lagurus_lagurus</t>
  </si>
  <si>
    <t>CAMELIDAE</t>
  </si>
  <si>
    <t>Lama_guanicoe</t>
  </si>
  <si>
    <t>Lama_guanicoe_cacsilensis</t>
  </si>
  <si>
    <t>Lama_guanicoe_huanacus</t>
  </si>
  <si>
    <t>Lama_guanicoe_guanicoe</t>
  </si>
  <si>
    <t>Lamottemys_okuensis</t>
  </si>
  <si>
    <t>Lariscus_hosei</t>
  </si>
  <si>
    <t>Lariscus_insignis</t>
  </si>
  <si>
    <t>Lariscus_niobe</t>
  </si>
  <si>
    <t>Lariscus_obscurus</t>
  </si>
  <si>
    <t>Lasionycteris_noctivagans</t>
  </si>
  <si>
    <t>Lasiopodomys_brandtii</t>
  </si>
  <si>
    <t>Neodon_fuscus</t>
  </si>
  <si>
    <t>Lasiopodomys_fuscus</t>
  </si>
  <si>
    <t>REF--Liu et al. 2012</t>
  </si>
  <si>
    <t>Genus changed to Neodon from Lasiopodomys</t>
  </si>
  <si>
    <t>Liu, S.Y., Sun, Z.Y., Liu, Y., Wang, H., Guo, P. &amp; Murphy, R.W. 2012. A new vole from Xizang, China and the molecular phylogeny of the genus Neodon (Cricetidae: Arvicolinae). Zootaxa 3235: 1-22</t>
  </si>
  <si>
    <t>Lasiopodomys_mandarinus</t>
  </si>
  <si>
    <t>VOMBATIDAE</t>
  </si>
  <si>
    <t>Lasiorhinus_krefftii</t>
  </si>
  <si>
    <t>Lasiurus_cinereus</t>
  </si>
  <si>
    <t>Lasiurus_blossevillii</t>
  </si>
  <si>
    <t>Lasiurus_borealis</t>
  </si>
  <si>
    <t>Lasiurus_castaneus</t>
  </si>
  <si>
    <t>Lasiurus_ebenus</t>
  </si>
  <si>
    <t>Lasiurus_ega</t>
  </si>
  <si>
    <t>Lasiurus_egregius</t>
  </si>
  <si>
    <t>Lasiurus_intermedius</t>
  </si>
  <si>
    <t>Lasiurus_seminolus</t>
  </si>
  <si>
    <t>Latidens_salimalii</t>
  </si>
  <si>
    <t>Lavia_frons</t>
  </si>
  <si>
    <t>Leggadina_lakedownensis</t>
  </si>
  <si>
    <t>Leggadina_forresti</t>
  </si>
  <si>
    <t>Leimacomys_buettneri</t>
  </si>
  <si>
    <t>Lemmus_amurensis</t>
  </si>
  <si>
    <t>Lemmus_lemmus</t>
  </si>
  <si>
    <t>Lemmus_sibiricus</t>
  </si>
  <si>
    <t>Lemniscomys_mittendorfi</t>
  </si>
  <si>
    <t>Lemniscomys_barbarus</t>
  </si>
  <si>
    <t>Lemniscomys_bellieri</t>
  </si>
  <si>
    <t>Lemniscomys_griselda</t>
  </si>
  <si>
    <t>Lemniscomys_hoogstraali</t>
  </si>
  <si>
    <t>Lemniscomys_linulus</t>
  </si>
  <si>
    <t>Lemniscomys_macculus</t>
  </si>
  <si>
    <t>Lemniscomys_rosalia</t>
  </si>
  <si>
    <t>Lemniscomys_roseveari</t>
  </si>
  <si>
    <t>Lemniscomys_striatus</t>
  </si>
  <si>
    <t>Lemur_catta</t>
  </si>
  <si>
    <t>Lenomys_meyeri</t>
  </si>
  <si>
    <t>Lenothrix_canus</t>
  </si>
  <si>
    <t>Lenoxus_apicalis</t>
  </si>
  <si>
    <t>Leontopithecus_caissara</t>
  </si>
  <si>
    <t>Leontopithecus_chrysopygus</t>
  </si>
  <si>
    <t>Leontopithecus_rosalia</t>
  </si>
  <si>
    <t>Leopardus_pardalis</t>
  </si>
  <si>
    <t>Leopardus_tigrinus</t>
  </si>
  <si>
    <t>Leopardus_wiedii</t>
  </si>
  <si>
    <t>Leopoldamys_edwardsi</t>
  </si>
  <si>
    <t>Leopoldamys_neilli</t>
  </si>
  <si>
    <t>Leopoldamys_sabanus</t>
  </si>
  <si>
    <t>Leopoldamys_revertens</t>
  </si>
  <si>
    <t>Leopoldamys_siporanus</t>
  </si>
  <si>
    <t>LEPILEMURIDAE</t>
  </si>
  <si>
    <t>Lepilemur_dorsalis</t>
  </si>
  <si>
    <t>Lepilemur_edwardsi</t>
  </si>
  <si>
    <t>Some of these are L. otto</t>
  </si>
  <si>
    <t>Ramaromilanto, B., Lei, R., Engberg, S.E., Johnson, S.E., Sitzmann, B.D. and Louis Jr., E.E. 2009. Sportive lemur diversity at Mananara-Nord Biosphere Reserve, Madagascar. Occasional Papers, Museum of Texas Tech University 286: 1-22.</t>
  </si>
  <si>
    <t>Lepilemur_leucopus</t>
  </si>
  <si>
    <t>Lepilemur_microdon</t>
  </si>
  <si>
    <t>Lepilemur_mustelinus</t>
  </si>
  <si>
    <t>Some of these are L. hollandorum</t>
  </si>
  <si>
    <t>Lepilemur_ruficaudatus</t>
  </si>
  <si>
    <t>Lepilemur_septentrionalis</t>
  </si>
  <si>
    <t>Leporillus_apicalis</t>
  </si>
  <si>
    <t>Leporillus_conditor</t>
  </si>
  <si>
    <t>Leptailurus_serval</t>
  </si>
  <si>
    <t>Leptomys_elegans</t>
  </si>
  <si>
    <t>Leptomys_ernstmayri</t>
  </si>
  <si>
    <t>Leptomys_signatus</t>
  </si>
  <si>
    <t>Leptonychotes_weddellii</t>
  </si>
  <si>
    <t>Leptonycteris_nivalis</t>
  </si>
  <si>
    <t>Leptonycteris_curasoae</t>
  </si>
  <si>
    <t>Lepus_flavigularis</t>
  </si>
  <si>
    <t>Lepus_timidus</t>
  </si>
  <si>
    <t>Lepus_timidus_varronis</t>
  </si>
  <si>
    <t>Lepus_callotis</t>
  </si>
  <si>
    <t>Lepus_hainanus</t>
  </si>
  <si>
    <t>Lepus_insularis</t>
  </si>
  <si>
    <t>Lepus_othus</t>
  </si>
  <si>
    <t>Lepus_yarkandensis</t>
  </si>
  <si>
    <t>Lepus_castroviejoi</t>
  </si>
  <si>
    <t>Lepus_fagani</t>
  </si>
  <si>
    <t>Lestodelphys_halli</t>
  </si>
  <si>
    <t>Liberiictis_kuhni</t>
  </si>
  <si>
    <t>Lichonycteris_obscura</t>
  </si>
  <si>
    <t>Limnogale_mergulus</t>
  </si>
  <si>
    <t>Limnomys_sibuanus</t>
  </si>
  <si>
    <t>Liomys_adspersus</t>
  </si>
  <si>
    <t>Liomys_irroratus</t>
  </si>
  <si>
    <t>Liomys_pictus</t>
  </si>
  <si>
    <t>Liomys_salvini</t>
  </si>
  <si>
    <t>Liomys_spectabilis</t>
  </si>
  <si>
    <t>Lionycteris_spurrelli</t>
  </si>
  <si>
    <t>Lipotes_vexillifer</t>
  </si>
  <si>
    <t>Lissodelphis_borealis</t>
  </si>
  <si>
    <t>Lissodelphis_peronii</t>
  </si>
  <si>
    <t>Litocranius_walleri</t>
  </si>
  <si>
    <t>Lobodon_carcinophaga</t>
  </si>
  <si>
    <t>Lonchophylla_bokermanni</t>
  </si>
  <si>
    <t>Lonchophylla_dekeyseri</t>
  </si>
  <si>
    <t>Lonchophylla_handleyi</t>
  </si>
  <si>
    <t>Lonchophylla_hesperia</t>
  </si>
  <si>
    <t>Lonchophylla_mordax</t>
  </si>
  <si>
    <t>Lonchophylla_robusta</t>
  </si>
  <si>
    <t>Lonchophylla_thomasi</t>
  </si>
  <si>
    <t>Lonchorhina_aurita</t>
  </si>
  <si>
    <t>Lonchorhina_fernandezi</t>
  </si>
  <si>
    <t>Lonchorhina_marinkellei</t>
  </si>
  <si>
    <t>Lonchorhina_orinocensis</t>
  </si>
  <si>
    <t>Lonchothrix_emiliae</t>
  </si>
  <si>
    <t>Lontra_canadensis</t>
  </si>
  <si>
    <t>Lontra_felina</t>
  </si>
  <si>
    <t>Lontra_longicaudis</t>
  </si>
  <si>
    <t>Lontra_provocax</t>
  </si>
  <si>
    <t>Lophiomys_imhausi</t>
  </si>
  <si>
    <t>Lophocebus_albigena</t>
  </si>
  <si>
    <t>Lophocebus_aterrimus</t>
  </si>
  <si>
    <t>Lophuromys_cinereus</t>
  </si>
  <si>
    <t>Lophuromys_medicaudatus</t>
  </si>
  <si>
    <t>Lophuromys_melanonyx</t>
  </si>
  <si>
    <t>Lophuromys_rahmi</t>
  </si>
  <si>
    <t>Lophuromys_flavopunctatus</t>
  </si>
  <si>
    <t>Lophuromys_zena</t>
  </si>
  <si>
    <t>Lophuromys_luteogaster</t>
  </si>
  <si>
    <t>Lophuromys_nudicaudus</t>
  </si>
  <si>
    <t>Lophuromys_sikapusi</t>
  </si>
  <si>
    <t>Lophuromys_woosnami</t>
  </si>
  <si>
    <t>Lorentzimys_nouhuysi</t>
  </si>
  <si>
    <t>Loris_tardigradus</t>
  </si>
  <si>
    <t>Loxodonta_africana</t>
  </si>
  <si>
    <t>Loxodonta_cyclotis</t>
  </si>
  <si>
    <t>Loxodonta_africana_knochenhaueri</t>
  </si>
  <si>
    <t>Lutra_lutra</t>
  </si>
  <si>
    <t>Lutra_maculicollis</t>
  </si>
  <si>
    <t>Hydrictis_maculicollis</t>
  </si>
  <si>
    <t>Lutra_sumatrana</t>
  </si>
  <si>
    <t>Lutrogale_perspicillata</t>
  </si>
  <si>
    <t>Lycaon_pictus</t>
  </si>
  <si>
    <t>Lynx_canadensis</t>
  </si>
  <si>
    <t>Lynx_lynx</t>
  </si>
  <si>
    <t>Lynx_pardinus</t>
  </si>
  <si>
    <t>Lynx_rufus</t>
  </si>
  <si>
    <t>Macaca_arctoides</t>
  </si>
  <si>
    <t>Macaca_assamensis</t>
  </si>
  <si>
    <t>Macaca_assamensis_assamensis</t>
  </si>
  <si>
    <t>Macaca_cyclopis</t>
  </si>
  <si>
    <t>Macaca_fascicularis</t>
  </si>
  <si>
    <t>Macaca_fascicularis_fascicularis</t>
  </si>
  <si>
    <t>Macaca_fuscata</t>
  </si>
  <si>
    <t>Macaca_fuscata_fuscata</t>
  </si>
  <si>
    <t>Macaca_maura</t>
  </si>
  <si>
    <t>Macaca_mulatta</t>
  </si>
  <si>
    <t>Macaca_mulatta_lasiotus</t>
  </si>
  <si>
    <t>Macaca_nemestrina</t>
  </si>
  <si>
    <t>Macaca_nemestrina_nemestrina</t>
  </si>
  <si>
    <t>Macaca_nigra</t>
  </si>
  <si>
    <t>Macaca_ochreata</t>
  </si>
  <si>
    <t>Macaca_brunnescens</t>
  </si>
  <si>
    <t>Macaca_radiata</t>
  </si>
  <si>
    <t>Macaca_silenus</t>
  </si>
  <si>
    <t>Macaca_sinica</t>
  </si>
  <si>
    <t>Macaca_sylvanus</t>
  </si>
  <si>
    <t>Macaca_thibetana</t>
  </si>
  <si>
    <t>Macaca_tonkeana</t>
  </si>
  <si>
    <t>Macaca_nigrescens</t>
  </si>
  <si>
    <t>Macaca_hecki</t>
  </si>
  <si>
    <t>Macroderma_gigas</t>
  </si>
  <si>
    <t>Macrogalidia_musschenbroekii</t>
  </si>
  <si>
    <t>Macroglossus_minimus</t>
  </si>
  <si>
    <t>Macroglossus_sobrinus</t>
  </si>
  <si>
    <t>Macrophyllum_macrophyllum</t>
  </si>
  <si>
    <t>Macropus_bernardus</t>
  </si>
  <si>
    <t>Macropus_greyi</t>
  </si>
  <si>
    <t>Macropus_irma</t>
  </si>
  <si>
    <t>Macropus_parma</t>
  </si>
  <si>
    <t>Macroscelides_proboscideus</t>
  </si>
  <si>
    <t>Macroscelides_proboscideus_proboscideus</t>
  </si>
  <si>
    <t>Macrotarsomys_ingens</t>
  </si>
  <si>
    <t>Macrotarsomys_bastardi</t>
  </si>
  <si>
    <t>THYLACOMYIDAE</t>
  </si>
  <si>
    <t>Macrotis_lagotis</t>
  </si>
  <si>
    <t>Macrotis_leucura</t>
  </si>
  <si>
    <t>Macrotus_californicus</t>
  </si>
  <si>
    <t>Macrotus_waterhousii</t>
  </si>
  <si>
    <t>Macruromys_elegans</t>
  </si>
  <si>
    <t>Macruromys_major</t>
  </si>
  <si>
    <t>Madoqua_piacentinii</t>
  </si>
  <si>
    <t>Madoqua_saltiana</t>
  </si>
  <si>
    <t>Madoqua_guentheri</t>
  </si>
  <si>
    <t>Madoqua_kirkii</t>
  </si>
  <si>
    <t>Malacomys_cansdalei</t>
  </si>
  <si>
    <t>Malacomys_edwardsi</t>
  </si>
  <si>
    <t>Malacomys_longipes</t>
  </si>
  <si>
    <t>Malacothrix_typica</t>
  </si>
  <si>
    <t>Mallomys_aroaensis</t>
  </si>
  <si>
    <t>Mallomys_gunung</t>
  </si>
  <si>
    <t>Mallomys_istapantap</t>
  </si>
  <si>
    <t>Mallomys_rothschildi</t>
  </si>
  <si>
    <t>Mandrillus_leucophaeus</t>
  </si>
  <si>
    <t>Mandrillus_sphinx</t>
  </si>
  <si>
    <t>PHOLIDOTA</t>
  </si>
  <si>
    <t>MANIDAE</t>
  </si>
  <si>
    <t>Manis_crassicaudata</t>
  </si>
  <si>
    <t>Smutsia_gigantea</t>
  </si>
  <si>
    <t>Manis_gigantea</t>
  </si>
  <si>
    <t>Manis_javanica</t>
  </si>
  <si>
    <t>Manis_pentadactyla</t>
  </si>
  <si>
    <t>Smutsia_temminckii</t>
  </si>
  <si>
    <t>Manis_temminckii</t>
  </si>
  <si>
    <t>Phataginus_tetradactyla</t>
  </si>
  <si>
    <t>Uromanis_tetradactyla</t>
  </si>
  <si>
    <t>Manis_tetradactyla</t>
  </si>
  <si>
    <t>Phataginus_tricuspis</t>
  </si>
  <si>
    <t>Manis_tricuspis</t>
  </si>
  <si>
    <t>Margaretamys_beccarii</t>
  </si>
  <si>
    <t>Margaretamys_elegans</t>
  </si>
  <si>
    <t>Margaretamys_parvus</t>
  </si>
  <si>
    <t>Marmosa_andersoni</t>
  </si>
  <si>
    <t>Tlacuatzin_canescens</t>
  </si>
  <si>
    <t>Marmosa_lepida</t>
  </si>
  <si>
    <t>Marmosa_xerophila</t>
  </si>
  <si>
    <t>Marmosa_tyleriana</t>
  </si>
  <si>
    <t>Marmosops_cracens</t>
  </si>
  <si>
    <t>Marmosops_fuscatus</t>
  </si>
  <si>
    <t>Marmosops_handleyi</t>
  </si>
  <si>
    <t>Marmosops_impavidus</t>
  </si>
  <si>
    <t>Marmosops_incanus</t>
  </si>
  <si>
    <t>Marmosops_invictus</t>
  </si>
  <si>
    <t>Marmosops_parvidens</t>
  </si>
  <si>
    <t>Marmota_caudata</t>
  </si>
  <si>
    <t>Marmota_caudata_aurea</t>
  </si>
  <si>
    <t>Marmota_himalayana</t>
  </si>
  <si>
    <t>Marmota_himalayana_robusta</t>
  </si>
  <si>
    <t>Marmota_menzbieri</t>
  </si>
  <si>
    <t>Marmota_menzbieri_zachidovi</t>
  </si>
  <si>
    <t>Marmota_vancouverensis</t>
  </si>
  <si>
    <t>Marmota_baibacina</t>
  </si>
  <si>
    <t>Marmota_baibacina_centralis</t>
  </si>
  <si>
    <t>Marmota_bobak</t>
  </si>
  <si>
    <t>Marmota_camtschatica</t>
  </si>
  <si>
    <t>Marmota_camtschatica_doppelmayri</t>
  </si>
  <si>
    <t>Marmota_sibirica</t>
  </si>
  <si>
    <t>Marmota_marmota</t>
  </si>
  <si>
    <t>Martes_gwatkinsii</t>
  </si>
  <si>
    <t>Martes_martes</t>
  </si>
  <si>
    <t>Massoutiera_mzabi</t>
  </si>
  <si>
    <t>Mastomys_pernanus</t>
  </si>
  <si>
    <t>Mastomys_coucha</t>
  </si>
  <si>
    <t>Mastomys_erythroleucus</t>
  </si>
  <si>
    <t>Mastomys_natalensis</t>
  </si>
  <si>
    <t>Mastomys_hildebrandtii</t>
  </si>
  <si>
    <t>Mastomys_shortridgei</t>
  </si>
  <si>
    <t>Maxomys_alticola</t>
  </si>
  <si>
    <t>Maxomys_baeodon</t>
  </si>
  <si>
    <t>Maxomys_bartelsii</t>
  </si>
  <si>
    <t>Maxomys_dollmani</t>
  </si>
  <si>
    <t>Maxomys_hellwaldii</t>
  </si>
  <si>
    <t>Maxomys_hylomyoides</t>
  </si>
  <si>
    <t>Maxomys_inas</t>
  </si>
  <si>
    <t>Maxomys_inflatus</t>
  </si>
  <si>
    <t>Maxomys_moi</t>
  </si>
  <si>
    <t>Maxomys_musschenbroekii</t>
  </si>
  <si>
    <t>Maxomys_ochraceiventer</t>
  </si>
  <si>
    <t>Maxomys_pagensis</t>
  </si>
  <si>
    <t>Maxomys_panglima</t>
  </si>
  <si>
    <t>Maxomys_rajah</t>
  </si>
  <si>
    <t>Maxomys_surifer</t>
  </si>
  <si>
    <t>Maxomys_wattsi</t>
  </si>
  <si>
    <t>Maxomys_whiteheadi</t>
  </si>
  <si>
    <t>Pseudohydromys_ellermani</t>
  </si>
  <si>
    <t>Mazama_chunyi</t>
  </si>
  <si>
    <t>Mazama_rufina</t>
  </si>
  <si>
    <t>Megadendromus_nikolausi</t>
  </si>
  <si>
    <t>Megaderma_lyra</t>
  </si>
  <si>
    <t>Megaderma_spasma</t>
  </si>
  <si>
    <t>Megadontomys_cryophilus</t>
  </si>
  <si>
    <t>Megadontomys_nelsoni</t>
  </si>
  <si>
    <t>Megadontomys_thomasi</t>
  </si>
  <si>
    <t>Megaerops_kusnotoi</t>
  </si>
  <si>
    <t>Megaerops_ecaudatus</t>
  </si>
  <si>
    <t>Megaerops_niphanae</t>
  </si>
  <si>
    <t>Megaerops_wetmorei</t>
  </si>
  <si>
    <t>Megaloglossus_woermanni</t>
  </si>
  <si>
    <t>Megalomys_desmarestii</t>
  </si>
  <si>
    <t>Megalomys_luciae</t>
  </si>
  <si>
    <t>Megaptera_novaeangliae</t>
  </si>
  <si>
    <t>Melanomys_caliginosus</t>
  </si>
  <si>
    <t>Melanomys_chrysomelas</t>
  </si>
  <si>
    <t>Melanomys_columbianus</t>
  </si>
  <si>
    <t>Melanomys_idoneus</t>
  </si>
  <si>
    <t>Melanomys_robustulus</t>
  </si>
  <si>
    <t>Melanomys_zunigae</t>
  </si>
  <si>
    <t>Melasmothrix_naso</t>
  </si>
  <si>
    <t>Melogale_everetti</t>
  </si>
  <si>
    <t>Melomys_aerosus</t>
  </si>
  <si>
    <t>Melomys_bougainville</t>
  </si>
  <si>
    <t>Melomys_burtoni</t>
  </si>
  <si>
    <t>Melomys_capensis</t>
  </si>
  <si>
    <t>Melomys_cervinipes</t>
  </si>
  <si>
    <t>Protochromys_fellowsi</t>
  </si>
  <si>
    <t>Melomys_fraterculus</t>
  </si>
  <si>
    <t>Mammelomys_lanosus</t>
  </si>
  <si>
    <t>Melomys_leucogaster</t>
  </si>
  <si>
    <t>Paramelomys_levipes</t>
  </si>
  <si>
    <t>Paramelomys_lorentzii</t>
  </si>
  <si>
    <t>Paramelomys_mollis</t>
  </si>
  <si>
    <t>Paramelomys_moncktoni</t>
  </si>
  <si>
    <t>Melomys_obiensis</t>
  </si>
  <si>
    <t>Paramelomys_platyops</t>
  </si>
  <si>
    <t>Mammelomys_rattoides</t>
  </si>
  <si>
    <t>Paramelomys_rubex</t>
  </si>
  <si>
    <t>Melomys_rubicola</t>
  </si>
  <si>
    <t>Melomys_rufescens</t>
  </si>
  <si>
    <t>Melonycteris_melanops</t>
  </si>
  <si>
    <t>Melonycteris_woodfordi</t>
  </si>
  <si>
    <t>Melonycteris_woodfordi_woodfordi</t>
  </si>
  <si>
    <t>Melonycteris_fardoulisi</t>
  </si>
  <si>
    <t>Melonycteris_fardoulisi_fardoulisi</t>
  </si>
  <si>
    <t>Melonycteris_fardoulisi_maccoyi</t>
  </si>
  <si>
    <t>Melonycteris_fardoulisi_mengermani</t>
  </si>
  <si>
    <t>Melonycteris_fardoulisi_schouteni</t>
  </si>
  <si>
    <t>Melursus_ursinus</t>
  </si>
  <si>
    <t>Menetes_berdmorei</t>
  </si>
  <si>
    <t>Meriones_arimalius</t>
  </si>
  <si>
    <t>Meriones_chengi</t>
  </si>
  <si>
    <t>Meriones_crassus</t>
  </si>
  <si>
    <t>Meriones_dahli</t>
  </si>
  <si>
    <t>Meriones_hurrianae</t>
  </si>
  <si>
    <t>Meriones_libycus</t>
  </si>
  <si>
    <t>REF--Bray et al 2014</t>
  </si>
  <si>
    <t>Meriones_libycus_erythrourus</t>
  </si>
  <si>
    <t>is a syn</t>
  </si>
  <si>
    <r>
      <t xml:space="preserve">Bray, T. C., Alagaili, A. N., &amp; Bennett, N. C. (2014). A widespread problem: cryptic diversity in the Libyan jird. </t>
    </r>
    <r>
      <rPr>
        <i/>
        <sz val="12"/>
        <color theme="1"/>
        <rFont val="Arial"/>
        <family val="2"/>
      </rPr>
      <t>Zoological Studies</t>
    </r>
    <r>
      <rPr>
        <sz val="12"/>
        <color theme="1"/>
        <rFont val="Arial"/>
        <family val="2"/>
      </rPr>
      <t xml:space="preserve">, </t>
    </r>
    <r>
      <rPr>
        <i/>
        <sz val="12"/>
        <color theme="1"/>
        <rFont val="Arial"/>
        <family val="2"/>
      </rPr>
      <t>53</t>
    </r>
    <r>
      <rPr>
        <sz val="12"/>
        <color theme="1"/>
        <rFont val="Arial"/>
        <family val="2"/>
      </rPr>
      <t>(1), 1. http://doi.org/10.1186/s40555-014-0033-3</t>
    </r>
  </si>
  <si>
    <t>Meriones_meridianus</t>
  </si>
  <si>
    <t>Meriones_persicus</t>
  </si>
  <si>
    <t>Meriones_rex</t>
  </si>
  <si>
    <t>Meriones_sacramenti</t>
  </si>
  <si>
    <t>Meriones_tamariscinus</t>
  </si>
  <si>
    <t>Meriones_tristrami</t>
  </si>
  <si>
    <t>Meriones_unguiculatus</t>
  </si>
  <si>
    <t>Meriones_vinogradovi</t>
  </si>
  <si>
    <t>Meriones_zarudnyi</t>
  </si>
  <si>
    <t>Mesechinus_hughi</t>
  </si>
  <si>
    <t>Mesembriomys_gouldii</t>
  </si>
  <si>
    <t>Mesembriomys_macrurus</t>
  </si>
  <si>
    <t>KJ742654 KJ742595 KJ742632 KJ742622 KJ742694</t>
  </si>
  <si>
    <t>KJ742655 KJ742601 KJ742633 KJ742623 KJ7426930</t>
  </si>
  <si>
    <t>Mesocapromys_nanus</t>
  </si>
  <si>
    <t>Mesocapromys_sanfelipensis</t>
  </si>
  <si>
    <t>Mesocricetus_auratus</t>
  </si>
  <si>
    <t>Mesocricetus_brandti</t>
  </si>
  <si>
    <t>Mesocricetus_newtoni</t>
  </si>
  <si>
    <t>Mesocricetus_raddei</t>
  </si>
  <si>
    <t>Mesocricetus_raddei_avaricus</t>
  </si>
  <si>
    <t>Mesomys_leniceps</t>
  </si>
  <si>
    <t>Makalata_obscura</t>
  </si>
  <si>
    <t>Mesophylla_macconnelli</t>
  </si>
  <si>
    <t>Mesoplodon_bidens</t>
  </si>
  <si>
    <t>Mesoplodon_bowdoini</t>
  </si>
  <si>
    <t>Mesoplodon_carlhubbsi</t>
  </si>
  <si>
    <t>Mesoplodon_densirostris</t>
  </si>
  <si>
    <t>Mesoplodon_europaeus</t>
  </si>
  <si>
    <t>Mesoplodon_ginkgodens</t>
  </si>
  <si>
    <t>Mesoplodon_hotaula</t>
  </si>
  <si>
    <t>Mesoplodon_grayi</t>
  </si>
  <si>
    <t>Mesoplodon_hectori</t>
  </si>
  <si>
    <t>Mesoplodon_layardii</t>
  </si>
  <si>
    <t>Mesoplodon_mirus</t>
  </si>
  <si>
    <t>Mesoplodon_peruvianus</t>
  </si>
  <si>
    <t>Mesoplodon_stejnegeri</t>
  </si>
  <si>
    <t>Marmosa_alstoni</t>
  </si>
  <si>
    <t>Micoureus_alstoni</t>
  </si>
  <si>
    <t>Marmosa_constantiae</t>
  </si>
  <si>
    <t>Micoureus_constantiae</t>
  </si>
  <si>
    <t>Microcavia_australis</t>
  </si>
  <si>
    <t>Microcavia_niata</t>
  </si>
  <si>
    <t>Microcavia_shiptoni</t>
  </si>
  <si>
    <t>Microcebus_murinus</t>
  </si>
  <si>
    <t>Microcebus_myoxinus</t>
  </si>
  <si>
    <t>Microdillus_peeli</t>
  </si>
  <si>
    <t>Microgale_gracilis</t>
  </si>
  <si>
    <t>Microgale_longicaudata</t>
  </si>
  <si>
    <t>Microgale_parvula</t>
  </si>
  <si>
    <t>Microgale_principula</t>
  </si>
  <si>
    <t>Microgale_thomasi</t>
  </si>
  <si>
    <t>Microgale_dryas</t>
  </si>
  <si>
    <t>Microhydromys_richardsoni</t>
  </si>
  <si>
    <t>Micromys_minutus</t>
  </si>
  <si>
    <t>Micromys_erythrotis</t>
  </si>
  <si>
    <t>Glyphonycteris_behnii</t>
  </si>
  <si>
    <t>Lampronycteris_brachyotis</t>
  </si>
  <si>
    <t>Micronycteris_brachyotis</t>
  </si>
  <si>
    <t>Glyphonycteris_daviesi</t>
  </si>
  <si>
    <t>Micronycteris_hirsuta</t>
  </si>
  <si>
    <t>Micronycteris_megalotis</t>
  </si>
  <si>
    <t>Micronycteris_minuta</t>
  </si>
  <si>
    <t>Micronycteris_homezi</t>
  </si>
  <si>
    <t>Trinycteris_nicefori</t>
  </si>
  <si>
    <t>Micronycteris_nicefori</t>
  </si>
  <si>
    <t>Neonycteris_pusilla</t>
  </si>
  <si>
    <t>Micronycteris_schmidtorum</t>
  </si>
  <si>
    <t>Glyphonycteris_sylvestris</t>
  </si>
  <si>
    <t>Microperoryctes_longicauda</t>
  </si>
  <si>
    <t>Microperoryctes_longicauda_ornatus</t>
  </si>
  <si>
    <t>Microperoryctes_murina</t>
  </si>
  <si>
    <t>Microperoryctes_papuensis</t>
  </si>
  <si>
    <t>Micropotamogale_lamottei</t>
  </si>
  <si>
    <t>Micropotamogale_ruwenzorii</t>
  </si>
  <si>
    <t>Micropteropus_intermedius</t>
  </si>
  <si>
    <t>Micropteropus_pusillus</t>
  </si>
  <si>
    <t>Microryzomys_altissimus</t>
  </si>
  <si>
    <t>Microryzomys_minutus</t>
  </si>
  <si>
    <t>Microsciurus_alfari</t>
  </si>
  <si>
    <t>Microsciurus_flaviventer</t>
  </si>
  <si>
    <t>Microsciurus_flaviventer_sabanillae</t>
  </si>
  <si>
    <t>Microsciurus_mimulus</t>
  </si>
  <si>
    <t>Microsciurus_santanderensis</t>
  </si>
  <si>
    <t>Microtus_breweri</t>
  </si>
  <si>
    <t>Microtus_cabrerae</t>
  </si>
  <si>
    <t>Microtus_abbreviatus</t>
  </si>
  <si>
    <t>Microtus_agrestis</t>
  </si>
  <si>
    <t>Microtus_californicus</t>
  </si>
  <si>
    <t>Microtus_californicus_scirpensis</t>
  </si>
  <si>
    <t>Microtus_californicus_mariposae</t>
  </si>
  <si>
    <t>Microtus_daghestanicus</t>
  </si>
  <si>
    <t>Microtus_evoronensis</t>
  </si>
  <si>
    <t>Microtus_fortis</t>
  </si>
  <si>
    <t>Microtus_fortis_calamorum</t>
  </si>
  <si>
    <t>Microtus_fortis_michnoi</t>
  </si>
  <si>
    <t>Microtus_fortis_pelliceus</t>
  </si>
  <si>
    <t>Microtus_fortis_fortis</t>
  </si>
  <si>
    <t>Microtus_gregalis</t>
  </si>
  <si>
    <t>Lasiopodomys_gregalis</t>
  </si>
  <si>
    <t>Microtus_guatemalensis</t>
  </si>
  <si>
    <t>Microtus_hyperboreus</t>
  </si>
  <si>
    <t>Microtus_irani</t>
  </si>
  <si>
    <t>Neodon_irene</t>
  </si>
  <si>
    <t>Blanfordimys_juldaschi</t>
  </si>
  <si>
    <t>Neodon_juldaschi</t>
  </si>
  <si>
    <t>Moved to Blanfordimys from Neodon</t>
  </si>
  <si>
    <r>
      <t xml:space="preserve">Liu, S. Y., Sun, Z. Y., Liu, Y., Wang, H., Guo, P., &amp; Murphy, R. W. (2012). A new vole from Xizang, China and the molecular phylogeny of the genus Neodon (Cricetidae: Arvicolinae). </t>
    </r>
    <r>
      <rPr>
        <i/>
        <sz val="12"/>
        <color theme="1"/>
        <rFont val="Arial"/>
        <family val="2"/>
      </rPr>
      <t>Zootaxa</t>
    </r>
    <r>
      <rPr>
        <sz val="12"/>
        <color theme="1"/>
        <rFont val="Arial"/>
        <family val="2"/>
      </rPr>
      <t xml:space="preserve">, </t>
    </r>
    <r>
      <rPr>
        <i/>
        <sz val="12"/>
        <color theme="1"/>
        <rFont val="Arial"/>
        <family val="2"/>
      </rPr>
      <t>3235</t>
    </r>
    <r>
      <rPr>
        <sz val="12"/>
        <color theme="1"/>
        <rFont val="Arial"/>
        <family val="2"/>
      </rPr>
      <t>, 1–22.</t>
    </r>
  </si>
  <si>
    <t>Neodon_juldaschi_carruthersi</t>
  </si>
  <si>
    <t>Microtus_ilaeus</t>
  </si>
  <si>
    <t>Microtus_kirgisorum</t>
  </si>
  <si>
    <t>Neodon_leucurus</t>
  </si>
  <si>
    <t>Phaiomys_leucurus</t>
  </si>
  <si>
    <t>leucurus Moved to Neodon from Phaiomys (sunk)</t>
  </si>
  <si>
    <t>Microtus_limnophilus</t>
  </si>
  <si>
    <t>Microtus_maximowiczii</t>
  </si>
  <si>
    <t>Microtus_mexicanus</t>
  </si>
  <si>
    <t>Microtus_middendorffii</t>
  </si>
  <si>
    <t>Microtus_middendorffii_hyperboreus</t>
  </si>
  <si>
    <t>Microtus_mongolicus</t>
  </si>
  <si>
    <t>Microtus_montebelli</t>
  </si>
  <si>
    <t>Microtus_mujanensis</t>
  </si>
  <si>
    <t>Microtus_nasarovi</t>
  </si>
  <si>
    <t>Microtus_oaxacensis</t>
  </si>
  <si>
    <t>Microtus_oeconomus</t>
  </si>
  <si>
    <t>Microtus_oeconomus_altaicus</t>
  </si>
  <si>
    <t>Microtus_oeconomus_anikini</t>
  </si>
  <si>
    <t>Microtus_oeconomus_dauricus</t>
  </si>
  <si>
    <t>Microtus_oeconomus_hahlovi</t>
  </si>
  <si>
    <t>Microtus_oeconomus_kamtschatica</t>
  </si>
  <si>
    <t>Microtus_oeconomus_kjusjurensis</t>
  </si>
  <si>
    <t>Microtus_oeconomus_koreni</t>
  </si>
  <si>
    <t>Microtus_oeconomus_medius</t>
  </si>
  <si>
    <t>Microtus_oeconomus_ratticeps</t>
  </si>
  <si>
    <t>Microtus_oeconomus_suntaricus</t>
  </si>
  <si>
    <t>Microtus_pennsylvanicus</t>
  </si>
  <si>
    <t>Microtus_pennsylvanicus_chihuahuensis</t>
  </si>
  <si>
    <t>Microtus_pennsylvanicus_pennsylvanicus</t>
  </si>
  <si>
    <t>Microtus_pennsylvanicus_terraenovae</t>
  </si>
  <si>
    <t>Microtus_quasiater</t>
  </si>
  <si>
    <t>Microtus_levis</t>
  </si>
  <si>
    <t>Microtus_sachalinensis</t>
  </si>
  <si>
    <t>Microtus_schelkovnikovi</t>
  </si>
  <si>
    <t>Neodon_sikimensis</t>
  </si>
  <si>
    <t>Microtus_sikimensis</t>
  </si>
  <si>
    <t>Microtus_socialis</t>
  </si>
  <si>
    <t>Microtus_transcaspicus</t>
  </si>
  <si>
    <t>Microtus_bavaricus</t>
  </si>
  <si>
    <t>Microtus_felteni</t>
  </si>
  <si>
    <t>Microtus_guentheri</t>
  </si>
  <si>
    <t>Microtus_tatricus</t>
  </si>
  <si>
    <t>Microtus_thomasi</t>
  </si>
  <si>
    <t>Microtus_townsendii</t>
  </si>
  <si>
    <t>Microtus_arvalis</t>
  </si>
  <si>
    <t>Microtus_obscurus</t>
  </si>
  <si>
    <t>Microtus_subterraneus</t>
  </si>
  <si>
    <t>Microtus_multiplex</t>
  </si>
  <si>
    <t>Microtus_savii</t>
  </si>
  <si>
    <t>Microtus_duodecimcostatus</t>
  </si>
  <si>
    <t>Microtus_lusitanicus</t>
  </si>
  <si>
    <t>Millardia_gleadowi</t>
  </si>
  <si>
    <t>Millardia_kathleenae</t>
  </si>
  <si>
    <t>Millardia_kondana</t>
  </si>
  <si>
    <t>Millardia_meltada</t>
  </si>
  <si>
    <t>Mimetillus_moloneyi</t>
  </si>
  <si>
    <t>Mimon_bennettii</t>
  </si>
  <si>
    <t>Mimon_crenulatum</t>
  </si>
  <si>
    <t>Miniopterus_schreibersii</t>
  </si>
  <si>
    <t>Miniopterus_schreibersii_bassanii</t>
  </si>
  <si>
    <t>Miniopterus_schreibersii_blepotis</t>
  </si>
  <si>
    <t>Miniopterus_schreibersii_oceanensis</t>
  </si>
  <si>
    <t>Miniopterus_schreibersii_orianae</t>
  </si>
  <si>
    <t>Miniopterus_schreibersii_pallidus</t>
  </si>
  <si>
    <t>Miniopterus_schreibersii_schreibersii</t>
  </si>
  <si>
    <t>Miniopterus_australis</t>
  </si>
  <si>
    <t>Miniopterus_fraterculus</t>
  </si>
  <si>
    <t>Miniopterus_fuscus</t>
  </si>
  <si>
    <t>Miniopterus_inflatus</t>
  </si>
  <si>
    <t>Miniopterus_africanus</t>
  </si>
  <si>
    <t>Miniopterus_magnater</t>
  </si>
  <si>
    <t>Miniopterus_medius</t>
  </si>
  <si>
    <t>Miniopterus_minor</t>
  </si>
  <si>
    <t>Miniopterus_pusillus</t>
  </si>
  <si>
    <t>Miniopterus_robustior</t>
  </si>
  <si>
    <t>Miniopterus_tristis</t>
  </si>
  <si>
    <t>Miniopterus_propitristis</t>
  </si>
  <si>
    <t>Miopithecus_talapoin</t>
  </si>
  <si>
    <t>Mirounga_angustirostris</t>
  </si>
  <si>
    <t>Mirounga_leonina</t>
  </si>
  <si>
    <t>Mirza_coquereli</t>
  </si>
  <si>
    <t>Mogera_tokudae</t>
  </si>
  <si>
    <t>Mogera_etigo</t>
  </si>
  <si>
    <t>Cynomops_abrasus</t>
  </si>
  <si>
    <t>Molossops_aequatorianus</t>
  </si>
  <si>
    <t>Cynomops_greenhalli</t>
  </si>
  <si>
    <t>Molossops_mattogrossensis</t>
  </si>
  <si>
    <t>Molossops_neglectus</t>
  </si>
  <si>
    <t>Cynomops_planirostris</t>
  </si>
  <si>
    <t>Molossops_temminckii</t>
  </si>
  <si>
    <t>Molossus_rufus</t>
  </si>
  <si>
    <t>Molossus_ater</t>
  </si>
  <si>
    <t>Molossus_aztecus</t>
  </si>
  <si>
    <t>Molossus_currentium</t>
  </si>
  <si>
    <t>Molossus_coibensis</t>
  </si>
  <si>
    <t>Molossus_molossus</t>
  </si>
  <si>
    <t>Molossus_pretiosus</t>
  </si>
  <si>
    <t>Molossus_sinaloae</t>
  </si>
  <si>
    <t>Monachus_monachus</t>
  </si>
  <si>
    <t>Neomonachus_schauinslandi</t>
  </si>
  <si>
    <t>Monachus_schauinslandi</t>
  </si>
  <si>
    <t>Neomonachus_tropicalis</t>
  </si>
  <si>
    <t>Monachus_tropicalis</t>
  </si>
  <si>
    <t>Monodelphis_americana</t>
  </si>
  <si>
    <t>Monodelphis_dimidiata</t>
  </si>
  <si>
    <t>Monodelphis_sorex</t>
  </si>
  <si>
    <t>Monodelphis_emiliae</t>
  </si>
  <si>
    <t>Monodelphis_iheringi</t>
  </si>
  <si>
    <t>Monodelphis_kunsi</t>
  </si>
  <si>
    <t>Monodelphis_maraxina</t>
  </si>
  <si>
    <t>Monodelphis_osgoodi</t>
  </si>
  <si>
    <t>Monodelphis_rubida</t>
  </si>
  <si>
    <t>Monodelphis_scalops</t>
  </si>
  <si>
    <t>Monodelphis_theresa</t>
  </si>
  <si>
    <t>Monodelphis_unistriatus</t>
  </si>
  <si>
    <t>Monodon_monoceros</t>
  </si>
  <si>
    <t>Monophyllus_plethodon</t>
  </si>
  <si>
    <t>Monophyllus_redmani</t>
  </si>
  <si>
    <t>Mops_brachypterus</t>
  </si>
  <si>
    <t>Mops_condylurus</t>
  </si>
  <si>
    <t>Tadarida_condylura</t>
  </si>
  <si>
    <t>Mops_congicus</t>
  </si>
  <si>
    <t>Mops_demonstrator</t>
  </si>
  <si>
    <t>Mops_midas</t>
  </si>
  <si>
    <t>Tadarida_midas</t>
  </si>
  <si>
    <t>Mops_mops</t>
  </si>
  <si>
    <t>Tadarida_mops</t>
  </si>
  <si>
    <t>Mops_nanulus</t>
  </si>
  <si>
    <t>Mops_niangarae</t>
  </si>
  <si>
    <t>Mops_niveiventer</t>
  </si>
  <si>
    <t>Mops_petersoni</t>
  </si>
  <si>
    <t>Mops_sarasinorum</t>
  </si>
  <si>
    <t>Mops_spurrelli</t>
  </si>
  <si>
    <t>Mops_thersites</t>
  </si>
  <si>
    <t>Mops_trevori</t>
  </si>
  <si>
    <t>MORMOOPIDAE</t>
  </si>
  <si>
    <t>Mormoops_blainvillei</t>
  </si>
  <si>
    <t>Mormoops_megalophylla</t>
  </si>
  <si>
    <t>Mormopterus_acetabulosus</t>
  </si>
  <si>
    <t>Mormopterus_beccarii</t>
  </si>
  <si>
    <t>Mormopterus_doriae</t>
  </si>
  <si>
    <t>Mormopterus_jugularis</t>
  </si>
  <si>
    <t>Nyctinomops_kalinowskii</t>
  </si>
  <si>
    <t>Mormopterus_kalinowskii</t>
  </si>
  <si>
    <t>REF--Lamb et al. 2011</t>
  </si>
  <si>
    <t>Changed to Nyctinomops</t>
  </si>
  <si>
    <t>Lamb, J. M., Ralph, T. M. C., Naidoo, T., Taylor, P. J., Ratrimomanarivo, F., Stanley, W. T., &amp; Goodman, S. M. (2011). Toward a Molecular Phylogeny for the Molossidae (Chiroptera) of the Afro-Malagasy Region. Acta Chiropterologica, 13(1), 1–16. http://doi.org/10.3161/150811011X578589</t>
  </si>
  <si>
    <t>Mormopterus_minutus</t>
  </si>
  <si>
    <t>Mormopterus_norfolkensis</t>
  </si>
  <si>
    <t>Mormopterus_phrudus</t>
  </si>
  <si>
    <t>Mormopterus_planiceps</t>
  </si>
  <si>
    <t>Mormopterus_petersi</t>
  </si>
  <si>
    <t>MOSCHIDAE</t>
  </si>
  <si>
    <t>Moschus_berezovskii</t>
  </si>
  <si>
    <t>Moschus_berezovskii_bijiangensis</t>
  </si>
  <si>
    <t>Moschus_berezovskii_caobangis</t>
  </si>
  <si>
    <t>Moschus_chrysogaster</t>
  </si>
  <si>
    <t>Moschus_fuscus</t>
  </si>
  <si>
    <t>Moschus_moschiferus</t>
  </si>
  <si>
    <t>Moschus_leucogaster</t>
  </si>
  <si>
    <t>Mosia_nigrescens</t>
  </si>
  <si>
    <t>Mungos_gambianus</t>
  </si>
  <si>
    <t>Mungotictis_decemlineata</t>
  </si>
  <si>
    <t>Muntiacus_crinifrons</t>
  </si>
  <si>
    <t>Muntiacus_gongshanensis</t>
  </si>
  <si>
    <t>Muntiacus_feae</t>
  </si>
  <si>
    <t>Muntiacus_rooseveltorum</t>
  </si>
  <si>
    <t>Murexia_longicaudata</t>
  </si>
  <si>
    <t>Murexia_rothschildi</t>
  </si>
  <si>
    <t>Paramurexia_rothschildi</t>
  </si>
  <si>
    <t>Muriculus_imberbis</t>
  </si>
  <si>
    <t>Murina_aenea</t>
  </si>
  <si>
    <t>Murina_aurata</t>
  </si>
  <si>
    <t>Murina_cyclotis</t>
  </si>
  <si>
    <t>Murina_florium</t>
  </si>
  <si>
    <t>Murina_fusca</t>
  </si>
  <si>
    <t>Harpiola_grisea</t>
  </si>
  <si>
    <t>Murina_huttoni</t>
  </si>
  <si>
    <t>Murina_leucogaster</t>
  </si>
  <si>
    <t>Murina_puta</t>
  </si>
  <si>
    <t>Murina_rozendaali</t>
  </si>
  <si>
    <t>Murina_suilla</t>
  </si>
  <si>
    <t>Murina_tenebrosa</t>
  </si>
  <si>
    <t>Murina_tubinaris</t>
  </si>
  <si>
    <t>Murina_ussuriensis</t>
  </si>
  <si>
    <t>Mus_baoulei</t>
  </si>
  <si>
    <t>Mus_booduga</t>
  </si>
  <si>
    <t>Mus_lepidoides</t>
  </si>
  <si>
    <t>Mus_bufo</t>
  </si>
  <si>
    <t>Mus_callewaerti</t>
  </si>
  <si>
    <t>Mus_caroli</t>
  </si>
  <si>
    <t>Mus_cervicolor</t>
  </si>
  <si>
    <t>Mus_nitidulus</t>
  </si>
  <si>
    <t>Mus_cookii</t>
  </si>
  <si>
    <t>Mus_crociduroides</t>
  </si>
  <si>
    <t>Mus_famulus</t>
  </si>
  <si>
    <t>Mus_fernandoni</t>
  </si>
  <si>
    <t>Mus_goundae</t>
  </si>
  <si>
    <t>Mus_haussa</t>
  </si>
  <si>
    <t>Mus_indutus</t>
  </si>
  <si>
    <t>Mus_macedonicus</t>
  </si>
  <si>
    <t>Mus_mahomet</t>
  </si>
  <si>
    <t>Mus_mattheyi</t>
  </si>
  <si>
    <t>Mus_mayori</t>
  </si>
  <si>
    <t>Mus_minutoides</t>
  </si>
  <si>
    <t>Mus_musculus</t>
  </si>
  <si>
    <t>Mus_musculus_bactrianus</t>
  </si>
  <si>
    <t>Mus_musculus_castaneus</t>
  </si>
  <si>
    <t>Mus_musculus_domesticus</t>
  </si>
  <si>
    <t>Mus_musculus_homourus</t>
  </si>
  <si>
    <t>Mus_musculus_molossinus</t>
  </si>
  <si>
    <t>Mus_musculus_musculus</t>
  </si>
  <si>
    <t>Mus_neavei</t>
  </si>
  <si>
    <t>Mus_orangiae</t>
  </si>
  <si>
    <t>Mus_oubanguii</t>
  </si>
  <si>
    <t>Mus_pahari</t>
  </si>
  <si>
    <t>Mus_phillipsi</t>
  </si>
  <si>
    <t>Mus_platythrix</t>
  </si>
  <si>
    <t>Mus_saxicola</t>
  </si>
  <si>
    <t>Mus_setulosus</t>
  </si>
  <si>
    <t>Mus_setzeri</t>
  </si>
  <si>
    <t>Mus_shortridgei</t>
  </si>
  <si>
    <t>Mus_sorella</t>
  </si>
  <si>
    <t>Mus_spicilegus</t>
  </si>
  <si>
    <t>Mus_spretus</t>
  </si>
  <si>
    <t>Mus_tenellus</t>
  </si>
  <si>
    <t>Mus_terricolor</t>
  </si>
  <si>
    <t>Mus_triton</t>
  </si>
  <si>
    <t>Mus_vulcani</t>
  </si>
  <si>
    <t>Muscardinus_avellanarius</t>
  </si>
  <si>
    <t>Musonycteris_harrisoni</t>
  </si>
  <si>
    <t>Mustela_lutreola</t>
  </si>
  <si>
    <t>Mustela_lutreolina</t>
  </si>
  <si>
    <t>Mustela_nigripes</t>
  </si>
  <si>
    <t>Mustela_nivalis</t>
  </si>
  <si>
    <t>Mustela_nivalis_heptneri</t>
  </si>
  <si>
    <t>Mustela_africana</t>
  </si>
  <si>
    <t>Mustela_felipei</t>
  </si>
  <si>
    <t>Mustela_strigidorsa</t>
  </si>
  <si>
    <t>MEPHITIDAE</t>
  </si>
  <si>
    <t>Mydaus_marchei</t>
  </si>
  <si>
    <t>MYOCASTORIDAE</t>
  </si>
  <si>
    <t>Myocastor_coypus</t>
  </si>
  <si>
    <t>Myoictis_melas</t>
  </si>
  <si>
    <t>Myomimus_roachi</t>
  </si>
  <si>
    <t>Myomimus_personatus</t>
  </si>
  <si>
    <t>Myomimus_setzeri</t>
  </si>
  <si>
    <t>Myomyscus_yemeni</t>
  </si>
  <si>
    <t>Myonycteris_brachycephala</t>
  </si>
  <si>
    <t>Myonycteris_relicta</t>
  </si>
  <si>
    <t>Myonycteris_torquata</t>
  </si>
  <si>
    <t>Myonycteris_leptodon</t>
  </si>
  <si>
    <t>Myopterus_daubentonii</t>
  </si>
  <si>
    <t>Myopterus_whitleyi</t>
  </si>
  <si>
    <t>Myopus_schisticolor</t>
  </si>
  <si>
    <t>Myosciurus_pumilio</t>
  </si>
  <si>
    <t>Myosorex_eisentrauti</t>
  </si>
  <si>
    <t>Myosorex_geata</t>
  </si>
  <si>
    <t>Myosorex_longicaudatus</t>
  </si>
  <si>
    <t>Myosorex_schalleri</t>
  </si>
  <si>
    <t>Myosorex_blarina</t>
  </si>
  <si>
    <t>Myosorex_okuensis</t>
  </si>
  <si>
    <t>Myosorex_rumpii</t>
  </si>
  <si>
    <t>Myosorex_sclateri</t>
  </si>
  <si>
    <t>Myosorex_tenuis</t>
  </si>
  <si>
    <t>Myospalax_aspalax</t>
  </si>
  <si>
    <t>Eospalax_fontanierii</t>
  </si>
  <si>
    <t>Eospalax_baileyi</t>
  </si>
  <si>
    <t>Eospalax_cansus</t>
  </si>
  <si>
    <t>Eospalax_rufescens</t>
  </si>
  <si>
    <t>Myospalax_myospalax</t>
  </si>
  <si>
    <t>Myospalax_psilurus</t>
  </si>
  <si>
    <t>Eospalax_rothschildi</t>
  </si>
  <si>
    <t>Eospalax_smithii</t>
  </si>
  <si>
    <t>Myotis_bechsteinii</t>
  </si>
  <si>
    <t>Myotis_blythii</t>
  </si>
  <si>
    <t>Myotis_oxygnathus</t>
  </si>
  <si>
    <t>Myotis_blythii_ancilla</t>
  </si>
  <si>
    <t>Myotis_blythii_blythii</t>
  </si>
  <si>
    <t>Myotis_blythii_omari</t>
  </si>
  <si>
    <t>Myotis_brandtii</t>
  </si>
  <si>
    <t>Myotis_gracilis</t>
  </si>
  <si>
    <t>Myotis_capaccinii</t>
  </si>
  <si>
    <t>Myotis_dasycneme</t>
  </si>
  <si>
    <t>Myotis_daubentonii</t>
  </si>
  <si>
    <t>Myotis_daubentonii_daubentonii</t>
  </si>
  <si>
    <t>Myotis_daubentonii_nathalinae</t>
  </si>
  <si>
    <t>Myotis_emarginatus</t>
  </si>
  <si>
    <t>Myotis_grisescens</t>
  </si>
  <si>
    <t>Myotis_myotis</t>
  </si>
  <si>
    <t>Myotis_myotis_myotis</t>
  </si>
  <si>
    <t>Myotis_mystacinus</t>
  </si>
  <si>
    <t>Myotis_nattereri</t>
  </si>
  <si>
    <t>Consult REF to determine/confirm (was species complex)</t>
  </si>
  <si>
    <t>Salicini, I., Ibáñez, C., &amp; Juste, J. (2011). Multilocus phylogeny and species delimitation within the Natterer’s bat species complex in the Western Palearctic. Molecular Phylogenetics and Evolution, 61(3), 888–898. http://doi.org/10.1016/j.ympev.2011.08.010</t>
  </si>
  <si>
    <t>Myotis_nattereri_tschuliensis</t>
  </si>
  <si>
    <t>Myotis_sodalis</t>
  </si>
  <si>
    <t>Myotis_adversus</t>
  </si>
  <si>
    <t>Myotis_adversus_adversus</t>
  </si>
  <si>
    <t>Myotis_adversus_taiwanensis</t>
  </si>
  <si>
    <t>Myotis_adversus_tanimbarensis</t>
  </si>
  <si>
    <t>Myotis_aelleni</t>
  </si>
  <si>
    <t>Myotis_albescens</t>
  </si>
  <si>
    <t>Myotis_altarium</t>
  </si>
  <si>
    <t>Myotis_annectans</t>
  </si>
  <si>
    <t>Myotis_atacamensis</t>
  </si>
  <si>
    <t>Myotis_ater</t>
  </si>
  <si>
    <t>Myotis_auriculus</t>
  </si>
  <si>
    <t>Myotis_australis</t>
  </si>
  <si>
    <t>Myotis_austroriparius</t>
  </si>
  <si>
    <t>Myotis_bocagii</t>
  </si>
  <si>
    <t>Myotis_bocagii_cupreolus</t>
  </si>
  <si>
    <t>Myotis_bombinus</t>
  </si>
  <si>
    <t>Myotis_bombinus_amurensis</t>
  </si>
  <si>
    <t>Myotis_californicus</t>
  </si>
  <si>
    <t>Myotis_chiloensis</t>
  </si>
  <si>
    <t>Myotis_chinensis</t>
  </si>
  <si>
    <t>Myotis_ciliolabrum</t>
  </si>
  <si>
    <t>Myotis_cobanensis</t>
  </si>
  <si>
    <t>Myotis_dominicensis</t>
  </si>
  <si>
    <t>Myotis_elegans</t>
  </si>
  <si>
    <t>Myotis_evotis</t>
  </si>
  <si>
    <t>Myotis_evotis_milleri</t>
  </si>
  <si>
    <t>Myotis_fimbriatus</t>
  </si>
  <si>
    <t>Myotis_findleyi</t>
  </si>
  <si>
    <t>Myotis_formosus</t>
  </si>
  <si>
    <t>Myotis_rufoniger</t>
  </si>
  <si>
    <t>REF--Jiang et al. 2010</t>
  </si>
  <si>
    <t>Myotis_watasei</t>
  </si>
  <si>
    <t>SYN of M. formosus</t>
  </si>
  <si>
    <t>Jiang, T., Sun, K., Chou, C., Zhang, Z. and Feng, J. 2010. First record of Myotis flavus (Chiroptera: Vespertilionidae) from mainland China and a reassessment of its taxonomic status. Zootaxa 2414:41–51.</t>
  </si>
  <si>
    <t>Myotis_fortidens</t>
  </si>
  <si>
    <t>Myotis_frater</t>
  </si>
  <si>
    <t>Myotis_goudoti</t>
  </si>
  <si>
    <t>Myotis_hasseltii</t>
  </si>
  <si>
    <t>Myotis_hermani</t>
  </si>
  <si>
    <t>Myotis_horsfieldii</t>
  </si>
  <si>
    <t>Myotis_horsfieldii_deignani</t>
  </si>
  <si>
    <t>Myotis_horsfieldii_horsfieldii</t>
  </si>
  <si>
    <t>Myotis_ikonnikovi</t>
  </si>
  <si>
    <t>Myotis_insularum</t>
  </si>
  <si>
    <t>Myotis_keaysi</t>
  </si>
  <si>
    <t>Myotis_keenii</t>
  </si>
  <si>
    <t>Myotis_leibii</t>
  </si>
  <si>
    <t>Myotis_levis</t>
  </si>
  <si>
    <t>Myotis_longipes</t>
  </si>
  <si>
    <t>Myotis_lucifugus</t>
  </si>
  <si>
    <t>Myotis_lucifugus_alascensis</t>
  </si>
  <si>
    <t>Myotis_lucifugus_carissima</t>
  </si>
  <si>
    <t>Myotis_lucifugus_lucifugus</t>
  </si>
  <si>
    <t>Myotis_lucifugus_relictus</t>
  </si>
  <si>
    <t>Myotis_macrodactylus</t>
  </si>
  <si>
    <t>Myotis_macrotarsus</t>
  </si>
  <si>
    <t>Myotis_martiniquensis</t>
  </si>
  <si>
    <t>Myotis_martiniquensis_nyctor</t>
  </si>
  <si>
    <t>Myotis_montivagus</t>
  </si>
  <si>
    <t>Myotis_morrisi</t>
  </si>
  <si>
    <t>Myotis_muricola</t>
  </si>
  <si>
    <t>Myotis_muricola_browni</t>
  </si>
  <si>
    <t>Myotis_nesopolus</t>
  </si>
  <si>
    <t>Myotis_nesopolus_nesopolus</t>
  </si>
  <si>
    <t>Myotis_nigricans</t>
  </si>
  <si>
    <t>Myotis_oreias</t>
  </si>
  <si>
    <t>Myotis_oxyotus</t>
  </si>
  <si>
    <t>Myotis_peninsularis</t>
  </si>
  <si>
    <t>Myotis_pequinius</t>
  </si>
  <si>
    <t>Myotis_planiceps</t>
  </si>
  <si>
    <t>Myotis_pruinosus</t>
  </si>
  <si>
    <t>Myotis_pilosus</t>
  </si>
  <si>
    <t>Myotis_ricketti</t>
  </si>
  <si>
    <t>Myotis_ridleyi</t>
  </si>
  <si>
    <t>Myotis_riparius</t>
  </si>
  <si>
    <t>Myotis_rosseti</t>
  </si>
  <si>
    <t>Myotis_ruber</t>
  </si>
  <si>
    <t>Myotis_schaubi</t>
  </si>
  <si>
    <t>Myotis_scotti</t>
  </si>
  <si>
    <t>Myotis_septentrionalis</t>
  </si>
  <si>
    <t>Myotis_sicarius</t>
  </si>
  <si>
    <t>Myotis_siligorensis</t>
  </si>
  <si>
    <t>Myotis_siligorensis_alticraniatus</t>
  </si>
  <si>
    <t>Myotis_simus</t>
  </si>
  <si>
    <t>Myotis_stalkeri</t>
  </si>
  <si>
    <t>Myotis_thysanodes</t>
  </si>
  <si>
    <t>Myotis_tricolor</t>
  </si>
  <si>
    <t>Myotis_velifer</t>
  </si>
  <si>
    <t>Myotis_vivesi</t>
  </si>
  <si>
    <t>Myotis_volans</t>
  </si>
  <si>
    <t>Myotis_welwitschii</t>
  </si>
  <si>
    <t>Myotis_yumanensis</t>
  </si>
  <si>
    <t>MYRMECOBIIDAE</t>
  </si>
  <si>
    <t>Myrmecobius_fasciatus</t>
  </si>
  <si>
    <t>MYRMECOPHAGIDAE</t>
  </si>
  <si>
    <t>Myrmecophaga_tridactyla</t>
  </si>
  <si>
    <t>Mysateles_garridoi</t>
  </si>
  <si>
    <t>Mysateles_gundlachi</t>
  </si>
  <si>
    <t>Mysateles_melanurus</t>
  </si>
  <si>
    <t>Mysateles_meridionalis</t>
  </si>
  <si>
    <t>MYSTACINIDAE</t>
  </si>
  <si>
    <t>Mystacina_robusta</t>
  </si>
  <si>
    <t>Mystacina_tuberculata</t>
  </si>
  <si>
    <t>Mystromys_albicaudatus</t>
  </si>
  <si>
    <t>MYZOPODIDAE</t>
  </si>
  <si>
    <t>Myzopoda_aurita</t>
  </si>
  <si>
    <t>Naemorhedus_baileyi</t>
  </si>
  <si>
    <t>Naemorhedus_caudatus</t>
  </si>
  <si>
    <t>Naemorhedus_caudatus_raddeanus</t>
  </si>
  <si>
    <t>Naemorhedus_goral</t>
  </si>
  <si>
    <t>Naemorhedus_griseus</t>
  </si>
  <si>
    <t>Nannosciurus_melanotis</t>
  </si>
  <si>
    <t>Spalax_ehrenbergi</t>
  </si>
  <si>
    <t>Nannospalax_ehrenbergi</t>
  </si>
  <si>
    <t>Nannospalax_ehrenbergi_aegyptiacus</t>
  </si>
  <si>
    <t>Nannospalax_ehrenbergi_intermedius</t>
  </si>
  <si>
    <t>Nannospalax_ehrenbergi_kirgisorum</t>
  </si>
  <si>
    <t>Nannospalax_galili</t>
  </si>
  <si>
    <t>Nannospalax_golani</t>
  </si>
  <si>
    <t>Nannospalax_judaei</t>
  </si>
  <si>
    <t>Spalax_carmeli</t>
  </si>
  <si>
    <t>Spalax_nehringi</t>
  </si>
  <si>
    <t>Nannospalax_nehringi</t>
  </si>
  <si>
    <t>Nannospalax_nehringi_xanthodon</t>
  </si>
  <si>
    <t>Spalax_leucodon</t>
  </si>
  <si>
    <t>Nannospalax_leucodon</t>
  </si>
  <si>
    <t>Nannospalax_leucodon_hungaricus</t>
  </si>
  <si>
    <t>Nannospalax_leucodon_montanosyrmiensis</t>
  </si>
  <si>
    <t>Nannospalax_leucodon_srebarnensis</t>
  </si>
  <si>
    <t>Nannospalax_leucodon_transsylvanicus</t>
  </si>
  <si>
    <t>Nanonycteris_veldkampii</t>
  </si>
  <si>
    <t>Nasalis_larvatus</t>
  </si>
  <si>
    <t>Nasuella_olivacea</t>
  </si>
  <si>
    <t>NATALIDAE</t>
  </si>
  <si>
    <t>Nyctiellus_lepidus</t>
  </si>
  <si>
    <t>Chilonatalus_micropus</t>
  </si>
  <si>
    <t>Natalus_stramineus</t>
  </si>
  <si>
    <t>Natalus_stramineus_mexicanus</t>
  </si>
  <si>
    <t>Chilonatalus_tumidifrons</t>
  </si>
  <si>
    <t>Natalus_tumidirostris</t>
  </si>
  <si>
    <t>Neacomys_guianae</t>
  </si>
  <si>
    <t>Neacomys_pictus</t>
  </si>
  <si>
    <t>Neacomys_spinosus</t>
  </si>
  <si>
    <t>Nectomys_palmipes</t>
  </si>
  <si>
    <t>Nectomys_rattus</t>
  </si>
  <si>
    <t>Nectomys_squamipes</t>
  </si>
  <si>
    <t>Nelsonia_goldmani</t>
  </si>
  <si>
    <t>Nelsonia_neotomodon</t>
  </si>
  <si>
    <t>Neofelis_nebulosa</t>
  </si>
  <si>
    <t>Neofelis_nebulosa_nebulosa</t>
  </si>
  <si>
    <t>Neofiber_alleni</t>
  </si>
  <si>
    <t>Pseudohydromys_fuscus</t>
  </si>
  <si>
    <t>Neophascogale_lorentzii</t>
  </si>
  <si>
    <t>Neophoca_cinerea</t>
  </si>
  <si>
    <t>Neopteryx_frosti</t>
  </si>
  <si>
    <t>Mogera_uchidai</t>
  </si>
  <si>
    <t>Neotoma_anthonyi</t>
  </si>
  <si>
    <t>Neotoma_bunkeri</t>
  </si>
  <si>
    <t>Neotoma_martinensis</t>
  </si>
  <si>
    <t>Neotoma_magister</t>
  </si>
  <si>
    <t>Neotoma_albigula</t>
  </si>
  <si>
    <t>Neotoma_albigula_melanura</t>
  </si>
  <si>
    <t>Neotoma_albigula_seri</t>
  </si>
  <si>
    <t>Neotoma_albigula_sheldoni</t>
  </si>
  <si>
    <t>Neotoma_albigula_varia</t>
  </si>
  <si>
    <t>Neotoma_albigula_venusta</t>
  </si>
  <si>
    <t>Neotoma_albigula_albigula</t>
  </si>
  <si>
    <t>Neotoma_angustapalata</t>
  </si>
  <si>
    <t>Neotoma_bryanti</t>
  </si>
  <si>
    <t>Neotoma_chrysomelas</t>
  </si>
  <si>
    <t>Neotoma_devia</t>
  </si>
  <si>
    <t>Neotoma_fuscipes</t>
  </si>
  <si>
    <t>Neotoma_goldmani</t>
  </si>
  <si>
    <t>Neotoma_lepida</t>
  </si>
  <si>
    <t>Neotoma_lepida_insularis</t>
  </si>
  <si>
    <t>Neotoma_mexicana</t>
  </si>
  <si>
    <t>Neotoma_ferruginea</t>
  </si>
  <si>
    <t>Neotoma_ferruginea_chamula</t>
  </si>
  <si>
    <t>Neotoma_ferruginea_vulcani</t>
  </si>
  <si>
    <t>Neotoma_isthmica</t>
  </si>
  <si>
    <t>Neotoma_mexicana_distincta</t>
  </si>
  <si>
    <t>Neotoma_mexicana_tenicauda</t>
  </si>
  <si>
    <t>Neotoma_picta</t>
  </si>
  <si>
    <t>Neotoma_micropus</t>
  </si>
  <si>
    <t>Neotoma_nelsoni</t>
  </si>
  <si>
    <t>Neotoma_palatina</t>
  </si>
  <si>
    <t>Neotoma_phenax</t>
  </si>
  <si>
    <t>Neotoma_macrotis</t>
  </si>
  <si>
    <t>Neotomodon_alstoni</t>
  </si>
  <si>
    <t>Neotomys_ebriosus</t>
  </si>
  <si>
    <t>Neotragus_pygmaeus</t>
  </si>
  <si>
    <t>Neotragus_batesi</t>
  </si>
  <si>
    <t>Nesotragus_moschatus</t>
  </si>
  <si>
    <t>Neotragus_moschatus</t>
  </si>
  <si>
    <t>Neotragus_moschatus_livingstonianus</t>
  </si>
  <si>
    <t>Neotragus_moschatus_zuluensis</t>
  </si>
  <si>
    <t>Nesokia_bunnii</t>
  </si>
  <si>
    <t>Nesokia_indica</t>
  </si>
  <si>
    <t>Nesolagus_netscheri</t>
  </si>
  <si>
    <t>Nesomys_rufus</t>
  </si>
  <si>
    <t>NESOPHONTIDAE</t>
  </si>
  <si>
    <t>Nesophontes_hypomicrus</t>
  </si>
  <si>
    <t>Nesophontes_micrus</t>
  </si>
  <si>
    <t>Nesophontes_paramicrus</t>
  </si>
  <si>
    <t>Nesophontes_zamicrus</t>
  </si>
  <si>
    <t>Nesoryzomys_darwini</t>
  </si>
  <si>
    <t>Nesoryzomys_fernandinae</t>
  </si>
  <si>
    <t>Nesoryzomys_indefessus</t>
  </si>
  <si>
    <t>Nesoryzomys_swarthi</t>
  </si>
  <si>
    <t>Neusticomys_monticolus</t>
  </si>
  <si>
    <t>Neusticomys_mussoi</t>
  </si>
  <si>
    <t>Neusticomys_oyapocki</t>
  </si>
  <si>
    <t>Neusticomys_peruviensis</t>
  </si>
  <si>
    <t>Neusticomys_venezuelae</t>
  </si>
  <si>
    <t>Niviventer_andersoni</t>
  </si>
  <si>
    <t>Niviventer_brahma</t>
  </si>
  <si>
    <t>Nivivneter_brahma</t>
  </si>
  <si>
    <t>Niviventer_confucianus</t>
  </si>
  <si>
    <t>Niviventer_coninga</t>
  </si>
  <si>
    <t>Niviventer_cremoriventer</t>
  </si>
  <si>
    <t>Niviventer_culturatus</t>
  </si>
  <si>
    <t>Niviventer_eha</t>
  </si>
  <si>
    <t>Niviventer_excelsior</t>
  </si>
  <si>
    <t>Niviventer_fulvescens</t>
  </si>
  <si>
    <t>Niviventer_bukit</t>
  </si>
  <si>
    <t>Niviventer_huang</t>
  </si>
  <si>
    <t>Niviventer_hinpoon</t>
  </si>
  <si>
    <t>Chiromyscus_langbianis</t>
  </si>
  <si>
    <t>Niviventer_langbianis</t>
  </si>
  <si>
    <t>REF--Balakirev et al. 2014</t>
  </si>
  <si>
    <t>Was part of Niviventer</t>
  </si>
  <si>
    <r>
      <t xml:space="preserve">Balakirev, A. E., Abramov, A. V., &amp; Rozhnov, V. V. (2014). Phylogenetic relationships in the Niviventer-Chiromyscus complex (Rodentia, Muridae) inferred from molecular data, with description of a new species. </t>
    </r>
    <r>
      <rPr>
        <i/>
        <sz val="12"/>
        <color theme="1"/>
        <rFont val="Arial"/>
        <family val="2"/>
      </rPr>
      <t>ZooKeys</t>
    </r>
    <r>
      <rPr>
        <sz val="12"/>
        <color theme="1"/>
        <rFont val="Arial"/>
        <family val="2"/>
      </rPr>
      <t>, (451), 109–136. http://doi.org/10.3897/zookeys.451.7210</t>
    </r>
  </si>
  <si>
    <t>Niviventer_lepturus</t>
  </si>
  <si>
    <t>Niviventer_niviventer</t>
  </si>
  <si>
    <t>Niviventer_rapit</t>
  </si>
  <si>
    <t>Niviventer_tenaster</t>
  </si>
  <si>
    <t>NOCTILIONIDAE</t>
  </si>
  <si>
    <t>Noctilio_albiventris</t>
  </si>
  <si>
    <t>Noctilio_leporinus</t>
  </si>
  <si>
    <t>Notiomys_edwardsii</t>
  </si>
  <si>
    <t>Notomys_amplus</t>
  </si>
  <si>
    <t>Notomys_aquilo</t>
  </si>
  <si>
    <t>Notomys_fuscus</t>
  </si>
  <si>
    <t>Notomys_longicaudatus</t>
  </si>
  <si>
    <t>Notomys_macrotis</t>
  </si>
  <si>
    <t>Notomys_mordax</t>
  </si>
  <si>
    <t>Notomys_alexis</t>
  </si>
  <si>
    <t>Notomys_cervinus</t>
  </si>
  <si>
    <t>Notomys_mitchellii</t>
  </si>
  <si>
    <t>Notopteris_macdonaldi</t>
  </si>
  <si>
    <t>NOTORYCTEMORPHIA</t>
  </si>
  <si>
    <t>NOTORYCTIDAE</t>
  </si>
  <si>
    <t>Notoryctes_caurinus</t>
  </si>
  <si>
    <t>Notoryctes_typhlops</t>
  </si>
  <si>
    <t>Nyctalus_lasiopterus</t>
  </si>
  <si>
    <t>Nyctalus_leisleri</t>
  </si>
  <si>
    <t>Nyctalus_noctula</t>
  </si>
  <si>
    <t>Nyctalus_aviator</t>
  </si>
  <si>
    <t>Nyctalus_azoreum</t>
  </si>
  <si>
    <t>Nyctalus_montanus</t>
  </si>
  <si>
    <t>Nyctereutes_procyonoides</t>
  </si>
  <si>
    <t>Nyctereutes_procyonoides_koreensis</t>
  </si>
  <si>
    <t>Nyctereutes_procyonoides_viverrinus</t>
  </si>
  <si>
    <t>Nyctereutes_procyonoides_albus</t>
  </si>
  <si>
    <t>NYCTERIDAE</t>
  </si>
  <si>
    <t>Nycteris_arge</t>
  </si>
  <si>
    <t>Nycteris_aurita</t>
  </si>
  <si>
    <t>Nycteris_gambiensis</t>
  </si>
  <si>
    <t>Nycteris_grandis</t>
  </si>
  <si>
    <t>Nycteris_hispida</t>
  </si>
  <si>
    <t>Nycteris_intermedia</t>
  </si>
  <si>
    <t>Nycteris_javanica</t>
  </si>
  <si>
    <t>Nycteris_macrotis</t>
  </si>
  <si>
    <t>Nycteris_major</t>
  </si>
  <si>
    <t>Nycteris_nana</t>
  </si>
  <si>
    <t>Nycteris_thebaica</t>
  </si>
  <si>
    <t>Nycteris_tragata</t>
  </si>
  <si>
    <t>Nycteris_woodi</t>
  </si>
  <si>
    <t>Nycticebus_pygmaeus</t>
  </si>
  <si>
    <t>Scotorepens_balstoni</t>
  </si>
  <si>
    <t>Scotorepens_greyii</t>
  </si>
  <si>
    <t>Nycticeius_humeralis</t>
  </si>
  <si>
    <t>Scotorepens_orion</t>
  </si>
  <si>
    <t>Scoteanax_rueppellii</t>
  </si>
  <si>
    <t>Scotorepens_sanborni</t>
  </si>
  <si>
    <t>Nyctimene_rabori</t>
  </si>
  <si>
    <t>Nyctimene_aello</t>
  </si>
  <si>
    <t>Nyctimene_cyclotis</t>
  </si>
  <si>
    <t>Nyctimene_draconilla</t>
  </si>
  <si>
    <t>Nyctimene_malaitensis</t>
  </si>
  <si>
    <t>Nyctimene_masalai</t>
  </si>
  <si>
    <t>Nyctimene_minutus</t>
  </si>
  <si>
    <t>Nyctimene_sanctacrucis</t>
  </si>
  <si>
    <t>Nyctimene_albiventer</t>
  </si>
  <si>
    <t>Nyctimene_cephalotes</t>
  </si>
  <si>
    <t>Nyctimene_certans</t>
  </si>
  <si>
    <t>Nyctimene_major</t>
  </si>
  <si>
    <t>Nyctimene_robinsoni</t>
  </si>
  <si>
    <t>Nyctimene_vizcaccia</t>
  </si>
  <si>
    <t>Nyctinomops_aurispinosus</t>
  </si>
  <si>
    <t>Nyctinomops_femorosaccus</t>
  </si>
  <si>
    <t>Nyctinomops_laticaudatus</t>
  </si>
  <si>
    <t>Nyctinomops_macrotis</t>
  </si>
  <si>
    <t>Nyctomys_sumichrasti</t>
  </si>
  <si>
    <t>Nyctomys_sumichrasti_colimensis</t>
  </si>
  <si>
    <t>Nyctomys_sumichrasti_decolorus</t>
  </si>
  <si>
    <t>Nyctomys_sumichrasti_florencei</t>
  </si>
  <si>
    <t>Nyctomys_sumichrasti_salvini</t>
  </si>
  <si>
    <t>Nyctomys_sumichrasti_sumichrasti</t>
  </si>
  <si>
    <t>Nyctophilus_arnhemensis</t>
  </si>
  <si>
    <t>Nyctophilus_bifax</t>
  </si>
  <si>
    <t>Nyctophilus_geoffroyi</t>
  </si>
  <si>
    <t>Nyctophilus_gouldi</t>
  </si>
  <si>
    <t>Nyctophilus_heran</t>
  </si>
  <si>
    <t>Nyctophilus_howensis</t>
  </si>
  <si>
    <t>Nyctophilus_microdon</t>
  </si>
  <si>
    <t>Nyctophilus_microtis</t>
  </si>
  <si>
    <t>Nyctophilus_sherrini</t>
  </si>
  <si>
    <t>Nyctophilus_timoriensis</t>
  </si>
  <si>
    <t>Nyctophilus_walkeri</t>
  </si>
  <si>
    <t>OCHOTONIDAE</t>
  </si>
  <si>
    <t>Ochotona_koslowi</t>
  </si>
  <si>
    <t>Ochotona_forresti</t>
  </si>
  <si>
    <t>contains Ochotona_gaoligongensis and Ochotona_nigritia</t>
  </si>
  <si>
    <t>Ge, D.Y., Lissovsky, A.A., Xia, L., Cheng, C., Smith, A. and Yang, Q. 2012. Reevaluation of several taxa of Chinese lagomorphs (Mammalia: Lagomorpha) described on the basis of pelage phenotype variation. Mammalian Biology 77: 13–123.</t>
  </si>
  <si>
    <t>Ochotona_iliensis</t>
  </si>
  <si>
    <t>Ochotona_nubrica</t>
  </si>
  <si>
    <t>Ochotona_nubrica_lhasaensis</t>
  </si>
  <si>
    <t>Ochotona_nubrica_lama</t>
  </si>
  <si>
    <t>Ochotona_pusilla</t>
  </si>
  <si>
    <t>Ochotona_thomasi</t>
  </si>
  <si>
    <t>Ochotona_syrinx</t>
  </si>
  <si>
    <t>Ochotona_huangensis</t>
  </si>
  <si>
    <t>Name O. huangensis to O. syrinx – includes specimens previously identified as O. huangensis in Yu et al. (2000) and Hoffmann and Smith (2005); needs additional investigation</t>
  </si>
  <si>
    <r>
      <t xml:space="preserve">Lissovsky, A. A. (2013). Taxonomic revision of pikas Ochotona (Lagomorpha, Mammalia) at the species level. </t>
    </r>
    <r>
      <rPr>
        <i/>
        <sz val="12"/>
        <color theme="1"/>
        <rFont val="Arial"/>
        <family val="2"/>
      </rPr>
      <t>Mammalia</t>
    </r>
    <r>
      <rPr>
        <sz val="12"/>
        <color theme="1"/>
        <rFont val="Arial"/>
        <family val="2"/>
      </rPr>
      <t xml:space="preserve">, </t>
    </r>
    <r>
      <rPr>
        <i/>
        <sz val="12"/>
        <color theme="1"/>
        <rFont val="Arial"/>
        <family val="2"/>
      </rPr>
      <t>78</t>
    </r>
    <r>
      <rPr>
        <sz val="12"/>
        <color theme="1"/>
        <rFont val="Arial"/>
        <family val="2"/>
      </rPr>
      <t>(2), 199–216. http://doi.org/10.1515/mammalia-2012-0134</t>
    </r>
  </si>
  <si>
    <t>Octodon_degus</t>
  </si>
  <si>
    <t>Octodon_lunatus</t>
  </si>
  <si>
    <t>Octodon_pacificus</t>
  </si>
  <si>
    <t>Octomys_mimax</t>
  </si>
  <si>
    <t>ODOBENIDAE</t>
  </si>
  <si>
    <t>Odobenus_rosmarus</t>
  </si>
  <si>
    <t>Odobenus_rosmarus_divergens</t>
  </si>
  <si>
    <t>Odobenus_rosmarus_laptevi</t>
  </si>
  <si>
    <t>Odobenus_rosmarus_rosmarus</t>
  </si>
  <si>
    <t>Oecomys_bicolor</t>
  </si>
  <si>
    <t>Oecomys_cleberi</t>
  </si>
  <si>
    <t>Oecomys_concolor</t>
  </si>
  <si>
    <t>Oecomys_flavicans</t>
  </si>
  <si>
    <t>Oecomys_mamorae</t>
  </si>
  <si>
    <t>Oecomys_paricola</t>
  </si>
  <si>
    <t>Oecomys_phaeotis</t>
  </si>
  <si>
    <t>Oecomys_rex</t>
  </si>
  <si>
    <t>Oecomys_roberti</t>
  </si>
  <si>
    <t>Oecomys_rutilus</t>
  </si>
  <si>
    <t>Oecomys_speciosus</t>
  </si>
  <si>
    <t>Oecomys_superans</t>
  </si>
  <si>
    <t>Oecomys_trinitatis</t>
  </si>
  <si>
    <t>Oenomys_hypoxanthus</t>
  </si>
  <si>
    <t>Oenomys_ornatus</t>
  </si>
  <si>
    <t>Okapia_johnstoni</t>
  </si>
  <si>
    <t>Olallamys_edax</t>
  </si>
  <si>
    <t>Oligoryzomys_andinus</t>
  </si>
  <si>
    <t>Oligoryzomys_arenalis</t>
  </si>
  <si>
    <t>Oligoryzomys_chacoensis</t>
  </si>
  <si>
    <t>Oligoryzomys_delticola</t>
  </si>
  <si>
    <t>Oligoryzomys_destructor</t>
  </si>
  <si>
    <t>Oligoryzomys_eliurus</t>
  </si>
  <si>
    <t>Oligoryzomys_utiaritensis</t>
  </si>
  <si>
    <t>Oligoryzomys_flavescens</t>
  </si>
  <si>
    <t>Oligoryzomys_fulvescens</t>
  </si>
  <si>
    <t>Oligoryzomys_messorius</t>
  </si>
  <si>
    <t>Oligoryzomys_griseolus</t>
  </si>
  <si>
    <t>Oligoryzomys_longicaudatus</t>
  </si>
  <si>
    <t>Oligoryzomys_longicaudatus_pampanus</t>
  </si>
  <si>
    <t>Oligoryzomys_longicaudatus_philippii</t>
  </si>
  <si>
    <t>Oligoryzomys_magellanicus</t>
  </si>
  <si>
    <t>Oligoryzomys_microtis</t>
  </si>
  <si>
    <t>Oligoryzomys_nigripes</t>
  </si>
  <si>
    <t>Oligoryzomys_vegetus</t>
  </si>
  <si>
    <t>Oligoryzomys_victus</t>
  </si>
  <si>
    <t>Ommatophoca_rossii</t>
  </si>
  <si>
    <t>Leopardus_colocolo</t>
  </si>
  <si>
    <t>Leopardus_geoffroyi</t>
  </si>
  <si>
    <t>Leopardus_guigna</t>
  </si>
  <si>
    <t>Ondatra_zibethicus</t>
  </si>
  <si>
    <t>Onychogalea_fraenata</t>
  </si>
  <si>
    <t>Onychogalea_lunata</t>
  </si>
  <si>
    <t>Onychomys_arenicola</t>
  </si>
  <si>
    <t>Onychomys_leucogaster</t>
  </si>
  <si>
    <t>Onychomys_torridus</t>
  </si>
  <si>
    <t>Orcaella_brevirostris</t>
  </si>
  <si>
    <t>Orcinus_orca</t>
  </si>
  <si>
    <t>Leopardus_jacobita</t>
  </si>
  <si>
    <t>Oreotragus_oreotragus</t>
  </si>
  <si>
    <t>Orthogeomys_cavator</t>
  </si>
  <si>
    <t>Orthogeomys_cherriei</t>
  </si>
  <si>
    <t>Orthogeomys_cuniculus</t>
  </si>
  <si>
    <t>Orthogeomys_dariensis</t>
  </si>
  <si>
    <t>Orthogeomys_heterodus</t>
  </si>
  <si>
    <t>Orthogeomys_hispidus</t>
  </si>
  <si>
    <t>Orthogeomys_thaeleri</t>
  </si>
  <si>
    <t>Oryx_dammah</t>
  </si>
  <si>
    <t>Oryx_leucoryx</t>
  </si>
  <si>
    <t>Oryx_beisa</t>
  </si>
  <si>
    <t>Oryx_gazella</t>
  </si>
  <si>
    <t>Oryzomys_nelsoni</t>
  </si>
  <si>
    <t>Nephelomys_albigularis</t>
  </si>
  <si>
    <t>Handleyomys_alfaroi</t>
  </si>
  <si>
    <t>Nephelomys_auriventer</t>
  </si>
  <si>
    <t>Oreoryzomys_balneator</t>
  </si>
  <si>
    <t>Transandinomys_bolivaris</t>
  </si>
  <si>
    <t>Handleyomys_chapmani</t>
  </si>
  <si>
    <t>Oryzomys_couesi</t>
  </si>
  <si>
    <t>Oryzomys_mexicanus</t>
  </si>
  <si>
    <t>Oryzomys_couesi_couesi</t>
  </si>
  <si>
    <t>REF--MSA Vol 2</t>
  </si>
  <si>
    <t>Oryzomys_couesi_azuerensis</t>
  </si>
  <si>
    <r>
      <t xml:space="preserve">Gardner, A. L. (2008). </t>
    </r>
    <r>
      <rPr>
        <i/>
        <sz val="12"/>
        <color theme="1"/>
        <rFont val="Arial"/>
        <family val="2"/>
      </rPr>
      <t>Mammals of South America, Volume 1: Marsupials, Xenarthrans, Shrews, and Bats</t>
    </r>
    <r>
      <rPr>
        <sz val="12"/>
        <color theme="1"/>
        <rFont val="Arial"/>
        <family val="2"/>
      </rPr>
      <t>. University of Chicago Press.</t>
    </r>
  </si>
  <si>
    <t>Nephelomys_devius</t>
  </si>
  <si>
    <t>Oryzomys_dimidiatus</t>
  </si>
  <si>
    <t>Aegialomys_galapagoensis</t>
  </si>
  <si>
    <t>Oryzomys_gorgasi</t>
  </si>
  <si>
    <t>Mindomys_hammondi</t>
  </si>
  <si>
    <t>Handleyomys_intectus</t>
  </si>
  <si>
    <t>Nephelomys_keaysi</t>
  </si>
  <si>
    <t>Euryoryzomys_lamia</t>
  </si>
  <si>
    <t>Euryoryzomys_legatus</t>
  </si>
  <si>
    <t>Nephelomys_levipes</t>
  </si>
  <si>
    <t>Euryoryzomys_macconnelli</t>
  </si>
  <si>
    <t>Handleyomys_melanotis</t>
  </si>
  <si>
    <t>Euryoryzomys_nitidus</t>
  </si>
  <si>
    <t>Hylaeamys_oniscus</t>
  </si>
  <si>
    <t>Eremoryzomys_polius</t>
  </si>
  <si>
    <t>Handleyomys_rhabdops</t>
  </si>
  <si>
    <t>Handleyomys_rostratus</t>
  </si>
  <si>
    <t>Handleyomys_saturatior</t>
  </si>
  <si>
    <t>Cerradomys_subflavus</t>
  </si>
  <si>
    <t>Transandinomys_talamancae</t>
  </si>
  <si>
    <t>Aegialomys_xanthaeolus</t>
  </si>
  <si>
    <t>Hylaeamys_yunganus</t>
  </si>
  <si>
    <t>Genetta_piscivora</t>
  </si>
  <si>
    <t>Osbornictis_piscivora</t>
  </si>
  <si>
    <t>Osgoodomys_banderanus</t>
  </si>
  <si>
    <t>Otocolobus_manul</t>
  </si>
  <si>
    <t>Otocyon_megalotis</t>
  </si>
  <si>
    <t>Otolemur_crassicaudatus</t>
  </si>
  <si>
    <t>Otolemur_garnettii</t>
  </si>
  <si>
    <t>Otomops_formosus</t>
  </si>
  <si>
    <t>Otomops_wroughtoni</t>
  </si>
  <si>
    <t>Otomops_johnstonei</t>
  </si>
  <si>
    <t>Otomops_martiensseni</t>
  </si>
  <si>
    <t>Otomops_papuensis</t>
  </si>
  <si>
    <t>Otomops_secundus</t>
  </si>
  <si>
    <t>Otomys_anchietae</t>
  </si>
  <si>
    <t>Otomys_angoniensis</t>
  </si>
  <si>
    <t>Otomys_maximus</t>
  </si>
  <si>
    <t>Otomys_denti</t>
  </si>
  <si>
    <t>Otomys_denti_kempi</t>
  </si>
  <si>
    <t>Otomys_denti_sungae</t>
  </si>
  <si>
    <t>Otomys_denti_denti</t>
  </si>
  <si>
    <t>Otomys_irroratus</t>
  </si>
  <si>
    <t>Otomys_laminatus</t>
  </si>
  <si>
    <t>Otomys_occidentalis</t>
  </si>
  <si>
    <t>Otomys_karoensis</t>
  </si>
  <si>
    <t>REF--Taylor et al. 2009</t>
  </si>
  <si>
    <t>Otomys_saundersiae_karoensis</t>
  </si>
  <si>
    <t>Concept transfer-- Was O. saudersiae in IUCN taxonomy</t>
  </si>
  <si>
    <t>Taylor PJ, Maree S, van Sandwyk J, Baxter R, Rambau RV. 2009b. When is a species not a species? Uncoupled phenotypic, karyotypic and genotypic divergence in two species of South African laminate-toothed rats (Murinae: Otomyini). Journal of Zoology 277: 317–332.</t>
  </si>
  <si>
    <t>Otomys_sloggetti</t>
  </si>
  <si>
    <t>Myotomys_sloggetti</t>
  </si>
  <si>
    <t>Otomys_tropicalis</t>
  </si>
  <si>
    <t>Otomys_tropicalis_elgonis</t>
  </si>
  <si>
    <t>Otomys_tropicalis_faradjius</t>
  </si>
  <si>
    <t>Otomys_typus</t>
  </si>
  <si>
    <t>Otomys_typus_typus</t>
  </si>
  <si>
    <t>Otomys_unisulcatus</t>
  </si>
  <si>
    <t>Myotomys_unisulcatus</t>
  </si>
  <si>
    <t>Otonycteris_hemprichii</t>
  </si>
  <si>
    <t>Otonycteris_leucophaea</t>
  </si>
  <si>
    <t>Otonyctomys_hatti</t>
  </si>
  <si>
    <t>Otopteropus_cartilagonodus</t>
  </si>
  <si>
    <t>Ototylomys_phyllotis</t>
  </si>
  <si>
    <t>Ourebia_ourebi</t>
  </si>
  <si>
    <t>Ovis_ammon</t>
  </si>
  <si>
    <t>Ovis_ammon_ammon</t>
  </si>
  <si>
    <t>Ovis_ammon_darwini</t>
  </si>
  <si>
    <t>Ovis_ammon_hodgsoni</t>
  </si>
  <si>
    <t>Ovis_ammon_karelini</t>
  </si>
  <si>
    <t>Ovis_ammon_polii</t>
  </si>
  <si>
    <t>Ovis_ammon_sevetzovi</t>
  </si>
  <si>
    <t>Ovis_canadensis</t>
  </si>
  <si>
    <t>Ovis_canadensis_canadensis</t>
  </si>
  <si>
    <t>Ovis_canadensis_mexicana</t>
  </si>
  <si>
    <t>Ovis_canadensis_nelsoni</t>
  </si>
  <si>
    <t>Ovis_orientalis</t>
  </si>
  <si>
    <t>Ovis_orientalis_anatolica</t>
  </si>
  <si>
    <t>Ovis_orientalis_gmelini</t>
  </si>
  <si>
    <t>Ovis_orientalis_isphahanica</t>
  </si>
  <si>
    <t>Ovis_orientalis_laristanica</t>
  </si>
  <si>
    <t>Ovis_vignei</t>
  </si>
  <si>
    <t>Ovis_vignei_arkal</t>
  </si>
  <si>
    <t>Ovis_vignei_blanfordi</t>
  </si>
  <si>
    <t>Ovis_vignei_bochariensis</t>
  </si>
  <si>
    <t>Ovis_vignei_cycloceros</t>
  </si>
  <si>
    <t>Ovis_vignei_kermanensis</t>
  </si>
  <si>
    <t>Ovis_vignei_punjabiensis</t>
  </si>
  <si>
    <t>Ovis_vignei_vignei</t>
  </si>
  <si>
    <t>Ovis_nivicola</t>
  </si>
  <si>
    <t>Oxymycterus_akodontius</t>
  </si>
  <si>
    <t>Oxymycterus_angularis</t>
  </si>
  <si>
    <t>Oxymycterus_delator</t>
  </si>
  <si>
    <t>Oxymycterus_hispidus</t>
  </si>
  <si>
    <t>Oxymycterus_hucucha</t>
  </si>
  <si>
    <t>Brucepattersonius_iheringi</t>
  </si>
  <si>
    <t>Oxymycterus_iheringi</t>
  </si>
  <si>
    <t>Oxymycterus_inca</t>
  </si>
  <si>
    <t>Oxymycterus_nasutus</t>
  </si>
  <si>
    <t>Oxymycterus_paramensis</t>
  </si>
  <si>
    <t>Oxymycterus_roberti</t>
  </si>
  <si>
    <t>Oxymycterus_rufus</t>
  </si>
  <si>
    <t>Oxymycterus_hiska</t>
  </si>
  <si>
    <t>Ozotoceros_bezoarticus</t>
  </si>
  <si>
    <t>Pachyuromys_duprasi</t>
  </si>
  <si>
    <t>Palawanomys_furvus</t>
  </si>
  <si>
    <t>Pan_paniscus</t>
  </si>
  <si>
    <t>Pan_troglodytes</t>
  </si>
  <si>
    <t>Pan_troglodytes_ellioti</t>
  </si>
  <si>
    <t>Pan_troglodytes_schweinfurthii</t>
  </si>
  <si>
    <t>Pan_troglodytes_troglodytes</t>
  </si>
  <si>
    <t>Pan_troglodytes_vellerosus</t>
  </si>
  <si>
    <t>Pan_troglodytes_verus</t>
  </si>
  <si>
    <t>Panthera_leo</t>
  </si>
  <si>
    <t>Panthera_leo_krugeri</t>
  </si>
  <si>
    <t>Panthera_leo_leo</t>
  </si>
  <si>
    <t>Panthera_leo_persica</t>
  </si>
  <si>
    <t>Panthera_onca</t>
  </si>
  <si>
    <t>Panthera_pardus</t>
  </si>
  <si>
    <t>Panthera_pardus_fusca</t>
  </si>
  <si>
    <t>Panthera_pardus_japonensis</t>
  </si>
  <si>
    <t>Panthera_pardus_orientalis</t>
  </si>
  <si>
    <t>Panthera_pardus_saxicolor</t>
  </si>
  <si>
    <t>Panthera_tigris</t>
  </si>
  <si>
    <t>Panthera_tigris_altaica</t>
  </si>
  <si>
    <t>Panthera_tigris_amoyensis</t>
  </si>
  <si>
    <t>Panthera_tigris_corbetti</t>
  </si>
  <si>
    <t>Panthera_tigris_sondaica</t>
  </si>
  <si>
    <t>Panthera_tigris_sumatrae</t>
  </si>
  <si>
    <t>Panthera_tigris_tigris</t>
  </si>
  <si>
    <t>Panthera_tigris_jacksoni</t>
  </si>
  <si>
    <t>Pantholops_hodgsonii</t>
  </si>
  <si>
    <t>Papagomys_armandvillei</t>
  </si>
  <si>
    <t>Papio_papio</t>
  </si>
  <si>
    <t>Papio_hamadryas</t>
  </si>
  <si>
    <t>Papio_cynocephalus</t>
  </si>
  <si>
    <t>Papio_kindae</t>
  </si>
  <si>
    <t>This is possibly its own species P. kindae, but grouping with P. cynocephalus now</t>
  </si>
  <si>
    <t xml:space="preserve">Jolly, C. j., Burrell, A. s., Phillips-Conroy, J. e., Bergey, C., &amp; Rogers, J. (2011). Kinda baboons (Papio kindae) and grayfoot chacma baboons (P. ursinus griseipes) hybridize in the Kafue river valley, Zambia. American Journal of Primatology, 73(3), 291–303. http://doi.org/10.1002/ajp.20896
</t>
  </si>
  <si>
    <t>Papio_cynocephalus_cynocephalus</t>
  </si>
  <si>
    <t>Papio_ursinus</t>
  </si>
  <si>
    <t>Papio_ursinus_ursinus</t>
  </si>
  <si>
    <t>Pappogeomys_alcorni</t>
  </si>
  <si>
    <t>Pappogeomys_bulleri</t>
  </si>
  <si>
    <t>Cratogeomys_castanops</t>
  </si>
  <si>
    <t>Cratogeomys_castanops_castanops</t>
  </si>
  <si>
    <t>Cratogeomys_fumosus</t>
  </si>
  <si>
    <t>Cratogeomys_gymnurus</t>
  </si>
  <si>
    <t>Cratogeomys_neglectus</t>
  </si>
  <si>
    <t>Cratogeomys_tylorhinus</t>
  </si>
  <si>
    <t>Cratogeomys_zinseri</t>
  </si>
  <si>
    <t>Cratogeomys_fumosus_fumosus</t>
  </si>
  <si>
    <t>REF--Ceballos 2014</t>
  </si>
  <si>
    <t>Cratogeomys_fumosus_angustirostris</t>
  </si>
  <si>
    <t>is C. fumosus</t>
  </si>
  <si>
    <t>Ceballos, G. (2014). Mammals of Mexico. JHU Press.</t>
  </si>
  <si>
    <t>Cratogeomys_fumosus_imparilis</t>
  </si>
  <si>
    <t>Cratogeomys_merriami</t>
  </si>
  <si>
    <t>Paracoelops_megalotis</t>
  </si>
  <si>
    <t>Paracrocidura_graueri</t>
  </si>
  <si>
    <t>Paracrocidura_maxima</t>
  </si>
  <si>
    <t>Paradipus_ctenodactylus</t>
  </si>
  <si>
    <t>Paradoxurus_jerdoni</t>
  </si>
  <si>
    <t>Parahydromys_asper</t>
  </si>
  <si>
    <t>Paraleptomys_rufilatus</t>
  </si>
  <si>
    <t>Paraleptomys_wilhelmina</t>
  </si>
  <si>
    <t>Parantechinus_apicalis</t>
  </si>
  <si>
    <t>Paranyctimene_raptor</t>
  </si>
  <si>
    <t>Paraxerus_vexillarius</t>
  </si>
  <si>
    <t>Paraxerus_alexandri</t>
  </si>
  <si>
    <t>Paraxerus_boehmi</t>
  </si>
  <si>
    <t>Paraxerus_cepapi</t>
  </si>
  <si>
    <t>Paraxerus_cooperi</t>
  </si>
  <si>
    <t>Paraxerus_flavovittis</t>
  </si>
  <si>
    <t>Paraxerus_lucifer</t>
  </si>
  <si>
    <t>Paraxerus_ochraceus</t>
  </si>
  <si>
    <t>Paraxerus_palliatus</t>
  </si>
  <si>
    <t>Paraxerus_poensis</t>
  </si>
  <si>
    <t>Paraxerus_vincenti</t>
  </si>
  <si>
    <t>Pardofelis_marmorata</t>
  </si>
  <si>
    <t>Parotomys_brantsii</t>
  </si>
  <si>
    <t>Parotomys_littledalei</t>
  </si>
  <si>
    <t>Paruromys_dominator</t>
  </si>
  <si>
    <t>Paulamys_naso</t>
  </si>
  <si>
    <t>Pectinator_spekei</t>
  </si>
  <si>
    <t>PEDETIDAE</t>
  </si>
  <si>
    <t>Pedetes_capensis</t>
  </si>
  <si>
    <t>Pelea_capreolus</t>
  </si>
  <si>
    <t>Pelomys_hopkinsi</t>
  </si>
  <si>
    <t>Pelomys_isseli</t>
  </si>
  <si>
    <t>Pelomys_campanae</t>
  </si>
  <si>
    <t>Pelomys_fallax</t>
  </si>
  <si>
    <t>Pelomys_minor</t>
  </si>
  <si>
    <t>Pentalagus_furnessi</t>
  </si>
  <si>
    <t>Penthetor_lucasi</t>
  </si>
  <si>
    <t>Peponocephala_electra</t>
  </si>
  <si>
    <t>Perameles_bougainville</t>
  </si>
  <si>
    <t>Perameles_bougainville_bougainville</t>
  </si>
  <si>
    <t>Perameles_eremiana</t>
  </si>
  <si>
    <t>Perameles_gunnii</t>
  </si>
  <si>
    <t>Perodicticus_potto</t>
  </si>
  <si>
    <t>Perodicticus_potto_edwarsi</t>
  </si>
  <si>
    <t>Perodicticus_potto_ibeanus</t>
  </si>
  <si>
    <t>Perognathus_alticolus</t>
  </si>
  <si>
    <t>Perognathus_amplus</t>
  </si>
  <si>
    <t>Perognathus_amplus_cineris</t>
  </si>
  <si>
    <t>Perognathus_amplus_pergracilis</t>
  </si>
  <si>
    <t>Perognathus_amplus_taylori</t>
  </si>
  <si>
    <t>Perognathus_flavescens</t>
  </si>
  <si>
    <t>Perognathus_flavescens_apache</t>
  </si>
  <si>
    <t>Perognathus_flavus</t>
  </si>
  <si>
    <t>Perognathus_flavus_hopiensis</t>
  </si>
  <si>
    <t>Perognathus_longimembris</t>
  </si>
  <si>
    <t>Perognathus_longimembris_longimembris</t>
  </si>
  <si>
    <t>Perognathus_longimembris_pacificus</t>
  </si>
  <si>
    <t>Perognathus_longimembris_bangsi</t>
  </si>
  <si>
    <t>Perognathus_longimembris_bombycinus</t>
  </si>
  <si>
    <t>Perognathus_longimembris_brevinasus</t>
  </si>
  <si>
    <t>Perognathus_longimembris_gulosus</t>
  </si>
  <si>
    <t>Perognathus_longimembris_internationalis</t>
  </si>
  <si>
    <t>Perognathus_longimembris_virginis</t>
  </si>
  <si>
    <t>Perognathus_merriami</t>
  </si>
  <si>
    <t>Peromyscus_pembertoni</t>
  </si>
  <si>
    <t>Peromyscus_aztecus</t>
  </si>
  <si>
    <t>Peromyscus_aztecus_evides</t>
  </si>
  <si>
    <t>Peromyscus_aztecus_oaxacensis</t>
  </si>
  <si>
    <t>Peromyscus_aztecus_aztecus</t>
  </si>
  <si>
    <t>Peromyscus_boylii</t>
  </si>
  <si>
    <t>Peromyscus_boylii_glasselli</t>
  </si>
  <si>
    <t>Peromyscus_boylii_rowleyi</t>
  </si>
  <si>
    <t>Peromyscus_boylii_utahensis</t>
  </si>
  <si>
    <t>Peromyscus_boylii_boylii</t>
  </si>
  <si>
    <t>Peromyscus_bullatus</t>
  </si>
  <si>
    <t>Peromyscus_californicus</t>
  </si>
  <si>
    <t>Peromyscus_caniceps</t>
  </si>
  <si>
    <t>Peromyscus_crinitus</t>
  </si>
  <si>
    <t>Peromyscus_crinitus_stephensi</t>
  </si>
  <si>
    <t>Peromyscus_dickeyi</t>
  </si>
  <si>
    <t>Peromyscus_difficilis</t>
  </si>
  <si>
    <t>Peromyscus_difficilis_amplus</t>
  </si>
  <si>
    <t>Peromyscus_difficilis_saxicola</t>
  </si>
  <si>
    <t>Peromyscus_difficilis_difficilis</t>
  </si>
  <si>
    <t>Peromyscus_eremicus</t>
  </si>
  <si>
    <t>Peromyscus_eva</t>
  </si>
  <si>
    <t>Peromyscus_furvus</t>
  </si>
  <si>
    <t>Peromyscus_grandis</t>
  </si>
  <si>
    <t>Peromyscus_gratus</t>
  </si>
  <si>
    <t>Peromyscus_gratus_gentilis</t>
  </si>
  <si>
    <t>Peromyscus_gratus_zapotecae</t>
  </si>
  <si>
    <t>Peromyscus_gratus_gratus</t>
  </si>
  <si>
    <t>Peromyscus_guardia</t>
  </si>
  <si>
    <t>Peromyscus_guatemalensis</t>
  </si>
  <si>
    <t>Peromyscus_gymnotis</t>
  </si>
  <si>
    <t>Peromyscus_hooperi</t>
  </si>
  <si>
    <t>Peromyscus_interparietalis</t>
  </si>
  <si>
    <t>Peromyscus_leucopus</t>
  </si>
  <si>
    <t>Peromyscus_leucopus_aridulus</t>
  </si>
  <si>
    <t>Peromyscus_leucopus_noveboracensis</t>
  </si>
  <si>
    <t>Peromyscus_leucopus_leucopus</t>
  </si>
  <si>
    <t>Peromyscus_levipes</t>
  </si>
  <si>
    <t>Peromyscus_levipes_ambiguus</t>
  </si>
  <si>
    <t>Peromyscus_levipes_levipes</t>
  </si>
  <si>
    <t>Peromyscus_madrensis</t>
  </si>
  <si>
    <t>Peromyscus_maniculatus</t>
  </si>
  <si>
    <t>Peromyscus_arcticus</t>
  </si>
  <si>
    <t>Peromyscus_maniculatus_anacapae</t>
  </si>
  <si>
    <t>Peromyscus_maniculatus_bairdii</t>
  </si>
  <si>
    <t>Peromyscus_maniculatus_blandus</t>
  </si>
  <si>
    <t>Peromyscus_maniculatus_coolidgei</t>
  </si>
  <si>
    <t>Peromyscus_maniculatus_elusus</t>
  </si>
  <si>
    <t>Peromyscus_maniculatus_gambelli</t>
  </si>
  <si>
    <t>Peromyscus_maniculatus_pallescens</t>
  </si>
  <si>
    <t>Peromyscus_maniculatus_sonoriensis</t>
  </si>
  <si>
    <t>Peromyscus_mayensis</t>
  </si>
  <si>
    <t>Peromyscus_megalops</t>
  </si>
  <si>
    <t>Peromyscus_mekisturus</t>
  </si>
  <si>
    <t>Peromyscus_melanocarpus</t>
  </si>
  <si>
    <t>Peromyscus_melanophrys</t>
  </si>
  <si>
    <t>Peromyscus_melanotis</t>
  </si>
  <si>
    <t>Peromyscus_melanurus</t>
  </si>
  <si>
    <t>Peromyscus_merriami</t>
  </si>
  <si>
    <t>Peromyscus_mexicanus</t>
  </si>
  <si>
    <t>Peromyscus_nudipes</t>
  </si>
  <si>
    <t>Peromyscus_nasutus</t>
  </si>
  <si>
    <t>Peromyscus_nasutus_nasutus</t>
  </si>
  <si>
    <t>Peromyscus_ochraventer</t>
  </si>
  <si>
    <t>Peromyscus_pectoralis</t>
  </si>
  <si>
    <t>Peromyscus_pectoralis_laceianus</t>
  </si>
  <si>
    <t>Peromyscus_pectoralis_pectoralis</t>
  </si>
  <si>
    <t>Peromyscus_perfulvus</t>
  </si>
  <si>
    <t>Peromyscus_polius</t>
  </si>
  <si>
    <t>Peromyscus_pseudocrinitus</t>
  </si>
  <si>
    <t>Peromyscus_sejugis</t>
  </si>
  <si>
    <t>Peromyscus_simulus</t>
  </si>
  <si>
    <t>Peromyscus_slevini</t>
  </si>
  <si>
    <t>Peromyscus_spicilegus</t>
  </si>
  <si>
    <t>Peromyscus_stephani</t>
  </si>
  <si>
    <t>Peromyscus_stirtoni</t>
  </si>
  <si>
    <t>Peromyscus_truei</t>
  </si>
  <si>
    <t>Peromyscus_truei_comanche</t>
  </si>
  <si>
    <t>Peromyscus_truei_montipinoris</t>
  </si>
  <si>
    <t>Peromyscus_truei_truei</t>
  </si>
  <si>
    <t>Peromyscus_winkelmanni</t>
  </si>
  <si>
    <t>Peromyscus_yucatanicus</t>
  </si>
  <si>
    <t>Peromyscus_zarhynchus</t>
  </si>
  <si>
    <t>Peropteryx_kappleri</t>
  </si>
  <si>
    <t>Peropteryx_leucoptera</t>
  </si>
  <si>
    <t>Peropteryx_macrotis</t>
  </si>
  <si>
    <t>Peroryctes_broadbenti</t>
  </si>
  <si>
    <t>Peroryctes_raffrayana</t>
  </si>
  <si>
    <t>Petaurillus_emiliae</t>
  </si>
  <si>
    <t>Petaurillus_hosei</t>
  </si>
  <si>
    <t>Petaurillus_kinlochii</t>
  </si>
  <si>
    <t>Petaurista_alborufus</t>
  </si>
  <si>
    <t>Petaurista_alborufus_castaneus</t>
  </si>
  <si>
    <t>Petaurista_leucogenys</t>
  </si>
  <si>
    <t>Petaurista_leucogenys_leucogenys</t>
  </si>
  <si>
    <t>Petaurista_leucogenys_nikkonis</t>
  </si>
  <si>
    <t>Petaurista_magnificus</t>
  </si>
  <si>
    <t>Petaurista_nobilis</t>
  </si>
  <si>
    <t>Petaurista_petaurista</t>
  </si>
  <si>
    <t>Petaurista_petaurista_melanotus</t>
  </si>
  <si>
    <t>Petaurista_philippensis</t>
  </si>
  <si>
    <t>Petaurista_xanthotis</t>
  </si>
  <si>
    <t>Petaurista_elegans_sybilla</t>
  </si>
  <si>
    <r>
      <t xml:space="preserve">Li, S., He, K., Yu, F.-H., &amp; Yang, Q.-S. (2013). Molecular Phylogeny and Biogeography of Petaurista Inferred from the Cytochrome b Gene, with Implications for the Taxonomic Status of P. caniceps , P . marica and P. sybilla. </t>
    </r>
    <r>
      <rPr>
        <i/>
        <sz val="12"/>
        <color theme="1"/>
        <rFont val="Arial"/>
        <family val="2"/>
      </rPr>
      <t>PLOS ONE</t>
    </r>
    <r>
      <rPr>
        <sz val="12"/>
        <color theme="1"/>
        <rFont val="Arial"/>
        <family val="2"/>
      </rPr>
      <t xml:space="preserve">, </t>
    </r>
    <r>
      <rPr>
        <i/>
        <sz val="12"/>
        <color theme="1"/>
        <rFont val="Arial"/>
        <family val="2"/>
      </rPr>
      <t>8</t>
    </r>
    <r>
      <rPr>
        <sz val="12"/>
        <color theme="1"/>
        <rFont val="Arial"/>
        <family val="2"/>
      </rPr>
      <t>(7), e70461. http://doi.org/10.1371/journal.pone.0070461</t>
    </r>
  </si>
  <si>
    <t>Petaurus_abidi</t>
  </si>
  <si>
    <t>Petaurus_gracilis</t>
  </si>
  <si>
    <t>Petaurus_norfolcensis</t>
  </si>
  <si>
    <t>Petaurus_australis</t>
  </si>
  <si>
    <t>Petaurus_breviceps</t>
  </si>
  <si>
    <t>Petaurus_biacensis</t>
  </si>
  <si>
    <t>Petinomys_crinitus</t>
  </si>
  <si>
    <t>Petinomys_fuscocapillus</t>
  </si>
  <si>
    <t>Petinomys_genibarbis</t>
  </si>
  <si>
    <t>Petinomys_hageni</t>
  </si>
  <si>
    <t>Petinomys_lugens</t>
  </si>
  <si>
    <t>Petinomys_sagitta</t>
  </si>
  <si>
    <t>Petinomys_setosus</t>
  </si>
  <si>
    <t>Petinomys_vordermanni</t>
  </si>
  <si>
    <t>Petrogale_burbidgei</t>
  </si>
  <si>
    <t>Petrogale_penicillata</t>
  </si>
  <si>
    <t>Petrogale_persephone</t>
  </si>
  <si>
    <t>Petrogale_xanthopus</t>
  </si>
  <si>
    <t>Petrogale_xanthopus_celeris</t>
  </si>
  <si>
    <t>Petrogale_xanthopus_xanthopus</t>
  </si>
  <si>
    <t>Petrogale_lateralis</t>
  </si>
  <si>
    <t>Petrogale_lateralis_lateralis</t>
  </si>
  <si>
    <t>Petrogale_lateralis_pearsoni</t>
  </si>
  <si>
    <t>Petrogale_coenensis</t>
  </si>
  <si>
    <t>Petrogale_sharmani</t>
  </si>
  <si>
    <t>Petrogale_concinna</t>
  </si>
  <si>
    <t>PETROMURIDAE</t>
  </si>
  <si>
    <t>Petromus_typicus</t>
  </si>
  <si>
    <t>Petromyscus_barbouri</t>
  </si>
  <si>
    <t>Petromyscus_collinus</t>
  </si>
  <si>
    <t>Petromyscus_monticularis</t>
  </si>
  <si>
    <t>Petromyscus_shortridgei</t>
  </si>
  <si>
    <t>Phaenomys_ferrugineus</t>
  </si>
  <si>
    <t>PHALANGERIDAE</t>
  </si>
  <si>
    <t>Phalanger_lullulae</t>
  </si>
  <si>
    <t>Phalanger_orientalis</t>
  </si>
  <si>
    <t>Phalanger_orientalis_breviceps</t>
  </si>
  <si>
    <t>Phalanger_vestitus</t>
  </si>
  <si>
    <t>Phalanger_matanim</t>
  </si>
  <si>
    <t>Phalanger_rothschildi</t>
  </si>
  <si>
    <t>Phalanger_carmelitae</t>
  </si>
  <si>
    <t>Phalanger_ornatus</t>
  </si>
  <si>
    <t>Phalanger_sericeus</t>
  </si>
  <si>
    <t>Phalanger_gymnotis</t>
  </si>
  <si>
    <t>Phalanger_intercastellanus</t>
  </si>
  <si>
    <t>Phalanger_alexandrae</t>
  </si>
  <si>
    <t>Phaner_furcifer</t>
  </si>
  <si>
    <t>Phaner_parienti</t>
  </si>
  <si>
    <t>Phaner_pallescens</t>
  </si>
  <si>
    <t>Phaner_electromontis</t>
  </si>
  <si>
    <t>Pharotis_imogene</t>
  </si>
  <si>
    <t>Phascogale_calura</t>
  </si>
  <si>
    <t>Phascogale_pirata</t>
  </si>
  <si>
    <t>Phascogale_tapoatafa</t>
  </si>
  <si>
    <t>PHASCOLARCTIDAE</t>
  </si>
  <si>
    <t>Phascolarctos_cinereus</t>
  </si>
  <si>
    <t>Phascolosorex_doriae</t>
  </si>
  <si>
    <t>Phascolosorex_dorsalis</t>
  </si>
  <si>
    <t>Myodes_andersoni</t>
  </si>
  <si>
    <t>Eothenomys_imaizumii</t>
  </si>
  <si>
    <t>Myodes_smithii</t>
  </si>
  <si>
    <t>Eothenomys_smithii</t>
  </si>
  <si>
    <t>Philetor_brachypterus</t>
  </si>
  <si>
    <t>Phloeomys_cumingi</t>
  </si>
  <si>
    <t>Phloeomys_pallidus</t>
  </si>
  <si>
    <t>Phoca_vitulina</t>
  </si>
  <si>
    <t>Phoca_vitulina_concolor</t>
  </si>
  <si>
    <t>Phoca_vitulina_richardii</t>
  </si>
  <si>
    <t>Phoca_vitulina_stejnegeri</t>
  </si>
  <si>
    <t>Phoca_vitulina_vitulina</t>
  </si>
  <si>
    <t>Phoca_largha</t>
  </si>
  <si>
    <t>Phocarctos_hookeri</t>
  </si>
  <si>
    <t>PHOCOENIDAE</t>
  </si>
  <si>
    <t>Phocoena_phocoena</t>
  </si>
  <si>
    <t>Phocoena_phocoena_relicta</t>
  </si>
  <si>
    <t>Phocoena_phocoena_vomerina</t>
  </si>
  <si>
    <t>Phocoena_sinus</t>
  </si>
  <si>
    <t>Phocoena_spinipinnis</t>
  </si>
  <si>
    <t>Phocoenoides_dalli</t>
  </si>
  <si>
    <t>Phodopus_campbelli</t>
  </si>
  <si>
    <t>Phodopus_roborovskii</t>
  </si>
  <si>
    <t>Phodopus_sungorus</t>
  </si>
  <si>
    <t>Phylloderma_stenops</t>
  </si>
  <si>
    <t>Phyllonycteris_aphylla</t>
  </si>
  <si>
    <t>Phyllonycteris_poeyi</t>
  </si>
  <si>
    <t>REF--Mancina 2009</t>
  </si>
  <si>
    <t>Phyllonycteris_obtusa</t>
  </si>
  <si>
    <t>Listed as a synonym of P. poeyi</t>
  </si>
  <si>
    <r>
      <t xml:space="preserve">Mancina, C. A. (2010). Phyllonycteris poeyi (Chiroptera: Phyllostomidae). </t>
    </r>
    <r>
      <rPr>
        <i/>
        <sz val="12"/>
        <color theme="1"/>
        <rFont val="Arial"/>
        <family val="2"/>
      </rPr>
      <t>Mammalian Species</t>
    </r>
    <r>
      <rPr>
        <sz val="12"/>
        <color theme="1"/>
        <rFont val="Arial"/>
        <family val="2"/>
      </rPr>
      <t xml:space="preserve">, </t>
    </r>
    <r>
      <rPr>
        <i/>
        <sz val="12"/>
        <color theme="1"/>
        <rFont val="Arial"/>
        <family val="2"/>
      </rPr>
      <t>42</t>
    </r>
    <r>
      <rPr>
        <sz val="12"/>
        <color theme="1"/>
        <rFont val="Arial"/>
        <family val="2"/>
      </rPr>
      <t>, 41–48. http://doi.org/10.1644/852.1</t>
    </r>
  </si>
  <si>
    <t>Phyllops_falcatus</t>
  </si>
  <si>
    <t>Phyllostomus_discolor</t>
  </si>
  <si>
    <t>Phyllostomus_elongatus</t>
  </si>
  <si>
    <t>Phyllostomus_hastatus</t>
  </si>
  <si>
    <t>Phyllostomus_latifolius</t>
  </si>
  <si>
    <t>Phyllotis_amicus</t>
  </si>
  <si>
    <t>Phyllotis_andium</t>
  </si>
  <si>
    <t>Phyllotis_bonariensis</t>
  </si>
  <si>
    <t>Phyllotis_caprinus</t>
  </si>
  <si>
    <t>Phyllotis_darwini</t>
  </si>
  <si>
    <t>Phyllotis_definitus</t>
  </si>
  <si>
    <t>Paralomys_gerbillus</t>
  </si>
  <si>
    <t>Phyllotis_gerbillus</t>
  </si>
  <si>
    <t>Phyllotis_haggardi</t>
  </si>
  <si>
    <t>Phyllotis_magister</t>
  </si>
  <si>
    <t>Phyllotis_osgoodi</t>
  </si>
  <si>
    <t>Phyllotis_osilae</t>
  </si>
  <si>
    <t>Phyllotis_osilae_osilae</t>
  </si>
  <si>
    <t>REF--Steppan and Ramirez 2015</t>
  </si>
  <si>
    <t>Phyllotis_osilae_nogalaris</t>
  </si>
  <si>
    <t>Steppan, S.J. and Ramirez-Baca, O. 2015. Genus Phyllotis.  In Mammals of South America. (Patton, J. L. ed.). University of Chicago Press.</t>
  </si>
  <si>
    <t>Phyllotis_osilae_phaeus</t>
  </si>
  <si>
    <t>Phyllotis_osilae_tucumanus</t>
  </si>
  <si>
    <t>Phyllotis_wolffsohni</t>
  </si>
  <si>
    <t>Phyllotis_xanthopygus</t>
  </si>
  <si>
    <t>Phyllotis_xanthopygus_xanthopygus</t>
  </si>
  <si>
    <t>Phyllotis_xanthopygus_chilensis</t>
  </si>
  <si>
    <t>Phyllotis_xanthopygus_posticalis</t>
  </si>
  <si>
    <t>Phyllotis_xanthopygus_rupestris</t>
  </si>
  <si>
    <t>Phyllotis_xanthopygus_vaccarum</t>
  </si>
  <si>
    <t>Pipistrellus_kuhlii</t>
  </si>
  <si>
    <t>Pipistrellus_maderensis</t>
  </si>
  <si>
    <t>Pipistrellus_nathusii</t>
  </si>
  <si>
    <t>Pipistrellus_pipistrellus</t>
  </si>
  <si>
    <t>Pipistrellus_abramus</t>
  </si>
  <si>
    <t>Pipistrellus_adamsi</t>
  </si>
  <si>
    <t>Pipistrellus_aero</t>
  </si>
  <si>
    <t>Falsistrellus_affinis</t>
  </si>
  <si>
    <t>Pipistrellus_angulatus</t>
  </si>
  <si>
    <t>Pipistrellus_anthonyi</t>
  </si>
  <si>
    <t>Pipistrellus_arabicus</t>
  </si>
  <si>
    <t>Pipistrellus_cadornae</t>
  </si>
  <si>
    <t>Hypsugo_cadornae</t>
  </si>
  <si>
    <t>Pipistrellus_ceylonicus</t>
  </si>
  <si>
    <t>Pipistrellus_collinus</t>
  </si>
  <si>
    <t>Pipistrellus_coromandra</t>
  </si>
  <si>
    <t>Scotozous_dormeri</t>
  </si>
  <si>
    <t>Pipistrellus_endoi</t>
  </si>
  <si>
    <t>Parastrellus_hesperus</t>
  </si>
  <si>
    <t>Pipistrellus_hesperus</t>
  </si>
  <si>
    <t>REF--Hoofer et al. 2006</t>
  </si>
  <si>
    <t>Name changed from Pipistrellus to Parastrellus</t>
  </si>
  <si>
    <r>
      <t xml:space="preserve">Hoofer, S. R., Bussche, R. A. V. D., &amp; Horáček, I. (2006). GENERIC STATUS OF THE AMERICAN PIPISTRELLES (VESPERTILIONIDAE) WITH DESCRIPTION OF A NEW GENUS. </t>
    </r>
    <r>
      <rPr>
        <i/>
        <sz val="12"/>
        <color theme="1"/>
        <rFont val="Arial"/>
        <family val="2"/>
      </rPr>
      <t>Journal of Mammalogy</t>
    </r>
    <r>
      <rPr>
        <sz val="12"/>
        <color theme="1"/>
        <rFont val="Arial"/>
        <family val="2"/>
      </rPr>
      <t xml:space="preserve">, </t>
    </r>
    <r>
      <rPr>
        <i/>
        <sz val="12"/>
        <color theme="1"/>
        <rFont val="Arial"/>
        <family val="2"/>
      </rPr>
      <t>87</t>
    </r>
    <r>
      <rPr>
        <sz val="12"/>
        <color theme="1"/>
        <rFont val="Arial"/>
        <family val="2"/>
      </rPr>
      <t>(5), 981–992. http://doi.org/10.1644/05-MAMM-A-425R1.1</t>
    </r>
  </si>
  <si>
    <t>Pipistrellus_imbricatus</t>
  </si>
  <si>
    <t>Pipistrellus_inexspectatus</t>
  </si>
  <si>
    <t>Pipistrellus_javanicus</t>
  </si>
  <si>
    <t>Pipistrellus_javanicus_babu</t>
  </si>
  <si>
    <t>Pipistrellus_joffrei</t>
  </si>
  <si>
    <t>Pipistrellus_kitcheneri</t>
  </si>
  <si>
    <t>Pipistrellus_lophurus</t>
  </si>
  <si>
    <t>Falsistrellus_mackenziei</t>
  </si>
  <si>
    <t>Pipistrellus_macrotis</t>
  </si>
  <si>
    <t>Pipistrellus_minahassae</t>
  </si>
  <si>
    <t>Falsistrellus_mordax</t>
  </si>
  <si>
    <t>Pipistrellus_nanulus</t>
  </si>
  <si>
    <t>Pipistrellus_papuanus</t>
  </si>
  <si>
    <t>Pipistrellus_paterculus</t>
  </si>
  <si>
    <t>Pipistrellus_permixtus</t>
  </si>
  <si>
    <t>Falsistrellus_petersi</t>
  </si>
  <si>
    <t>Pipistrellus_pulveratus</t>
  </si>
  <si>
    <t>Hypsugo_pulveratus</t>
  </si>
  <si>
    <t>Pipistrellus_rueppellii</t>
  </si>
  <si>
    <t>Pipistrellus_rusticus</t>
  </si>
  <si>
    <t>Pipistrellus_stenopterus</t>
  </si>
  <si>
    <t>Pipistrellus_sturdeei</t>
  </si>
  <si>
    <t>Pipistrellus_subflavus</t>
  </si>
  <si>
    <t>Falsistrellus_tasmaniensis</t>
  </si>
  <si>
    <t>Pipistrellus_tenuis</t>
  </si>
  <si>
    <t>Pipistrellus_wattsi</t>
  </si>
  <si>
    <t>Pipistrellus_westralis</t>
  </si>
  <si>
    <t>Pithecheir_melanurus</t>
  </si>
  <si>
    <t>Pithecheir_parvus</t>
  </si>
  <si>
    <t>Pithecia_aequatorialis</t>
  </si>
  <si>
    <t>Plagiodontia_ipnaeum</t>
  </si>
  <si>
    <t>Planigale_novaeguineae</t>
  </si>
  <si>
    <t>PLATACANTHOMYIDAE</t>
  </si>
  <si>
    <t>Platacanthomys_lasiurus</t>
  </si>
  <si>
    <t>Platalina_genovensium</t>
  </si>
  <si>
    <t>Platyrrhinus_lineatus</t>
  </si>
  <si>
    <t>Platyrrhinus_lineatus_nigellus</t>
  </si>
  <si>
    <t>Platyrrhinus_aurarius</t>
  </si>
  <si>
    <t>Platyrrhinus_brachycephalus</t>
  </si>
  <si>
    <t>Platyrrhinus_chocoensis</t>
  </si>
  <si>
    <t>Platyrrhinus_dorsalis</t>
  </si>
  <si>
    <t>Platyrrhinus_helleri</t>
  </si>
  <si>
    <t>Platyrrhinus_infuscus</t>
  </si>
  <si>
    <t>Platyrrhinus_recifinus</t>
  </si>
  <si>
    <t>Platyrrhinus_umbratus</t>
  </si>
  <si>
    <t>Platyrrhinus_vittatus</t>
  </si>
  <si>
    <t>Plecotus_auritus</t>
  </si>
  <si>
    <t>Plecotus_austriacus</t>
  </si>
  <si>
    <t>Plecotus_austriacus_austriacus</t>
  </si>
  <si>
    <t>Corynorhinus_townsendii</t>
  </si>
  <si>
    <t>Corynorhinus_townsendii_australis</t>
  </si>
  <si>
    <t>Corynorhinus_mexicanus</t>
  </si>
  <si>
    <t>Corynorhinus_rafinesquii</t>
  </si>
  <si>
    <t>Plecotus_rafinesquii</t>
  </si>
  <si>
    <t>Plecotus_taivanus</t>
  </si>
  <si>
    <t>Plecotus_teneriffae</t>
  </si>
  <si>
    <t>Plerotes_anchietae</t>
  </si>
  <si>
    <t>Podogymnura_truei</t>
  </si>
  <si>
    <t>Podogymnura_aureospinula</t>
  </si>
  <si>
    <t>Podomys_floridanus</t>
  </si>
  <si>
    <t>Podoxymys_roraimae</t>
  </si>
  <si>
    <t>Pogonomelomys_bruijnii</t>
  </si>
  <si>
    <t>Pogonomelomys_mayeri</t>
  </si>
  <si>
    <t>Abeomelomys_sevia</t>
  </si>
  <si>
    <t>Abeomelomys_sevia_tatei</t>
  </si>
  <si>
    <t>Pogonomys_championi</t>
  </si>
  <si>
    <t>Pogonomys_loriae</t>
  </si>
  <si>
    <t>Pogonomys_macrourus</t>
  </si>
  <si>
    <t>Pogonomys_sylvestris</t>
  </si>
  <si>
    <t>Pongo_pygmaeus</t>
  </si>
  <si>
    <t>Pongo_pygmaeus_pygmaeus</t>
  </si>
  <si>
    <t>Pontoporia_blainvillei</t>
  </si>
  <si>
    <t>Potamogale_velox</t>
  </si>
  <si>
    <t>Potorous_longipes</t>
  </si>
  <si>
    <t>Potorous_platyops</t>
  </si>
  <si>
    <t>Potorous_gilbertii</t>
  </si>
  <si>
    <t>Praomys_hartwigi</t>
  </si>
  <si>
    <t>Praomys_delectorum</t>
  </si>
  <si>
    <t>Praomys_taitae</t>
  </si>
  <si>
    <t>Praomys_jacksoni</t>
  </si>
  <si>
    <t>Praomys_minor</t>
  </si>
  <si>
    <t>Praomys_misonnei</t>
  </si>
  <si>
    <t>Praomys_morio</t>
  </si>
  <si>
    <t>Praomys_mutoni</t>
  </si>
  <si>
    <t>Praomys_rostratus</t>
  </si>
  <si>
    <t>Praomys_tullbergi</t>
  </si>
  <si>
    <t>Presbytis_comata</t>
  </si>
  <si>
    <t>Presbytis_comata_comata</t>
  </si>
  <si>
    <t>Presbytis_comata_fredericae</t>
  </si>
  <si>
    <t>Presbytis_femoralis</t>
  </si>
  <si>
    <t>Presbytis_frontata</t>
  </si>
  <si>
    <t>Presbytis_hosei</t>
  </si>
  <si>
    <t>Presbytis_hosei_hosei</t>
  </si>
  <si>
    <t>Presbytis_melalophos</t>
  </si>
  <si>
    <t>Presbytis_melalophos_bicolor</t>
  </si>
  <si>
    <t>Presbytis_melalophos_melalophos</t>
  </si>
  <si>
    <t>Presbytis_melalophos_mitrata</t>
  </si>
  <si>
    <t>Presbytis_melalophos_sumatranus</t>
  </si>
  <si>
    <t>Presbytis_potenziani</t>
  </si>
  <si>
    <t>Presbytis_potenziani_potenziani</t>
  </si>
  <si>
    <t>Presbytis_potenziani_siberu</t>
  </si>
  <si>
    <t>Presbytis_rubicunda</t>
  </si>
  <si>
    <t>Presbytis_rubicunda_rubicunda</t>
  </si>
  <si>
    <t>Presbytis_thomasi</t>
  </si>
  <si>
    <t>Presbytis_siamensis</t>
  </si>
  <si>
    <t>Priodontes_maximus</t>
  </si>
  <si>
    <t>Prionailurus_bengalensis</t>
  </si>
  <si>
    <t>Prionailurus_bengalensis_chinensis</t>
  </si>
  <si>
    <t>Prionailurus_bengalensis_euptilurus</t>
  </si>
  <si>
    <t>Prionailurus_iriomotensis</t>
  </si>
  <si>
    <t>Prionailurus_planiceps</t>
  </si>
  <si>
    <t>Prionailurus_rubiginosus</t>
  </si>
  <si>
    <t>Prionailurus_viverrinus</t>
  </si>
  <si>
    <t>Prionomys_batesi</t>
  </si>
  <si>
    <t>Procapra_przewalskii</t>
  </si>
  <si>
    <t>Procapra_picticaudata</t>
  </si>
  <si>
    <t>Procapra_gutturosa</t>
  </si>
  <si>
    <t>Procolobus_badius</t>
  </si>
  <si>
    <t>Piliocolobus_badius</t>
  </si>
  <si>
    <t>Piliocolobus_badius_badius</t>
  </si>
  <si>
    <t>Piliocolobus_badius_temminckii</t>
  </si>
  <si>
    <t>Procolobus_verus</t>
  </si>
  <si>
    <t>Procyon_pygmaeus</t>
  </si>
  <si>
    <t>Trinomys_albispinus</t>
  </si>
  <si>
    <t>Proechimys_brevicauda</t>
  </si>
  <si>
    <t>Proechimys_gularis</t>
  </si>
  <si>
    <t>Proechimys_canicollis</t>
  </si>
  <si>
    <t>Proechimys_guyannensis</t>
  </si>
  <si>
    <t>Proechimys_chrysaeolus</t>
  </si>
  <si>
    <t>Proechimys_decumanus</t>
  </si>
  <si>
    <t>Proechimys_goeldii</t>
  </si>
  <si>
    <t>Proechimys_guairae</t>
  </si>
  <si>
    <t>Proechimys_hoplomyoides</t>
  </si>
  <si>
    <t>Proechimys_magdalenae</t>
  </si>
  <si>
    <t>Proechimys_mincae</t>
  </si>
  <si>
    <t>Trinomys_myosuros</t>
  </si>
  <si>
    <t>Proechimys_oconnelli</t>
  </si>
  <si>
    <t>Proechimys_roberti</t>
  </si>
  <si>
    <t>Proechimys_oris</t>
  </si>
  <si>
    <t>Proechimys_poliopus</t>
  </si>
  <si>
    <t>Proechimys_quadruplicatus</t>
  </si>
  <si>
    <t>Proechimys_semispinosus</t>
  </si>
  <si>
    <t>Trinomys_setosus</t>
  </si>
  <si>
    <t>Trinomys_setosus_denigratus</t>
  </si>
  <si>
    <t>Trinomys_setosus_elegans</t>
  </si>
  <si>
    <t>Trinomys_setosus_setosus</t>
  </si>
  <si>
    <t>Proechimys_steerei</t>
  </si>
  <si>
    <t>Proechimys_trinitatus</t>
  </si>
  <si>
    <t>Proechimys_urichi</t>
  </si>
  <si>
    <t>Proedromys_bedfordi</t>
  </si>
  <si>
    <t>Caracal_aurata</t>
  </si>
  <si>
    <t>Profelis_aurata</t>
  </si>
  <si>
    <t>PROLAGIDAE</t>
  </si>
  <si>
    <t>Prolagus_sardus</t>
  </si>
  <si>
    <t>Prometheomys_schaposchnikowi</t>
  </si>
  <si>
    <t>Promops_centralis</t>
  </si>
  <si>
    <t>Promops_nasutus</t>
  </si>
  <si>
    <t>Propithecus_tattersalli</t>
  </si>
  <si>
    <t>Propithecus_verreauxi</t>
  </si>
  <si>
    <t>Propithecus_coquereli</t>
  </si>
  <si>
    <t>Propithecus_coronatus</t>
  </si>
  <si>
    <t>Propithecus_deckenii</t>
  </si>
  <si>
    <t>Propithecus_deckenii_coronatus</t>
  </si>
  <si>
    <t>Propithecus_diadema</t>
  </si>
  <si>
    <t>Propithecus_diadema_diadema</t>
  </si>
  <si>
    <t>Propithecus_edwardsi</t>
  </si>
  <si>
    <t>Propithecus_candidus</t>
  </si>
  <si>
    <t>Propithecus_perrieri</t>
  </si>
  <si>
    <t>Prosciurillus_abstrusus</t>
  </si>
  <si>
    <t>Prosciurillus_leucomus</t>
  </si>
  <si>
    <t>Prosciurillus_murinus</t>
  </si>
  <si>
    <t>Prosciurillus_weberi</t>
  </si>
  <si>
    <t>Proteles_cristata</t>
  </si>
  <si>
    <t>Proteles_cristatus</t>
  </si>
  <si>
    <t>Protoxerus_aubinnii</t>
  </si>
  <si>
    <t>Protoxerus_stangeri</t>
  </si>
  <si>
    <t>Psammomys_obesus</t>
  </si>
  <si>
    <t>Psammomys_vexillaris</t>
  </si>
  <si>
    <t>Pseudantechinus_mimulus</t>
  </si>
  <si>
    <t>Pseudocheirus_occidentalis</t>
  </si>
  <si>
    <t>Pseudochirops_archeri</t>
  </si>
  <si>
    <t>Pseudochirops_albertisii</t>
  </si>
  <si>
    <t>Pseudochirops_corinnae</t>
  </si>
  <si>
    <t>Pseudochirops_cupreus</t>
  </si>
  <si>
    <t>Pseudochirulus_caroli</t>
  </si>
  <si>
    <t>Pseudochirulus_cinereus</t>
  </si>
  <si>
    <t>Pseudochirulus_herbertensis</t>
  </si>
  <si>
    <t>Pseudohydromys_murinus</t>
  </si>
  <si>
    <t>Pseudohydromys_occidentalis</t>
  </si>
  <si>
    <t>Pseudomys_fieldi</t>
  </si>
  <si>
    <t>Pseudomys_fumeus</t>
  </si>
  <si>
    <t>Pseudomys_gouldii</t>
  </si>
  <si>
    <t>Pseudomys_novaehollandiae</t>
  </si>
  <si>
    <t>Pseudomys_occidentalis</t>
  </si>
  <si>
    <t>Pseudomys_oralis</t>
  </si>
  <si>
    <t>Pseudomys_pilligaensis</t>
  </si>
  <si>
    <t>Pseudomys_shortridgei</t>
  </si>
  <si>
    <t>Pseudomys_albocinereus</t>
  </si>
  <si>
    <t>Pseudomys_apodemoides</t>
  </si>
  <si>
    <t>Pseudomys_australis</t>
  </si>
  <si>
    <t>Pseudomys_delicatulus</t>
  </si>
  <si>
    <t>Pseudomys_desertor</t>
  </si>
  <si>
    <t>Mastacomys_fuscus</t>
  </si>
  <si>
    <t>Pseudomys_glaucus</t>
  </si>
  <si>
    <t>Pseudomys_gracilicaudatus</t>
  </si>
  <si>
    <t>Pseudomys_hermannsburgensis</t>
  </si>
  <si>
    <t>Pseudomys_higginsi</t>
  </si>
  <si>
    <t>Pseudomys_johnsoni</t>
  </si>
  <si>
    <t>Pseudomys_nanus</t>
  </si>
  <si>
    <t>Pseudomys_patrius</t>
  </si>
  <si>
    <t>Pseudorca_crassidens</t>
  </si>
  <si>
    <t>Pseudoryx_nghetinhensis</t>
  </si>
  <si>
    <t>Pseudoryzomys_simplex</t>
  </si>
  <si>
    <t>Ptenochirus_jagori</t>
  </si>
  <si>
    <t>Ptenochirus_minor</t>
  </si>
  <si>
    <t>Mirimiri_acrodonta</t>
  </si>
  <si>
    <t>Pteralopex_anceps</t>
  </si>
  <si>
    <t>Pteralopex_atrata</t>
  </si>
  <si>
    <t>Pteralopex_pulchra</t>
  </si>
  <si>
    <t>Pteromys_momonga</t>
  </si>
  <si>
    <t>Pteromys_volans</t>
  </si>
  <si>
    <t>Pteromyscus_pulverulentus</t>
  </si>
  <si>
    <t>Pteronotus_davyi</t>
  </si>
  <si>
    <t>Pteronotus_gymnonotus</t>
  </si>
  <si>
    <t>Pteronotus_macleayii</t>
  </si>
  <si>
    <t>Pteronotus_parnellii</t>
  </si>
  <si>
    <t>REF--MSA Vol 1</t>
  </si>
  <si>
    <t>Pteronotus_pusillus</t>
  </si>
  <si>
    <t>Pteronotus_rubiginosus</t>
  </si>
  <si>
    <t>Pteronotus_personatus</t>
  </si>
  <si>
    <t>Pteronotus_quadridens</t>
  </si>
  <si>
    <t>Pteronura_brasiliensis</t>
  </si>
  <si>
    <t>Pteropus_admiralitatum</t>
  </si>
  <si>
    <t>Pteropus_admiralitatum_colonus</t>
  </si>
  <si>
    <t>Pteropus_aldabrensis</t>
  </si>
  <si>
    <t>Pteropus_alecto</t>
  </si>
  <si>
    <t>Pteropus_anetianus</t>
  </si>
  <si>
    <t>Pteropus_anetianus_eotinus</t>
  </si>
  <si>
    <t>Pteropus_argentatus</t>
  </si>
  <si>
    <t>Pteropus_brunneus</t>
  </si>
  <si>
    <t>Pteropus_caniceps</t>
  </si>
  <si>
    <t>Pteropus_chrysoproctus</t>
  </si>
  <si>
    <t>Pteropus_conspicillatus</t>
  </si>
  <si>
    <t>Pteropus_dasymallus</t>
  </si>
  <si>
    <t>Pteropus_faunulus</t>
  </si>
  <si>
    <t>Pteropus_fundatus</t>
  </si>
  <si>
    <t>Pteropus_giganteus</t>
  </si>
  <si>
    <t>Pteropus_gilliardorum</t>
  </si>
  <si>
    <t>Pteropus_griseus</t>
  </si>
  <si>
    <t>Pteropus_howensis</t>
  </si>
  <si>
    <t>Pteropus_hypomelanus</t>
  </si>
  <si>
    <t>Pteropus_pelagicus</t>
  </si>
  <si>
    <t>Pteropus_insularis</t>
  </si>
  <si>
    <t>REF--Buden et al. 2012</t>
  </si>
  <si>
    <t>Changed from P. insularis to P. pelagicus</t>
  </si>
  <si>
    <r>
      <t xml:space="preserve">Buden, D., Helgen, K. M., &amp; Wiles, G. (2013). Taxonomy, distribution, and natural history of flying foxes (Chiroptera, Pteropodidae) in the Mortlock Islands and Chuuk State, Caroline Islands. </t>
    </r>
    <r>
      <rPr>
        <i/>
        <sz val="12"/>
        <color theme="1"/>
        <rFont val="Arial"/>
        <family val="2"/>
      </rPr>
      <t>ZooKeys</t>
    </r>
    <r>
      <rPr>
        <sz val="12"/>
        <color theme="1"/>
        <rFont val="Arial"/>
        <family val="2"/>
      </rPr>
      <t xml:space="preserve">, </t>
    </r>
    <r>
      <rPr>
        <i/>
        <sz val="12"/>
        <color theme="1"/>
        <rFont val="Arial"/>
        <family val="2"/>
      </rPr>
      <t>345</t>
    </r>
    <r>
      <rPr>
        <sz val="12"/>
        <color theme="1"/>
        <rFont val="Arial"/>
        <family val="2"/>
      </rPr>
      <t>, 97–135. http://doi.org/10.3897/zookeys.345.5840</t>
    </r>
  </si>
  <si>
    <t>Desmalopex_leucopterus</t>
  </si>
  <si>
    <t>Pteropus_leucopterus</t>
  </si>
  <si>
    <t>REF--Esselstyn et al. 2008</t>
  </si>
  <si>
    <t>Moved from Pteropterus to Desmalopex</t>
  </si>
  <si>
    <t>Esselstyn, J. A., Garcia, H. J. D., Saulog, M. G., &amp; Heaney, L. R. (2008). A New Species of Desmalopex (Pteropodidae) from the Philippines, with a Phylogenetic Analysis of the Pteropodini. Journal of Mammalogy, 89(4), 815–825. http://doi.org/10.1644/07-MAMM-A-285.1</t>
  </si>
  <si>
    <t>Pteropus_livingstonii</t>
  </si>
  <si>
    <t>Pteropus_lombocensis</t>
  </si>
  <si>
    <t>Pteropus_lylei</t>
  </si>
  <si>
    <t>Pteropus_macrotis</t>
  </si>
  <si>
    <t>Pteropus_mahaganus</t>
  </si>
  <si>
    <t>Pteropus_mariannus</t>
  </si>
  <si>
    <t>Pteropus_melanopogon</t>
  </si>
  <si>
    <t>Pteropus_melanotus</t>
  </si>
  <si>
    <t>Pteropus_molossinus</t>
  </si>
  <si>
    <t>Pteropus_neohibernicus</t>
  </si>
  <si>
    <t>Pteropus_niger</t>
  </si>
  <si>
    <t>Pteropus_nitendiensis</t>
  </si>
  <si>
    <t>Pteropus_ocularis</t>
  </si>
  <si>
    <t>Pteropus_ornatus</t>
  </si>
  <si>
    <t>Pteropus_personatus</t>
  </si>
  <si>
    <t>Pteropus_pilosus</t>
  </si>
  <si>
    <t>Pteropus_pohlei</t>
  </si>
  <si>
    <t>Pteropus_poliocephalus</t>
  </si>
  <si>
    <t>Pteropus_pselaphon</t>
  </si>
  <si>
    <t>Pteropus_pumilus</t>
  </si>
  <si>
    <t>Pteropus_rayneri</t>
  </si>
  <si>
    <t>Pteropus_rayneri_grandis</t>
  </si>
  <si>
    <t>Pteropus_rodricensis</t>
  </si>
  <si>
    <t>Pteropus_rufus</t>
  </si>
  <si>
    <t>Pteropus_samoensis</t>
  </si>
  <si>
    <t>Pteropus_samoensis_nawaiensis</t>
  </si>
  <si>
    <t>Pteropus_scapulatus</t>
  </si>
  <si>
    <t>Pteropus_seychellensis</t>
  </si>
  <si>
    <t>Pteropus_seychellensis_comorensis</t>
  </si>
  <si>
    <t>Pteropus_seychellensis_seychellensis</t>
  </si>
  <si>
    <t>Pteropus_speciosus</t>
  </si>
  <si>
    <t>Pteropus_subniger</t>
  </si>
  <si>
    <t>Pteropus_temminckii</t>
  </si>
  <si>
    <t>Pteropus_tokudae</t>
  </si>
  <si>
    <t>Pteropus_tonganus</t>
  </si>
  <si>
    <t>Pteropus_tuberculatus</t>
  </si>
  <si>
    <t>Pteropus_vampyrus</t>
  </si>
  <si>
    <t>Pteropus_vetulus</t>
  </si>
  <si>
    <t>Pteropus_voeltzkowi</t>
  </si>
  <si>
    <t>Pteropus_woodfordi</t>
  </si>
  <si>
    <t>Pteropus_loochoensis</t>
  </si>
  <si>
    <t>Pudu_mephistophiles</t>
  </si>
  <si>
    <t>Pudu_puda</t>
  </si>
  <si>
    <t>Puma_concolor</t>
  </si>
  <si>
    <t>Puma_concolor_couguar</t>
  </si>
  <si>
    <t>Punomys_lemminus</t>
  </si>
  <si>
    <t>Pygeretmus_platyurus</t>
  </si>
  <si>
    <t>Pygeretmus_pumilio</t>
  </si>
  <si>
    <t>Pygeretmus_zhitkovi</t>
  </si>
  <si>
    <t>Pygoderma_bilabiatum</t>
  </si>
  <si>
    <t>Raphicerus_melanotis</t>
  </si>
  <si>
    <t>Raphicerus_sharpei</t>
  </si>
  <si>
    <t>Raphicerus_campestris</t>
  </si>
  <si>
    <t>Rattus_giluwensis</t>
  </si>
  <si>
    <t>Rattus_tawitawiensis</t>
  </si>
  <si>
    <t>Rattus_adustus</t>
  </si>
  <si>
    <t>Rattus_annandalei</t>
  </si>
  <si>
    <t>Rattus_argentiventer</t>
  </si>
  <si>
    <t>Rattus_baluensis</t>
  </si>
  <si>
    <t>Rattus_bontanus</t>
  </si>
  <si>
    <t>Rattus_burrus</t>
  </si>
  <si>
    <t>Rattus_colletti</t>
  </si>
  <si>
    <t>Rattus_elaphinus</t>
  </si>
  <si>
    <t>Rattus_enganus</t>
  </si>
  <si>
    <t>Rattus_everetti</t>
  </si>
  <si>
    <t>Rattus_exulans</t>
  </si>
  <si>
    <t>Rattus_feliceus</t>
  </si>
  <si>
    <t>Rattus_fuscipes</t>
  </si>
  <si>
    <t>Rattus_fuscipes_greyii</t>
  </si>
  <si>
    <t>Rattus_hainaldi</t>
  </si>
  <si>
    <t>Rattus_hoffmanni</t>
  </si>
  <si>
    <t>Rattus_hoogerwerfi</t>
  </si>
  <si>
    <t>Rattus_jobiensis</t>
  </si>
  <si>
    <t>Rattus_koopmani</t>
  </si>
  <si>
    <t>Rattus_korinchi</t>
  </si>
  <si>
    <t>Rattus_leucopus</t>
  </si>
  <si>
    <t>Rattus_losea</t>
  </si>
  <si>
    <t>Rattus_sakeratensis</t>
  </si>
  <si>
    <t>Rattus_lugens</t>
  </si>
  <si>
    <t>Rattus_lutreolus</t>
  </si>
  <si>
    <t>Rattus_macleari</t>
  </si>
  <si>
    <t>Rattus_marmosurus</t>
  </si>
  <si>
    <t>Rattus_mindorensis</t>
  </si>
  <si>
    <t>Rattus_mollicomulus</t>
  </si>
  <si>
    <t>Rattus_montanus</t>
  </si>
  <si>
    <t>Rattus_mordax</t>
  </si>
  <si>
    <t>Rattus_morotaiensis</t>
  </si>
  <si>
    <t>Rattus_nativitatis</t>
  </si>
  <si>
    <t>Rattus_nitidus</t>
  </si>
  <si>
    <t>Rattus_norvegicus</t>
  </si>
  <si>
    <t>Rattus_novaeguineae</t>
  </si>
  <si>
    <t>Rattus_osgoodi</t>
  </si>
  <si>
    <t>Rattus_palmarum</t>
  </si>
  <si>
    <t>Rattus_pelurus</t>
  </si>
  <si>
    <t>Rattus_praetor</t>
  </si>
  <si>
    <t>Rattus_ranjiniae</t>
  </si>
  <si>
    <t>Rattus_rattus</t>
  </si>
  <si>
    <t>Rattus_rattus_frugivorus</t>
  </si>
  <si>
    <t>Rattus_andamanensis</t>
  </si>
  <si>
    <t>Rattus_simalurensis</t>
  </si>
  <si>
    <t>Rattus_sordidus</t>
  </si>
  <si>
    <t>Rattus_steini</t>
  </si>
  <si>
    <t>Rattus_stoicus</t>
  </si>
  <si>
    <t>Rattus_tanezumi</t>
  </si>
  <si>
    <t>Rattus_timorensis</t>
  </si>
  <si>
    <t>Rattus_tiomanicus</t>
  </si>
  <si>
    <t>Rattus_tunneyi</t>
  </si>
  <si>
    <t>Rattus_pyctoris</t>
  </si>
  <si>
    <t>Rattus_villosissimus</t>
  </si>
  <si>
    <t>Rattus_xanthurus</t>
  </si>
  <si>
    <t>Ratufa_affinis</t>
  </si>
  <si>
    <t>Ratufa_bicolor</t>
  </si>
  <si>
    <t>Ratufa_indica</t>
  </si>
  <si>
    <t>Ratufa_macroura</t>
  </si>
  <si>
    <t>Redunca_arundinum</t>
  </si>
  <si>
    <t>Redunca_fulvorufula</t>
  </si>
  <si>
    <t>Redunca_redunca</t>
  </si>
  <si>
    <t>Reithrodon_auritus</t>
  </si>
  <si>
    <t>Reithrodontomys_raviventris</t>
  </si>
  <si>
    <t>Reithrodontomys_brevirostris</t>
  </si>
  <si>
    <t>Reithrodontomys_burti</t>
  </si>
  <si>
    <t>Reithrodontomys_chrysopsis</t>
  </si>
  <si>
    <t>Reithrodontomys_creper</t>
  </si>
  <si>
    <t>Reithrodontomys_darienensis</t>
  </si>
  <si>
    <t>Reithrodontomys_dariensis</t>
  </si>
  <si>
    <t>Reithrodontomys_fulvescens</t>
  </si>
  <si>
    <t>Reithrodontomys_gracilis</t>
  </si>
  <si>
    <t>Reithrodontomys_hirsutus</t>
  </si>
  <si>
    <t>Reithrodontomys_megalotis</t>
  </si>
  <si>
    <t>Reithrodontomys_mexicanus</t>
  </si>
  <si>
    <t>Reithrodontomys_microdon</t>
  </si>
  <si>
    <t>Reithrodontomys_montanus</t>
  </si>
  <si>
    <t>Reithrodontomys_paradoxus</t>
  </si>
  <si>
    <t>Reithrodontomys_rodriguezi</t>
  </si>
  <si>
    <t>Reithrodontomys_spectabilis</t>
  </si>
  <si>
    <t>Reithrodontomys_sumichrasti</t>
  </si>
  <si>
    <t>Reithrodontomys_tenuirostris</t>
  </si>
  <si>
    <t>Reithrodontomys_zacatecae</t>
  </si>
  <si>
    <t>Rhabdomys_pumilio</t>
  </si>
  <si>
    <t>Rhabdomys_dilectus</t>
  </si>
  <si>
    <t>Rhagomys_rufescens</t>
  </si>
  <si>
    <t>Rheithrosciurus_macrotis</t>
  </si>
  <si>
    <t>Rheomys_mexicanus</t>
  </si>
  <si>
    <t>Rheomys_raptor</t>
  </si>
  <si>
    <t>Rheomys_thomasi</t>
  </si>
  <si>
    <t>Rheomys_underwoodi</t>
  </si>
  <si>
    <t>Rhinoceros_sondaicus</t>
  </si>
  <si>
    <t>Rhinoceros_unicornis</t>
  </si>
  <si>
    <t>Rhinolophus_blasii</t>
  </si>
  <si>
    <t>Rhinolophus_euryale</t>
  </si>
  <si>
    <t>Rhinolophus_ferrumequinum</t>
  </si>
  <si>
    <t>Rhinolophus_ferrumequinum_korai</t>
  </si>
  <si>
    <t>Rhinolophus_ferrumequinum_quelpartis</t>
  </si>
  <si>
    <t>Rhinolophus_hipposideros</t>
  </si>
  <si>
    <t>Rhinolophus_mehelyi</t>
  </si>
  <si>
    <t>Rhinolophus_acuminatus</t>
  </si>
  <si>
    <t>Rhinolophus_adami</t>
  </si>
  <si>
    <t>Rhinolophus_affinis</t>
  </si>
  <si>
    <t>Rhinolophus_alcyone</t>
  </si>
  <si>
    <t>Rhinolophus_arcuatus</t>
  </si>
  <si>
    <t>Rhinolophus_bocharicus</t>
  </si>
  <si>
    <t>Rhinolophus_borneensis</t>
  </si>
  <si>
    <t>Rhinolophus_canuti</t>
  </si>
  <si>
    <t>Rhinolophus_capensis</t>
  </si>
  <si>
    <t>Rhinolophus_celebensis</t>
  </si>
  <si>
    <t>Rhinolophus_clivosus</t>
  </si>
  <si>
    <t>Rhinolophus_coelophyllus</t>
  </si>
  <si>
    <t>Rhinolophus_cognatus</t>
  </si>
  <si>
    <t>Rhinolophus_creaghi</t>
  </si>
  <si>
    <t>Rhinolophus_darlingi</t>
  </si>
  <si>
    <t>Rhinolophus_darlingi_barbetonensis</t>
  </si>
  <si>
    <t>Rhinolophus_darlingi_damarensis</t>
  </si>
  <si>
    <t>Rhinolophus_darlingi_darlingi</t>
  </si>
  <si>
    <t>Rhinolophus_deckenii</t>
  </si>
  <si>
    <t>Rhinolophus_denti</t>
  </si>
  <si>
    <t>Rhinolophus_eloquens</t>
  </si>
  <si>
    <t>Rhinolophus_euryotis</t>
  </si>
  <si>
    <t>Rhinolophus_fumigatus</t>
  </si>
  <si>
    <t>Rhinolophus_guineensis</t>
  </si>
  <si>
    <t>Rhinolophus_hildebrandtii</t>
  </si>
  <si>
    <t>Rhinolophus_hildebrandti</t>
  </si>
  <si>
    <t>Rhinolophus_inops</t>
  </si>
  <si>
    <t>Rhinolophus_landeri</t>
  </si>
  <si>
    <t>Rhinolophus_lepidus</t>
  </si>
  <si>
    <t>Rhinolophus_luctus</t>
  </si>
  <si>
    <t>Rhinolophus_maclaudi</t>
  </si>
  <si>
    <t>Rhinolophus_macrotis</t>
  </si>
  <si>
    <t>Rhinolophus_malayanus</t>
  </si>
  <si>
    <t>Rhinolophus_marshalli</t>
  </si>
  <si>
    <t>Rhinolophus_megaphyllus</t>
  </si>
  <si>
    <t>Rhinolophus_mitratus</t>
  </si>
  <si>
    <t>Rhinolophus_nereis</t>
  </si>
  <si>
    <t>Rhinolophus_osgoodi</t>
  </si>
  <si>
    <t>Rhinolophus_paradoxolophus</t>
  </si>
  <si>
    <t>Rhinolophus_pearsonii</t>
  </si>
  <si>
    <t>Rhinolophus_philippinensis</t>
  </si>
  <si>
    <t>Rhinolophus_pusillus</t>
  </si>
  <si>
    <t>Rhinolophus_blythi</t>
  </si>
  <si>
    <t>Rhinolophus_cornutus</t>
  </si>
  <si>
    <t>Rhinolophus_monoceros</t>
  </si>
  <si>
    <t>Rhinolophus_perditus</t>
  </si>
  <si>
    <t>Rhinolophus_pumilus</t>
  </si>
  <si>
    <t>Rhinolophus_rex</t>
  </si>
  <si>
    <t>Rhinolophus_rouxii</t>
  </si>
  <si>
    <t>Rhinolophus_rufus</t>
  </si>
  <si>
    <t>Rhinolophus_sedulus</t>
  </si>
  <si>
    <t>Rhinolophus_shameli</t>
  </si>
  <si>
    <t>Rhinolophus_silvestris</t>
  </si>
  <si>
    <t>Rhinolophus_simulator</t>
  </si>
  <si>
    <t>Rhinolophus_stheno</t>
  </si>
  <si>
    <t>Rhinolophus_subbadius</t>
  </si>
  <si>
    <t>Rhinolophus_subrufus</t>
  </si>
  <si>
    <t>Rhinolophus_swinnyi</t>
  </si>
  <si>
    <t>Rhinolophus_thomasi</t>
  </si>
  <si>
    <t>Rhinolophus_trifoliatus</t>
  </si>
  <si>
    <t>Rhinolophus_virgo</t>
  </si>
  <si>
    <t>Rhinolophus_yunanensis</t>
  </si>
  <si>
    <t>Rhinolophus_yunnanensis</t>
  </si>
  <si>
    <t>Rhinolophus_keyensis</t>
  </si>
  <si>
    <t>Rhinonicteris_aurantia</t>
  </si>
  <si>
    <t>Rhinophylla_alethina</t>
  </si>
  <si>
    <t>Rhinophylla_fischerae</t>
  </si>
  <si>
    <t>Rhinophylla_pumilio</t>
  </si>
  <si>
    <t>Rhinopithecus_avunculus</t>
  </si>
  <si>
    <t>Rhinopithecus_brelichi</t>
  </si>
  <si>
    <t>Rhinopithecus_roxellana</t>
  </si>
  <si>
    <t>Rhinopithecus_bieti</t>
  </si>
  <si>
    <t>RHINOPOMATIDAE</t>
  </si>
  <si>
    <t>Rhinopoma_hardwickii</t>
  </si>
  <si>
    <t>Rhinopoma_hardwickii_cystops</t>
  </si>
  <si>
    <t>Rhinopoma_microphyllum</t>
  </si>
  <si>
    <t>Rhinopoma_macinnesi</t>
  </si>
  <si>
    <t>Rhinopoma_muscatellum</t>
  </si>
  <si>
    <t>Rhipidomys_austrinus</t>
  </si>
  <si>
    <t>Rhipidomys_caucensis</t>
  </si>
  <si>
    <t>Rhipidomys_couesi</t>
  </si>
  <si>
    <t>Rhipidomys_fulviventer</t>
  </si>
  <si>
    <t>Rhipidomys_latimanus</t>
  </si>
  <si>
    <t>Rhipidomys_scandens</t>
  </si>
  <si>
    <t>Rhipidomys_leucodactylus</t>
  </si>
  <si>
    <t>Rhipidomys_macconnelli</t>
  </si>
  <si>
    <t>Rhipidomys_mastacalis</t>
  </si>
  <si>
    <t>Rhipidomys_nitela</t>
  </si>
  <si>
    <t>Rhipidomys_ochrogaster</t>
  </si>
  <si>
    <t>Rhipidomys_venezuelae</t>
  </si>
  <si>
    <t>Rhipidomys_venustus</t>
  </si>
  <si>
    <t>Rhipidomys_wetzeli</t>
  </si>
  <si>
    <t>Rhizomys_pruinosus</t>
  </si>
  <si>
    <t>Rhizomys_pruinosus_pruinosus</t>
  </si>
  <si>
    <t>Rhizomys_sinensis</t>
  </si>
  <si>
    <t>Rhizomys_sumatrensis</t>
  </si>
  <si>
    <t>Rhogeessa_alleni</t>
  </si>
  <si>
    <t>Rhogeessa_genowaysi</t>
  </si>
  <si>
    <t>Rhogeessa_gracilis</t>
  </si>
  <si>
    <t>Rhogeessa_minutilla</t>
  </si>
  <si>
    <t>Rhogeessa_mira</t>
  </si>
  <si>
    <t>Rhogeessa_parvula</t>
  </si>
  <si>
    <t>Rhogeessa_tumida</t>
  </si>
  <si>
    <t>Rhombomys_opimus</t>
  </si>
  <si>
    <t>Rhynchocyon_chrysopygus</t>
  </si>
  <si>
    <t>Rhynchocyon_petersi</t>
  </si>
  <si>
    <t>Rhynchocyon_cirnei</t>
  </si>
  <si>
    <t>Rhynchocyon_cirnei_reichardi</t>
  </si>
  <si>
    <t>PAUCITUBERCULATA</t>
  </si>
  <si>
    <t>CAENOLESTIDAE</t>
  </si>
  <si>
    <t>Rhyncholestes_raphanurus</t>
  </si>
  <si>
    <t>Rhynchomeles_prattorum</t>
  </si>
  <si>
    <t>Rhynchomys_isarogensis</t>
  </si>
  <si>
    <t>Rhynchomys_soricoides</t>
  </si>
  <si>
    <t>Rhynchonycteris_naso</t>
  </si>
  <si>
    <t>Romerolagus_diazi</t>
  </si>
  <si>
    <t>Rousettus_bidens</t>
  </si>
  <si>
    <t>Boneia_bidens</t>
  </si>
  <si>
    <t>Rousettus_madagascariensis</t>
  </si>
  <si>
    <t>Rousettus_spinalatus</t>
  </si>
  <si>
    <t>Rousettus_amplexicaudatus</t>
  </si>
  <si>
    <t>Rousettus_celebensis</t>
  </si>
  <si>
    <t>Rousettus_leschenaultii</t>
  </si>
  <si>
    <t>Rousettus_obliviosus</t>
  </si>
  <si>
    <t>Rousettus_lanosus</t>
  </si>
  <si>
    <t>REF--Kingdon et al. 2013</t>
  </si>
  <si>
    <t>Stenonycteris_lanosus</t>
  </si>
  <si>
    <t>J. Kingdon, D. Happold, T. Butynski, M. Hoffmann, M. Happold, J. Kalina (eds.). 2013. Mammals of Africa (6 volumes). Bloomsbury Publishing, London, United Kingdom, 3720 pp.</t>
  </si>
  <si>
    <t>Rubrisciurus_rubriventer</t>
  </si>
  <si>
    <t>Rupicapra_pyrenaica</t>
  </si>
  <si>
    <t>Rupicapra_pyrenaica_ornata</t>
  </si>
  <si>
    <t>Rupicapra_pyrenaica_parva</t>
  </si>
  <si>
    <t>Rupicapra_pyrenaica_pyrenaica</t>
  </si>
  <si>
    <t>Ruwenzorisorex_suncoides</t>
  </si>
  <si>
    <t>Saccolaimus_flaviventris</t>
  </si>
  <si>
    <t>Saccolaimus_mixtus</t>
  </si>
  <si>
    <t>Saccolaimus_peli</t>
  </si>
  <si>
    <t>Saccolaimus_saccolaimus</t>
  </si>
  <si>
    <t>Saccopteryx_bilineata</t>
  </si>
  <si>
    <t>Saccopteryx_canescens</t>
  </si>
  <si>
    <t>Saccopteryx_gymnura</t>
  </si>
  <si>
    <t>Saccopteryx_leptura</t>
  </si>
  <si>
    <t>Saccostomus_campestris</t>
  </si>
  <si>
    <t>Saccostomus_mearnsi</t>
  </si>
  <si>
    <t>Saguinus_leucopus</t>
  </si>
  <si>
    <t>Saguinus_oedipus</t>
  </si>
  <si>
    <t>Leontocebus_tripartitus</t>
  </si>
  <si>
    <t>Saguinus_tripartitus</t>
  </si>
  <si>
    <t>Changed from Saguinus to Leontocebus</t>
  </si>
  <si>
    <r>
      <t xml:space="preserve">Sampaio, R., Röhe, F., Pinho, G., de Sousa e Silva-Júnior, J., Farias, I. P., &amp; Rylands, A. B. (2015). Re-description and assessment of the taxonomic status of Saguinus fuscicollis cruzlimai Hershkovitz, 1966 (Primates, Callitrichinae). </t>
    </r>
    <r>
      <rPr>
        <i/>
        <sz val="12"/>
        <color theme="1"/>
        <rFont val="Arial"/>
        <family val="2"/>
      </rPr>
      <t>Primates</t>
    </r>
    <r>
      <rPr>
        <sz val="12"/>
        <color theme="1"/>
        <rFont val="Arial"/>
        <family val="2"/>
      </rPr>
      <t xml:space="preserve">, </t>
    </r>
    <r>
      <rPr>
        <i/>
        <sz val="12"/>
        <color theme="1"/>
        <rFont val="Arial"/>
        <family val="2"/>
      </rPr>
      <t>56</t>
    </r>
    <r>
      <rPr>
        <sz val="12"/>
        <color theme="1"/>
        <rFont val="Arial"/>
        <family val="2"/>
      </rPr>
      <t>(2), 131–144. http://doi.org/10.1007/s10329-015-0458-2</t>
    </r>
  </si>
  <si>
    <t>Saiga_tatarica</t>
  </si>
  <si>
    <t>Saiga_tatarica_mongolica</t>
  </si>
  <si>
    <t>Saimiri_oerstedii</t>
  </si>
  <si>
    <t>Saimiri_oerstedii_citrinellus</t>
  </si>
  <si>
    <t>Saimiri_oerstedii_oerstedii</t>
  </si>
  <si>
    <t>Saimiri_vanzolinii</t>
  </si>
  <si>
    <t>Salanoia_concolor</t>
  </si>
  <si>
    <t>Salpingotus_crassicauda</t>
  </si>
  <si>
    <t>Salpingotus_heptneri</t>
  </si>
  <si>
    <t>Salpingotus_kozlovi</t>
  </si>
  <si>
    <t>Salpingotulus_michaelis</t>
  </si>
  <si>
    <t>Salpingotus_pallidus</t>
  </si>
  <si>
    <t>Scapteromys_tumidus</t>
  </si>
  <si>
    <t>Sciurillus_pusillus</t>
  </si>
  <si>
    <t>Sciurillus_pusillus_kuhlii</t>
  </si>
  <si>
    <t>Sciurotamias_davidianus</t>
  </si>
  <si>
    <t>Sciurotamias_forresti</t>
  </si>
  <si>
    <t>Sciurus_anomalus</t>
  </si>
  <si>
    <t>Sciurus_deppei</t>
  </si>
  <si>
    <t>Sciurus_aestuans</t>
  </si>
  <si>
    <t>Sciurus_alleni</t>
  </si>
  <si>
    <t>Sciurus_arizonensis</t>
  </si>
  <si>
    <t>Sciurus_aureogaster</t>
  </si>
  <si>
    <t>Sciurus_colliaei</t>
  </si>
  <si>
    <t>Sciurus_flammifer</t>
  </si>
  <si>
    <t>Sciurus_gilvigularis</t>
  </si>
  <si>
    <t>Sciurus_granatensis</t>
  </si>
  <si>
    <t>Sciurus_granatensis_hoffmanni</t>
  </si>
  <si>
    <t>Sciurus_griseus</t>
  </si>
  <si>
    <t>Sciurus_ignitus</t>
  </si>
  <si>
    <t>Sciurus_ignitus_argentinius</t>
  </si>
  <si>
    <t>Sciurus_igniventris</t>
  </si>
  <si>
    <t>Sciurus_lis</t>
  </si>
  <si>
    <t>Sciurus_nayaritensis</t>
  </si>
  <si>
    <t>Sciurus_niger</t>
  </si>
  <si>
    <t>Sciurus_oculatus</t>
  </si>
  <si>
    <t>Sciurus_pucheranii</t>
  </si>
  <si>
    <t>Sciurus_pyrrhinus</t>
  </si>
  <si>
    <t>Sciurus_richmondi</t>
  </si>
  <si>
    <t>Sciurus_sanborni</t>
  </si>
  <si>
    <t>Sciurus_spadiceus</t>
  </si>
  <si>
    <t>Sciurus_stramineus</t>
  </si>
  <si>
    <t>Sciurus_variegatoides</t>
  </si>
  <si>
    <t>Sciurus_variegatoides_rigidus</t>
  </si>
  <si>
    <t>Sciurus_variegatoides_thomasi</t>
  </si>
  <si>
    <t>Sciurus_vulgaris</t>
  </si>
  <si>
    <t>Sciurus_yucatanensis</t>
  </si>
  <si>
    <t>Scleronycteris_ega</t>
  </si>
  <si>
    <t>Scolomys_melanops</t>
  </si>
  <si>
    <t>Scolomys_ucayalensis</t>
  </si>
  <si>
    <t>Scolomys_juruaense</t>
  </si>
  <si>
    <t>Scotinomys_teguina</t>
  </si>
  <si>
    <t>Scotinomys_xerampelinus</t>
  </si>
  <si>
    <t>Scotoecus_albofuscus</t>
  </si>
  <si>
    <t>Scotoecus_hirundo</t>
  </si>
  <si>
    <t>Scotoecus_pallidus</t>
  </si>
  <si>
    <t>Scotomanes_ornatus</t>
  </si>
  <si>
    <t>Casinycteris_ophiodon</t>
  </si>
  <si>
    <t>Scotonycteris_ophiodon</t>
  </si>
  <si>
    <t>REF--Hassanin 2014</t>
  </si>
  <si>
    <t>Moved to Casinycteris after phylogeny of Hassanin 2014</t>
  </si>
  <si>
    <r>
      <t xml:space="preserve">Hassanin, A. (2014). Description of a new bat species of the tribe Scotonycterini (Chiroptera, Pteropodidae) from Southwestern Cameroon. </t>
    </r>
    <r>
      <rPr>
        <i/>
        <sz val="12"/>
        <color theme="1"/>
        <rFont val="Arial"/>
        <family val="2"/>
      </rPr>
      <t>Comptes Rendus Biologies</t>
    </r>
    <r>
      <rPr>
        <sz val="12"/>
        <color theme="1"/>
        <rFont val="Arial"/>
        <family val="2"/>
      </rPr>
      <t xml:space="preserve">, </t>
    </r>
    <r>
      <rPr>
        <i/>
        <sz val="12"/>
        <color theme="1"/>
        <rFont val="Arial"/>
        <family val="2"/>
      </rPr>
      <t>337</t>
    </r>
    <r>
      <rPr>
        <sz val="12"/>
        <color theme="1"/>
        <rFont val="Arial"/>
        <family val="2"/>
      </rPr>
      <t>(2), 134–42. http://doi.org/10.1016/j.crvi.2013.12.006</t>
    </r>
  </si>
  <si>
    <t>Scotonycteris_zenkeri</t>
  </si>
  <si>
    <t>Scotophilus_borbonicus</t>
  </si>
  <si>
    <t>Scotophilus_celebensis</t>
  </si>
  <si>
    <t>Scotophilus_heathii</t>
  </si>
  <si>
    <t>Scotophilus_kuhlii</t>
  </si>
  <si>
    <t>Scotophilus_leucogaster</t>
  </si>
  <si>
    <t>Scotophilus_nigrita</t>
  </si>
  <si>
    <t>Scotophilus_nux</t>
  </si>
  <si>
    <t>Scotophilus_robustus</t>
  </si>
  <si>
    <t>Scotophilus_viridis</t>
  </si>
  <si>
    <t>Scotophilus_viridis_nigritellus</t>
  </si>
  <si>
    <t>Sekeetamys_calurus</t>
  </si>
  <si>
    <t>Selevinia_betpakdalaensis</t>
  </si>
  <si>
    <t>Setonix_brachyurus</t>
  </si>
  <si>
    <t>Sicista_betulina</t>
  </si>
  <si>
    <t>Sicista_armenica</t>
  </si>
  <si>
    <t>Sicista_caucasica</t>
  </si>
  <si>
    <t>Sicista_caudata</t>
  </si>
  <si>
    <t>Sicista_concolor</t>
  </si>
  <si>
    <t>Sicista_kazbegica</t>
  </si>
  <si>
    <t>Sicista_napaea</t>
  </si>
  <si>
    <t>Sicista_pseudonapaea</t>
  </si>
  <si>
    <t>Sicista_severtzovi</t>
  </si>
  <si>
    <t>Sicista_strandi</t>
  </si>
  <si>
    <t>Sicista_subtilis</t>
  </si>
  <si>
    <t>Sicista_subtilis_nordmanni</t>
  </si>
  <si>
    <t>Sicista_subtilis_trizona</t>
  </si>
  <si>
    <t>Sicista_tianshanica</t>
  </si>
  <si>
    <t>Sicista_kluchorica</t>
  </si>
  <si>
    <t>Sigmodon_alleni</t>
  </si>
  <si>
    <t>Sigmodon_alstoni</t>
  </si>
  <si>
    <t>Sigmodon_arizonae</t>
  </si>
  <si>
    <t>Sigmodon_arizonae_major</t>
  </si>
  <si>
    <t>Sigmodon_fulviventer</t>
  </si>
  <si>
    <t>Sigmodon_fulviventer_dalquesti</t>
  </si>
  <si>
    <t>Sigmodon_fulviventer_fulviventer</t>
  </si>
  <si>
    <t>Sigmodon_hispidus</t>
  </si>
  <si>
    <t>Sigmodon_hispidus_berlandieri</t>
  </si>
  <si>
    <t>Sigmodon_hispidus_eremicus</t>
  </si>
  <si>
    <t>Sigmodon_hispidus_spadicipygus</t>
  </si>
  <si>
    <t>Sigmodon_hispidus_texianus</t>
  </si>
  <si>
    <t>Sigmodon_inopinatus</t>
  </si>
  <si>
    <t>Sigmodon_leucotis</t>
  </si>
  <si>
    <t>Sigmodon_mascotensis</t>
  </si>
  <si>
    <t>Sigmodon_ochrognathus</t>
  </si>
  <si>
    <t>Sigmodon_peruanus</t>
  </si>
  <si>
    <t>Sigmodontomys_alfari</t>
  </si>
  <si>
    <t>Sigmodontomys_aphrastus</t>
  </si>
  <si>
    <t>Simias_concolor</t>
  </si>
  <si>
    <t>Sminthopsis_douglasi</t>
  </si>
  <si>
    <t>Sminthopsis_psammophila</t>
  </si>
  <si>
    <t>Sminthopsis_aitkeni</t>
  </si>
  <si>
    <t>Sminthopsis_butleri</t>
  </si>
  <si>
    <t>Sminthopsis_archeri</t>
  </si>
  <si>
    <t>Sminthopsis_leucopus</t>
  </si>
  <si>
    <t>Sminthopsis_leucopus_ferruginifrons</t>
  </si>
  <si>
    <t>Sminthopsis_leucopus_leucopus</t>
  </si>
  <si>
    <t>Sminthopsis_fuliginosus</t>
  </si>
  <si>
    <t>SOLENODONTIDAE</t>
  </si>
  <si>
    <t>Solenodon_cubanus</t>
  </si>
  <si>
    <t>Solenodon_paradoxus</t>
  </si>
  <si>
    <t>Solenodon_marcanoi</t>
  </si>
  <si>
    <t>Solisorex_pearsoni</t>
  </si>
  <si>
    <t>Solomys_ponceleti</t>
  </si>
  <si>
    <t>Solomys_salamonis</t>
  </si>
  <si>
    <t>Solomys_salebrosus</t>
  </si>
  <si>
    <t>Solomys_sapientis</t>
  </si>
  <si>
    <t>Sorex_cansulus</t>
  </si>
  <si>
    <t>Sorex_cylindricauda</t>
  </si>
  <si>
    <t>Sorex_excelsus</t>
  </si>
  <si>
    <t>Sorex_hosonoi</t>
  </si>
  <si>
    <t>Sorex_kozlovi</t>
  </si>
  <si>
    <t>Sorex_leucogaster</t>
  </si>
  <si>
    <t>Sorex_sinalis</t>
  </si>
  <si>
    <t>Sorex_jacksoni</t>
  </si>
  <si>
    <t>Sorex_pribilofensis</t>
  </si>
  <si>
    <t>Sorex_hydrodromus</t>
  </si>
  <si>
    <t>Sorex_macrodon</t>
  </si>
  <si>
    <t>Sorex_oreopolus</t>
  </si>
  <si>
    <t>Sorex_sclateri</t>
  </si>
  <si>
    <t>Sorex_stizodon</t>
  </si>
  <si>
    <t>Sorex_arizonae</t>
  </si>
  <si>
    <t>Sorex_milleri</t>
  </si>
  <si>
    <t>Sorex_samniticus</t>
  </si>
  <si>
    <t>Chodsigoa_salenskii</t>
  </si>
  <si>
    <t>Sousa_chinensis</t>
  </si>
  <si>
    <t>Sousa_teuszii</t>
  </si>
  <si>
    <t>Spalacopus_cyanus</t>
  </si>
  <si>
    <t>Spalax_arenarius</t>
  </si>
  <si>
    <t>Spalax_giganteus</t>
  </si>
  <si>
    <t>Spalax_microphthalmus</t>
  </si>
  <si>
    <t>Spalax_graecus</t>
  </si>
  <si>
    <t>Spalax_antiquus</t>
  </si>
  <si>
    <t>Spalax_graecus_mezosegiensis</t>
  </si>
  <si>
    <t>Spalax_graecus_graecus</t>
  </si>
  <si>
    <t>Speothos_venaticus</t>
  </si>
  <si>
    <t>Spermophilopsis_leptodactylus</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</si>
  <si>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http://doi.org/10.1644/07-MAMM-A-309.15</t>
    </r>
    <r>
      <rPr>
        <sz val="12"/>
        <color theme="1"/>
        <rFont val="ArialMT"/>
        <family val="2"/>
      </rPr>
      <t/>
    </r>
  </si>
  <si>
    <t>Spermophilus_citellus</t>
  </si>
  <si>
    <t>Urocitellus_brunneus</t>
  </si>
  <si>
    <t>Spermophilus_brunneus</t>
  </si>
  <si>
    <t>Urocitellus_brunneus_brunneus</t>
  </si>
  <si>
    <t>REF--Helgen et al. 2009</t>
  </si>
  <si>
    <t>Urocitellus_brunneus_endemicus</t>
  </si>
  <si>
    <t>genus-level revision</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</si>
  <si>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http://doi.org/10.1644/07-MAMM-A-309.12</t>
    </r>
    <r>
      <rPr>
        <sz val="12"/>
        <color theme="1"/>
        <rFont val="ArialMT"/>
        <family val="2"/>
      </rPr>
      <t/>
    </r>
  </si>
  <si>
    <t>Xerospermophilus_mohavensis</t>
  </si>
  <si>
    <t>Spermophilus_mohavensis</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</si>
  <si>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http://doi.org/10.1644/07-MAMM-A-309.2</t>
    </r>
    <r>
      <rPr>
        <sz val="12"/>
        <color theme="1"/>
        <rFont val="ArialMT"/>
        <family val="2"/>
      </rPr>
      <t/>
    </r>
  </si>
  <si>
    <t>Urocitellus_washingtoni</t>
  </si>
  <si>
    <t>Spermophilus_washingtoni</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</si>
  <si>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http://doi.org/10.1644/07-MAMM-A-309.3</t>
    </r>
    <r>
      <rPr>
        <sz val="12"/>
        <color theme="1"/>
        <rFont val="ArialMT"/>
        <family val="2"/>
      </rPr>
      <t/>
    </r>
  </si>
  <si>
    <t>Urocitellus_townsendii</t>
  </si>
  <si>
    <t>Spermophilus_townsendii</t>
  </si>
  <si>
    <t>Urocitellus_townsendi_townsendi</t>
  </si>
  <si>
    <t>Urocitellus_townsendi_nancyae</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</si>
  <si>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http://doi.org/10.1644/07-MAMM-A-309.4</t>
    </r>
    <r>
      <rPr>
        <sz val="12"/>
        <color theme="1"/>
        <rFont val="ArialMT"/>
        <family val="2"/>
      </rPr>
      <t/>
    </r>
  </si>
  <si>
    <t>Notocitellus_adocetus</t>
  </si>
  <si>
    <t>Spermophilus_adocetus</t>
  </si>
  <si>
    <t>Spermophilus_alashanicus</t>
  </si>
  <si>
    <t>Notocitellus_annulatus</t>
  </si>
  <si>
    <t>Spermophilus_annulatus</t>
  </si>
  <si>
    <t>Otospermophilus_atricapillus</t>
  </si>
  <si>
    <t>Spermophilus_atricapillus</t>
  </si>
  <si>
    <t>genus-level revision; But note that given as subspecies in Álvarez-Castañeda, S.T. and Cortés-Calva, P. 2011. Genetic evaluation of the Baja California rock squirrel Otospermophilus atricapillus (Rodentia: Sciuridae). Zootaxa 3138: 35–51.</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</si>
  <si>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http://doi.org/10.1644/07-MAMM-A-309.24</t>
    </r>
    <r>
      <rPr>
        <sz val="12"/>
        <color theme="1"/>
        <rFont val="ArialMT"/>
        <family val="2"/>
      </rPr>
      <t/>
    </r>
  </si>
  <si>
    <t>Otospermophilus_beecheyi</t>
  </si>
  <si>
    <t>Otospermophilus_beecheyi_beecheyi</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</si>
  <si>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http://doi.org/10.1644/07-MAMM-A-309.23</t>
    </r>
    <r>
      <rPr>
        <sz val="12"/>
        <color theme="1"/>
        <rFont val="ArialMT"/>
        <family val="2"/>
      </rPr>
      <t/>
    </r>
  </si>
  <si>
    <t>Otospermophilus_beecheyi_douglasii</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</si>
  <si>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http://doi.org/10.1644/07-MAMM-A-309.22</t>
    </r>
    <r>
      <rPr>
        <sz val="12"/>
        <color theme="1"/>
        <rFont val="ArialMT"/>
        <family val="2"/>
      </rPr>
      <t/>
    </r>
  </si>
  <si>
    <t>Otospermophilus_beecheyi_fisheri</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</si>
  <si>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http://doi.org/10.1644/07-MAMM-A-309.21</t>
    </r>
    <r>
      <rPr>
        <sz val="12"/>
        <color theme="1"/>
        <rFont val="ArialMT"/>
        <family val="2"/>
      </rPr>
      <t/>
    </r>
  </si>
  <si>
    <t>Otospermophilus_beecheyi_nudipes</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</si>
  <si>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http://doi.org/10.1644/07-MAMM-A-309.20</t>
    </r>
    <r>
      <rPr>
        <sz val="12"/>
        <color theme="1"/>
        <rFont val="ArialMT"/>
        <family val="2"/>
      </rPr>
      <t/>
    </r>
  </si>
  <si>
    <t>Otospermophilus_beecheyi_parvulus</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</si>
  <si>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http://doi.org/10.1644/07-MAMM-A-309.19</t>
    </r>
    <r>
      <rPr>
        <sz val="12"/>
        <color theme="1"/>
        <rFont val="ArialMT"/>
        <family val="2"/>
      </rPr>
      <t/>
    </r>
  </si>
  <si>
    <t>Otospermophilus_beecheyi_rupinarum</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</si>
  <si>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http://doi.org/10.1644/07-MAMM-A-309.18</t>
    </r>
    <r>
      <rPr>
        <sz val="12"/>
        <color theme="1"/>
        <rFont val="ArialMT"/>
        <family val="2"/>
      </rPr>
      <t/>
    </r>
  </si>
  <si>
    <t>Otospermophilus_beecheyi_sierrae</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</si>
  <si>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http://doi.org/10.1644/07-MAMM-A-309.17</t>
    </r>
    <r>
      <rPr>
        <sz val="12"/>
        <color theme="1"/>
        <rFont val="ArialMT"/>
        <family val="2"/>
      </rPr>
      <t/>
    </r>
  </si>
  <si>
    <t>Spermophilus_dauricus</t>
  </si>
  <si>
    <t>Spermophilus_erythrogenys</t>
  </si>
  <si>
    <t>Spermophilus_fulvus</t>
  </si>
  <si>
    <t>Callospermophilus_madrensis</t>
  </si>
  <si>
    <t>Spermophilus_madrensis</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</si>
  <si>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http://doi.org/10.1644/07-MAMM-A-309.28</t>
    </r>
    <r>
      <rPr>
        <sz val="12"/>
        <color theme="1"/>
        <rFont val="ArialMT"/>
        <family val="2"/>
      </rPr>
      <t/>
    </r>
  </si>
  <si>
    <t>Spermophilus_major</t>
  </si>
  <si>
    <t>Ictidomys_mexicanus</t>
  </si>
  <si>
    <t>Spermophilus_mexicanus</t>
  </si>
  <si>
    <t>Ictidomys_mexicanus_mexicanus</t>
  </si>
  <si>
    <t>Urocitellus_parryii</t>
  </si>
  <si>
    <t>Spermophilus_parryii</t>
  </si>
  <si>
    <t>Urocitellus_parryii_ablusus</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</si>
  <si>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http://doi.org/10.1644/07-MAMM-A-309.9</t>
    </r>
    <r>
      <rPr>
        <sz val="12"/>
        <color theme="1"/>
        <rFont val="ArialMT"/>
        <family val="2"/>
      </rPr>
      <t/>
    </r>
  </si>
  <si>
    <t>Urocitellus_parryii_kennicotti</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</si>
  <si>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http://doi.org/10.1644/07-MAMM-A-309.8</t>
    </r>
    <r>
      <rPr>
        <sz val="12"/>
        <color theme="1"/>
        <rFont val="ArialMT"/>
        <family val="2"/>
      </rPr>
      <t/>
    </r>
  </si>
  <si>
    <t>Urocitellus_parryii_kodiacensis</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</si>
  <si>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http://doi.org/10.1644/07-MAMM-A-309.7</t>
    </r>
    <r>
      <rPr>
        <sz val="12"/>
        <color theme="1"/>
        <rFont val="ArialMT"/>
        <family val="2"/>
      </rPr>
      <t/>
    </r>
  </si>
  <si>
    <t>Urocitellus_parryii_lyratus</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</si>
  <si>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http://doi.org/10.1644/07-MAMM-A-309.6</t>
    </r>
    <r>
      <rPr>
        <sz val="12"/>
        <color theme="1"/>
        <rFont val="ArialMT"/>
        <family val="2"/>
      </rPr>
      <t/>
    </r>
  </si>
  <si>
    <t>Urocitellus_parryii_plesius</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</si>
  <si>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http://doi.org/10.1644/07-MAMM-A-309.5</t>
    </r>
    <r>
      <rPr>
        <sz val="12"/>
        <color theme="1"/>
        <rFont val="ArialMT"/>
        <family val="2"/>
      </rPr>
      <t/>
    </r>
  </si>
  <si>
    <t>Xerospermophilus_perotensis</t>
  </si>
  <si>
    <t>Spermophilus_perotensis</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</si>
  <si>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http://doi.org/10.1644/07-MAMM-A-309.1</t>
    </r>
    <r>
      <rPr>
        <sz val="12"/>
        <color theme="1"/>
        <rFont val="ArialMT"/>
        <family val="2"/>
      </rPr>
      <t/>
    </r>
  </si>
  <si>
    <t>Spermophilus_pygmaeus</t>
  </si>
  <si>
    <t>Spermophilus_pygmaeus_pallidus</t>
  </si>
  <si>
    <t>Spermophilus_pygmaeus_pygmaeus</t>
  </si>
  <si>
    <t>Spermophilus_musicus</t>
  </si>
  <si>
    <t>S. musicus now under S. pygmaeus</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</si>
  <si>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http://doi.org/10.1644/07-MAMM-A-309.1</t>
    </r>
  </si>
  <si>
    <t>Spermophilus_relictus</t>
  </si>
  <si>
    <t>Spermophilus_suslicus</t>
  </si>
  <si>
    <t>Spermophilus_suslicus_odessana</t>
  </si>
  <si>
    <t>Spermophilus_suslicus_suslicus</t>
  </si>
  <si>
    <t>Spermophilus_suslicus_gutattus</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</si>
  <si>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http://doi.org/10.1644/07-MAMM-A-309.13</t>
    </r>
    <r>
      <rPr>
        <sz val="12"/>
        <color theme="1"/>
        <rFont val="ArialMT"/>
        <family val="2"/>
      </rPr>
      <t/>
    </r>
  </si>
  <si>
    <t>Xerospermophilus_tereticaudus</t>
  </si>
  <si>
    <t>Spermophilus_tereticaudus</t>
  </si>
  <si>
    <t>Urocitellus_undulatus</t>
  </si>
  <si>
    <t>Spermophilus_undulatus</t>
  </si>
  <si>
    <t>Otospermophilus_variegatus</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</si>
  <si>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http://doi.org/10.1644/07-MAMM-A-309.16</t>
    </r>
    <r>
      <rPr>
        <sz val="12"/>
        <color theme="1"/>
        <rFont val="ArialMT"/>
        <family val="2"/>
      </rPr>
      <t/>
    </r>
  </si>
  <si>
    <t>Otospermophilus_variegatus_utah</t>
  </si>
  <si>
    <t>Spermophilus_xanthoprymnus</t>
  </si>
  <si>
    <t>Sphaerias_blanfordi</t>
  </si>
  <si>
    <t>Sphaeronycteris_toxophyllum</t>
  </si>
  <si>
    <t>Coendou_mexicanus</t>
  </si>
  <si>
    <t>Sphiggurus_mexicanus</t>
  </si>
  <si>
    <t>Changed to genus Coendou from Sphiggurus</t>
  </si>
  <si>
    <t>Coendou_spinosus</t>
  </si>
  <si>
    <t>Sphiggurus_spinosus</t>
  </si>
  <si>
    <t>Coendou_villosus</t>
  </si>
  <si>
    <t>SYN of spinosus after revision of Voss 2011</t>
  </si>
  <si>
    <t>Coendou_insidiosus</t>
  </si>
  <si>
    <t>Sphiggurus_insidiosus</t>
  </si>
  <si>
    <t>Coendou_vestitus</t>
  </si>
  <si>
    <t>Sphiggurus_vestitus</t>
  </si>
  <si>
    <t>Spilocuscus_maculatus</t>
  </si>
  <si>
    <t>Spilocuscus_kraemeri</t>
  </si>
  <si>
    <t>Spilocuscus_papuensis</t>
  </si>
  <si>
    <t>Spilocuscus_rufoniger</t>
  </si>
  <si>
    <t>Srilankamys_ohiensis</t>
  </si>
  <si>
    <t>Steatomys_jacksoni</t>
  </si>
  <si>
    <t>Steatomys_caurinus</t>
  </si>
  <si>
    <t>Steatomys_cuppedius</t>
  </si>
  <si>
    <t>Steatomys_krebsii</t>
  </si>
  <si>
    <t>Steatomys_parvus</t>
  </si>
  <si>
    <t>Steatomys_pratensis</t>
  </si>
  <si>
    <t>Stenella_attenuata</t>
  </si>
  <si>
    <t>Stenella_clymene</t>
  </si>
  <si>
    <t>Stenella_coeruleoalba</t>
  </si>
  <si>
    <t>Stenella_frontalis</t>
  </si>
  <si>
    <t>Stenella_longirostris</t>
  </si>
  <si>
    <t>Steno_bredanensis</t>
  </si>
  <si>
    <t>Stenocephalemys_albocaudata</t>
  </si>
  <si>
    <t>Stenocephalemys_griseicauda</t>
  </si>
  <si>
    <t>Stenoderma_rufum</t>
  </si>
  <si>
    <t>Nesoromys_ceramicus</t>
  </si>
  <si>
    <t>Rattus_niobe</t>
  </si>
  <si>
    <t>Rattus_richardsoni</t>
  </si>
  <si>
    <t>Rattus_vandeuseni</t>
  </si>
  <si>
    <t>Rattus_verecundus</t>
  </si>
  <si>
    <t>Stochomys_longicaudatus</t>
  </si>
  <si>
    <t>Strigocuscus_celebensis</t>
  </si>
  <si>
    <t>Strigocuscus_pelengensis</t>
  </si>
  <si>
    <t>Sturnira_aratathomasi</t>
  </si>
  <si>
    <t>Sturnira_bidens</t>
  </si>
  <si>
    <t>Sturnira_bogotensis</t>
  </si>
  <si>
    <t>Sturnira_erythromos</t>
  </si>
  <si>
    <t>Listed under Sturnira lilium; using FMNH 162524 only</t>
  </si>
  <si>
    <t>Velazco and Patterson 2013 Diversification of the Yellow-shouldered bats, Genus Sturnira (Chiroptera, Phyllostomidae), in the New World tropics. Molecular Phylogenetics and Evolution 68 (2013) 683–698.</t>
  </si>
  <si>
    <t>Sturnira_ludovici</t>
  </si>
  <si>
    <t>Sturnira_luisi</t>
  </si>
  <si>
    <t>Sturnira_magna</t>
  </si>
  <si>
    <t>Sturnira_mordax</t>
  </si>
  <si>
    <t>Sturnira_nana</t>
  </si>
  <si>
    <t>Sturnira_angeli</t>
  </si>
  <si>
    <t>New in 2013</t>
  </si>
  <si>
    <t>Sturnira_luisi_angeli</t>
  </si>
  <si>
    <t>New in 2013; Syn Sturnira thomasi as Sturnia angeli</t>
  </si>
  <si>
    <t xml:space="preserve">Velazco PM, Patterson BD (2013) Diversification of the yellow-shouldered bats, genus Sturnira (Chiroptera, Phyllostomidae), in the New World tropics. Molecular Phylogenetics and Evolution 68: 683–698. </t>
  </si>
  <si>
    <t>Sturnira_luisi_thomasi</t>
  </si>
  <si>
    <t>Sturnira_luisi_vulcanensis</t>
  </si>
  <si>
    <t>Sturnira_luisi_zygomaticus</t>
  </si>
  <si>
    <t>Sturnira_tildae</t>
  </si>
  <si>
    <t>Styloctenium_wallacei</t>
  </si>
  <si>
    <t>Stylodipus_andrewsi</t>
  </si>
  <si>
    <t>Stylodipus_sungorus</t>
  </si>
  <si>
    <t>Stylodipus_telum</t>
  </si>
  <si>
    <t>Surdisorex_norae</t>
  </si>
  <si>
    <t>Surdisorex_polulus</t>
  </si>
  <si>
    <t>Suncus_remyi</t>
  </si>
  <si>
    <t>Suncus_ater</t>
  </si>
  <si>
    <t>Suncus_dayi</t>
  </si>
  <si>
    <t>Suncus_fellowesgordoni</t>
  </si>
  <si>
    <t>Suncus_hosei</t>
  </si>
  <si>
    <t>Suncus_malayanus</t>
  </si>
  <si>
    <t>Suncus_mertensi</t>
  </si>
  <si>
    <t>Suncus_montanus</t>
  </si>
  <si>
    <t>Suncus_zeylanicus</t>
  </si>
  <si>
    <t>Sundamys_infraluteus</t>
  </si>
  <si>
    <t>Sundamys_maxi</t>
  </si>
  <si>
    <t>Sundamys_muelleri</t>
  </si>
  <si>
    <t>Sundasciurus_brookei</t>
  </si>
  <si>
    <t>Sundasciurus_fraterculus</t>
  </si>
  <si>
    <t>Sundasciurus_hippurus</t>
  </si>
  <si>
    <t>Sundasciurus_jentinki</t>
  </si>
  <si>
    <t>Sundasciurus_juvencus</t>
  </si>
  <si>
    <t>Sundasciurus_lowii</t>
  </si>
  <si>
    <t>Sundasciurus_moellendorffi</t>
  </si>
  <si>
    <t>Sundasciurus_philippinensis</t>
  </si>
  <si>
    <t>Sundasciurus_rabori</t>
  </si>
  <si>
    <t>Sundasciurus_samarensis</t>
  </si>
  <si>
    <t>Sundasciurus_steerii</t>
  </si>
  <si>
    <t>Sundasciurus_tenuis</t>
  </si>
  <si>
    <t>Sundasciurus_tenuis_altitudinus</t>
  </si>
  <si>
    <t>Porcula_salvania</t>
  </si>
  <si>
    <t>Sus_salvanius</t>
  </si>
  <si>
    <t>Sus_verrucosus</t>
  </si>
  <si>
    <t>Sus_cebifrons</t>
  </si>
  <si>
    <t>Sus_philippensis</t>
  </si>
  <si>
    <t>Sus_ahoenobarbus</t>
  </si>
  <si>
    <t>Sus_bucculentus</t>
  </si>
  <si>
    <t>Syconycteris_hobbit</t>
  </si>
  <si>
    <t>Syconycteris_carolinae</t>
  </si>
  <si>
    <t>Syconycteris_australis</t>
  </si>
  <si>
    <t>Sylvicapra_grimmia</t>
  </si>
  <si>
    <t>Sylvilagus_graysoni</t>
  </si>
  <si>
    <t>Sylvilagus_insonus</t>
  </si>
  <si>
    <t>Sylvilagus_dicei</t>
  </si>
  <si>
    <t>Sylvilagus_mansuetus</t>
  </si>
  <si>
    <t>Sylvilagus_cunicularius</t>
  </si>
  <si>
    <t>Sylvilagus_transitionalis</t>
  </si>
  <si>
    <t>Sylvisorex_howelli</t>
  </si>
  <si>
    <t>Sylvisorex_ollula</t>
  </si>
  <si>
    <t>Sylvisorex_vulcanorum</t>
  </si>
  <si>
    <t>REF--Demos, pers comm</t>
  </si>
  <si>
    <t>Sylvisorex_cf._vulcanorum_1_tcd-2013</t>
  </si>
  <si>
    <t>both Sylvisorex vulcanorum according to T. Demos.</t>
  </si>
  <si>
    <t>Sylvisorex_cf._vulcanorum_2_tcd-2013</t>
  </si>
  <si>
    <t>Sylvisorex_isabellae</t>
  </si>
  <si>
    <t>Sylvisorex_morio</t>
  </si>
  <si>
    <t>Sylvisorex_oriundus</t>
  </si>
  <si>
    <t>Syncerus_caffer</t>
  </si>
  <si>
    <t>Syntheosciurus_brochus</t>
  </si>
  <si>
    <t>Tachyoryctes_macrocephalus</t>
  </si>
  <si>
    <t>Tachyoryctes_splendens</t>
  </si>
  <si>
    <t>Tadarida_teniotis</t>
  </si>
  <si>
    <t>Tadarida_aegyptiaca</t>
  </si>
  <si>
    <t>Tadarida_australis</t>
  </si>
  <si>
    <t>Tadarida_brasiliensis</t>
  </si>
  <si>
    <t>Tadarida_fulminans</t>
  </si>
  <si>
    <t>Tadarida_lobata</t>
  </si>
  <si>
    <t>Tadarida_ventralis</t>
  </si>
  <si>
    <t>Taeromys_arcuatus</t>
  </si>
  <si>
    <t>Taeromys_callitrichus</t>
  </si>
  <si>
    <t>Taeromys_celebensis</t>
  </si>
  <si>
    <t>Taeromys_hamatus</t>
  </si>
  <si>
    <t>Taeromys_punicans</t>
  </si>
  <si>
    <t>Taeromys_taerae</t>
  </si>
  <si>
    <t>Tamandua_mexicana</t>
  </si>
  <si>
    <t>Tamandua_tetradactyla</t>
  </si>
  <si>
    <t>Tamias_palmeri</t>
  </si>
  <si>
    <t>Tamias_bulleri</t>
  </si>
  <si>
    <t>Tamias_durangae</t>
  </si>
  <si>
    <t>Tamias_merriami</t>
  </si>
  <si>
    <t>Tamias_obscurus</t>
  </si>
  <si>
    <t>Tamias_sibiricus</t>
  </si>
  <si>
    <t>Tamias_canipes</t>
  </si>
  <si>
    <t>Tamiasciurus_mearnsi</t>
  </si>
  <si>
    <t>Tamiops_macclellandii</t>
  </si>
  <si>
    <t>Tamiops_mcclellandii</t>
  </si>
  <si>
    <t>Tamiops_maritimus</t>
  </si>
  <si>
    <t>Tamiops_rodolphii</t>
  </si>
  <si>
    <t>Tamiops_swinhoei</t>
  </si>
  <si>
    <t>Taphozous_australis</t>
  </si>
  <si>
    <t>Taphozous_achates</t>
  </si>
  <si>
    <t>Taphozous_georgianus</t>
  </si>
  <si>
    <t>Taphozous_hamiltoni</t>
  </si>
  <si>
    <t>Taphozous_hildegardeae</t>
  </si>
  <si>
    <t>Taphozous_hilli</t>
  </si>
  <si>
    <t>Taphozous_kapalgensis</t>
  </si>
  <si>
    <t>Taphozous_longimanus</t>
  </si>
  <si>
    <t>Taphozous_mauritianus</t>
  </si>
  <si>
    <t>Taphozous_melanopogon</t>
  </si>
  <si>
    <t>Taphozous_nudiventris</t>
  </si>
  <si>
    <t>Taphozous_perforatus</t>
  </si>
  <si>
    <t>Taphozous_theobaldi</t>
  </si>
  <si>
    <t>Taphozous_troughtoni</t>
  </si>
  <si>
    <t>TAPIRIDAE</t>
  </si>
  <si>
    <t>Tapirus_bairdii</t>
  </si>
  <si>
    <t>Tapirus_indicus</t>
  </si>
  <si>
    <t>Tapirus_pinchaque</t>
  </si>
  <si>
    <t>Tapirus_terrestris</t>
  </si>
  <si>
    <t>Tapirus_terrestris_aenigmaticus</t>
  </si>
  <si>
    <t>Tapirus_terrestris_terrestris</t>
  </si>
  <si>
    <t>TARSIIDAE</t>
  </si>
  <si>
    <t>Tarsius_bancanus</t>
  </si>
  <si>
    <t>Tarsius_dentatus</t>
  </si>
  <si>
    <t>Tarsius_pumilus</t>
  </si>
  <si>
    <t>Tarsius_tarsier</t>
  </si>
  <si>
    <t>Tarsius_syrichta</t>
  </si>
  <si>
    <t>Tarsius_sangirensis</t>
  </si>
  <si>
    <t>Tarsius_pelengensis</t>
  </si>
  <si>
    <t>Tarsomys_apoensis</t>
  </si>
  <si>
    <t>Tarsomys_echinatus</t>
  </si>
  <si>
    <t>Tasmacetus_shepherdi</t>
  </si>
  <si>
    <t>Tateomys_macrocercus</t>
  </si>
  <si>
    <t>Tateomys_rhinogradoides</t>
  </si>
  <si>
    <t>Gerbilliscus_afra</t>
  </si>
  <si>
    <t>Gerbilliscus_boehmi</t>
  </si>
  <si>
    <t>Gerbilliscus_brantsii</t>
  </si>
  <si>
    <t>Gerbilliscus_guineae</t>
  </si>
  <si>
    <t>Gerbilliscus_inclusus</t>
  </si>
  <si>
    <t>Tatera_indica</t>
  </si>
  <si>
    <t>Gerbilliscus_kempi</t>
  </si>
  <si>
    <t>Gerbilliscus_leucogaster</t>
  </si>
  <si>
    <t>Gerbilliscus_nigricaudus</t>
  </si>
  <si>
    <t>Gerbilliscus_phillipsi</t>
  </si>
  <si>
    <t>Gerbilliscus_robustus</t>
  </si>
  <si>
    <t>Gerbilliscus_vicinus</t>
  </si>
  <si>
    <t>Gerbilliscus_validus</t>
  </si>
  <si>
    <t>Taterillus_arenarius</t>
  </si>
  <si>
    <t>Taterillus_congicus</t>
  </si>
  <si>
    <t>Taterillus_emini</t>
  </si>
  <si>
    <t>Taterillus_gracilis</t>
  </si>
  <si>
    <t>Taterillus_lacustris</t>
  </si>
  <si>
    <t>Taterillus_petteri</t>
  </si>
  <si>
    <t>Taterillus_pygargus</t>
  </si>
  <si>
    <t>Tetracerus_quadricornis</t>
  </si>
  <si>
    <t>Thallomys_loringi</t>
  </si>
  <si>
    <t>Thallomys_nigricauda</t>
  </si>
  <si>
    <t>Thallomys_paedulcus</t>
  </si>
  <si>
    <t>Thallomys_shortridgei</t>
  </si>
  <si>
    <t>Thalpomys_cerradensis</t>
  </si>
  <si>
    <t>Thalpomys_lasiotis</t>
  </si>
  <si>
    <t>Thamnomys_venustus</t>
  </si>
  <si>
    <t>Thamnomys_kempi</t>
  </si>
  <si>
    <t>Theropithecus_gelada</t>
  </si>
  <si>
    <t>Thomasomys_aureus</t>
  </si>
  <si>
    <t>Thomasomys_baeops</t>
  </si>
  <si>
    <t>Thomasomys_bombycinus</t>
  </si>
  <si>
    <t>Thomasomys_cinereiventer</t>
  </si>
  <si>
    <t>Thomasomys_cinereus</t>
  </si>
  <si>
    <t>Thomasomys_daphne</t>
  </si>
  <si>
    <t>Thomasomys_australis</t>
  </si>
  <si>
    <t>Thomasomys_eleusis</t>
  </si>
  <si>
    <t>Thomasomys_gracilis</t>
  </si>
  <si>
    <t>Thomasomys_hylophilus</t>
  </si>
  <si>
    <t>Thomasomys_incanus</t>
  </si>
  <si>
    <t>Thomasomys_ischyrus</t>
  </si>
  <si>
    <t>Thomasomys_ischyurus</t>
  </si>
  <si>
    <t>Thomasomys_kalinowskii</t>
  </si>
  <si>
    <t>Thomasomys_ladewi</t>
  </si>
  <si>
    <t>Thomasomys_laniger</t>
  </si>
  <si>
    <t>Thomasomys_monochromos</t>
  </si>
  <si>
    <t>Thomasomys_niveipes</t>
  </si>
  <si>
    <t>Thomasomys_notatus</t>
  </si>
  <si>
    <t>Thomasomys_oreas</t>
  </si>
  <si>
    <t>Thomasomys_paramorum</t>
  </si>
  <si>
    <t>Thomasomys_pyrrhonotus</t>
  </si>
  <si>
    <t>Thomasomys_rhoadsi</t>
  </si>
  <si>
    <t>Thomasomys_rosalinda</t>
  </si>
  <si>
    <t>Thomasomys_silvestris</t>
  </si>
  <si>
    <t>Thomasomys_taczanowskii</t>
  </si>
  <si>
    <t>Thomasomys_vestitus</t>
  </si>
  <si>
    <t>Thomomys_bottae</t>
  </si>
  <si>
    <t>Thomomys_anitae</t>
  </si>
  <si>
    <t>Thomomys_anitae_abbotti</t>
  </si>
  <si>
    <t>Thomomys_anitae_altivallis</t>
  </si>
  <si>
    <t>Thomomys_anitae_aphrastus</t>
  </si>
  <si>
    <t>Thomomys_anitae_borjasensis</t>
  </si>
  <si>
    <t>Thomomys_anitae_brazierhowelli</t>
  </si>
  <si>
    <t>Thomomys_anitae_cabezonae</t>
  </si>
  <si>
    <t>Thomomys_anitae_catavinensis</t>
  </si>
  <si>
    <t>Thomomys_anitae_jojobae</t>
  </si>
  <si>
    <t>Thomomys_anitae_juarensis</t>
  </si>
  <si>
    <t>Thomomys_anitae_martirensis</t>
  </si>
  <si>
    <t>Thomomys_anitae_pallescens</t>
  </si>
  <si>
    <t>Thomomys_anitae_perpallidus</t>
  </si>
  <si>
    <t>Thomomys_anitae_piutensis</t>
  </si>
  <si>
    <t>Thomomys_anitae_proximarinus</t>
  </si>
  <si>
    <t>Thomomys_anitae_ruricola</t>
  </si>
  <si>
    <t>Thomomys_anitae_russeolus</t>
  </si>
  <si>
    <t>Thomomys_anitae_sanctidiegi</t>
  </si>
  <si>
    <t>Thomomys_bottae_actuosus</t>
  </si>
  <si>
    <t>Thomomys_bottae_alpinus</t>
  </si>
  <si>
    <t>Thomomys_bottae_alticolus</t>
  </si>
  <si>
    <t>Thomomys_bottae_amargosae</t>
  </si>
  <si>
    <t>Thomomys_bottae_analogus</t>
  </si>
  <si>
    <t>Thomomys_bottae_angularis</t>
  </si>
  <si>
    <t>Thomomys_bottae_argusensis</t>
  </si>
  <si>
    <t>Thomomys_bottae_aureus</t>
  </si>
  <si>
    <t>Thomomys_bottae_brevidens</t>
  </si>
  <si>
    <t>Thomomys_bottae_chrysonotus</t>
  </si>
  <si>
    <t>Thomomys_bottae_connectens</t>
  </si>
  <si>
    <t>Thomomys_bottae_curtatus</t>
  </si>
  <si>
    <t>Thomomys_bottae_fulvus</t>
  </si>
  <si>
    <t>Thomomys_bottae_imitabilis</t>
  </si>
  <si>
    <t>Thomomys_bottae_incomptus</t>
  </si>
  <si>
    <t>Thomomys_bottae_ingens</t>
  </si>
  <si>
    <t>Thomomys_bottae_lacrymalis</t>
  </si>
  <si>
    <t>Thomomys_bottae_lenis</t>
  </si>
  <si>
    <t>Thomomys_bottae_leucodon</t>
  </si>
  <si>
    <t>Thomomys_bottae_litoris</t>
  </si>
  <si>
    <t>Thomomys_bottae_mohavensis</t>
  </si>
  <si>
    <t>Thomomys_bottae_opulentus</t>
  </si>
  <si>
    <t>Thomomys_bottae_oreoecus</t>
  </si>
  <si>
    <t>Thomomys_bottae_pervagus</t>
  </si>
  <si>
    <t>Thomomys_bottae_providentialis</t>
  </si>
  <si>
    <t>Thomomys_bottae_riparius</t>
  </si>
  <si>
    <t>Thomomys_bottae_ruidosae</t>
  </si>
  <si>
    <t>Thomomys_bottae_scapterus</t>
  </si>
  <si>
    <t>Thomomys_bottae_stansburyi</t>
  </si>
  <si>
    <t>Thomomys_bottae_vescus</t>
  </si>
  <si>
    <t>Thomomys_fulvus_boregoensis</t>
  </si>
  <si>
    <t>Thomomys_fulvus_camoae</t>
  </si>
  <si>
    <t>Thomomys_fulvus_catalinae</t>
  </si>
  <si>
    <t>Thomomys_fulvus_crassus</t>
  </si>
  <si>
    <t>Thomomys_fulvus_divergens</t>
  </si>
  <si>
    <t>Thomomys_fulvus_internatus</t>
  </si>
  <si>
    <t>Thomomys_fulvus_modicus</t>
  </si>
  <si>
    <t>Thomomys_fulvus_morulus</t>
  </si>
  <si>
    <t>Thomomys_fulvus_mutabilis</t>
  </si>
  <si>
    <t>Thomomys_fulvus_osgoodi</t>
  </si>
  <si>
    <t>Thomomys_fulvus_patulus</t>
  </si>
  <si>
    <t>Thomomys_fulvus_phasma</t>
  </si>
  <si>
    <t>Thomomys_fulvus_toltecus</t>
  </si>
  <si>
    <t>Thomomys_laticeps_acrirostratus</t>
  </si>
  <si>
    <t>Thomomys_laticeps_silvifugus</t>
  </si>
  <si>
    <t>Thomomys_nigricans</t>
  </si>
  <si>
    <t>Thomomys_umbrinus</t>
  </si>
  <si>
    <t>Thomomys_chihuahue_chihuahue</t>
  </si>
  <si>
    <t>Thomomys_umbrinus_crassidens</t>
  </si>
  <si>
    <t>Thomomys_umbrinus_durangi</t>
  </si>
  <si>
    <t>Thomomys_umbrinus_intermedius</t>
  </si>
  <si>
    <t>Thomomys_umbrinus_juntae</t>
  </si>
  <si>
    <t>Thomomys_umbrinus_nelsoni</t>
  </si>
  <si>
    <t>Thomomys_umbrinus_potosinus</t>
  </si>
  <si>
    <t>Thomomys_umbrinus_pullus</t>
  </si>
  <si>
    <t>Thomomys_umbrinus_sonoriensis</t>
  </si>
  <si>
    <t>Thomomys_umbrinus_volcanius</t>
  </si>
  <si>
    <t>Thomomys_idahoensis</t>
  </si>
  <si>
    <t>Thomomys_mazama</t>
  </si>
  <si>
    <t>Thomomys_mazama_couchi</t>
  </si>
  <si>
    <t>Thomomys_mazama_melanops</t>
  </si>
  <si>
    <t>Thomomys_mazama_nasicus</t>
  </si>
  <si>
    <t>Thomomys_mazama_pugetensis</t>
  </si>
  <si>
    <t>Thoopterus_nigrescens</t>
  </si>
  <si>
    <t>Thrichomys_apereoides</t>
  </si>
  <si>
    <t>Thrichomys_apereoides_apereoides</t>
  </si>
  <si>
    <t>Thryonomys_gregorianus</t>
  </si>
  <si>
    <t>THYLACINIDAE</t>
  </si>
  <si>
    <t>Thylacinus_cynocephalus</t>
  </si>
  <si>
    <t>Thylamys_macrurus</t>
  </si>
  <si>
    <t>Thylamys_macrura</t>
  </si>
  <si>
    <t>Thylogale_brunii</t>
  </si>
  <si>
    <t>Thylogale_calabyi</t>
  </si>
  <si>
    <t>Thylogale_browni</t>
  </si>
  <si>
    <t>Thylogale_browni_browni</t>
  </si>
  <si>
    <t>THYROPTERIDAE</t>
  </si>
  <si>
    <t>Thyroptera_discifera</t>
  </si>
  <si>
    <t>Thyroptera_lavali</t>
  </si>
  <si>
    <t>Thyroptera_tricolor</t>
  </si>
  <si>
    <t>Tokudaia_muenninki</t>
  </si>
  <si>
    <t>Tokudaia_osimensis</t>
  </si>
  <si>
    <t>Tolypeutes_matacus</t>
  </si>
  <si>
    <t>Tolypeutes_tricinctus</t>
  </si>
  <si>
    <t>Tomopeas_ravus</t>
  </si>
  <si>
    <t>Tonatia_bidens</t>
  </si>
  <si>
    <t>Lophostoma_brasiliense</t>
  </si>
  <si>
    <t>Lophostoma_carrikeri</t>
  </si>
  <si>
    <t>Lophostoma_evotis</t>
  </si>
  <si>
    <t>Lophostoma_schulzi</t>
  </si>
  <si>
    <t>Lophostoma_silvicolum</t>
  </si>
  <si>
    <t>Lophostoma_silvicolum_occidentalis</t>
  </si>
  <si>
    <t>Trachops_cirrhosus</t>
  </si>
  <si>
    <t>Trachypithecus_auratus</t>
  </si>
  <si>
    <t>Trachypithecus_auratus_auratus</t>
  </si>
  <si>
    <t>Trachypithecus_auratus_mauritius</t>
  </si>
  <si>
    <t>Trachypithecus_cristatus</t>
  </si>
  <si>
    <t>Trachypithecus_geei</t>
  </si>
  <si>
    <t>Trachypithecus_obscurus</t>
  </si>
  <si>
    <t>Trachypithecus_phayrei</t>
  </si>
  <si>
    <t>Trachypithecus_phayrei_crepuscula</t>
  </si>
  <si>
    <t>Trachypithecus_phayrei_phayrei</t>
  </si>
  <si>
    <t>Trachypithecus_phayrei_shanicus</t>
  </si>
  <si>
    <t>Trachypithecus_pileatus</t>
  </si>
  <si>
    <t>Trachypithecus_vetulus</t>
  </si>
  <si>
    <t>Trachypithecus_vetulus_vetulus</t>
  </si>
  <si>
    <t>REF--Srinivasulu and Srinivasulu 2012</t>
  </si>
  <si>
    <t>Presbytis_senex</t>
  </si>
  <si>
    <t>is synonymous</t>
  </si>
  <si>
    <t>Srinivasulu, C., &amp; Srinivasulu, B. (2012). South Asian Mammals. New York, NY: Springer New York. Retrieved from http://link.springer.com/10.1007/978-1-4614-3449-8</t>
  </si>
  <si>
    <t>Trachypithecus_delacouri</t>
  </si>
  <si>
    <t>Trachypithecus_laotum</t>
  </si>
  <si>
    <t>Trachypithecus_poliocephalus</t>
  </si>
  <si>
    <t>Tragelaphus_buxtoni</t>
  </si>
  <si>
    <t>Tragelaphus_eurycerus</t>
  </si>
  <si>
    <t>Tragelaphus_eurycerus_eurycerus</t>
  </si>
  <si>
    <t>Tragelaphus_spekii</t>
  </si>
  <si>
    <t>Tragelaphus_scriptus</t>
  </si>
  <si>
    <t>Tragelaphus_scriptus_delameri</t>
  </si>
  <si>
    <t>Tragelaphus_scriptus_barkeri</t>
  </si>
  <si>
    <t>Tragelaphus_scriptus_bor</t>
  </si>
  <si>
    <t>Tragelaphus_scriptus_cottoni</t>
  </si>
  <si>
    <t>Tragelaphus_scriptus_dama</t>
  </si>
  <si>
    <t>Tragelaphus_scriptus_decula</t>
  </si>
  <si>
    <t>Tragelaphus_scriptus_dianae</t>
  </si>
  <si>
    <t>Tragelaphus_scriptus_dodingae</t>
  </si>
  <si>
    <t>Tragelaphus_scriptus_fasciatus</t>
  </si>
  <si>
    <t>Tragelaphus_scriptus_haywoodi</t>
  </si>
  <si>
    <t>Tragelaphus_scriptus_heterochrous</t>
  </si>
  <si>
    <t>Tragelaphus_scriptus_knutsoni</t>
  </si>
  <si>
    <t>Tragelaphus_scriptus_locorinae</t>
  </si>
  <si>
    <t>Tragelaphus_scriptus_massaicus</t>
  </si>
  <si>
    <t>Tragelaphus_scriptus_meneliki</t>
  </si>
  <si>
    <t>Tragelaphus_scriptus_meridionalis</t>
  </si>
  <si>
    <t>Tragelaphus_scriptus_meruensis</t>
  </si>
  <si>
    <t>Tragelaphus_scriptus_ornatus</t>
  </si>
  <si>
    <t>Tragelaphus_scriptus_phaleratus</t>
  </si>
  <si>
    <t>Tragelaphus_scriptus_pictus</t>
  </si>
  <si>
    <t>Tragelaphus_scriptus_powelli</t>
  </si>
  <si>
    <t>Tragelaphus_scriptus_punctatus</t>
  </si>
  <si>
    <t>Tragelaphus_scriptus_roualeyni</t>
  </si>
  <si>
    <t>Tragelaphus_scriptus_sassae</t>
  </si>
  <si>
    <t>Tragelaphus_scriptus_scriptus</t>
  </si>
  <si>
    <t>Tragelaphus_scriptus_signatus</t>
  </si>
  <si>
    <t>Tragelaphus_scriptus_simplex</t>
  </si>
  <si>
    <t>Tragelaphus_scriptus_sylvaticus</t>
  </si>
  <si>
    <t>Tragelaphus_scriptus_uellensis</t>
  </si>
  <si>
    <t>Tragelaphus_angasii</t>
  </si>
  <si>
    <t>Tragelaphus_imberbis</t>
  </si>
  <si>
    <t>Tragelaphus_strepsiceros</t>
  </si>
  <si>
    <t>Tragelaphus_oryx</t>
  </si>
  <si>
    <t>Tragulus_nigricans</t>
  </si>
  <si>
    <t>Tremarctos_ornatus</t>
  </si>
  <si>
    <t>Paratriaenops_furculus</t>
  </si>
  <si>
    <t>Triaenops_furculus</t>
  </si>
  <si>
    <t>REF--Benda and Vallo 2009</t>
  </si>
  <si>
    <t>Changed to Paratriaenops from Triaenops</t>
  </si>
  <si>
    <t>Benda P. &amp; Vallo P. 2009; Goodman, S.M. &amp; Ranivo, J. 2008. A new species of Triaenops (Mammalia, Chiroptera, Hipposideridae) from Aldabra Atoll, Picard Island (Seychelles). Zoosystema 30:681-693.[65]</t>
  </si>
  <si>
    <t>Triaenops_persicus</t>
  </si>
  <si>
    <t>TRICHECHIDAE</t>
  </si>
  <si>
    <t>Trichechus_inunguis</t>
  </si>
  <si>
    <t>Trichechus_manatus</t>
  </si>
  <si>
    <t>Trichechus_manatus_latirostris</t>
  </si>
  <si>
    <t>Trichechus_senegalensis</t>
  </si>
  <si>
    <t>Trichys_fasciculata</t>
  </si>
  <si>
    <t>Trogopterus_xanthipes</t>
  </si>
  <si>
    <t>Tryphomys_adustus</t>
  </si>
  <si>
    <t>Tscherskia_triton</t>
  </si>
  <si>
    <t>Tupaia_chrysogaster</t>
  </si>
  <si>
    <t>Tupaia_longipes</t>
  </si>
  <si>
    <t>Tupaia_nicobarica</t>
  </si>
  <si>
    <t>Tupaia_palawanensis</t>
  </si>
  <si>
    <t>Tursiops_truncatus</t>
  </si>
  <si>
    <t>Tylomys_bullaris</t>
  </si>
  <si>
    <t>Tylomys_fulviventer</t>
  </si>
  <si>
    <t>Tylomys_mirae</t>
  </si>
  <si>
    <t>Tylomys_nudicaudus</t>
  </si>
  <si>
    <t>Tylomys_panamensis</t>
  </si>
  <si>
    <t>Tylomys_tumbalensis</t>
  </si>
  <si>
    <t>Tylomys_watsoni</t>
  </si>
  <si>
    <t>Tylonycteris_pachypus</t>
  </si>
  <si>
    <t>Tylonycteris_robustula</t>
  </si>
  <si>
    <t>Tympanoctomys_barrerae</t>
  </si>
  <si>
    <t>Typhlomys_cinereus</t>
  </si>
  <si>
    <t>Typhlomys_chapensis</t>
  </si>
  <si>
    <t>Panthera_uncia</t>
  </si>
  <si>
    <t>Uncia_uncia</t>
  </si>
  <si>
    <t>Uranomys_ruddi</t>
  </si>
  <si>
    <t>Uranomys_ruddi_foxi</t>
  </si>
  <si>
    <t>Urocyon_cinereoargenteus</t>
  </si>
  <si>
    <t>Urocyon_littoralis</t>
  </si>
  <si>
    <t>Urocyon_littoralis_catalinae</t>
  </si>
  <si>
    <t>Urocyon_littoralis_clementae</t>
  </si>
  <si>
    <t>Urocyon_littoralis_dickeyi</t>
  </si>
  <si>
    <t>Urocyon_littoralis_littoralis</t>
  </si>
  <si>
    <t>Urocyon_littoralis_santacruzae</t>
  </si>
  <si>
    <t>Urocyon_littoralis_santarosae</t>
  </si>
  <si>
    <t>Uroderma_magnirostrum</t>
  </si>
  <si>
    <t>Urogale_everetti</t>
  </si>
  <si>
    <t>Uromys_anak</t>
  </si>
  <si>
    <t>Uromys_caudimaculatus</t>
  </si>
  <si>
    <t>Uromys_hadrourus</t>
  </si>
  <si>
    <t>Uromys_imperator</t>
  </si>
  <si>
    <t>Uromys_neobritannicus</t>
  </si>
  <si>
    <t>Uromys_porculus</t>
  </si>
  <si>
    <t>Uromys_rex</t>
  </si>
  <si>
    <t>Uropsilus_investigator</t>
  </si>
  <si>
    <t>Uropsilus_soricipes</t>
  </si>
  <si>
    <t>Ursus_maritimus</t>
  </si>
  <si>
    <t>Ursus_thibetanus</t>
  </si>
  <si>
    <t>Ursus_thibetanus_formosanus</t>
  </si>
  <si>
    <t>Ursus_thibetanus_japonicus</t>
  </si>
  <si>
    <t>Ursus_thibetanus_mupinensis</t>
  </si>
  <si>
    <t>Ursus_thibetanus_thibetanus</t>
  </si>
  <si>
    <t>Ursus_thibetanus_ussuricus</t>
  </si>
  <si>
    <t>Vampyressa_bidens</t>
  </si>
  <si>
    <t>Vampyressa_brocki</t>
  </si>
  <si>
    <t>Vampyressa_melissa</t>
  </si>
  <si>
    <t>Vampyressa_nymphaea</t>
  </si>
  <si>
    <t>Vampyressa_pusilla</t>
  </si>
  <si>
    <t>Vampyrodes_caraccioli</t>
  </si>
  <si>
    <t>Vampyrodes_major</t>
  </si>
  <si>
    <t>Vampyrum_spectrum</t>
  </si>
  <si>
    <t>Vandeleuria_nolthenii</t>
  </si>
  <si>
    <t>Vandeleuria_oleracea</t>
  </si>
  <si>
    <t>Varecia_variegata</t>
  </si>
  <si>
    <t>Varecia_variegata_variegata</t>
  </si>
  <si>
    <t>Varecia_rubra</t>
  </si>
  <si>
    <t>Vernaya_fulva</t>
  </si>
  <si>
    <t>Vespertilio_murinus</t>
  </si>
  <si>
    <t>Vespertilio_sinensis</t>
  </si>
  <si>
    <t>Vicugna_vicugna</t>
  </si>
  <si>
    <t>Vicugna_vicugna_mensalis</t>
  </si>
  <si>
    <t>Vicugna_vicugna_vicugna</t>
  </si>
  <si>
    <t>Viverra_civettina</t>
  </si>
  <si>
    <t>Microtus_clarkei</t>
  </si>
  <si>
    <t>Neodon_clarkei</t>
  </si>
  <si>
    <t>Clusters with Microtus</t>
  </si>
  <si>
    <r>
      <t xml:space="preserve">Liu, S. Y., Sun, Z. Y., Liu, Y., Wang, H., Guo, P., &amp; Murphy, R. W. (2012). A new vole from Xizang, China and the molecular phylogeny of the genus Neodon (Cricetidae: Arvicolinae). </t>
    </r>
    <r>
      <rPr>
        <i/>
        <sz val="12"/>
        <color theme="1"/>
        <rFont val="Arial"/>
        <family val="2"/>
      </rPr>
      <t>Zootaxa</t>
    </r>
    <r>
      <rPr>
        <sz val="12"/>
        <color theme="1"/>
        <rFont val="Arial"/>
        <family val="2"/>
      </rPr>
      <t xml:space="preserve">, </t>
    </r>
    <r>
      <rPr>
        <i/>
        <sz val="12"/>
        <color theme="1"/>
        <rFont val="Arial"/>
        <family val="2"/>
      </rPr>
      <t>3235</t>
    </r>
    <r>
      <rPr>
        <sz val="12"/>
        <color theme="1"/>
        <rFont val="Arial"/>
        <family val="2"/>
      </rPr>
      <t>(1), 1–22. http://doi.org/10.11646/%x</t>
    </r>
  </si>
  <si>
    <t>Microtus_kikuchii</t>
  </si>
  <si>
    <t>Volemys_millicens</t>
  </si>
  <si>
    <t>Volemys_musseri</t>
  </si>
  <si>
    <t>Vulpes_bengalensis</t>
  </si>
  <si>
    <t>Vulpes_cana</t>
  </si>
  <si>
    <t>Vulpes_corsac</t>
  </si>
  <si>
    <t>Vulpes_pallida</t>
  </si>
  <si>
    <t>Vulpes_rueppellii</t>
  </si>
  <si>
    <t>Vulpes_velox</t>
  </si>
  <si>
    <t>Vulpes_chama</t>
  </si>
  <si>
    <t>Vulpes_ferrilata</t>
  </si>
  <si>
    <t>Vulpes_vulpes</t>
  </si>
  <si>
    <t>Vulpes_vulpes_montana</t>
  </si>
  <si>
    <t>Wiedomys_pyrrhorhinos</t>
  </si>
  <si>
    <t>Wilfredomys_oenax</t>
  </si>
  <si>
    <t>Juliomys_pictipes</t>
  </si>
  <si>
    <t>Wilfredomys_pictipes</t>
  </si>
  <si>
    <t>Wyulda_squamicaudata</t>
  </si>
  <si>
    <t>Xenomys_nelsoni</t>
  </si>
  <si>
    <t>Xenuromys_barbatus</t>
  </si>
  <si>
    <t>Xeromys_myoides</t>
  </si>
  <si>
    <t>Xerus_erythropus</t>
  </si>
  <si>
    <t>Xerus_inauris</t>
  </si>
  <si>
    <t>Xerus_princeps</t>
  </si>
  <si>
    <t>Xerus_rutilus</t>
  </si>
  <si>
    <t>Zaedyus_pichiy</t>
  </si>
  <si>
    <t>MONOTREMATA</t>
  </si>
  <si>
    <t>TACHYGLOSSIDAE</t>
  </si>
  <si>
    <t>Zaglossus_bruijnii</t>
  </si>
  <si>
    <t>Zaglossus_bruijni</t>
  </si>
  <si>
    <t>Zapus_trinotatus</t>
  </si>
  <si>
    <t>Zapus_trinotatus_orarius</t>
  </si>
  <si>
    <t>ITIS</t>
  </si>
  <si>
    <t>Zapus_trinotatus_eureka</t>
  </si>
  <si>
    <t>Zapus_trinotatus_montanus</t>
  </si>
  <si>
    <t>Zapus_trinotatus_trinotatus</t>
  </si>
  <si>
    <t>Zelotomys_woosnami</t>
  </si>
  <si>
    <t>Zelotomys_hildegardeae</t>
  </si>
  <si>
    <t>Zenkerella_insignis</t>
  </si>
  <si>
    <t>Ziphius_cavirostris</t>
  </si>
  <si>
    <t>Zygodontomys_brevicauda</t>
  </si>
  <si>
    <t>Zygodontomys_cherriei</t>
  </si>
  <si>
    <t>Zygodontomys_microtinus</t>
  </si>
  <si>
    <t>Zygodontomys_brunneus</t>
  </si>
  <si>
    <t>Zygogeomys_trichopus</t>
  </si>
  <si>
    <t>Zyzomys_pedunculatus</t>
  </si>
  <si>
    <t>Zyzomys_argurus</t>
  </si>
  <si>
    <t>Zyzomys_maini</t>
  </si>
  <si>
    <t>Zyzomys_palatalis</t>
  </si>
  <si>
    <t>Zyzomys_woodwardi</t>
  </si>
  <si>
    <t>Atelerix_algirus</t>
  </si>
  <si>
    <t>Hylaeamys_tatei</t>
  </si>
  <si>
    <t>Euryoryzomys_emmonsae</t>
  </si>
  <si>
    <t>Hylaeamys_megacephalus</t>
  </si>
  <si>
    <t>Hylaeamys_laticeps</t>
  </si>
  <si>
    <t>Euryoryzomys_russatus</t>
  </si>
  <si>
    <t>Oligoryzomys_stramineus</t>
  </si>
  <si>
    <t>Myotis_csorbai</t>
  </si>
  <si>
    <t>Loxodontomys_pikumche</t>
  </si>
  <si>
    <t>Crunomys_suncoides</t>
  </si>
  <si>
    <t>Soricomys_musseri</t>
  </si>
  <si>
    <t>REF--Balete et al. 2012</t>
  </si>
  <si>
    <t>Murinae_sp._saj-2012d</t>
  </si>
  <si>
    <t>Seqs from this REF</t>
  </si>
  <si>
    <t>Balete, D. S., Duya, M. R. M., Heaney, L. R., Jansa, S. A., Duya, M. V., Alviola, P. A., … Rickart, E. A. (2012). Archboldomys (Muridae, Murinae) reconsidered : a new genus and three new species of shrew mice from Luzon Island, Philippines. (American Museum novitates, no. 3754). Retrieved from http://digitallibrary.amnh.org/handle/2246/6367</t>
  </si>
  <si>
    <t>Eliurus_grandidieri</t>
  </si>
  <si>
    <t>Voalavo_gymnocaudus</t>
  </si>
  <si>
    <t>Microgale_monticola</t>
  </si>
  <si>
    <t>Proechimys_echinothrix</t>
  </si>
  <si>
    <t>Proechimys_kulinae</t>
  </si>
  <si>
    <t>Proechimys_pattoni</t>
  </si>
  <si>
    <t>Proechimys_gardneri</t>
  </si>
  <si>
    <t>Pteralopex_taki</t>
  </si>
  <si>
    <t>Myotis_yanbarensis</t>
  </si>
  <si>
    <t>Murina_ryukyuana</t>
  </si>
  <si>
    <t>Murina_ryukyuna</t>
  </si>
  <si>
    <t>Spelling error on NCBI</t>
  </si>
  <si>
    <t>Histiotus_humboldti</t>
  </si>
  <si>
    <t>Lasiurus_atratus</t>
  </si>
  <si>
    <t>Miniopterus_gleni</t>
  </si>
  <si>
    <t>Mazama_americana</t>
  </si>
  <si>
    <t>Mazama_gouazoubira</t>
  </si>
  <si>
    <t>Mazama_gouazoupira</t>
  </si>
  <si>
    <t>Mazama_nana</t>
  </si>
  <si>
    <t>Mazama_pandora</t>
  </si>
  <si>
    <t>Erinaceus_europaeus</t>
  </si>
  <si>
    <t>Crocidura_leucodon</t>
  </si>
  <si>
    <t>Crocidura_russula</t>
  </si>
  <si>
    <t>Crocidura_serezkyensis</t>
  </si>
  <si>
    <t>Crocidura_sicula</t>
  </si>
  <si>
    <t>Crocidura_suaveolens</t>
  </si>
  <si>
    <t>Crocidura_monacha</t>
  </si>
  <si>
    <t>Crocidura_suaveolens_gueldenstaedtii</t>
  </si>
  <si>
    <t>Crocidura_suaveolens_mimula</t>
  </si>
  <si>
    <t>Crocidura_suaveolens_suaveolens</t>
  </si>
  <si>
    <t>Neomys_anomalus</t>
  </si>
  <si>
    <t>Neomys_fodiens</t>
  </si>
  <si>
    <t>Neomys_teres</t>
  </si>
  <si>
    <t>Sorex_alpinus</t>
  </si>
  <si>
    <t>Sorex_araneus</t>
  </si>
  <si>
    <t>Sorex_caecutiens</t>
  </si>
  <si>
    <t>Sorex_coronatus</t>
  </si>
  <si>
    <t>Sorex_granarius</t>
  </si>
  <si>
    <t>Sorex_isodon</t>
  </si>
  <si>
    <t>Sorex_minutissimus</t>
  </si>
  <si>
    <t>Sorex_minutus</t>
  </si>
  <si>
    <t>Sorex_raddei</t>
  </si>
  <si>
    <t>Sorex_volnuchini</t>
  </si>
  <si>
    <t>Suncus_etruscus</t>
  </si>
  <si>
    <t>Martes_foina</t>
  </si>
  <si>
    <t>Meles_meles</t>
  </si>
  <si>
    <t>Meles_meles_arcalus</t>
  </si>
  <si>
    <t>Meles_meles_canescens</t>
  </si>
  <si>
    <t>Meles_meles_meles</t>
  </si>
  <si>
    <t>Mustela_erminea</t>
  </si>
  <si>
    <t>Mustela_eversmanii</t>
  </si>
  <si>
    <t>Mustela_eversmannii</t>
  </si>
  <si>
    <t>Vormela_peregusna</t>
  </si>
  <si>
    <t>Ovibos_moschatus</t>
  </si>
  <si>
    <t>Rousettus_aegyptiacus</t>
  </si>
  <si>
    <t>Rousettus_aegyptiacus_aegyptiacus</t>
  </si>
  <si>
    <t>Rousettus_aegyptiacus_princeps</t>
  </si>
  <si>
    <t>Rangifer_tarandus</t>
  </si>
  <si>
    <t>Rangifer_tarandus_caribou</t>
  </si>
  <si>
    <t>Rangifer_tarandus_granti</t>
  </si>
  <si>
    <t>Rangifer_tarandus_groenlandicus</t>
  </si>
  <si>
    <t>Rangifer_tarandus_tarandus</t>
  </si>
  <si>
    <t>Rangifer_tarandus_dawsoni</t>
  </si>
  <si>
    <t>Damaliscus_pygargus</t>
  </si>
  <si>
    <t>Damaliscus_pygargus_phillipsi</t>
  </si>
  <si>
    <t>Damaliscus_pygargus_pygargus</t>
  </si>
  <si>
    <t>Ovis_dalli</t>
  </si>
  <si>
    <t>Ovis_dalli_dalli</t>
  </si>
  <si>
    <t>Rupicapra_rupicapra</t>
  </si>
  <si>
    <t>Rupicapra_rupicapra_asiatica</t>
  </si>
  <si>
    <t>Rupicapra_rupicapra_balcanica</t>
  </si>
  <si>
    <t>Rupicapra_rupicapra_carpatica</t>
  </si>
  <si>
    <t>Rupicapra_rupicapra_cartusiana</t>
  </si>
  <si>
    <t>Rupicapra_rupicapra_caucasica</t>
  </si>
  <si>
    <t>Rupicapra_rupicapra_rupicapra</t>
  </si>
  <si>
    <t>Rupicapra_rupicapra_tatrica</t>
  </si>
  <si>
    <t>KJ742661  KJ742637</t>
  </si>
  <si>
    <t>Microtus_gerbei</t>
  </si>
  <si>
    <t>Microtus_pyrenaicus</t>
  </si>
  <si>
    <t>Glis_glis</t>
  </si>
  <si>
    <t>Galidia_elegans</t>
  </si>
  <si>
    <t>Glaucomys_sabrinus</t>
  </si>
  <si>
    <t>Glaucomys_sabrinus_californicus</t>
  </si>
  <si>
    <t>Glaucomys_sabrinus_griseifrons</t>
  </si>
  <si>
    <t>Glaucomys_sabrinus_oregonensis</t>
  </si>
  <si>
    <t>Myodes_rex</t>
  </si>
  <si>
    <t>Anathana_ellioti</t>
  </si>
  <si>
    <t>Paraechinus_nudiventris</t>
  </si>
  <si>
    <t>Microcebus_ravelobensis</t>
  </si>
  <si>
    <t>Nycticebus_bengalensis</t>
  </si>
  <si>
    <t>Nycticebus_coucang</t>
  </si>
  <si>
    <t>Nycticebus_coucang_coucang</t>
  </si>
  <si>
    <t>Nycticebus_menagensis</t>
  </si>
  <si>
    <t>Nycticebus_javanicus</t>
  </si>
  <si>
    <t>Nomascus_concolor</t>
  </si>
  <si>
    <t>Nomascus_concolor_concolor</t>
  </si>
  <si>
    <t>Nomascus_concolor_furvogaster</t>
  </si>
  <si>
    <t>Nomascus_concolor_jingdongensis</t>
  </si>
  <si>
    <t>Nomascus_concolor_lu</t>
  </si>
  <si>
    <t>Nomascus_gabriellae</t>
  </si>
  <si>
    <t>Symphalangus_syndactylus</t>
  </si>
  <si>
    <t>Pongo_abelii</t>
  </si>
  <si>
    <t>Macaca_leonina</t>
  </si>
  <si>
    <t>Macaca_nemestrina_leonina</t>
  </si>
  <si>
    <t>Macaca_pagensis</t>
  </si>
  <si>
    <t>Macaca_siberu</t>
  </si>
  <si>
    <t>Macaca_nemestrina_siberu</t>
  </si>
  <si>
    <t>Presbytis_chrysomelas</t>
  </si>
  <si>
    <t>Pygathrix_nemaeus</t>
  </si>
  <si>
    <t>Pygathrix_nemaeus_nemaeus</t>
  </si>
  <si>
    <t>Pygathrix_cinerea</t>
  </si>
  <si>
    <t>Pygathrix_nigripes</t>
  </si>
  <si>
    <t>Semnopithecus_entellus</t>
  </si>
  <si>
    <t>Semnopithecus_entellus_entellus</t>
  </si>
  <si>
    <t>Semnopithecus_ajax</t>
  </si>
  <si>
    <t>Semnopithecus_dussumieri</t>
  </si>
  <si>
    <t>Semnopithecus_hector</t>
  </si>
  <si>
    <t>Semnopithecus_hypoleucos</t>
  </si>
  <si>
    <t>Semnopithecus_schistaceus</t>
  </si>
  <si>
    <t>Trachypithecus_francoisi</t>
  </si>
  <si>
    <t>Trachypithecus_francoisi_francoisi</t>
  </si>
  <si>
    <t>Trachypithecus_shortridgei</t>
  </si>
  <si>
    <t>Trachypithecus_germaini</t>
  </si>
  <si>
    <t>Hoolock_hoolock</t>
  </si>
  <si>
    <t>Hoolock_leuconedys</t>
  </si>
  <si>
    <t>Hylobates_albibarbis</t>
  </si>
  <si>
    <t>Hylobates_alibarbis</t>
  </si>
  <si>
    <t>Nomascus_leucogenys</t>
  </si>
  <si>
    <t>Nomascus_siki</t>
  </si>
  <si>
    <t>Mico_chrysoleucus</t>
  </si>
  <si>
    <t>Mico_intermedius</t>
  </si>
  <si>
    <t>Mico_leucippe</t>
  </si>
  <si>
    <t>Mico_nigriceps</t>
  </si>
  <si>
    <t>Mico_marcai</t>
  </si>
  <si>
    <t>Aotus_brumbacki</t>
  </si>
  <si>
    <t>Alouatta_guariba</t>
  </si>
  <si>
    <t>Alouatta_guariba_clamitans</t>
  </si>
  <si>
    <t>Oreonax_flavicauda</t>
  </si>
  <si>
    <t>Lagothrix_cana</t>
  </si>
  <si>
    <t>Lagothrix_lugens</t>
  </si>
  <si>
    <t>Lagothrix_poeppigii</t>
  </si>
  <si>
    <t>Callicebus_ornatus</t>
  </si>
  <si>
    <t>Callicebus_barbarabrownae</t>
  </si>
  <si>
    <t>Callicebus_melanochir</t>
  </si>
  <si>
    <t>Callicebus_nigrifrons</t>
  </si>
  <si>
    <t>Callicebus_personatus_nigrifrons</t>
  </si>
  <si>
    <t>Callicebus_medemi</t>
  </si>
  <si>
    <t>Leontocebus_nigricollis</t>
  </si>
  <si>
    <t>Saguinus_nigricollis</t>
  </si>
  <si>
    <t>Saguinus_graellsi</t>
  </si>
  <si>
    <t>Saguinus_nigricollis_nigricollis</t>
  </si>
  <si>
    <t>Leontocebus_fuscicollis</t>
  </si>
  <si>
    <t>Saguinus_fuscicollis</t>
  </si>
  <si>
    <t>Saguinus_fuscicollis_fuscicollis</t>
  </si>
  <si>
    <t>Saguinus_imperator</t>
  </si>
  <si>
    <t>Saguinus_imperator_subgrisescens</t>
  </si>
  <si>
    <t>Sapajus_apella</t>
  </si>
  <si>
    <t>Cebus_apella</t>
  </si>
  <si>
    <t>REF--Boubli et al. 2012</t>
  </si>
  <si>
    <t>Boubli et al. 2012 Cebus Phylogenetic Relationships/ A Preliminary Reassessment of the Diversity of the Untufted Capuchin Monkeys</t>
  </si>
  <si>
    <t>Aotus_zonalis</t>
  </si>
  <si>
    <t>Callicebus_coimbrai</t>
  </si>
  <si>
    <t>Chiropotes_satanas</t>
  </si>
  <si>
    <t>Alouatta_belzebul</t>
  </si>
  <si>
    <t>Alouatta_belzebul_belzebul</t>
  </si>
  <si>
    <t>Alouatta_palliata</t>
  </si>
  <si>
    <t>Alouatta_palliata_aequatorialis</t>
  </si>
  <si>
    <t>Alouatta_palliata_coibensis</t>
  </si>
  <si>
    <t>Alouatta_palliata_mexicana</t>
  </si>
  <si>
    <t>Alouatta_palliata_palliata</t>
  </si>
  <si>
    <t>Ateles_hybridus</t>
  </si>
  <si>
    <t>Dicrostonyx_unalascensis</t>
  </si>
  <si>
    <t>Pithecia_monachus</t>
  </si>
  <si>
    <t>Procolobus_kirkii</t>
  </si>
  <si>
    <t>Piliocolobus_kirkii</t>
  </si>
  <si>
    <t>Procolobus_rufomitratus</t>
  </si>
  <si>
    <t>Piliocolobus_foai</t>
  </si>
  <si>
    <t>Piliocolobus_rufomitratus</t>
  </si>
  <si>
    <t>Piliocolobus_tephrosceles</t>
  </si>
  <si>
    <t>Piliocolobus_tholloni</t>
  </si>
  <si>
    <t>Gorilla_beringei</t>
  </si>
  <si>
    <t>Gorilla_beringei_beringei</t>
  </si>
  <si>
    <t>Gorilla_beringei_graueri</t>
  </si>
  <si>
    <t>Procolobus_pennantii</t>
  </si>
  <si>
    <t>Piliocolobus_pennantii</t>
  </si>
  <si>
    <t>Procolobus_gordonorum</t>
  </si>
  <si>
    <t>Piliocolobus_gordonorum</t>
  </si>
  <si>
    <t>Cebus_kaapori</t>
  </si>
  <si>
    <t>Nycteris_madagascariensis</t>
  </si>
  <si>
    <t>Rhinolophus_beddomei</t>
  </si>
  <si>
    <t>Mops_leucostigma</t>
  </si>
  <si>
    <t>Tadarida_leucostigma</t>
  </si>
  <si>
    <t>Paratriaenops_auritus</t>
  </si>
  <si>
    <t>Triaenops_auritus</t>
  </si>
  <si>
    <t>Triaenops_rufus</t>
  </si>
  <si>
    <t>Lonchorhina_inusitata</t>
  </si>
  <si>
    <t>Micronycteris_brosseti</t>
  </si>
  <si>
    <t>Micronycteris_sanborni</t>
  </si>
  <si>
    <t>Arielulus_aureocollaris</t>
  </si>
  <si>
    <t>Arielulus_torquatus</t>
  </si>
  <si>
    <t>Neoromicia_matroka</t>
  </si>
  <si>
    <t>Myotis_gomantongensis</t>
  </si>
  <si>
    <t>Tadarida_latouchei</t>
  </si>
  <si>
    <t>Rhinolophus_convexus</t>
  </si>
  <si>
    <t>Miniopterus_majori</t>
  </si>
  <si>
    <t>Miniopterus_manavi</t>
  </si>
  <si>
    <t>ORNITHORHYNCHIDAE</t>
  </si>
  <si>
    <t>Ornithorhynchus_anatinus</t>
  </si>
  <si>
    <t>Didelphis_albiventris</t>
  </si>
  <si>
    <t>Didelphis_aurita</t>
  </si>
  <si>
    <t>Didelphis_marsupialis</t>
  </si>
  <si>
    <t>Didelphis_virginiana</t>
  </si>
  <si>
    <t>Lutreolina_crassicaudata</t>
  </si>
  <si>
    <t>Marmosa_mexicana</t>
  </si>
  <si>
    <t>Marmosa_mexicana_zeledoni</t>
  </si>
  <si>
    <t>Marmosa_murina</t>
  </si>
  <si>
    <t>Marmosa_murina_macrotarsus</t>
  </si>
  <si>
    <t>Marmosa_murina_waterhousei</t>
  </si>
  <si>
    <t>Marmosa_robinsoni</t>
  </si>
  <si>
    <t>Marmosa_robinsoni_isthmica</t>
  </si>
  <si>
    <t>Marmosa_robinsoni_simonsi</t>
  </si>
  <si>
    <t>Marmosa_rubra</t>
  </si>
  <si>
    <t>Marmosops_noctivagus</t>
  </si>
  <si>
    <t>Metachirus_nudicaudatus</t>
  </si>
  <si>
    <t>Marmosa_demerarae</t>
  </si>
  <si>
    <t>Micoureus_demerarae</t>
  </si>
  <si>
    <t>Marmosa_regina</t>
  </si>
  <si>
    <t>Micoureus_regina</t>
  </si>
  <si>
    <t>Monodelphis_adusta</t>
  </si>
  <si>
    <t>Monodelphis_brevicaudata</t>
  </si>
  <si>
    <t>Monodelphis_touan</t>
  </si>
  <si>
    <t>Monodelphis_domestica</t>
  </si>
  <si>
    <t>Philander_andersoni</t>
  </si>
  <si>
    <t>Philander_opossum</t>
  </si>
  <si>
    <t>Philander_opossum_canus</t>
  </si>
  <si>
    <t>Philander_opossum_fuscogriseus</t>
  </si>
  <si>
    <t>Philander_opossum_opossum</t>
  </si>
  <si>
    <t>Thylamys_elegans</t>
  </si>
  <si>
    <t>Thylamys_velutinus</t>
  </si>
  <si>
    <t>Caenolestes_caniventer</t>
  </si>
  <si>
    <t>Caenolestes_convelatus</t>
  </si>
  <si>
    <t>Antechinus_bellus</t>
  </si>
  <si>
    <t>Antechinus_flavipes</t>
  </si>
  <si>
    <t>Antechinus_minimus</t>
  </si>
  <si>
    <t>Antechinus_stuartii</t>
  </si>
  <si>
    <t>Dasykaluta_rosamondae</t>
  </si>
  <si>
    <t>Ningaui_ridei</t>
  </si>
  <si>
    <t>Ningaui_timealeyi</t>
  </si>
  <si>
    <t>Ningaui_yvonneae</t>
  </si>
  <si>
    <t>Ningaui_yvonnae</t>
  </si>
  <si>
    <t>Planigale_gilesi</t>
  </si>
  <si>
    <t>Planigale_ingrami</t>
  </si>
  <si>
    <t>Planigale_maculata</t>
  </si>
  <si>
    <t>Planigale_tenuirostris</t>
  </si>
  <si>
    <t>Pseudantechinus_macdonnellensis</t>
  </si>
  <si>
    <t>Pseudantechinus_ningbing</t>
  </si>
  <si>
    <t>Pseudantechinus_woolleyae</t>
  </si>
  <si>
    <t>Sarcophilus_harrisii</t>
  </si>
  <si>
    <t>Sminthopsis_crassicaudata</t>
  </si>
  <si>
    <t>Sminthopsis_dolichura</t>
  </si>
  <si>
    <t>Sminthopsis_gilberti</t>
  </si>
  <si>
    <t>Sminthopsis_hirtipes</t>
  </si>
  <si>
    <t>Sminthopsis_longicaudata</t>
  </si>
  <si>
    <t>Sminthopsis_macroura</t>
  </si>
  <si>
    <t>Sminthopsis_murina</t>
  </si>
  <si>
    <t>Sminthopsis_ooldea</t>
  </si>
  <si>
    <t>Sminthopsis_virginiae</t>
  </si>
  <si>
    <t>Sminthopsis_virginiae_rufigenis</t>
  </si>
  <si>
    <t>Sminthopsis_virginiae_virginiae</t>
  </si>
  <si>
    <t>Sminthopsis_youngsoni</t>
  </si>
  <si>
    <t>Sminthopsis_bindi</t>
  </si>
  <si>
    <t>Isoodon_macrourus</t>
  </si>
  <si>
    <t>Isoodon_macrourus_macrourus</t>
  </si>
  <si>
    <t>Isoodon_obesulus</t>
  </si>
  <si>
    <t>Isoodon_obesulus_obesulus</t>
  </si>
  <si>
    <t>Isoodon_obesulus_peninsulae</t>
  </si>
  <si>
    <t>Perameles_nasuta</t>
  </si>
  <si>
    <t>Perameles_nasuta_pallescens</t>
  </si>
  <si>
    <t>Lasiorhinus_latifrons</t>
  </si>
  <si>
    <t>Vombatus_ursinus</t>
  </si>
  <si>
    <t>Trichosurus_caninus</t>
  </si>
  <si>
    <t>Aepyprymnus_rufescens</t>
  </si>
  <si>
    <t>HYPSIPRYMNODONTIDAE</t>
  </si>
  <si>
    <t>Hypsiprymnodon_moschatus</t>
  </si>
  <si>
    <t>Macropus_agilis</t>
  </si>
  <si>
    <t>Macropus_antilopinus</t>
  </si>
  <si>
    <t>Macropus_dorsalis</t>
  </si>
  <si>
    <t>Macropus_fuliginosus</t>
  </si>
  <si>
    <t>Macropus_parryi</t>
  </si>
  <si>
    <t>Macropus_robustus</t>
  </si>
  <si>
    <t>Macropus_rufogriseus</t>
  </si>
  <si>
    <t>Macropus_rufogriseus_banksianus</t>
  </si>
  <si>
    <t>Macropus_rufogriseus_rufogriseus</t>
  </si>
  <si>
    <t>Macropus_rufus</t>
  </si>
  <si>
    <t>Onychogalea_unguifera</t>
  </si>
  <si>
    <t>Petrogale_assimilis</t>
  </si>
  <si>
    <t>Petrogale_brachyotis</t>
  </si>
  <si>
    <t>Thylogale_billardierii</t>
  </si>
  <si>
    <t>Thylogale_thetis</t>
  </si>
  <si>
    <t>Thylogale_stigmatica</t>
  </si>
  <si>
    <t>Thylogale_stigmatica_coxenii</t>
  </si>
  <si>
    <t>Thylogale_stigmatica_oriomo</t>
  </si>
  <si>
    <t>Thylogale_stigmatica_stigmatica</t>
  </si>
  <si>
    <t>Thylogale_stigmatica_wilcoxi</t>
  </si>
  <si>
    <t>Wallabia_bicolor</t>
  </si>
  <si>
    <t>Cercartetus_concinnus</t>
  </si>
  <si>
    <t>Cercartetus_lepidus</t>
  </si>
  <si>
    <t>Cercartetus_nanus</t>
  </si>
  <si>
    <t>Petauroides_volans</t>
  </si>
  <si>
    <t>Petropseudes_dahli</t>
  </si>
  <si>
    <t>Pseudocheirus_peregrinus</t>
  </si>
  <si>
    <t>Pseudochirops_coronatus</t>
  </si>
  <si>
    <t>TARSIPEDIDAE</t>
  </si>
  <si>
    <t>Tarsipes_rostratus</t>
  </si>
  <si>
    <t>Acrobates_pygmaeus</t>
  </si>
  <si>
    <t>Trichosurus_vulpecula</t>
  </si>
  <si>
    <t>Trichosurus_arnhemensis</t>
  </si>
  <si>
    <t>Trichosurus_johnstonii</t>
  </si>
  <si>
    <t>Microgale_cowani</t>
  </si>
  <si>
    <t>Microgale_dobsoni</t>
  </si>
  <si>
    <t>Oryzorictes_hova</t>
  </si>
  <si>
    <t>Oryzorictes_talpoides</t>
  </si>
  <si>
    <t>Oryzorictes_tetradactylus</t>
  </si>
  <si>
    <t>Echinops_telfairi</t>
  </si>
  <si>
    <t>Hemicentetes_semispinosus</t>
  </si>
  <si>
    <t>Setifer_setosus</t>
  </si>
  <si>
    <t>Tenrec_ecaudatus</t>
  </si>
  <si>
    <t>Carpitalpa_arendsi</t>
  </si>
  <si>
    <t>Huetia_leucorhina</t>
  </si>
  <si>
    <t>Huetia_leucorhinus</t>
  </si>
  <si>
    <t>Chrysochloris_asiatica</t>
  </si>
  <si>
    <t>Chrysochloris_stuhlmanni</t>
  </si>
  <si>
    <t>Atelerix_albiventris</t>
  </si>
  <si>
    <t>Echinosorex_gymnura</t>
  </si>
  <si>
    <t>Erinaceus_amurensis</t>
  </si>
  <si>
    <t>Erinaceus_concolor</t>
  </si>
  <si>
    <t>Erinaceus_concolor_nesiotes</t>
  </si>
  <si>
    <t>Paraechinus_aethiopicus</t>
  </si>
  <si>
    <t>Hemiechinus_auritus</t>
  </si>
  <si>
    <t>Hemiechinus_collaris</t>
  </si>
  <si>
    <t>Paraechinus_micropus</t>
  </si>
  <si>
    <t>Paraechinus_hypomelas</t>
  </si>
  <si>
    <t>Hylomys_suillus</t>
  </si>
  <si>
    <t>Hylomys_suillus_maxi</t>
  </si>
  <si>
    <t>Hylomys_suillus_microtinus</t>
  </si>
  <si>
    <t>Hylomys_suillus_siamensis</t>
  </si>
  <si>
    <t>Hylomys_suillus_suillus</t>
  </si>
  <si>
    <t>Mesechinus_dauuricus</t>
  </si>
  <si>
    <t>Blarinella_quadraticauda</t>
  </si>
  <si>
    <t>Chimarrogale_himalayica</t>
  </si>
  <si>
    <t>Chimarrogale_platycephalus</t>
  </si>
  <si>
    <t>Chimarrogale_platycephala</t>
  </si>
  <si>
    <t>Chimarrogale_styani</t>
  </si>
  <si>
    <t>Crocidura_aleksandrisi</t>
  </si>
  <si>
    <t>Crocidura_arabica</t>
  </si>
  <si>
    <t>Crocidura_attenuata</t>
  </si>
  <si>
    <t>Crocidura_batesi</t>
  </si>
  <si>
    <t>Crocidura_bottegi</t>
  </si>
  <si>
    <t>Crocidura_buettikoferi</t>
  </si>
  <si>
    <t>Crocidura_pachyura</t>
  </si>
  <si>
    <t>Crocidura_ichnusae</t>
  </si>
  <si>
    <t>Crocidura_crossei</t>
  </si>
  <si>
    <t>Crocidura_cyanea</t>
  </si>
  <si>
    <t>Crocidura_denti</t>
  </si>
  <si>
    <t>Crocidura_dsinezumi</t>
  </si>
  <si>
    <t>Crocidura_dolichura</t>
  </si>
  <si>
    <t>Crocidura_douceti</t>
  </si>
  <si>
    <t>Crocidura_elongata</t>
  </si>
  <si>
    <t>Crocidura_fuliginosa</t>
  </si>
  <si>
    <t>Crocidura_fulvastra</t>
  </si>
  <si>
    <t>Crocidura_fuscomurina</t>
  </si>
  <si>
    <t>Indopacetus_pacificus</t>
  </si>
  <si>
    <t>Pseudantechinus_bilarni</t>
  </si>
  <si>
    <t>Ailurops_ursinus</t>
  </si>
  <si>
    <t>Pseudochirulus_canescens</t>
  </si>
  <si>
    <t>Pseudochirulus_forbesi</t>
  </si>
  <si>
    <t>Pseudochirulus_mayeri</t>
  </si>
  <si>
    <t>Pseudochirulus_schlegeli</t>
  </si>
  <si>
    <t>Alouatta_macconnelli</t>
  </si>
  <si>
    <t>Alouatta_seniculus_macconnelli</t>
  </si>
  <si>
    <t>Leontopithecus_chrysomelas</t>
  </si>
  <si>
    <t>Saguinus_bicolor</t>
  </si>
  <si>
    <t>Saguinus_bicolor_bicolor</t>
  </si>
  <si>
    <t>Papio_anubis</t>
  </si>
  <si>
    <t>Galagoides_demidovii</t>
  </si>
  <si>
    <t>Galagoides_demidoff</t>
  </si>
  <si>
    <t>Galagoides_granti</t>
  </si>
  <si>
    <t>Galago_granti</t>
  </si>
  <si>
    <t>Galagoides_orinus</t>
  </si>
  <si>
    <t>Galagoides_rondoensis</t>
  </si>
  <si>
    <t>Galagoides_thomasi</t>
  </si>
  <si>
    <t>Galago_thomasi</t>
  </si>
  <si>
    <t>Nesoryzomys_narboroughi</t>
  </si>
  <si>
    <t>Nilopegamys_plumbeus</t>
  </si>
  <si>
    <t>Dryomys_niethammeri</t>
  </si>
  <si>
    <t>Pearsonomys_annectens</t>
  </si>
  <si>
    <t>Arielulus_cuprosus</t>
  </si>
  <si>
    <t>Arielulus_societatis</t>
  </si>
  <si>
    <t>Hippopotamus_lemerlei</t>
  </si>
  <si>
    <t>Hippopotamus_guldbergi</t>
  </si>
  <si>
    <t>Neovison_macrodon</t>
  </si>
  <si>
    <t>Trachypithecus_hatinhensis</t>
  </si>
  <si>
    <t>Ochotona_hoffmanni</t>
  </si>
  <si>
    <t>Equus_quagga</t>
  </si>
  <si>
    <t>Equus_burchellii</t>
  </si>
  <si>
    <t>Equus_burchellii_chapmani</t>
  </si>
  <si>
    <t>Equus_burchellii_quagga</t>
  </si>
  <si>
    <t>Mazama_bororo</t>
  </si>
  <si>
    <t>Procolobus_preussi</t>
  </si>
  <si>
    <t>Piliocolobus_preussi</t>
  </si>
  <si>
    <t>Nesolagus_timminsi</t>
  </si>
  <si>
    <t>Nesolagus_timinsi</t>
  </si>
  <si>
    <t>Praomys_degraaffi</t>
  </si>
  <si>
    <t>Praomys_obscurus</t>
  </si>
  <si>
    <t>Lemniscomys_zebra</t>
  </si>
  <si>
    <t>Ochotona_alpina</t>
  </si>
  <si>
    <t>Ochotona_alpina_scorodumovi</t>
  </si>
  <si>
    <t>Ochotona_cansus</t>
  </si>
  <si>
    <t>Ochotona_cansus_cansus</t>
  </si>
  <si>
    <t>Ochotona_cansus_morosa</t>
  </si>
  <si>
    <t>Ochotona_cansus_stevensi</t>
  </si>
  <si>
    <t>Ochotona_collaris</t>
  </si>
  <si>
    <t>Ochotona_curzoniae</t>
  </si>
  <si>
    <t>Ochotona_curzoniae_melanostoma</t>
  </si>
  <si>
    <t>Ochotona_dauurica</t>
  </si>
  <si>
    <t>Ochotona_dauurica_bedfordi</t>
  </si>
  <si>
    <t>Ochotona_dauurica_dauurica</t>
  </si>
  <si>
    <t>Ochotona_annectens</t>
  </si>
  <si>
    <t>Ochotona_erythrotis</t>
  </si>
  <si>
    <t>Ochotona_gloveri</t>
  </si>
  <si>
    <t>Ochotona_brookei</t>
  </si>
  <si>
    <t>Ochotona_brookei_calloceps</t>
  </si>
  <si>
    <t>Ochotona_muliensis</t>
  </si>
  <si>
    <t>Name O. muliensis to O. gloveri</t>
  </si>
  <si>
    <t>Ochotona_hyperborea</t>
  </si>
  <si>
    <t>Ochotona_ladacensis</t>
  </si>
  <si>
    <t>Ochotona_macrotis</t>
  </si>
  <si>
    <t>Ochotona_macrotis_macrotis</t>
  </si>
  <si>
    <t>Ochotona_pallasi</t>
  </si>
  <si>
    <t>Ochotona_pallasi_pricei</t>
  </si>
  <si>
    <t>Ochotona_pallasi_sunidica</t>
  </si>
  <si>
    <t>Ochotona_princeps</t>
  </si>
  <si>
    <t>Ochotona_roylei</t>
  </si>
  <si>
    <t>Ochotona_himalayana</t>
  </si>
  <si>
    <t xml:space="preserve">Is O. roylei not himalayana </t>
  </si>
  <si>
    <t>Lissovsky, A. A. (2013). Taxonomic revision of pikas Ochotona (Lagomorpha, Mammalia) at the species level. Mammalia, 78(2), 199–216. http://doi.org/10.1515/mammalia-2012-0134</t>
  </si>
  <si>
    <t>Ochotona_rufescens</t>
  </si>
  <si>
    <t>Ochotona_rutila</t>
  </si>
  <si>
    <t>Ochotona_thibetana</t>
  </si>
  <si>
    <t>Ochotona_thibetana_nangqenica</t>
  </si>
  <si>
    <t>Ochotona_thibetana_thibetana</t>
  </si>
  <si>
    <t>Lepus_alleni</t>
  </si>
  <si>
    <t>Lepus_americanus</t>
  </si>
  <si>
    <t>Lepus_arcticus</t>
  </si>
  <si>
    <t>Lepus_brachyurus</t>
  </si>
  <si>
    <t>Lepus_californicus</t>
  </si>
  <si>
    <t>Lepus_californicus_xanti</t>
  </si>
  <si>
    <t>Lepus_capensis</t>
  </si>
  <si>
    <t>Lepus_capensis_mediterraneus</t>
  </si>
  <si>
    <t>Lepus_comus</t>
  </si>
  <si>
    <t>Lepus_coreanus</t>
  </si>
  <si>
    <t>Lepus_europaeus</t>
  </si>
  <si>
    <t>Lepus_mandshuricus</t>
  </si>
  <si>
    <t>Lepus_nigricollis</t>
  </si>
  <si>
    <t>Lepus_oiostolus</t>
  </si>
  <si>
    <t>Lepus_oiostolus_qinghaiensis</t>
  </si>
  <si>
    <t>Lepus_peguensis</t>
  </si>
  <si>
    <t>Lepus_saxatilis</t>
  </si>
  <si>
    <t>Lepus_sinensis</t>
  </si>
  <si>
    <t>Lepus_starcki</t>
  </si>
  <si>
    <t>Lepus_townsendii</t>
  </si>
  <si>
    <t>Lepus_habessinicus</t>
  </si>
  <si>
    <t>Oryctolagus_cuniculus</t>
  </si>
  <si>
    <t>Poelagus_marjorita</t>
  </si>
  <si>
    <t>Pronolagus_crassicaudatus</t>
  </si>
  <si>
    <t>Pronolagus_randensis</t>
  </si>
  <si>
    <t>Pronolagus_rupestris</t>
  </si>
  <si>
    <t>Sylvilagus_aquaticus</t>
  </si>
  <si>
    <t>Sylvilagus_audubonii</t>
  </si>
  <si>
    <t>Sylvilagus_brasiliensis</t>
  </si>
  <si>
    <t>Sylvilagus_floridanus</t>
  </si>
  <si>
    <t>Sylvilagus_nuttallii</t>
  </si>
  <si>
    <t>Sylvilagus_obscurus</t>
  </si>
  <si>
    <t>Sylvilagus_bachmani</t>
  </si>
  <si>
    <t>Sylvilagus_palustris</t>
  </si>
  <si>
    <t>Lepus_corsicanus</t>
  </si>
  <si>
    <t>Lepus_granatensis</t>
  </si>
  <si>
    <t>Lepus_tibetanus</t>
  </si>
  <si>
    <t>Lepus_tolai</t>
  </si>
  <si>
    <t>Lepus_capensis_cinnamomeus</t>
  </si>
  <si>
    <t>Lepus_capensis_swinhoei</t>
  </si>
  <si>
    <t>Sylvilagus_cognatus</t>
  </si>
  <si>
    <t>Sylvilagus_robustus</t>
  </si>
  <si>
    <t>Sylvilagus_varynaensis</t>
  </si>
  <si>
    <t>Tachyglossus_aculeatus</t>
  </si>
  <si>
    <t>Nesophontes_edithae</t>
  </si>
  <si>
    <t>Microgale_pusilla</t>
  </si>
  <si>
    <t>Microgale_talazaci</t>
  </si>
  <si>
    <t>Amblysomus_hottentotus</t>
  </si>
  <si>
    <t>Amblysomus_iris</t>
  </si>
  <si>
    <t>Crocidura_cinderella</t>
  </si>
  <si>
    <t>Crocidura_goliath</t>
  </si>
  <si>
    <t>Crocidura_gmelini</t>
  </si>
  <si>
    <t>Cryptonanus_ignitus</t>
  </si>
  <si>
    <t>Crocidura_grandiceps</t>
  </si>
  <si>
    <t>Crocidura_hildegardeae</t>
  </si>
  <si>
    <t>Crocidura_hirta</t>
  </si>
  <si>
    <t>Crocidura_horsfieldii</t>
  </si>
  <si>
    <t>REF--Esselstyn, pers comm</t>
  </si>
  <si>
    <t>Crocidura_sp._nk10645</t>
  </si>
  <si>
    <t>= C. horsfieldii (J. Esselstyn, pers comm)</t>
  </si>
  <si>
    <t>Crocidura_jacksoni</t>
  </si>
  <si>
    <t>Crocidura_lamottei</t>
  </si>
  <si>
    <t>Crocidura_lasiura</t>
  </si>
  <si>
    <t>Crocidura_lea</t>
  </si>
  <si>
    <t>Crocidura_levicula</t>
  </si>
  <si>
    <t>Crocidura_littoralis</t>
  </si>
  <si>
    <t>Crocidura_luna</t>
  </si>
  <si>
    <t>Crocidura_lusitania</t>
  </si>
  <si>
    <t>Crocidura_macarthuri</t>
  </si>
  <si>
    <t>Crocidura_mariquensis</t>
  </si>
  <si>
    <t>Crocidura_maurisca</t>
  </si>
  <si>
    <t>Crocidura_maxi</t>
  </si>
  <si>
    <t>Crocidura_cf._maxi_jae-2013</t>
  </si>
  <si>
    <t>Things labeled C. maxi on NCBI are something else.</t>
  </si>
  <si>
    <t>Okay as long as use JAE sequences, non- JAE seqs are likely C. neglecta</t>
  </si>
  <si>
    <t>Crocidura_montis</t>
  </si>
  <si>
    <t>Crocidura_muricauda</t>
  </si>
  <si>
    <t>Crocidura_mutesae</t>
  </si>
  <si>
    <t>Crocidura_nana</t>
  </si>
  <si>
    <t>Crocidura_nanilla</t>
  </si>
  <si>
    <t>Crocidura_nigeriae</t>
  </si>
  <si>
    <t>Crocidura_nigricans</t>
  </si>
  <si>
    <t>Crocidura_nigrofusca</t>
  </si>
  <si>
    <t>Crocidura_niobe</t>
  </si>
  <si>
    <t>Crocidura_olivieri</t>
  </si>
  <si>
    <t>Crocidura_olivieri_cara</t>
  </si>
  <si>
    <t>Crocidura_olivieri_giffardi</t>
  </si>
  <si>
    <t>Crocidura_olivieri_kivu</t>
  </si>
  <si>
    <t>Crocidura_olivieri_manni</t>
  </si>
  <si>
    <t>Crocidura_olivieri_spurelli</t>
  </si>
  <si>
    <t>Crocidura_olivieri_sururae</t>
  </si>
  <si>
    <t>Crocidura_parvipes</t>
  </si>
  <si>
    <t>Crocidura_pasha</t>
  </si>
  <si>
    <t>Crocidura_planiceps</t>
  </si>
  <si>
    <t>Crocidura_poensis</t>
  </si>
  <si>
    <t>Crocidura_pullata</t>
  </si>
  <si>
    <t>Crocidura_rhoditis</t>
  </si>
  <si>
    <t>Crocidura_roosevelti</t>
  </si>
  <si>
    <t>Crocidura_sibirica</t>
  </si>
  <si>
    <t>Crocidura_silacea</t>
  </si>
  <si>
    <t>Crocidura_smithii</t>
  </si>
  <si>
    <t>Crocidura_somalica</t>
  </si>
  <si>
    <t>Crocidura_tarella</t>
  </si>
  <si>
    <t>Crocidura_tarfayensis</t>
  </si>
  <si>
    <t>Crocidura_theresae</t>
  </si>
  <si>
    <t>Crocidura_turba</t>
  </si>
  <si>
    <t>Crocidura_viaria</t>
  </si>
  <si>
    <t>Crocidura_voi</t>
  </si>
  <si>
    <t>Crocidura_whitakeri</t>
  </si>
  <si>
    <t>Crocidura_yankariensis</t>
  </si>
  <si>
    <t>Crocidura_zaphiri</t>
  </si>
  <si>
    <t>Crocidura_zarudnyi</t>
  </si>
  <si>
    <t>Cryptotis_goldmani</t>
  </si>
  <si>
    <t>Cryptotis_goodwini</t>
  </si>
  <si>
    <t>Cryptotis_meridensis</t>
  </si>
  <si>
    <t>Cryptotis_mexicana</t>
  </si>
  <si>
    <t>Cryptotis_montivaga</t>
  </si>
  <si>
    <t>Cryptotis_nigrescens</t>
  </si>
  <si>
    <t>Cryptotis_parva</t>
  </si>
  <si>
    <t>Cryptotis_squamipes</t>
  </si>
  <si>
    <t>Cryptotis_thomasi</t>
  </si>
  <si>
    <t>Myosorex_babaulti</t>
  </si>
  <si>
    <t>Myosorex_cafer</t>
  </si>
  <si>
    <t>Myosorex_varius</t>
  </si>
  <si>
    <t>Paracrocidura_schoutedeni</t>
  </si>
  <si>
    <t>Sorex_alaskanus</t>
  </si>
  <si>
    <t>Sorex_arcticus</t>
  </si>
  <si>
    <t>Sorex_asper</t>
  </si>
  <si>
    <t>Sorex_bairdi</t>
  </si>
  <si>
    <t>Sorex_bedfordiae</t>
  </si>
  <si>
    <t>Sorex_bendirii</t>
  </si>
  <si>
    <t>Sorex_bendirii_bendirii</t>
  </si>
  <si>
    <t>Sorex_buchariensis</t>
  </si>
  <si>
    <t>Sorex_camtschatica</t>
  </si>
  <si>
    <t>Sorex_cinereus</t>
  </si>
  <si>
    <t>Sorex_daphaenodon</t>
  </si>
  <si>
    <t>Sorex_dispar</t>
  </si>
  <si>
    <t>Sorex_dispar_dispar</t>
  </si>
  <si>
    <t>Sorex_gaspensis</t>
  </si>
  <si>
    <t>Sorex_emarginatus</t>
  </si>
  <si>
    <t>Sorex_fumeus</t>
  </si>
  <si>
    <t>Sorex_gracillimus</t>
  </si>
  <si>
    <t>Sorex_haydeni</t>
  </si>
  <si>
    <t>Sorex_hoyi</t>
  </si>
  <si>
    <t>Sorex_hoyi_hoyi</t>
  </si>
  <si>
    <t>Sorex_thompsoni</t>
  </si>
  <si>
    <t>Sorex_thompsoni_thompsoni</t>
  </si>
  <si>
    <t>Sorex_longirostris</t>
  </si>
  <si>
    <t>Sorex_lyelli</t>
  </si>
  <si>
    <t>Sorex_merriami</t>
  </si>
  <si>
    <t>Sorex_mirabilis</t>
  </si>
  <si>
    <t>Sorex_monticolus</t>
  </si>
  <si>
    <t>Sorex_nanus</t>
  </si>
  <si>
    <t>Sorex_ornatus</t>
  </si>
  <si>
    <t>Sorex_pacificus</t>
  </si>
  <si>
    <t>Sorex_palustris</t>
  </si>
  <si>
    <t>Sorex_palustris_albibarbis</t>
  </si>
  <si>
    <t>Sorex_palustris_brooksi</t>
  </si>
  <si>
    <t>Sorex_palustris_labradorensis</t>
  </si>
  <si>
    <t>Sorex_palustris_navigator</t>
  </si>
  <si>
    <t>Sorex_palustris_palustris</t>
  </si>
  <si>
    <t>Sorex_planiceps</t>
  </si>
  <si>
    <t>Sorex_portenkoi</t>
  </si>
  <si>
    <t>Sorex_preblei</t>
  </si>
  <si>
    <t>Sorex_roboratus</t>
  </si>
  <si>
    <t>Sorex_satunini</t>
  </si>
  <si>
    <t>Sorex_satunini_tembotovi</t>
  </si>
  <si>
    <t>Sorex_saussurei</t>
  </si>
  <si>
    <t>Sorex_shinto</t>
  </si>
  <si>
    <t>Sorex_shinto_sadonis</t>
  </si>
  <si>
    <t>Sorex_sonomae</t>
  </si>
  <si>
    <t>Sorex_tenellus</t>
  </si>
  <si>
    <t>Sorex_thibetanus</t>
  </si>
  <si>
    <t>Sorex_trowbridgii</t>
  </si>
  <si>
    <t>Sorex_tundrensis</t>
  </si>
  <si>
    <t>Sorex_ugyunak</t>
  </si>
  <si>
    <t>Sorex_unguiculatus</t>
  </si>
  <si>
    <t>Sorex_vagrans</t>
  </si>
  <si>
    <t>Sorex_ventralis</t>
  </si>
  <si>
    <t>Sorex_veraepacis</t>
  </si>
  <si>
    <t>Episoriculus_caudatus</t>
  </si>
  <si>
    <t>Episoriculus_caudatus_soluensis</t>
  </si>
  <si>
    <t>Episoriculus_fumidus</t>
  </si>
  <si>
    <t>Chodsigoa_hypsibia</t>
  </si>
  <si>
    <t>Chodsigoa_lamula</t>
  </si>
  <si>
    <t>Episoriculus_leucops</t>
  </si>
  <si>
    <t>Episoriculus_macrurus</t>
  </si>
  <si>
    <t>Soriculus_nigrescens</t>
  </si>
  <si>
    <t>Chodsigoa_parca</t>
  </si>
  <si>
    <t>Chodsigoa_smithii</t>
  </si>
  <si>
    <t>Suncus_infinitesimus</t>
  </si>
  <si>
    <t>Suncus_lixus</t>
  </si>
  <si>
    <t>Suncus_madagascariensis</t>
  </si>
  <si>
    <t>Suncus_murinus</t>
  </si>
  <si>
    <t>Suncus_murinus_caerulescens</t>
  </si>
  <si>
    <t>Suncus_murinus_kandianus</t>
  </si>
  <si>
    <t>Suncus_murinus_murinus</t>
  </si>
  <si>
    <t>Suncus_stoliczkanus</t>
  </si>
  <si>
    <t>Suncus_varilla</t>
  </si>
  <si>
    <t>Sylvisorex_granti</t>
  </si>
  <si>
    <t>Sylvisorex_granti_mundus</t>
  </si>
  <si>
    <t>Sylvisorex_johnstoni</t>
  </si>
  <si>
    <t>Sylvisorex_lunaris</t>
  </si>
  <si>
    <t>Suncus_megalura</t>
  </si>
  <si>
    <t>Crocidura_nigripes</t>
  </si>
  <si>
    <t>Crocidura_nigripes_lipara</t>
  </si>
  <si>
    <t>Diplomesodon_pulchellum</t>
  </si>
  <si>
    <t>Scutisorex_somereni</t>
  </si>
  <si>
    <t>Anourosorex_squamipes</t>
  </si>
  <si>
    <t>Blarina_brevicauda</t>
  </si>
  <si>
    <t>Blarina_carolinensis</t>
  </si>
  <si>
    <t>Blarina_hylophaga</t>
  </si>
  <si>
    <t>Megasorex_gigas</t>
  </si>
  <si>
    <t>Nectogale_elegans</t>
  </si>
  <si>
    <t>Notiosorex_crawfordi</t>
  </si>
  <si>
    <t>Crocidura_obscurior</t>
  </si>
  <si>
    <t>Crocidura_eburnea</t>
  </si>
  <si>
    <t>Condylura_cristata</t>
  </si>
  <si>
    <t>Euroscaptor_grandis</t>
  </si>
  <si>
    <t>Euroscaptor_klossi</t>
  </si>
  <si>
    <t>Euroscaptor_malayana</t>
  </si>
  <si>
    <t>Euroscaptor_longirostris</t>
  </si>
  <si>
    <t>Euroscaptor_micrura</t>
  </si>
  <si>
    <t>Mogera_insularis</t>
  </si>
  <si>
    <t>Mogera_insularis_latouchei</t>
  </si>
  <si>
    <t>Mogera_imaizumii</t>
  </si>
  <si>
    <t>Mogera_robusta</t>
  </si>
  <si>
    <t>Mogera_wogura</t>
  </si>
  <si>
    <t>Neurotrichus_gibbsii</t>
  </si>
  <si>
    <t>Parascalops_breweri</t>
  </si>
  <si>
    <t>Parascaptor_leucura</t>
  </si>
  <si>
    <t>Scalopus_aquaticus</t>
  </si>
  <si>
    <t>Scapanulus_oweni</t>
  </si>
  <si>
    <t>Scapanus_latimanus</t>
  </si>
  <si>
    <t>Scapanus_orarius</t>
  </si>
  <si>
    <t>Scapanus_townsendii</t>
  </si>
  <si>
    <t>Scaptochirus_moschatus</t>
  </si>
  <si>
    <t>Scaptonyx_fusicaudus</t>
  </si>
  <si>
    <t>Talpa_altaica</t>
  </si>
  <si>
    <t>Talpa_caeca</t>
  </si>
  <si>
    <t>Talpa_caucasica</t>
  </si>
  <si>
    <t>Talpa_europaea</t>
  </si>
  <si>
    <t>Talpa_levantis</t>
  </si>
  <si>
    <t>Talpa_occidentalis</t>
  </si>
  <si>
    <t>Talpa_romana</t>
  </si>
  <si>
    <t>Talpa_stankovici</t>
  </si>
  <si>
    <t>Uropsilus_andersoni</t>
  </si>
  <si>
    <t>Uropsilus_gracilis</t>
  </si>
  <si>
    <t>Uropsilus_atronates</t>
  </si>
  <si>
    <t>Uropsilus_nivatus</t>
  </si>
  <si>
    <t>Dymecodon_pilirostris</t>
  </si>
  <si>
    <t>Urotrichus_talpoides</t>
  </si>
  <si>
    <t>Dendrogale_murina</t>
  </si>
  <si>
    <t>PTILOCERCIDAE</t>
  </si>
  <si>
    <t>Ptilocercus_lowii</t>
  </si>
  <si>
    <t>Tupaia_belangeri</t>
  </si>
  <si>
    <t>Tupaia_chinensis</t>
  </si>
  <si>
    <t>Tupaia_dorsalis</t>
  </si>
  <si>
    <t>Tupaia_glis</t>
  </si>
  <si>
    <t>Tupaia_salatana</t>
  </si>
  <si>
    <t>Tupaia_gracilis</t>
  </si>
  <si>
    <t>Tupaia_javanica</t>
  </si>
  <si>
    <t>Tupaia_minor</t>
  </si>
  <si>
    <t>Tupaia_montana</t>
  </si>
  <si>
    <t>Tupaia_picta</t>
  </si>
  <si>
    <t>Tupaia_splendidula</t>
  </si>
  <si>
    <t>Tupaia_tana</t>
  </si>
  <si>
    <t>Galeopterus_variegatus</t>
  </si>
  <si>
    <t>Galeopterus_variegatus_peninsulae</t>
  </si>
  <si>
    <t>Janečka et al. 2008 suggests peninsulae and v. varegatus are distinct species, but no formal taxonomic changes were made.</t>
  </si>
  <si>
    <r>
      <t xml:space="preserve">Janečka, J. E., Helgen, K. M., Lim, N. T.-L., Baba, M., Izawa, M., Boeadi, &amp; Murphy, W. J. (2008). Evidence for multiple species of Sunda colugo. </t>
    </r>
    <r>
      <rPr>
        <i/>
        <sz val="12"/>
        <color theme="1"/>
        <rFont val="Arial"/>
        <family val="2"/>
      </rPr>
      <t>Current Biology</t>
    </r>
    <r>
      <rPr>
        <sz val="12"/>
        <color theme="1"/>
        <rFont val="Arial"/>
        <family val="2"/>
      </rPr>
      <t xml:space="preserve">, </t>
    </r>
    <r>
      <rPr>
        <i/>
        <sz val="12"/>
        <color theme="1"/>
        <rFont val="Arial"/>
        <family val="2"/>
      </rPr>
      <t>18</t>
    </r>
    <r>
      <rPr>
        <sz val="12"/>
        <color theme="1"/>
        <rFont val="Arial"/>
        <family val="2"/>
      </rPr>
      <t>(21), R1001–R1002. http://doi.org/10.1016/j.cub.2008.09.005</t>
    </r>
  </si>
  <si>
    <t>Galeopterus_variegatus_variegatus</t>
  </si>
  <si>
    <t>Ochotona_turuchanensis</t>
  </si>
  <si>
    <t>TUBULIDENTATA</t>
  </si>
  <si>
    <t>ORYCTEROPODIDAE</t>
  </si>
  <si>
    <t>Orycteropus_afer</t>
  </si>
  <si>
    <t>Orycteropus_afer_afer</t>
  </si>
  <si>
    <t>Caenolestes_fuliginosus</t>
  </si>
  <si>
    <t>Lestoros_inca</t>
  </si>
  <si>
    <t>Antechinus_swainsonii</t>
  </si>
  <si>
    <t>Sminthopsis_granulipes</t>
  </si>
  <si>
    <t>Sminthopsis_griseoventer</t>
  </si>
  <si>
    <t>Potorous_tridactylus</t>
  </si>
  <si>
    <t>Potorous_tridactylus_apicalis</t>
  </si>
  <si>
    <t>Potorous_tridactylus_tridactylus</t>
  </si>
  <si>
    <t>Potorous_tridactylus_trisulcatus</t>
  </si>
  <si>
    <t>Macropus_eugenii</t>
  </si>
  <si>
    <t>Macropus_giganteus</t>
  </si>
  <si>
    <t>Petrogale_godmani</t>
  </si>
  <si>
    <t>Petrogale_herberti</t>
  </si>
  <si>
    <t>Petrogale_inornata</t>
  </si>
  <si>
    <t>Petrogale_rothschildi</t>
  </si>
  <si>
    <t>Callithrix_jacchus</t>
  </si>
  <si>
    <t>Callithrix_penicillata</t>
  </si>
  <si>
    <t>Mico_argentatus</t>
  </si>
  <si>
    <t>Callithrix_argentata</t>
  </si>
  <si>
    <t>Callithrix_argentata_argentata</t>
  </si>
  <si>
    <t>Mico_humeralifer</t>
  </si>
  <si>
    <t>Callithrix_humeralifera</t>
  </si>
  <si>
    <t>Saguinus_geoffroyi</t>
  </si>
  <si>
    <t>Saguinus_inustus</t>
  </si>
  <si>
    <t>Saguinus_labiatus</t>
  </si>
  <si>
    <t>Saguinus_labiatus_labiatus</t>
  </si>
  <si>
    <t>Saguinus_midas</t>
  </si>
  <si>
    <t>Saguinus_midas_midas</t>
  </si>
  <si>
    <t>Saguinus_mystax</t>
  </si>
  <si>
    <t>Saguinus_mystax_mystax</t>
  </si>
  <si>
    <t>Cormura_brevirostris</t>
  </si>
  <si>
    <t>Emballonura_serii</t>
  </si>
  <si>
    <t>Rhinolophus_sinicus</t>
  </si>
  <si>
    <t>Rhinolophus_sinicus_sinicus</t>
  </si>
  <si>
    <t>Tonatia_saurophila</t>
  </si>
  <si>
    <t>Eptesicus_gobiensis</t>
  </si>
  <si>
    <t>Lasiurus_xanthinus</t>
  </si>
  <si>
    <t>Nycticeinops_schlieffeni</t>
  </si>
  <si>
    <t>Arielulus_circumdatus</t>
  </si>
  <si>
    <t>Cebuella_pygmaea</t>
  </si>
  <si>
    <t>Callithrix_pygmaea</t>
  </si>
  <si>
    <t>Saimiri_boliviensis</t>
  </si>
  <si>
    <t>Saimiri_boliviensis_boliviensis</t>
  </si>
  <si>
    <t>Saimiri_boliviensis_peruviensis</t>
  </si>
  <si>
    <t>Saimiri_sciureus</t>
  </si>
  <si>
    <t>Saimiri_sciureus_albigena</t>
  </si>
  <si>
    <t>Saimiri_sciureus_cassiquiarensis</t>
  </si>
  <si>
    <t>Saimiri_sciureus_collinsi</t>
  </si>
  <si>
    <t>Saimiri_sciureus_macrodon</t>
  </si>
  <si>
    <t>Saimiri_sciureus_sciureus</t>
  </si>
  <si>
    <t>Saimiri_ustus</t>
  </si>
  <si>
    <t>Aotus_azarae</t>
  </si>
  <si>
    <t>Aotus_azarai</t>
  </si>
  <si>
    <t>Aotus_azarai_boliviensis</t>
  </si>
  <si>
    <t>Aotus_azarai_infulatus</t>
  </si>
  <si>
    <t>Aotus_azarai_azarai</t>
  </si>
  <si>
    <t>Aotus_nancymaae</t>
  </si>
  <si>
    <t>Aotus_nigriceps</t>
  </si>
  <si>
    <t>Aotus_trivirgatus</t>
  </si>
  <si>
    <t>Aotus_vociferans</t>
  </si>
  <si>
    <t>Alouatta_caraya</t>
  </si>
  <si>
    <t>Alouatta_stramineus</t>
  </si>
  <si>
    <t>Alouatta_sara</t>
  </si>
  <si>
    <t>Ateles_chamek</t>
  </si>
  <si>
    <t>Ateles_belzebuth_chamek</t>
  </si>
  <si>
    <t>Callicebus_donacophilus</t>
  </si>
  <si>
    <t>Callicebus_pallescens</t>
  </si>
  <si>
    <t>Callicebus_modestus</t>
  </si>
  <si>
    <t>Callicebus_cupreus</t>
  </si>
  <si>
    <t>Callicebus_caligatus</t>
  </si>
  <si>
    <t>Callicebus_discolor</t>
  </si>
  <si>
    <t>Trachypithecus_barbei</t>
  </si>
  <si>
    <t>Callicebus_stephennashi</t>
  </si>
  <si>
    <t>Callicebus_moloch</t>
  </si>
  <si>
    <t>Callicebus_cinerascens</t>
  </si>
  <si>
    <t>Callicebus_brunneus</t>
  </si>
  <si>
    <t>Callicebus_hoffmannsi</t>
  </si>
  <si>
    <t>Callicebus_baptista</t>
  </si>
  <si>
    <t>Callicebus_bernhardi</t>
  </si>
  <si>
    <t>Callicebus_torquatus</t>
  </si>
  <si>
    <t>Callicebus_lugens</t>
  </si>
  <si>
    <t>Callicebus_lucifer</t>
  </si>
  <si>
    <t>Callicebus_purinus</t>
  </si>
  <si>
    <t>Callicebus_regulus</t>
  </si>
  <si>
    <t>Pithecia_albicans</t>
  </si>
  <si>
    <t>Pithecia_irrorata</t>
  </si>
  <si>
    <t>Pithecia_pithecia</t>
  </si>
  <si>
    <t>Miopithecus_ogouensis</t>
  </si>
  <si>
    <t>Microcebus_tavaratra</t>
  </si>
  <si>
    <t>Microcebus_sambiranensis</t>
  </si>
  <si>
    <t>Microcebus_berthae</t>
  </si>
  <si>
    <t>Cheirogaleus_sibreei</t>
  </si>
  <si>
    <t>Avahi_unicolor</t>
  </si>
  <si>
    <t>Mico_acariensis</t>
  </si>
  <si>
    <t>Mico_manicorensis</t>
  </si>
  <si>
    <t>Mico_mauesi</t>
  </si>
  <si>
    <t>Callithrix_mauesi</t>
  </si>
  <si>
    <t>Callibella_humilis</t>
  </si>
  <si>
    <t>Pseudalopex_fulvipes</t>
  </si>
  <si>
    <t>Lycalopex_fulvipes</t>
  </si>
  <si>
    <t>Vulpes_macrotis</t>
  </si>
  <si>
    <t>Vulpes_zerda</t>
  </si>
  <si>
    <t>NANDINIIDAE</t>
  </si>
  <si>
    <t>Nandinia_binotata</t>
  </si>
  <si>
    <t>Atilax_paludinosus</t>
  </si>
  <si>
    <t>Bdeogale_crassicauda</t>
  </si>
  <si>
    <t>Bdeogale_nigripes</t>
  </si>
  <si>
    <t>Crossarchus_alexandri</t>
  </si>
  <si>
    <t>Crossarchus_ansorgei</t>
  </si>
  <si>
    <t>Crossarchus_ansorgei_nigricolor</t>
  </si>
  <si>
    <t>Crossarchus_obscurus</t>
  </si>
  <si>
    <t>Crossarchus_platycephalus</t>
  </si>
  <si>
    <t>Cynictis_penicillata</t>
  </si>
  <si>
    <t>Dologale_dybowskii</t>
  </si>
  <si>
    <t>Herpestes_flavescens</t>
  </si>
  <si>
    <t>Galerella_nigrata</t>
  </si>
  <si>
    <t>Herpestes_pulverulentus</t>
  </si>
  <si>
    <t>Galerella_pulverulenta</t>
  </si>
  <si>
    <t>Herpestes_ochraceus</t>
  </si>
  <si>
    <t>Herpestes_sanguineus</t>
  </si>
  <si>
    <t>Galerella_sanguinea</t>
  </si>
  <si>
    <t>Helogale_hirtula</t>
  </si>
  <si>
    <t>Helogale_parvula</t>
  </si>
  <si>
    <t>Herpestes_brachyurus</t>
  </si>
  <si>
    <t>Herpestes_edwardsii</t>
  </si>
  <si>
    <t>Herpestes_fuscus</t>
  </si>
  <si>
    <t>Herpestes_ichneumon</t>
  </si>
  <si>
    <t>Herpestes_javanicus</t>
  </si>
  <si>
    <t>Herpestes_auropunctatus</t>
  </si>
  <si>
    <t>Herpestes_naso</t>
  </si>
  <si>
    <t>Herpestes_semitorquatus</t>
  </si>
  <si>
    <t>Herpestes_smithii</t>
  </si>
  <si>
    <t>Herpestes_urva</t>
  </si>
  <si>
    <t>Herpestes_vitticollis</t>
  </si>
  <si>
    <t>Ichneumia_albicauda</t>
  </si>
  <si>
    <t>Mungos_mungo</t>
  </si>
  <si>
    <t>Paracynictis_selousi</t>
  </si>
  <si>
    <t>Rhynchogale_melleri</t>
  </si>
  <si>
    <t>Suricata_suricatta</t>
  </si>
  <si>
    <t>Arctonyx_collaris</t>
  </si>
  <si>
    <t>Melogale_moschata</t>
  </si>
  <si>
    <t>Melogale_personata</t>
  </si>
  <si>
    <t>Mydaus_javanensis</t>
  </si>
  <si>
    <t>Mellivora_capensis</t>
  </si>
  <si>
    <t>Conepatus_chinga</t>
  </si>
  <si>
    <t>Conepatus_humboldtii</t>
  </si>
  <si>
    <t>Conepatus_leuconotus</t>
  </si>
  <si>
    <t>Conepatus_mesoleucus</t>
  </si>
  <si>
    <t>Conepatus_semistriatus</t>
  </si>
  <si>
    <t>Mephitis_macroura</t>
  </si>
  <si>
    <t>Mephitis_mephitis</t>
  </si>
  <si>
    <t>Spilogale_putorius</t>
  </si>
  <si>
    <t>Spilogale_pygmaea</t>
  </si>
  <si>
    <t>Galictis_cuja</t>
  </si>
  <si>
    <t>Galictis_vittata</t>
  </si>
  <si>
    <t>Nomascus_nasutus</t>
  </si>
  <si>
    <t>Nomascus_hainanus</t>
  </si>
  <si>
    <t>Eira_barbara</t>
  </si>
  <si>
    <t>Ictonyx_libyca</t>
  </si>
  <si>
    <t>Ictonyx_striatus</t>
  </si>
  <si>
    <t>Lyncodon_patagonicus</t>
  </si>
  <si>
    <t>Martes_americana</t>
  </si>
  <si>
    <t>Martes_americana_atrata</t>
  </si>
  <si>
    <t>Martes_americana_caurina</t>
  </si>
  <si>
    <t>Martes_americana_humboldtensis</t>
  </si>
  <si>
    <t>Martes_americana_sierrae</t>
  </si>
  <si>
    <t>Martes_flavigula</t>
  </si>
  <si>
    <t>Martes_melampus</t>
  </si>
  <si>
    <t>Martes_melampus_melampus</t>
  </si>
  <si>
    <t>Martes_melampus_tsuensis</t>
  </si>
  <si>
    <t>Martes_pennanti</t>
  </si>
  <si>
    <t>Martes_zibellina</t>
  </si>
  <si>
    <t>Mustela_altaica</t>
  </si>
  <si>
    <t>Mustela_frenata</t>
  </si>
  <si>
    <t>Mustela_kathiah</t>
  </si>
  <si>
    <t>Mustela_itatsi</t>
  </si>
  <si>
    <t>Mustela_nudipes</t>
  </si>
  <si>
    <t>Mustela_putorius</t>
  </si>
  <si>
    <t>Mustela_putorius_furo</t>
  </si>
  <si>
    <t>Mustela_sibirica</t>
  </si>
  <si>
    <t>Mustela_subpalmata</t>
  </si>
  <si>
    <t>Neovison_vison</t>
  </si>
  <si>
    <t>Poecilogale_albinucha</t>
  </si>
  <si>
    <t>Taxidea_taxus</t>
  </si>
  <si>
    <t>Arctocephalus_forsteri</t>
  </si>
  <si>
    <t>Otaria_bryonia</t>
  </si>
  <si>
    <t>Otaria_flavescens</t>
  </si>
  <si>
    <t>Otaria_byronia</t>
  </si>
  <si>
    <t>Zalophus_californianus</t>
  </si>
  <si>
    <t>Zalophus_japonicus</t>
  </si>
  <si>
    <t>Zalophus_wollebaeki</t>
  </si>
  <si>
    <t>Pusa_caspica</t>
  </si>
  <si>
    <t>Histriophoca_fasciata</t>
  </si>
  <si>
    <t>Phoca_fasciata</t>
  </si>
  <si>
    <t>Pagophilus_groenlandicus</t>
  </si>
  <si>
    <t>Phoca_groenlandica</t>
  </si>
  <si>
    <t>Pusa_hispida</t>
  </si>
  <si>
    <t>Pusa_hispida_botnica</t>
  </si>
  <si>
    <t>Pusa_hispida_hispida</t>
  </si>
  <si>
    <t>Pusa_hispida_ladogensis</t>
  </si>
  <si>
    <t>Pusa_hispida_saimensis</t>
  </si>
  <si>
    <t>Pusa_sibirica</t>
  </si>
  <si>
    <t>Bassaricyon_alleni</t>
  </si>
  <si>
    <t>REF--Helgen et al. 2013</t>
  </si>
  <si>
    <t>equate</t>
  </si>
  <si>
    <r>
      <t>Helgen, K. M., Pinto, C. M., Kays, R., Helgen, L. E., Tsuchiya, M. T. N., Quinn, A., … Maldonado, J. E. (2013). Taxonomic revision of the olingos (</t>
    </r>
    <r>
      <rPr>
        <i/>
        <sz val="12"/>
        <color theme="1"/>
        <rFont val="Arial"/>
        <family val="2"/>
      </rPr>
      <t>Bassaricyon</t>
    </r>
    <r>
      <rPr>
        <sz val="12"/>
        <color theme="1"/>
        <rFont val="Arial"/>
        <family val="2"/>
      </rPr>
      <t xml:space="preserve">), with description of a new species, the Olinguito. </t>
    </r>
    <r>
      <rPr>
        <i/>
        <sz val="12"/>
        <color theme="1"/>
        <rFont val="Arial"/>
        <family val="2"/>
      </rPr>
      <t>ZooKeys</t>
    </r>
    <r>
      <rPr>
        <sz val="12"/>
        <color theme="1"/>
        <rFont val="Arial"/>
        <family val="2"/>
      </rPr>
      <t xml:space="preserve">, </t>
    </r>
    <r>
      <rPr>
        <i/>
        <sz val="12"/>
        <color theme="1"/>
        <rFont val="Arial"/>
        <family val="2"/>
      </rPr>
      <t>324</t>
    </r>
    <r>
      <rPr>
        <sz val="12"/>
        <color theme="1"/>
        <rFont val="Arial"/>
        <family val="2"/>
      </rPr>
      <t>, 1–83.</t>
    </r>
  </si>
  <si>
    <t>Bassaricyon_beddardi</t>
  </si>
  <si>
    <t>Bassaricyon_beddardi (IUCN #2610) is syn</t>
  </si>
  <si>
    <t>Potos_flavus</t>
  </si>
  <si>
    <t>Bassariscus_astutus</t>
  </si>
  <si>
    <t>Nasua_narica</t>
  </si>
  <si>
    <t>Nasua_nasua</t>
  </si>
  <si>
    <t>Procyon_cancrivorus</t>
  </si>
  <si>
    <t>Procyon_lotor</t>
  </si>
  <si>
    <t>Ursus_americanus</t>
  </si>
  <si>
    <t>Ursus_americanus_altifrontalis</t>
  </si>
  <si>
    <t>Ursus_americanus_americanus</t>
  </si>
  <si>
    <t>Ursus_americanus_carlottae</t>
  </si>
  <si>
    <t>Ursus_americanus_cinnamomum</t>
  </si>
  <si>
    <t>Ursus_americanus_kermodei</t>
  </si>
  <si>
    <t>Ursus_americanus_vancouveri</t>
  </si>
  <si>
    <t>Ursus_arctos</t>
  </si>
  <si>
    <t>Ursus_arctos_syriacus</t>
  </si>
  <si>
    <t>Hemigalus_derbyanus</t>
  </si>
  <si>
    <t>Arctictis_binturong</t>
  </si>
  <si>
    <t>Arctogalidia_trivirgata</t>
  </si>
  <si>
    <t>Paguma_larvata</t>
  </si>
  <si>
    <t>Paradoxurus_hermaphroditus</t>
  </si>
  <si>
    <t>Paradoxurus_zeylonensis</t>
  </si>
  <si>
    <t>Civettictis_civetta</t>
  </si>
  <si>
    <t>Genetta_angolensis</t>
  </si>
  <si>
    <t>Melogale_orientalis</t>
  </si>
  <si>
    <t>Genetta_genetta</t>
  </si>
  <si>
    <t>Genetta_felina</t>
  </si>
  <si>
    <t>Genetta_maculata</t>
  </si>
  <si>
    <t>Genetta_servalina</t>
  </si>
  <si>
    <t>Genetta_thierryi</t>
  </si>
  <si>
    <t>Genetta_tigrina</t>
  </si>
  <si>
    <t>Genetta_victoriae</t>
  </si>
  <si>
    <t>Poiana_richardsonii</t>
  </si>
  <si>
    <t>PRIONODONTIDAE</t>
  </si>
  <si>
    <t>Prionodon_linsang</t>
  </si>
  <si>
    <t>Prionodon_pardicolor</t>
  </si>
  <si>
    <t>Viverra_megaspila</t>
  </si>
  <si>
    <t>Viverra_tangalunga</t>
  </si>
  <si>
    <t>Viverra_zibetha</t>
  </si>
  <si>
    <t>Viverricula_indica</t>
  </si>
  <si>
    <t>Eubalaena_japonica</t>
  </si>
  <si>
    <t>Eubalaena_glacialis</t>
  </si>
  <si>
    <t>Tursiops_aduncus</t>
  </si>
  <si>
    <t>Phocoena_dioptrica</t>
  </si>
  <si>
    <t>Neophocaena_asiaeorientalis</t>
  </si>
  <si>
    <t>Physeter_macrocephalus</t>
  </si>
  <si>
    <t>Physeter_catodon</t>
  </si>
  <si>
    <t>PLATANISTIDAE</t>
  </si>
  <si>
    <t>Platanista_gangetica</t>
  </si>
  <si>
    <t>Platanista_minor</t>
  </si>
  <si>
    <t>Mesoplodon_perrini</t>
  </si>
  <si>
    <t>Mesoplodon_traversii</t>
  </si>
  <si>
    <t>Equus_ferus</t>
  </si>
  <si>
    <t>Equus_ferus_caballus</t>
  </si>
  <si>
    <t>Equus_caballus_ferus</t>
  </si>
  <si>
    <t>Equus_przewalskii</t>
  </si>
  <si>
    <t>Procavia_capensis</t>
  </si>
  <si>
    <t>Phacochoerus_aethiopicus</t>
  </si>
  <si>
    <t>Phacochoerus_africanus</t>
  </si>
  <si>
    <t>Hylochoerus_meinertzhageni</t>
  </si>
  <si>
    <t>Potamochoerus_larvatus</t>
  </si>
  <si>
    <t>Potamochoerus_porcus</t>
  </si>
  <si>
    <t>Sus_barbatus</t>
  </si>
  <si>
    <t>Sus_barbatus_barbatus</t>
  </si>
  <si>
    <t>Sus_celebensis</t>
  </si>
  <si>
    <t>Sus_scrofa</t>
  </si>
  <si>
    <t>Sus_scrofa_cristatus</t>
  </si>
  <si>
    <t>Sus_scrofa_scrofa</t>
  </si>
  <si>
    <t>Pecari_tajacu</t>
  </si>
  <si>
    <t>Pecari_maximus of Roosemalen et al. 2007 is a synonym according to IUCN.</t>
  </si>
  <si>
    <t>Tayassu_pecari</t>
  </si>
  <si>
    <t>Moschiola_meminna</t>
  </si>
  <si>
    <t>Tragulus_javanicus</t>
  </si>
  <si>
    <t>Tragulus_napu</t>
  </si>
  <si>
    <t>Alces_alces</t>
  </si>
  <si>
    <t>Axis_axis</t>
  </si>
  <si>
    <t>Axis_porcinus</t>
  </si>
  <si>
    <t>Axis_porcinus_annamiticus</t>
  </si>
  <si>
    <t>Axis_porcinus_porcinus</t>
  </si>
  <si>
    <t>Cervus_elaphus</t>
  </si>
  <si>
    <t>Cervus_elaphus_barbarus</t>
  </si>
  <si>
    <t>Cervus_elaphus_elaphus</t>
  </si>
  <si>
    <t>Cervus_canadensis_canadensis</t>
  </si>
  <si>
    <t>Cervus_canadensis</t>
  </si>
  <si>
    <t>Cervus_canadensis_manitobensis</t>
  </si>
  <si>
    <t>Cervus_canadensis_nelsoni</t>
  </si>
  <si>
    <t>Cervus_canadensis_roosevelti</t>
  </si>
  <si>
    <t>Cervus_canadensis_sibiricus</t>
  </si>
  <si>
    <t>Cervus_canadensis_songaricus</t>
  </si>
  <si>
    <t>Cervus_elaphus_alashanicus</t>
  </si>
  <si>
    <t>Cervus_elaphus_atlanticus</t>
  </si>
  <si>
    <t>Cervus_elaphus_bactrianus</t>
  </si>
  <si>
    <t>Cervus_elaphus_corsicanus</t>
  </si>
  <si>
    <t>Cervus_elaphus_hippelaphus</t>
  </si>
  <si>
    <t>Cervus_elaphus_hispanicus</t>
  </si>
  <si>
    <t>Cervus_elaphus_kansuensis</t>
  </si>
  <si>
    <t>Cervus_elaphus_macneilli</t>
  </si>
  <si>
    <t>Cervus_elaphus_maral</t>
  </si>
  <si>
    <t>Cervus_elaphus_wallichi</t>
  </si>
  <si>
    <t>Cervus_elaphus_xanthopygus</t>
  </si>
  <si>
    <t>Cervus_elaphus_yarkandensis</t>
  </si>
  <si>
    <t>Poliocitellus_franklinii</t>
  </si>
  <si>
    <t>Spermophilus_franklinii</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</si>
  <si>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http://doi.org/10.1644/07-MAMM-A-309.14</t>
    </r>
    <r>
      <rPr>
        <sz val="12"/>
        <color theme="1"/>
        <rFont val="ArialMT"/>
        <family val="2"/>
      </rPr>
      <t/>
    </r>
  </si>
  <si>
    <t>Cervus_nippon</t>
  </si>
  <si>
    <t>Cervus_nippon_aplodontus</t>
  </si>
  <si>
    <t>Cervus_nippon_centralis</t>
  </si>
  <si>
    <t>Cervus_nippon_hortulorum</t>
  </si>
  <si>
    <t>Cervus_nippon_kopschi</t>
  </si>
  <si>
    <t>Cervus_nippon_mantchuricus</t>
  </si>
  <si>
    <t>Cervus_nippon_nippon</t>
  </si>
  <si>
    <t>Cervus_nippon_pseudaxis</t>
  </si>
  <si>
    <t>Cervus_nippon_sichuanicus</t>
  </si>
  <si>
    <t>Cervus_nippon_taiouanus</t>
  </si>
  <si>
    <t>Cervus_nippon_yakushimae</t>
  </si>
  <si>
    <t>Cervus_nippon_yesoensis</t>
  </si>
  <si>
    <t>Rusa_timorensis</t>
  </si>
  <si>
    <t>Rusa_timorensis_macassaricus</t>
  </si>
  <si>
    <t>Rusa_unicolor</t>
  </si>
  <si>
    <t>Rusa_unicolor_cambojensis</t>
  </si>
  <si>
    <t>Rusa_unicolor_swinhoei</t>
  </si>
  <si>
    <t>Lepus_microtis</t>
  </si>
  <si>
    <t>Lepus_crawshayi</t>
  </si>
  <si>
    <t>Ochotona_argentata</t>
  </si>
  <si>
    <t>Ochotona_pallasi_helanshanensis</t>
  </si>
  <si>
    <t>Dama_dama</t>
  </si>
  <si>
    <t>Muntiacus_atherodes</t>
  </si>
  <si>
    <t>Muntiacus_muntjak</t>
  </si>
  <si>
    <t>Muntiacus_muntjak_annamensis</t>
  </si>
  <si>
    <t>Muntiacus_muntjak_vaginalis</t>
  </si>
  <si>
    <t>Muntiacus_reevesi</t>
  </si>
  <si>
    <t>Muntiacus_reevesi_micrurus</t>
  </si>
  <si>
    <t>Odocoileus_hemionus</t>
  </si>
  <si>
    <t>Odocoileus_hemionus_hemionus</t>
  </si>
  <si>
    <t>Odocoileus_hemionus_californicus</t>
  </si>
  <si>
    <t>Odocoileus_hemionus_columbianus</t>
  </si>
  <si>
    <t>Odocoileus_hemionus_eremicus</t>
  </si>
  <si>
    <t>Odocoileus_hemionus_fuliginatus</t>
  </si>
  <si>
    <t>Odocoileus_hemionus_inyoensis</t>
  </si>
  <si>
    <t>Odocoileus_hemionus_peninsulae</t>
  </si>
  <si>
    <t>Odocoileus_hemionus_sheldoni</t>
  </si>
  <si>
    <t>Odocoileus_hemionus_sitkensis</t>
  </si>
  <si>
    <t>Odocoileus_virginianus</t>
  </si>
  <si>
    <t>Odocoileus_virginianus_dakotensis</t>
  </si>
  <si>
    <t>Odocoileus_virginianus_texanus</t>
  </si>
  <si>
    <t>Capreolus_capreolus</t>
  </si>
  <si>
    <t>Capreolus_pygargus</t>
  </si>
  <si>
    <t>Capreolus_pygargus_tianschanicus</t>
  </si>
  <si>
    <t>Capra_ibex</t>
  </si>
  <si>
    <t>Capra_ibex_ibex</t>
  </si>
  <si>
    <t>Capra_sibirica</t>
  </si>
  <si>
    <t>Ammospermophilus_harrisii</t>
  </si>
  <si>
    <t>Ammospermophilus_interpres</t>
  </si>
  <si>
    <t>Ammospermophilus_leucurus</t>
  </si>
  <si>
    <t>Cynomys_gunnisoni</t>
  </si>
  <si>
    <t>Cynomys_leucurus</t>
  </si>
  <si>
    <t>Marmota_broweri</t>
  </si>
  <si>
    <t>Marmota_caligata</t>
  </si>
  <si>
    <t>Marmota_flaviventris</t>
  </si>
  <si>
    <t>Marmota_flaviventris_luteola</t>
  </si>
  <si>
    <t>Marmota_monax</t>
  </si>
  <si>
    <t>Marmota_olympus</t>
  </si>
  <si>
    <t>Rhinosciurus_laticaudatus</t>
  </si>
  <si>
    <t>Sciurus_aberti</t>
  </si>
  <si>
    <t>Sciurus_aberti_aberti</t>
  </si>
  <si>
    <t>Sciurus_aberti_barberi</t>
  </si>
  <si>
    <t>Sciurus_aberti_chuscensis</t>
  </si>
  <si>
    <t>Sciurus_aberti_ferreus</t>
  </si>
  <si>
    <t>Sciurus_aberti_kaibabensis</t>
  </si>
  <si>
    <t>Sciurus_carolinensis</t>
  </si>
  <si>
    <t>Urocitellus_armatus</t>
  </si>
  <si>
    <t>Spermophilus_armatus</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</si>
  <si>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http://doi.org/10.1644/07-MAMM-A-309.0</t>
    </r>
    <r>
      <rPr>
        <sz val="12"/>
        <color theme="1"/>
        <rFont val="ArialMT"/>
        <family val="2"/>
      </rPr>
      <t/>
    </r>
  </si>
  <si>
    <t>Urocitellus_beldingi</t>
  </si>
  <si>
    <t>Spermophilus_beldingi</t>
  </si>
  <si>
    <t>Urocitellus_beldingi_creber</t>
  </si>
  <si>
    <t>Urocitellus_canus</t>
  </si>
  <si>
    <t>Spermophilus_canus</t>
  </si>
  <si>
    <t>REF--Cole and Wilson 2009</t>
  </si>
  <si>
    <t>Urocitellus_townsendi_vigilis</t>
  </si>
  <si>
    <t>U. t. vigilis is U. canus subsp according to Cole and Wilson 2009</t>
  </si>
  <si>
    <t>Cole, F. R., &amp; Wilson, D. E. (2009). Urocitellus canus (Rodentia: Sciuridae). Mammalian Species, 1–8. http://doi.org/10.1644/834.1</t>
  </si>
  <si>
    <t>Urocitellus_columbianus</t>
  </si>
  <si>
    <t>Spermophilus_columbianus</t>
  </si>
  <si>
    <t>Urocitellus_columbianus_columbianus</t>
  </si>
  <si>
    <t>Urocitellus_columbianus_ruficaudus</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</si>
  <si>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http://doi.org/10.1644/07-MAMM-A-309.11</t>
    </r>
    <r>
      <rPr>
        <sz val="12"/>
        <color theme="1"/>
        <rFont val="ArialMT"/>
        <family val="2"/>
      </rPr>
      <t/>
    </r>
  </si>
  <si>
    <t>Urocitellus_elegans</t>
  </si>
  <si>
    <t>Spermophilus_elegans</t>
  </si>
  <si>
    <t>Spermophilus_elegans_elegans</t>
  </si>
  <si>
    <t>Callospermophilus_lateralis</t>
  </si>
  <si>
    <t>Spermophilus_lateralis</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</si>
  <si>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http://doi.org/10.1644/07-MAMM-A-309.30</t>
    </r>
    <r>
      <rPr>
        <sz val="12"/>
        <color theme="1"/>
        <rFont val="ArialMT"/>
        <family val="2"/>
      </rPr>
      <t/>
    </r>
  </si>
  <si>
    <t>Callospermophilus_lateralis_trepidus</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</si>
  <si>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http://doi.org/10.1644/07-MAMM-A-309.29</t>
    </r>
    <r>
      <rPr>
        <sz val="12"/>
        <color theme="1"/>
        <rFont val="ArialMT"/>
        <family val="2"/>
      </rPr>
      <t/>
    </r>
  </si>
  <si>
    <t>Urocitellus_mollis</t>
  </si>
  <si>
    <t>Spermophilus_mollis</t>
  </si>
  <si>
    <t>Urocitellus_mollis_idahoensis</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</si>
  <si>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http://doi.org/10.1644/07-MAMM-A-309.10</t>
    </r>
    <r>
      <rPr>
        <sz val="12"/>
        <color theme="1"/>
        <rFont val="ArialMT"/>
        <family val="2"/>
      </rPr>
      <t/>
    </r>
  </si>
  <si>
    <t>Urocitellus_richardsonii</t>
  </si>
  <si>
    <t>Spermophilus_richardsonii</t>
  </si>
  <si>
    <t>Callospermophilus_saturatus</t>
  </si>
  <si>
    <t>Spermophilus_saturatus</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</si>
  <si>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http://doi.org/10.1644/07-MAMM-A-309.27</t>
    </r>
    <r>
      <rPr>
        <sz val="12"/>
        <color theme="1"/>
        <rFont val="ArialMT"/>
        <family val="2"/>
      </rPr>
      <t/>
    </r>
  </si>
  <si>
    <t>Xerospermophilus_spilosoma</t>
  </si>
  <si>
    <t>Spermophilus_spilosoma</t>
  </si>
  <si>
    <t>Spermophilus_spilosoma_marginatus</t>
  </si>
  <si>
    <t>Ictidomys_tridecemlineatus</t>
  </si>
  <si>
    <t>Spermophilus_tridecemlineatus</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</si>
  <si>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http://doi.org/10.1644/07-MAMM-A-309.26</t>
    </r>
    <r>
      <rPr>
        <sz val="12"/>
        <color theme="1"/>
        <rFont val="ArialMT"/>
        <family val="2"/>
      </rPr>
      <t/>
    </r>
  </si>
  <si>
    <t>Ictidomys_tridecemlineatus_arenicola</t>
  </si>
  <si>
    <r>
      <t xml:space="preserve">Helgen, K. M., Cole, F. R., Helgen, L. E., &amp; Wilson, D. E. (2009). Generic Revision in the Holarctic Ground Squirrel Genus Spermophilus. </t>
    </r>
    <r>
      <rPr>
        <i/>
        <sz val="12"/>
        <color theme="1"/>
        <rFont val="Arial"/>
        <family val="2"/>
      </rPr>
      <t>Journal of Mammalogy</t>
    </r>
    <r>
      <rPr>
        <sz val="12"/>
        <color theme="1"/>
        <rFont val="Arial"/>
        <family val="2"/>
      </rPr>
      <t xml:space="preserve">, </t>
    </r>
    <r>
      <rPr>
        <i/>
        <sz val="12"/>
        <color theme="1"/>
        <rFont val="Arial"/>
        <family val="2"/>
      </rPr>
      <t>90</t>
    </r>
    <r>
      <rPr>
        <sz val="12"/>
        <color theme="1"/>
        <rFont val="Arial"/>
        <family val="2"/>
      </rPr>
      <t>(2), 270–305. http://doi.org/10.1644/07-MAMM-A-309.25</t>
    </r>
    <r>
      <rPr>
        <sz val="12"/>
        <color theme="1"/>
        <rFont val="ArialMT"/>
        <family val="2"/>
      </rPr>
      <t/>
    </r>
  </si>
  <si>
    <t>Sundasciurus_davensis</t>
  </si>
  <si>
    <t>Sundasciurus_hoogstraali</t>
  </si>
  <si>
    <t>Sundasciurus_mindanensis</t>
  </si>
  <si>
    <t>Tamias_alpinus</t>
  </si>
  <si>
    <t>Tamias_amoenus</t>
  </si>
  <si>
    <t>Tamias_amoenus_affinis</t>
  </si>
  <si>
    <t>Tamias_amoenus_luteiventris</t>
  </si>
  <si>
    <t>Tamias_cinereicollis</t>
  </si>
  <si>
    <t>Tamias_cinereicollis_cinereus</t>
  </si>
  <si>
    <t>Tamias_dorsalis</t>
  </si>
  <si>
    <t>Tamias_dorsalis_utahensis</t>
  </si>
  <si>
    <t>Tamias_minimus</t>
  </si>
  <si>
    <t>Tamias_minimus_operarius</t>
  </si>
  <si>
    <t>Tamias_minimus_scrutator</t>
  </si>
  <si>
    <t>Tamias_ochrogenys</t>
  </si>
  <si>
    <t>Tamias_panamintinus</t>
  </si>
  <si>
    <t>Tamias_panamintinus_panamintinus</t>
  </si>
  <si>
    <t>Tamias_quadrimaculatus</t>
  </si>
  <si>
    <t>Tamias_quadrivittatus</t>
  </si>
  <si>
    <t>Tamias_ruficaudus</t>
  </si>
  <si>
    <t>Tamias_rufus</t>
  </si>
  <si>
    <t>Tamias_senex</t>
  </si>
  <si>
    <t>Tamias_siskiyou</t>
  </si>
  <si>
    <t>Tamias_sonomae</t>
  </si>
  <si>
    <t>Tamias_speciosus</t>
  </si>
  <si>
    <t>Tamias_striatus</t>
  </si>
  <si>
    <t>Tamias_striatus_fisheri</t>
  </si>
  <si>
    <t>Tamias_townsendii</t>
  </si>
  <si>
    <t>Tamias_umbrinus</t>
  </si>
  <si>
    <t>Tamiasciurus_douglasii</t>
  </si>
  <si>
    <t>Tamiasciurus_hudsonicus</t>
  </si>
  <si>
    <t>Tamiasciurus_hudsonicus_grahamensis</t>
  </si>
  <si>
    <t>Tamiasciurus_hudsonicus_mogollonensis</t>
  </si>
  <si>
    <t>Geomys_bursarius</t>
  </si>
  <si>
    <t>Geomys_bursarius_lutescens</t>
  </si>
  <si>
    <t>Geomys_bursarius_major</t>
  </si>
  <si>
    <t>Geomys_bursarius_ozarkensis</t>
  </si>
  <si>
    <t>Geomys_bursarius_bursarius</t>
  </si>
  <si>
    <t>Geomys_bursarius_illinoensis</t>
  </si>
  <si>
    <t>Geomys_bursarius_industrius</t>
  </si>
  <si>
    <t>Geomys_bursarius_majusculus</t>
  </si>
  <si>
    <t>Geomys_bursarius_missouriensis</t>
  </si>
  <si>
    <t>Geomys_jugossicularis_jugossicularis</t>
  </si>
  <si>
    <t>Geomys_pinetis</t>
  </si>
  <si>
    <t>Geomys_pinetis_mobilensis</t>
  </si>
  <si>
    <t>Geomys_pinetis_pinetis</t>
  </si>
  <si>
    <t>Orthogeomys_grandis</t>
  </si>
  <si>
    <t>Orthogeomys_lanius</t>
  </si>
  <si>
    <t>Orthogeomys_matagalpae</t>
  </si>
  <si>
    <t>Orthogeomys_underwoodi</t>
  </si>
  <si>
    <t>Thomomys_bulbivorus</t>
  </si>
  <si>
    <t>Thomomys_clusius</t>
  </si>
  <si>
    <t>Thomomys_monticola</t>
  </si>
  <si>
    <t>Thomomys_talpoides</t>
  </si>
  <si>
    <t>Thomomys_talpoides_douglasii</t>
  </si>
  <si>
    <t>Thomomys_talpoides_fossor</t>
  </si>
  <si>
    <t>Thomomys_talpoides_fuscus</t>
  </si>
  <si>
    <t>Thomomys_talpoides_levis</t>
  </si>
  <si>
    <t>Thomomys_talpoides_macrotis</t>
  </si>
  <si>
    <t>Thomomys_talpoides_nebulosus</t>
  </si>
  <si>
    <t>Thomomys_talpoides_retrorsus</t>
  </si>
  <si>
    <t>Thomomys_talpoides_rostralis</t>
  </si>
  <si>
    <t>Thomomys_talpoides_yakimensis</t>
  </si>
  <si>
    <t>Thomomys_townsendii</t>
  </si>
  <si>
    <t>Thomomys_townsendii_bachmani</t>
  </si>
  <si>
    <t>Thomomys_townsendii_townsendii</t>
  </si>
  <si>
    <t>Dipodomys_californicus</t>
  </si>
  <si>
    <t>Dipodomys_heermanni</t>
  </si>
  <si>
    <t>Dipodomys_heermanni_morroensis</t>
  </si>
  <si>
    <t>Dipodomys_heermanni_arenae</t>
  </si>
  <si>
    <t>Dipodomys_microps</t>
  </si>
  <si>
    <t>Dipodomys_panamintinus</t>
  </si>
  <si>
    <t>Dipodomys_venustus</t>
  </si>
  <si>
    <t>Dipodomys_elephantinus</t>
  </si>
  <si>
    <t>Microdipodops_megacephalus</t>
  </si>
  <si>
    <t>Microdipodops_pallidus</t>
  </si>
  <si>
    <t>Perognathus_fasciatus</t>
  </si>
  <si>
    <t>Perognathus_inornatus</t>
  </si>
  <si>
    <t>Perognathus_inornatus_inornatus</t>
  </si>
  <si>
    <t>Perognathus_inornatus_neglectus</t>
  </si>
  <si>
    <t>Perognathus_parvus</t>
  </si>
  <si>
    <t>Perognathus_parvus_mollipilosus</t>
  </si>
  <si>
    <t>Napaeozapus_insignis</t>
  </si>
  <si>
    <t>Napaeozapus_insignis_abietorum</t>
  </si>
  <si>
    <t>Napaeozapus_insignis_frutectanus</t>
  </si>
  <si>
    <t>Napaeozapus_insignis_roanensis</t>
  </si>
  <si>
    <t>Napaeozapus_insignis_saguenayensis</t>
  </si>
  <si>
    <t>Napaeozapus_insignis_insignis</t>
  </si>
  <si>
    <t>Zapus_hudsonius</t>
  </si>
  <si>
    <t>Zapus_hudsonius_campestris</t>
  </si>
  <si>
    <t>Zapus_hudsonius_luteus</t>
  </si>
  <si>
    <t>Zapus_hudsonius_preblei</t>
  </si>
  <si>
    <t>Zapus_hudsonius_acadicus</t>
  </si>
  <si>
    <t>Zapus_hudsonius_intermedius</t>
  </si>
  <si>
    <t>Zapus_hudsonius_ladas</t>
  </si>
  <si>
    <t>Zapus_hudsonius_pallidus</t>
  </si>
  <si>
    <t>Zapus_hudsonius_tenellus</t>
  </si>
  <si>
    <t>Zapus_hudsonius_alascensis</t>
  </si>
  <si>
    <t>Zapus_hudsonius_americanus</t>
  </si>
  <si>
    <t>Zapus_hudsonius_canadensis</t>
  </si>
  <si>
    <t>Zapus_hudsonius_hudsonius</t>
  </si>
  <si>
    <t>Zapus_princeps</t>
  </si>
  <si>
    <t>Zapus_princeps_cinereus</t>
  </si>
  <si>
    <t>Zapus_princeps_curtatus</t>
  </si>
  <si>
    <t>Zapus_princeps_idahoensis</t>
  </si>
  <si>
    <t>Zapus_princeps_kootenayensis</t>
  </si>
  <si>
    <t>Zapus_princeps_minor</t>
  </si>
  <si>
    <t>Zapus_princeps_oregonus</t>
  </si>
  <si>
    <t>Zapus_princeps_saltator</t>
  </si>
  <si>
    <t>Zapus_princeps_utahensis</t>
  </si>
  <si>
    <t>Zapus_trinotatus_pacificus</t>
  </si>
  <si>
    <t>Zapus_princeps_chrysogeny</t>
  </si>
  <si>
    <t>Zapus_princeps_pacificus</t>
  </si>
  <si>
    <t>Zapus_princeps_princeps</t>
  </si>
  <si>
    <t>Arborimus_longicaudus</t>
  </si>
  <si>
    <t>Myodes_californicus</t>
  </si>
  <si>
    <t>Myodes_gapperi</t>
  </si>
  <si>
    <t>Dicrostonyx_groenlandicus</t>
  </si>
  <si>
    <t>Dicrostonyx_hudsonius</t>
  </si>
  <si>
    <t>Dicrostonyx_nelsoni</t>
  </si>
  <si>
    <t>Dicrostonyx_richardsoni</t>
  </si>
  <si>
    <t>Lemmiscus_curtatus</t>
  </si>
  <si>
    <t>Microtus_canicaudus</t>
  </si>
  <si>
    <t>Microtus_chrotorrhinus</t>
  </si>
  <si>
    <t>Microtus_longicaudus</t>
  </si>
  <si>
    <t>Microtus_xanthognathus</t>
  </si>
  <si>
    <t>Microtus_miurus</t>
  </si>
  <si>
    <t>Microtus_montanus</t>
  </si>
  <si>
    <t>Microtus_montanus_nanus</t>
  </si>
  <si>
    <t>Microtus_ochrogaster</t>
  </si>
  <si>
    <t>Microtus_oregoni</t>
  </si>
  <si>
    <t>Microtus_pinetorum</t>
  </si>
  <si>
    <t>Microtus_richardsoni</t>
  </si>
  <si>
    <t>Microtus_umbrosus</t>
  </si>
  <si>
    <t>Phenacomys_intermedius</t>
  </si>
  <si>
    <t>Phenacomys_ungava</t>
  </si>
  <si>
    <t>Synaptomys_borealis</t>
  </si>
  <si>
    <t>Synaptomys_cooperi</t>
  </si>
  <si>
    <t>Allocricetulus_curtatus</t>
  </si>
  <si>
    <t>Abditomys_latidens</t>
  </si>
  <si>
    <t>Apodemus_argenteus</t>
  </si>
  <si>
    <t>Apomys_abrae</t>
  </si>
  <si>
    <t>Pseudohydromys_musseri</t>
  </si>
  <si>
    <t>Pseudomys_bolami</t>
  </si>
  <si>
    <t>Pseudomys_chapmani</t>
  </si>
  <si>
    <t>Neacomys_tenuipes</t>
  </si>
  <si>
    <t>Neotoma_floridana</t>
  </si>
  <si>
    <t>Neotoma_stephensi</t>
  </si>
  <si>
    <t>Peromyscus_attwateri</t>
  </si>
  <si>
    <t>Peromyscus_gossypinus</t>
  </si>
  <si>
    <t>Peromyscus_polionotus</t>
  </si>
  <si>
    <t>Peromyscus_polionotus_allophrys</t>
  </si>
  <si>
    <t>Peromyscus_polionotus_ammobates</t>
  </si>
  <si>
    <t>Peromyscus_polionotus_leucocephalus</t>
  </si>
  <si>
    <t>Peromyscus_polionotus_niveiventris</t>
  </si>
  <si>
    <t>Peromyscus_polionotus_phasma</t>
  </si>
  <si>
    <t>Peromyscus_polionotus_rhoadsi</t>
  </si>
  <si>
    <t>Peromyscus_polionotus_subgriseus</t>
  </si>
  <si>
    <t>Peromyscus_polionotus_trissyllepsis</t>
  </si>
  <si>
    <t>Peromyscus_polionotus_sumneri</t>
  </si>
  <si>
    <t>Spalax_zemni</t>
  </si>
  <si>
    <t>Abrocoma_bennettii</t>
  </si>
  <si>
    <t>Abrocoma_bennettii_bennettii</t>
  </si>
  <si>
    <t>Abrocoma_cinerea</t>
  </si>
  <si>
    <t>Elephantulus_brachyrhynchus</t>
  </si>
  <si>
    <t>Elephantulus_fuscipes</t>
  </si>
  <si>
    <t>Elephantulus_fuscus</t>
  </si>
  <si>
    <t>Elephantulus_intufi</t>
  </si>
  <si>
    <t>Elephantulus_myurus</t>
  </si>
  <si>
    <t>Elephantulus_rozeti</t>
  </si>
  <si>
    <t>Elephantulus_rufescens</t>
  </si>
  <si>
    <t>Meriones_shawi</t>
  </si>
  <si>
    <t>Coccymys_ruemmleri</t>
  </si>
  <si>
    <t>Mylomys_dybowskii</t>
  </si>
  <si>
    <t>Neotoma_cinerea</t>
  </si>
  <si>
    <t>Neotoma_cinera_acraea</t>
  </si>
  <si>
    <t>Ochrotomys_nuttalli</t>
  </si>
  <si>
    <t>Ochrotomys_nuttalli_aureolus</t>
  </si>
  <si>
    <t>Oryzomys_palustris</t>
  </si>
  <si>
    <t>Oryzomys_palustris_coloratus</t>
  </si>
  <si>
    <t>Oryzomys_palustris_palustris</t>
  </si>
  <si>
    <t>Oryzomys_palustris_planirostris</t>
  </si>
  <si>
    <t>Oryzomys_palustris_sanibeli</t>
  </si>
  <si>
    <t>Oryzomys_palustris_argentatus</t>
  </si>
  <si>
    <t>Oryzomys_texensis</t>
  </si>
  <si>
    <t>Reithrodontomys_humulis</t>
  </si>
  <si>
    <t>Petrodromus_tetradactylus</t>
  </si>
  <si>
    <t>Oreamnos_americanus</t>
  </si>
  <si>
    <t>Mico_emiliae</t>
  </si>
  <si>
    <t>Mico_saterei</t>
  </si>
  <si>
    <t>Saguinus_niger</t>
  </si>
  <si>
    <t>Saguinus_martinsi</t>
  </si>
  <si>
    <t>Sapajus_macrocephalus</t>
  </si>
  <si>
    <t>Cebus_macrocephalus</t>
  </si>
  <si>
    <t>Sapajus_apella_macrocephalus</t>
  </si>
  <si>
    <t>Sapajus_robustus</t>
  </si>
  <si>
    <t>Cebus_robustus</t>
  </si>
  <si>
    <t>Sapajus_nigritus_robustus</t>
  </si>
  <si>
    <t>Chiropotes_chiropotes</t>
  </si>
  <si>
    <t>Chiropotes_israelita</t>
  </si>
  <si>
    <t>Chiropotes_chiropotes_sagulata</t>
  </si>
  <si>
    <t>Chiropotes_utahickae</t>
  </si>
  <si>
    <t>Alouatta_discolor</t>
  </si>
  <si>
    <t>Alouatta_seniculus</t>
  </si>
  <si>
    <t>Alouatta_seniculus_seniculus</t>
  </si>
  <si>
    <t>Poiana_leightoni</t>
  </si>
  <si>
    <t>Aonyx_cinerea</t>
  </si>
  <si>
    <t>Tragelaphus_derbianus</t>
  </si>
  <si>
    <t>Taurotragus_derbianus</t>
  </si>
  <si>
    <t>Pipistrellus_vordermanni</t>
  </si>
  <si>
    <t>Hipposideros_gigas</t>
  </si>
  <si>
    <t>Hipposideros_thomensis</t>
  </si>
  <si>
    <t>Platymops_setiger</t>
  </si>
  <si>
    <t>Sauromys_petrophilus</t>
  </si>
  <si>
    <t>Trachypithecus_johnii</t>
  </si>
  <si>
    <t>Nycteris_parisii</t>
  </si>
  <si>
    <t>Nycteris_vinsoni</t>
  </si>
  <si>
    <t>Epomophorus_crypturus</t>
  </si>
  <si>
    <t>Myonycteris_angolensis</t>
  </si>
  <si>
    <t>Lissonycteris_angolensis</t>
  </si>
  <si>
    <t>REF--Nesi et al. 2013</t>
  </si>
  <si>
    <t>Nesi, N., Kadjo, B., Pourrut, X., Leroyd, E., Pongombo Shongof, C., Cruaudg, C., and Hassanin, A. 2013. Molecular systematics and phylogeography of the tribe Myonycterini (Mammalia, Pteropodidae) inferred from mitochondrial and nuclear markers. Mol Phy Evol 66(1): 126–137</t>
  </si>
  <si>
    <t>Myonycteris_angolensis_ruwenzorii</t>
  </si>
  <si>
    <t>Myonycteris_angolensis_smithii</t>
  </si>
  <si>
    <t>Muntiacus_vuquangensis</t>
  </si>
  <si>
    <t>Muntiacus_truongsonensis</t>
  </si>
  <si>
    <t>Loris_lydekkerianus</t>
  </si>
  <si>
    <t>Loris_tardigradus_nordicus</t>
  </si>
  <si>
    <t>Rhinolophus_hilli</t>
  </si>
  <si>
    <t>Rhinolophus_hillorum</t>
  </si>
  <si>
    <t>Rhinolophus_maendeleo</t>
  </si>
  <si>
    <t>Rhinolophus_ruwenzorii</t>
  </si>
  <si>
    <t>Rhinolophus_sakejiensis</t>
  </si>
  <si>
    <t>Rhinolophus_ziama</t>
  </si>
  <si>
    <t>Cistugo_lesueuri</t>
  </si>
  <si>
    <t>Cistugo_seabrae</t>
  </si>
  <si>
    <t>Glauconycteris_alboguttata</t>
  </si>
  <si>
    <t>Glauconycteris_argentata</t>
  </si>
  <si>
    <t>Glauconycteris_beatrix</t>
  </si>
  <si>
    <t>Chalinolobus_beatrix</t>
  </si>
  <si>
    <t>Glauconycteris_curryae</t>
  </si>
  <si>
    <t>Glauconycteris_egeria</t>
  </si>
  <si>
    <t>Glauconycteris_gleni</t>
  </si>
  <si>
    <t>Glauconycteris_humeralis</t>
  </si>
  <si>
    <t>Glauconycteris_kenyacola</t>
  </si>
  <si>
    <t>Glauconycteris_machadoi</t>
  </si>
  <si>
    <t>Glauconycteris_poensis</t>
  </si>
  <si>
    <t>Chalinolobus_poensis</t>
  </si>
  <si>
    <t>Glauconycteris_superba</t>
  </si>
  <si>
    <t>Glauconycteris_variegata</t>
  </si>
  <si>
    <t>Hypsugo_anchietae</t>
  </si>
  <si>
    <t>Pipistrellus_anchietae</t>
  </si>
  <si>
    <t>REF--Goodman et al. 2015</t>
  </si>
  <si>
    <t>H. anchietae is Hypsugo, not Pipistrellus</t>
  </si>
  <si>
    <t>Goodman, S. M., Rakotondramanana, C. F., Ramasindrazana, B., Kearney, T., Monadjem, A., Schoeman, M. C., … Appleton, B. (2015). An integrative approach to characterize Malagasy bats of the subfamily Vespertilioninae Gray, 1821, with the description of a new species of Hypsugo. Zoological Journal of the Linnean Society, 173(4), 988–1018. http://doi.org/10.1111/zoj.12223</t>
  </si>
  <si>
    <t>Pipistrellus_ariel</t>
  </si>
  <si>
    <t>Hypsugo_ariel</t>
  </si>
  <si>
    <t>Pipistrellus_crassulus</t>
  </si>
  <si>
    <t>Hypsugo_crassulus_bellieri</t>
  </si>
  <si>
    <t>Pipistrellus_eisentrauti</t>
  </si>
  <si>
    <t>Hypsugo_eisentrauti</t>
  </si>
  <si>
    <t>Pipistrellus_musciculus</t>
  </si>
  <si>
    <t>Pipistrellus_savii</t>
  </si>
  <si>
    <t>Hypsugo_savii</t>
  </si>
  <si>
    <t>Anomalurus_beecrofti</t>
  </si>
  <si>
    <t>Fukomys_anselli</t>
  </si>
  <si>
    <t>Fukomys_darlingi</t>
  </si>
  <si>
    <t>Fukomys_kafuensis</t>
  </si>
  <si>
    <t>Miniopterus_natalensis</t>
  </si>
  <si>
    <t>Myotis_anjouanensis</t>
  </si>
  <si>
    <t>Myotis_punicus</t>
  </si>
  <si>
    <t>Graphiurus_angolensis</t>
  </si>
  <si>
    <t>Graphiurus_nagtglasii</t>
  </si>
  <si>
    <t>Neoromicia_brunnea</t>
  </si>
  <si>
    <t>Pipistrellus_brunneus</t>
  </si>
  <si>
    <t>Neoromicia_brunneus</t>
  </si>
  <si>
    <t>Neoromicia_capensis</t>
  </si>
  <si>
    <t>Pipistrellus_capensis</t>
  </si>
  <si>
    <t>Neoromicia_flavescens</t>
  </si>
  <si>
    <t>Neoromicia_guineensis</t>
  </si>
  <si>
    <t>Pipistrellus_guineensis</t>
  </si>
  <si>
    <t>Neoromicia_helios</t>
  </si>
  <si>
    <t>Neoromicia_melckorum</t>
  </si>
  <si>
    <t>Neoromicia_nana</t>
  </si>
  <si>
    <t>Pipistrellus_nanus</t>
  </si>
  <si>
    <t>Neoromicia_nanus</t>
  </si>
  <si>
    <t>Neoromicia_rendalli</t>
  </si>
  <si>
    <t>Pipistrellus_rendalli</t>
  </si>
  <si>
    <t>Neoromicia_somalica</t>
  </si>
  <si>
    <t>Pipistrellus_somalicus</t>
  </si>
  <si>
    <t>Neoromicia_somalicus</t>
  </si>
  <si>
    <t>Neoromicia_tenuipinnis</t>
  </si>
  <si>
    <t>Pipistrellus_tenuipinnis</t>
  </si>
  <si>
    <t>Neoromicia_zuluensis</t>
  </si>
  <si>
    <t>Graphiurus_johnstoni</t>
  </si>
  <si>
    <t>Pipistrellus_deserti</t>
  </si>
  <si>
    <t>Plecotus_balensis</t>
  </si>
  <si>
    <t>Plecotus_christii</t>
  </si>
  <si>
    <t>Scotophilus_nucella</t>
  </si>
  <si>
    <t>Congosorex_verheyeni</t>
  </si>
  <si>
    <t>Acomys_airensis</t>
  </si>
  <si>
    <t>Acomys_johannis</t>
  </si>
  <si>
    <t>Acomys_seurati</t>
  </si>
  <si>
    <t>Aethomys_ineptus</t>
  </si>
  <si>
    <t>Arvicanthis_ansorgei</t>
  </si>
  <si>
    <t>Arvicanthis_rufinus</t>
  </si>
  <si>
    <t>Myosorex_kihaulei</t>
  </si>
  <si>
    <t>Myosorex_zinki</t>
  </si>
  <si>
    <t>Sylvisorex_pluvialis</t>
  </si>
  <si>
    <t>Sylvisorex_konganensis</t>
  </si>
  <si>
    <t>Sylvisorex_camerunensis</t>
  </si>
  <si>
    <t>Desmomys_yaldeni</t>
  </si>
  <si>
    <t>Gerbillus_rupicola</t>
  </si>
  <si>
    <t>Dipodillus_rupicola</t>
  </si>
  <si>
    <t>Hylomyscus_grandis</t>
  </si>
  <si>
    <t>Lophuromys_roseveari</t>
  </si>
  <si>
    <t>Lophuromys_dieterleni</t>
  </si>
  <si>
    <t>Lophuromys_chrysopus</t>
  </si>
  <si>
    <t>Lophuromys_brevicaudus</t>
  </si>
  <si>
    <t>Lophuromys_huttereri</t>
  </si>
  <si>
    <t>Mastomys_awashensis</t>
  </si>
  <si>
    <t>Mastomys_huberti</t>
  </si>
  <si>
    <t>Otomys_dartmouthi</t>
  </si>
  <si>
    <t>REF--Taylor et al. 2011</t>
  </si>
  <si>
    <t>Taylor, P.J., Lavrenchenko, L.A., Carleton, M.D., Verheyen, E., Bennett, N.C., Oosthuizen, C.J. &amp; Maree, S. 2011. Specific limits and emerging diversity patterns in East African populations of laminate-toothed rats, genus Otomys (Muridae: Murinae: Otomyini): Revision of the Otomys typus complex. Zootaxa 3024:1-66</t>
  </si>
  <si>
    <t>Otomys_jacksoni</t>
  </si>
  <si>
    <t>Otomys_cuanzensis</t>
  </si>
  <si>
    <t>Otomys_orestes</t>
  </si>
  <si>
    <t>Otomys_lacustris</t>
  </si>
  <si>
    <t>Otomys_uzungwensis</t>
  </si>
  <si>
    <t>Otomys_barbouri</t>
  </si>
  <si>
    <t>Otomys_burtoni</t>
  </si>
  <si>
    <t>Praomys_petteri</t>
  </si>
  <si>
    <t>Gerbilliscus_gambiana</t>
  </si>
  <si>
    <t>Gerbilliscus_gambianus</t>
  </si>
  <si>
    <t>Colangelo et al. 2007 recommend treating gambianus as a species.</t>
  </si>
  <si>
    <t>Colangelo, P., Granjon, L., Taylor, P. J., &amp; Corti, M. (2007). Evolutionary systematics in African gerbilline rodents of the genus Gerbilliscus: Inference from mitochondrial genes. Molecular Phylogenetics and Evolution, 42(3), 797–806. http://doi.org/10.1016/j.ympev.2006.10.001</t>
  </si>
  <si>
    <t>Taterillus_tranieri</t>
  </si>
  <si>
    <t>Thamnomys_schoutedeni</t>
  </si>
  <si>
    <t>Gerbillus_campestris</t>
  </si>
  <si>
    <t>Dipodillus_campestris</t>
  </si>
  <si>
    <t>Praomys_lukolelae</t>
  </si>
  <si>
    <t>Praomys_verschureni</t>
  </si>
  <si>
    <t>Myomyscus_angolensis</t>
  </si>
  <si>
    <t>Mastomys_kollmannspergeri</t>
  </si>
  <si>
    <t>Mastomys_verheyeni</t>
  </si>
  <si>
    <t>Stenocephalemys_albipes</t>
  </si>
  <si>
    <t>Praomys_daltoni</t>
  </si>
  <si>
    <t>Praomys_derooi</t>
  </si>
  <si>
    <t>Stenocephalemys_ruppi</t>
  </si>
  <si>
    <t>Myomyscus_verreauxii</t>
  </si>
  <si>
    <t>Mylomys_rex</t>
  </si>
  <si>
    <t>Myomyscus_brockmani</t>
  </si>
  <si>
    <t>Dasypus_yepesi</t>
  </si>
  <si>
    <t>Bradypus_pygmaeus</t>
  </si>
  <si>
    <t>Amblysomus_corriae</t>
  </si>
  <si>
    <t>Amblysomus_marleyi</t>
  </si>
  <si>
    <t>Amblysomus_robustus</t>
  </si>
  <si>
    <t>Amblysomus_septentrionalis</t>
  </si>
  <si>
    <t>Hemicentetes_nigriceps</t>
  </si>
  <si>
    <t>Microgale_drouhardi</t>
  </si>
  <si>
    <t>Microgale_fotsifotsy</t>
  </si>
  <si>
    <t>Microgale_gymnorhyncha</t>
  </si>
  <si>
    <t>Microgale_jenkinsae</t>
  </si>
  <si>
    <t>Microgale_majori</t>
  </si>
  <si>
    <t>Microgale_nasoloi</t>
  </si>
  <si>
    <t>Microgale_soricoides</t>
  </si>
  <si>
    <t>Microgale_taiva</t>
  </si>
  <si>
    <t>Nanger_soemmerringii</t>
  </si>
  <si>
    <t>Camelus_ferus</t>
  </si>
  <si>
    <t>Sooretamys_angouya</t>
  </si>
  <si>
    <t>Peromyscus_keeni</t>
  </si>
  <si>
    <t>Leontocebus_weddelli</t>
  </si>
  <si>
    <t>New in 2015</t>
  </si>
  <si>
    <t>Saguinus_fuscicollis_weddelli</t>
  </si>
  <si>
    <t>New in 2015; Changed from Saguinus to Leontocebus, and recognized at species level</t>
  </si>
  <si>
    <t>Saguinus_melanoleucus</t>
  </si>
  <si>
    <t>New in 2015; Is part of L. (Saguinus) weddeli</t>
  </si>
  <si>
    <t>Sampaio, R., Röhe, F., Pinho, G., de Sousa e Silva-Júnior, J., Farias, I. P., &amp; Rylands, A. B. (2015). Re-description and assessment of the taxonomic status of Saguinus fuscicollis cruzlimai Hershkovitz, 1966 (Primates, Callitrichinae). Primates, 56(2), 131–144. http://doi.org/10.1007/s10329-015-0458-2</t>
  </si>
  <si>
    <t>Saguinus_melanoleucus_melanoleucus</t>
  </si>
  <si>
    <t>Semnopithecus_priam</t>
  </si>
  <si>
    <t>Ateles_fusciceps</t>
  </si>
  <si>
    <t>Ateles_fusciceps_robustus</t>
  </si>
  <si>
    <t>Ateles_fusciceps_rufiventris</t>
  </si>
  <si>
    <t>Talpa_davidiana</t>
  </si>
  <si>
    <t>Hipposideros_vittatus</t>
  </si>
  <si>
    <t>Apodemus_witherbyi</t>
  </si>
  <si>
    <t>Apodemus_fulvipectus</t>
  </si>
  <si>
    <t>Apodemus_hermonensis</t>
  </si>
  <si>
    <t>Apodemus_iconicus</t>
  </si>
  <si>
    <t>Mus_musculoides</t>
  </si>
  <si>
    <t>Hipposideros_orbiculus</t>
  </si>
  <si>
    <t>Hylomys_megalotis</t>
  </si>
  <si>
    <t>Natalus_lanatus</t>
  </si>
  <si>
    <t>Rhipidomys_emiliae</t>
  </si>
  <si>
    <t>Eothenomys_wardi</t>
  </si>
  <si>
    <t>Akodon_montensis</t>
  </si>
  <si>
    <t>Brucepattersonius_paradisus</t>
  </si>
  <si>
    <t>Microcebus_lehilahytsara</t>
  </si>
  <si>
    <t>Phalanger_matabiru</t>
  </si>
  <si>
    <t>Tadarida_kuboriensis</t>
  </si>
  <si>
    <t>Philander_mondolfii</t>
  </si>
  <si>
    <t>Platyrrhinus_albericoi</t>
  </si>
  <si>
    <t>Myotis_dinellii</t>
  </si>
  <si>
    <t>Oxymycterus_amazonicus</t>
  </si>
  <si>
    <t>Microcebus_mamiratra</t>
  </si>
  <si>
    <t>Microcebus_lokobensis</t>
  </si>
  <si>
    <t>Micronycteris_matses</t>
  </si>
  <si>
    <t>Chlorocebus_tantalus</t>
  </si>
  <si>
    <t>Pipistrellus_hanaki</t>
  </si>
  <si>
    <t>Rhipidomys_modicus</t>
  </si>
  <si>
    <t>Aotus_jorgehernandezi</t>
  </si>
  <si>
    <t>Galagoides_cocos</t>
  </si>
  <si>
    <t>Thylamys_sponsorius</t>
  </si>
  <si>
    <t>Sciurocheirus_gabonensis</t>
  </si>
  <si>
    <t>Galago_gabonensis</t>
  </si>
  <si>
    <t>Cratogeomys_fulvescens</t>
  </si>
  <si>
    <t>Microtus_paradoxus</t>
  </si>
  <si>
    <t>Lasiurus_pfeifferi</t>
  </si>
  <si>
    <t>Ailurops_melanotis</t>
  </si>
  <si>
    <t>Myotis_bucharensis</t>
  </si>
  <si>
    <t>Rhogeessa_hussoni</t>
  </si>
  <si>
    <t>Trinomys_gratiosus</t>
  </si>
  <si>
    <t>Trinomys_gratiosus_bonafidei</t>
  </si>
  <si>
    <t>Trinomys_gratiosus_gratiosus</t>
  </si>
  <si>
    <t>Kerodon_acrobata</t>
  </si>
  <si>
    <t>Genetta_bourloni</t>
  </si>
  <si>
    <t>Suncus_aequatorius</t>
  </si>
  <si>
    <t>Graomys_centralis</t>
  </si>
  <si>
    <t>Crocidura_hilliana</t>
  </si>
  <si>
    <t>Philander_deltae</t>
  </si>
  <si>
    <t>Salinomys_delicatus</t>
  </si>
  <si>
    <t>Plecotus_macrobullaris</t>
  </si>
  <si>
    <t>Echiothrix_centrosa</t>
  </si>
  <si>
    <t>Spermophilus_pallidicauda</t>
  </si>
  <si>
    <t>Platyrrhinus_ismaeli</t>
  </si>
  <si>
    <t>Miniopterus_paululus</t>
  </si>
  <si>
    <t>Ctenomys_dorbignyi</t>
  </si>
  <si>
    <t>Cheirogaleus_crossleyi</t>
  </si>
  <si>
    <t>Neusticomys_ferreirai</t>
  </si>
  <si>
    <t>Microtus_anatolicus</t>
  </si>
  <si>
    <t>Crocidura_tanakae</t>
  </si>
  <si>
    <t>Crocidura_cf._tanakae</t>
  </si>
  <si>
    <t>Anoura_fistulata</t>
  </si>
  <si>
    <t>Kerivoula_kachinensis</t>
  </si>
  <si>
    <t>Monodelphis_umbristriatus</t>
  </si>
  <si>
    <t>Monodelphis_umbristriata</t>
  </si>
  <si>
    <t>Meles_anakuma</t>
  </si>
  <si>
    <t>Thylamys_tatei</t>
  </si>
  <si>
    <t>Marmosa_phaea</t>
  </si>
  <si>
    <t>Thrichomys_pachyurus</t>
  </si>
  <si>
    <t>Pteropus_yapensis</t>
  </si>
  <si>
    <t>Erophylla_bombifrons</t>
  </si>
  <si>
    <t>Rhinolophus_montanus</t>
  </si>
  <si>
    <t>Cratogeomys_planiceps</t>
  </si>
  <si>
    <t>Myotis_davidii</t>
  </si>
  <si>
    <t>Eliurus_danieli</t>
  </si>
  <si>
    <t>Calomyscus_grandis</t>
  </si>
  <si>
    <t>Sapajus_flavius</t>
  </si>
  <si>
    <t>Cebus_flavius</t>
  </si>
  <si>
    <t>Lepilemur_randrianasoloi</t>
  </si>
  <si>
    <t>Thylogale_lanatus</t>
  </si>
  <si>
    <t>Thylogale_browni_lanatus</t>
  </si>
  <si>
    <t>Trichosurus_cunninghami</t>
  </si>
  <si>
    <t>Anourosorex_yamashinai</t>
  </si>
  <si>
    <t>Geomys_knoxjonesi</t>
  </si>
  <si>
    <t>Chodsigoa_caovansunga</t>
  </si>
  <si>
    <t>Akodon_mystax</t>
  </si>
  <si>
    <t>Euneomys_fossor</t>
  </si>
  <si>
    <t>Hylopetes_platyurus</t>
  </si>
  <si>
    <t>Lepilemur_fleuretae</t>
  </si>
  <si>
    <t>Bullimus_gamay</t>
  </si>
  <si>
    <t>Chlorocebus_sabaeus</t>
  </si>
  <si>
    <t>Mimon_koepckeae</t>
  </si>
  <si>
    <t>Cryptotis_medellinia</t>
  </si>
  <si>
    <t>Carollia_sowelli</t>
  </si>
  <si>
    <t>Eulemur_rufifrons</t>
  </si>
  <si>
    <t>Crocidura_arispa</t>
  </si>
  <si>
    <t>Chlorocebus_pygerythrus</t>
  </si>
  <si>
    <t>Microcebus_mittermeieri</t>
  </si>
  <si>
    <t>Notiosorex_evotis</t>
  </si>
  <si>
    <t>Phyllomys_mantiqueirensis</t>
  </si>
  <si>
    <t>Eothenomys_miletus</t>
  </si>
  <si>
    <t>Cerradomys_maracajuensis</t>
  </si>
  <si>
    <t>Cerradomys andersoni is a synonym</t>
  </si>
  <si>
    <t>Percequillo, A. R., Hingst-Zaher, E., &amp; Bonvicino, C. R. (2008). Systematic review of genus Cerradomys Weksler, Percequillo and Voss, 2006 (Rodentia, Cricetidae, Sigmodontinae, Oryzomyini) : with description of two new species from eastern Brazil ; American Museum novitates, no. 3622. Retrieved from http://digitallibrary.amnh.org/handle/2246/5927</t>
  </si>
  <si>
    <t>Hydrochoerus_isthmius</t>
  </si>
  <si>
    <t>Marmosops_paulensis</t>
  </si>
  <si>
    <t>Myotis_annamiticus</t>
  </si>
  <si>
    <t>Mus_fragilicauda</t>
  </si>
  <si>
    <t>Ctenomys_johannis</t>
  </si>
  <si>
    <t>Sorex_rohweri</t>
  </si>
  <si>
    <t>Hylaeamys_acritus</t>
  </si>
  <si>
    <t>Avahi_peyrierasi</t>
  </si>
  <si>
    <t>Limnomys_bryophilus</t>
  </si>
  <si>
    <t>Punomys_kofordi</t>
  </si>
  <si>
    <t>Myotis_hajastanicus</t>
  </si>
  <si>
    <t>Ctenomys_pilarensis</t>
  </si>
  <si>
    <t>Mazama_temama</t>
  </si>
  <si>
    <t>Chlorocebus_cynosuros</t>
  </si>
  <si>
    <t>Histiotus_magellanicus</t>
  </si>
  <si>
    <t>Muntiacus_puhoatensis</t>
  </si>
  <si>
    <t>Mico_melanurus</t>
  </si>
  <si>
    <t>Callithrix_melanura</t>
  </si>
  <si>
    <t>Marmosops_bishopi</t>
  </si>
  <si>
    <t>Tragulus_kanchil</t>
  </si>
  <si>
    <t>Chodsigoa_parva</t>
  </si>
  <si>
    <t>Cryptotis_mera</t>
  </si>
  <si>
    <t>Mazama_bricenii</t>
  </si>
  <si>
    <t>Abrocoma_uspallata</t>
  </si>
  <si>
    <t>Lemmus_portenkoi</t>
  </si>
  <si>
    <t>Calomys_venustus</t>
  </si>
  <si>
    <t>Trinomys_mirapitanga</t>
  </si>
  <si>
    <t>Lasiurus_degelidus</t>
  </si>
  <si>
    <t>Monodelphis_glirina</t>
  </si>
  <si>
    <t>Ctenomys_coludo</t>
  </si>
  <si>
    <t>Rhynchocyon_udzungwensis</t>
  </si>
  <si>
    <t>Miniopterus_newtoni</t>
  </si>
  <si>
    <t>Miniopterus_newtonii</t>
  </si>
  <si>
    <t>Lepilemur_wrightae</t>
  </si>
  <si>
    <t>Thomasomys_praetor</t>
  </si>
  <si>
    <t>Dremomys_gularis</t>
  </si>
  <si>
    <t>Rhogeessa_io</t>
  </si>
  <si>
    <t>Rhogeessa_velilla</t>
  </si>
  <si>
    <t>Orcaella_heinsohni</t>
  </si>
  <si>
    <t>Eliurus_petteri</t>
  </si>
  <si>
    <t>Platyrrhinus_nigellus</t>
  </si>
  <si>
    <t>Sorex_arunchi</t>
  </si>
  <si>
    <t>Tarsius_lariang</t>
  </si>
  <si>
    <t>Melomys_talaudium</t>
  </si>
  <si>
    <t>Xeronycteris_vieirai</t>
  </si>
  <si>
    <t>Zaglossus_attenboroughi</t>
  </si>
  <si>
    <t>Peromyscus_beatae</t>
  </si>
  <si>
    <t>Peromyscus_beatae_sacarensis</t>
  </si>
  <si>
    <t>Paramelomys_naso</t>
  </si>
  <si>
    <t>Eliurus_ellermani</t>
  </si>
  <si>
    <t>Allactaga_williamsi</t>
  </si>
  <si>
    <t>Crocidura_jouvenetae</t>
  </si>
  <si>
    <t>Nephelomys_meridensis</t>
  </si>
  <si>
    <t>Molossus_barnesi</t>
  </si>
  <si>
    <t>Nesomys_lambertoni</t>
  </si>
  <si>
    <t>Aconaemys_porteri</t>
  </si>
  <si>
    <t>Alouatta_nigerrima</t>
  </si>
  <si>
    <t>Heteromys_teleus</t>
  </si>
  <si>
    <t>Abrocoma_budini</t>
  </si>
  <si>
    <t>Avahi_cleesei</t>
  </si>
  <si>
    <t>Oligoryzomys_moojeni</t>
  </si>
  <si>
    <t>Miniopterus_oceanensis</t>
  </si>
  <si>
    <t>Delomys_collinus</t>
  </si>
  <si>
    <t>Sorex_ixtlanensis</t>
  </si>
  <si>
    <t>Sus_oliveri</t>
  </si>
  <si>
    <t>Crocidura_watasei</t>
  </si>
  <si>
    <t>Tonkinomys_daovantieni</t>
  </si>
  <si>
    <t>Congosorex_phillipsorum</t>
  </si>
  <si>
    <t>Erinaceus_roumanicus</t>
  </si>
  <si>
    <t>Thomasomys_erro</t>
  </si>
  <si>
    <t>Sapajus_libidinosus</t>
  </si>
  <si>
    <t>Cebus_libidinosus</t>
  </si>
  <si>
    <t>Microcebus_danfossi</t>
  </si>
  <si>
    <t>Microcebus_danfossorum</t>
  </si>
  <si>
    <t>Lonchophylla_chocoana</t>
  </si>
  <si>
    <t>Thomasomys_vulcani</t>
  </si>
  <si>
    <t>Centronycteris_centralis</t>
  </si>
  <si>
    <t>Epomophorus_anselli</t>
  </si>
  <si>
    <t>Neacomys_paracou</t>
  </si>
  <si>
    <t>Juscelinomys_huanchacae</t>
  </si>
  <si>
    <t>Microtus_majori</t>
  </si>
  <si>
    <t>Thrichomys_inermis</t>
  </si>
  <si>
    <t>Dyacopterus_brooksi</t>
  </si>
  <si>
    <t>Rhipidomys_cariri</t>
  </si>
  <si>
    <t>Oecomys_catherinae</t>
  </si>
  <si>
    <t>Melomys_paveli</t>
  </si>
  <si>
    <t>Tragulus_versicolor</t>
  </si>
  <si>
    <t>Chaetodipus_lineatus</t>
  </si>
  <si>
    <t>Apomys_camiguinensis</t>
  </si>
  <si>
    <t>Natalus_mexicanus</t>
  </si>
  <si>
    <t>Marmosops_juninensis</t>
  </si>
  <si>
    <t>Blarinella_griselda</t>
  </si>
  <si>
    <t>Sapajus_cay</t>
  </si>
  <si>
    <t>Cebus_cay</t>
  </si>
  <si>
    <t>Abrocoma_famatina</t>
  </si>
  <si>
    <t>Cerradomys_scotti</t>
  </si>
  <si>
    <t>Avahi_meridionalis</t>
  </si>
  <si>
    <t>Ctenomys_pundti</t>
  </si>
  <si>
    <t>Brucepattersonius_griserufescens</t>
  </si>
  <si>
    <t>Vandeleuria_nilagirica</t>
  </si>
  <si>
    <t>Pteropus_capistratus</t>
  </si>
  <si>
    <t>Pteropus_capistratus_ennisae</t>
  </si>
  <si>
    <t>Dobsonia_anderseni</t>
  </si>
  <si>
    <t>Philander_frenatus</t>
  </si>
  <si>
    <t>Lepilemur_aeeclis</t>
  </si>
  <si>
    <t>Calomyscus_elburzensis</t>
  </si>
  <si>
    <t>Platyrrhinus_matapalensis</t>
  </si>
  <si>
    <t>Crocidura_trichura</t>
  </si>
  <si>
    <t>Geomys_attwateri</t>
  </si>
  <si>
    <t>Nesophontes_major</t>
  </si>
  <si>
    <t>Crocidura_wuchihensis</t>
  </si>
  <si>
    <t>Hapalemur_meridionalis</t>
  </si>
  <si>
    <t>Meles_leucurus</t>
  </si>
  <si>
    <t>Nycticeius_cubanus</t>
  </si>
  <si>
    <t>Pteropus_pelewensis</t>
  </si>
  <si>
    <t>Pteropus_pelewensis_pelewensis</t>
  </si>
  <si>
    <t>Chrotomys_sibuyanensis</t>
  </si>
  <si>
    <t>Cryptotis_nelsoni</t>
  </si>
  <si>
    <t>Ctenomys_osvaldoreigi</t>
  </si>
  <si>
    <t>Microtus_schidlovskii</t>
  </si>
  <si>
    <t>Monodelphis_reigi</t>
  </si>
  <si>
    <t>Tadarida_jobimena</t>
  </si>
  <si>
    <t>Chaerephon_jobimena</t>
  </si>
  <si>
    <t xml:space="preserve">Moved genera-- Chaerephon jobimena --&gt; Tadarida </t>
  </si>
  <si>
    <t>Batomys_russatus</t>
  </si>
  <si>
    <t>Didelphis_pernigra</t>
  </si>
  <si>
    <t>Cratogeomys_perotensis</t>
  </si>
  <si>
    <t>Pteropus_cognatus</t>
  </si>
  <si>
    <t>Cryptotis_merriami</t>
  </si>
  <si>
    <t>Brachytarsomys_villosa</t>
  </si>
  <si>
    <t>Phyllomys_lundi</t>
  </si>
  <si>
    <t>Miniopterus_sororculus</t>
  </si>
  <si>
    <t>Brucepattersonius_guarani</t>
  </si>
  <si>
    <t>Nectomys_magdalenae</t>
  </si>
  <si>
    <t>Monodelphis_ronaldi</t>
  </si>
  <si>
    <t>Sigmodon_planifrons</t>
  </si>
  <si>
    <t>Tupaia_moellendorffi</t>
  </si>
  <si>
    <t>Trinomys_eliasi</t>
  </si>
  <si>
    <t>Akodon_oenos</t>
  </si>
  <si>
    <t>Murina_hilgendorfi</t>
  </si>
  <si>
    <t>Rhinolophus_madurensis</t>
  </si>
  <si>
    <t>Myotis_rufopictus</t>
  </si>
  <si>
    <t>Peromyscus_fraterculus</t>
  </si>
  <si>
    <t>Thomasomys_caudivarius</t>
  </si>
  <si>
    <t>Trinomys_yonenagae</t>
  </si>
  <si>
    <t>Lophostoma_aequatorialis</t>
  </si>
  <si>
    <t>Peromyscus_hylocetes</t>
  </si>
  <si>
    <t>Hadromys_yunnanensis</t>
  </si>
  <si>
    <t>Leopoldamys_milleti</t>
  </si>
  <si>
    <t>Cacajao_ayresi</t>
  </si>
  <si>
    <t>Saccopteryx_antioquensis</t>
  </si>
  <si>
    <t>Chaetodipus_dalquesti</t>
  </si>
  <si>
    <t>Rhipidomys_macrurus</t>
  </si>
  <si>
    <t>Cynopterus_minutus</t>
  </si>
  <si>
    <t>Micronycteris_microtis</t>
  </si>
  <si>
    <t>Oligoryzomys_rupestris</t>
  </si>
  <si>
    <t>Sigmodon_hirsutus</t>
  </si>
  <si>
    <t>Sigmodon_hispidus_chiriquensis</t>
  </si>
  <si>
    <t>Sigmodon_hispidus_griseus</t>
  </si>
  <si>
    <t>Lophostoma_yasuni</t>
  </si>
  <si>
    <t>Kerivoula_lenis</t>
  </si>
  <si>
    <t>Myotis_laniger</t>
  </si>
  <si>
    <t>Oryzomys_curasoae</t>
  </si>
  <si>
    <t>Melomys_arcium</t>
  </si>
  <si>
    <t>Akodon_aliquantulus</t>
  </si>
  <si>
    <t>Eumops_floridanus</t>
  </si>
  <si>
    <t>REF--McDonough et al. 2008</t>
  </si>
  <si>
    <t>Eumops_glaucinus_floridanus</t>
  </si>
  <si>
    <t>Listed as a synonym of E. floridanus</t>
  </si>
  <si>
    <t>McDonough et al. 2008 SPECIATION WITHIN BONNETED BATS (GENUS EUMOPS)/ THE COMPLEXITY OF MORPHOLOGICAL, MITOCHONDRIAL, AND NUCLEAR DATA SETS IN SYSTEMATICS</t>
  </si>
  <si>
    <t>Avahi_ramanantsoavanai</t>
  </si>
  <si>
    <t>Genetta_poensis</t>
  </si>
  <si>
    <t>Juscelinomys_guaporensis</t>
  </si>
  <si>
    <t>Genetta_pardina</t>
  </si>
  <si>
    <t>Cryptotis_equatoris</t>
  </si>
  <si>
    <t>Petinomys_mindanensis</t>
  </si>
  <si>
    <t>Nyctimene_keasti</t>
  </si>
  <si>
    <t>Brucepattersonius_soricinus</t>
  </si>
  <si>
    <t>Spilocuscus_wilsoni</t>
  </si>
  <si>
    <t>Crocidura_caspica</t>
  </si>
  <si>
    <t>Harpiola_isodon</t>
  </si>
  <si>
    <t>Babyrousa_celebensis</t>
  </si>
  <si>
    <t>Crocidura_vosmaeri</t>
  </si>
  <si>
    <t>Natalus_espiritosantensis</t>
  </si>
  <si>
    <t>Myoictis_leucura</t>
  </si>
  <si>
    <t>Phalanger_mimicus</t>
  </si>
  <si>
    <t>Desmodus_draculae</t>
  </si>
  <si>
    <t>Lagostomus_crassus</t>
  </si>
  <si>
    <t>Oxymycterus_josei</t>
  </si>
  <si>
    <t>Crocidura_vorax</t>
  </si>
  <si>
    <t>Spermophilus_ralli</t>
  </si>
  <si>
    <t>Cryptoprocta_spelea</t>
  </si>
  <si>
    <t>Brucepattersonius_misionensis</t>
  </si>
  <si>
    <t>Microcebus_jollyae</t>
  </si>
  <si>
    <t>Proedromys_liangshanensis</t>
  </si>
  <si>
    <t>Meriones_grandis</t>
  </si>
  <si>
    <t>Funisciurus_duchaillui</t>
  </si>
  <si>
    <t>Cryptotis_obscura</t>
  </si>
  <si>
    <t>Petrogale_purpureicollis</t>
  </si>
  <si>
    <t>Ctenomys_flamarioni</t>
  </si>
  <si>
    <t>Myzopoda_schliemanni</t>
  </si>
  <si>
    <t>KJ742658 KJ742598 KJ742626 KJ742610 KJ742683</t>
  </si>
  <si>
    <t>Melomys_cooperae</t>
  </si>
  <si>
    <t>Microakodontomys_transitorius</t>
  </si>
  <si>
    <t>Eliomys_munbyanus</t>
  </si>
  <si>
    <t>Uromys_emmae</t>
  </si>
  <si>
    <t>Acomys_dimidiatus</t>
  </si>
  <si>
    <t>Babyrousa_togeanensis</t>
  </si>
  <si>
    <t>Plecotus_kolombatovici</t>
  </si>
  <si>
    <t>DIATOMYIDAE</t>
  </si>
  <si>
    <t>Laonastes_aenigmamus</t>
  </si>
  <si>
    <t>Nesomys_audeberti</t>
  </si>
  <si>
    <t>Hydromys_ziegleri</t>
  </si>
  <si>
    <t>Hipposideros_rotalis</t>
  </si>
  <si>
    <t>Hipposideros_grandis</t>
  </si>
  <si>
    <t>Muntiacus_putaoensis</t>
  </si>
  <si>
    <t>Thomasomys_macrotis</t>
  </si>
  <si>
    <t>Necromys_lenguarum</t>
  </si>
  <si>
    <t>Melomys_howi</t>
  </si>
  <si>
    <t>Akodon_paranaensis</t>
  </si>
  <si>
    <t>Aepeomys_reigi</t>
  </si>
  <si>
    <t>Coendou_pruinosus</t>
  </si>
  <si>
    <t>Sphiggurus_pruinosus</t>
  </si>
  <si>
    <t>Alouatta_arctoidea</t>
  </si>
  <si>
    <t>Thomasomys_ucucha</t>
  </si>
  <si>
    <t>Cryptotis_mayensis</t>
  </si>
  <si>
    <t>Rhynchomys_tapulao</t>
  </si>
  <si>
    <t>Spermophilus_brevicauda</t>
  </si>
  <si>
    <t>Lepilemur_jamesorum</t>
  </si>
  <si>
    <t>Lepilemur_jamesi</t>
  </si>
  <si>
    <t>Trinomys_paratus</t>
  </si>
  <si>
    <t>Uromys_siebersi</t>
  </si>
  <si>
    <t>Sturnira_oporaphilum</t>
  </si>
  <si>
    <t>Myotis_nipalensis</t>
  </si>
  <si>
    <t>Rhinolophus_robinsoni</t>
  </si>
  <si>
    <t>Manis_culionensis</t>
  </si>
  <si>
    <t>Microtus_liechtensteini</t>
  </si>
  <si>
    <t>Ctenomys_fochi</t>
  </si>
  <si>
    <t>Presbytis_natunae</t>
  </si>
  <si>
    <t>Philander_mcilhennyi</t>
  </si>
  <si>
    <t>Histiotus_laephotis</t>
  </si>
  <si>
    <t>Plecotus_sardus</t>
  </si>
  <si>
    <t>Pteropus_aruensis</t>
  </si>
  <si>
    <t>Dermanura_rosenbergii</t>
  </si>
  <si>
    <t>Artibeus_rosenbergii</t>
  </si>
  <si>
    <t>Artibeus_glaucus_rosenbergii</t>
  </si>
  <si>
    <t>Thomasomys_popayanus</t>
  </si>
  <si>
    <t>Eothenomys_cachinus</t>
  </si>
  <si>
    <t>Marmosa_quichua</t>
  </si>
  <si>
    <t>Petrogale_mareeba</t>
  </si>
  <si>
    <t>Macrotarsomys_petteri</t>
  </si>
  <si>
    <t>Cerradomys_marinhus</t>
  </si>
  <si>
    <t>Niviventer_cameroni</t>
  </si>
  <si>
    <t>Steatomys_opimus</t>
  </si>
  <si>
    <t>Miniopterus_fuliginosus</t>
  </si>
  <si>
    <t>Xenothrix_mcgregori</t>
  </si>
  <si>
    <t>Monodelphis_palliolata</t>
  </si>
  <si>
    <t>Rattus_satarae</t>
  </si>
  <si>
    <t>Coendou_roosmalenorum</t>
  </si>
  <si>
    <t>REF--Voss et al. 2010</t>
  </si>
  <si>
    <t>was Sphiggurus_roosmalenorum-- Changed to genus Coendou from Sphiggurus</t>
  </si>
  <si>
    <t>Notopteris_neocaledonica</t>
  </si>
  <si>
    <t>Cavia_intermedia</t>
  </si>
  <si>
    <t>Rhagomys_longilingua</t>
  </si>
  <si>
    <t>Melomys_matambuai</t>
  </si>
  <si>
    <t>Pseudohydromys_germani</t>
  </si>
  <si>
    <t>Eptesicus_chiriquinus</t>
  </si>
  <si>
    <t>Abrocoma_shistacea</t>
  </si>
  <si>
    <t>Rattus_arfakienis</t>
  </si>
  <si>
    <t>Cricetulus_tibetanus</t>
  </si>
  <si>
    <t>Pteropus_keyensis</t>
  </si>
  <si>
    <t>Hylaeamys_perenensis</t>
  </si>
  <si>
    <t>Oligoryzomys_brendae</t>
  </si>
  <si>
    <t>Pteropus_ualanus</t>
  </si>
  <si>
    <t>PALAEOPROPITHECIDAE</t>
  </si>
  <si>
    <t>Palaeopropithecus_ingens</t>
  </si>
  <si>
    <t>Tragulus_williamsoni</t>
  </si>
  <si>
    <t>Styloctenium_mindorensis</t>
  </si>
  <si>
    <t>Microtus_dogramacii</t>
  </si>
  <si>
    <t>Microtus_brachycercus</t>
  </si>
  <si>
    <t>Microcebus_bongolavensis</t>
  </si>
  <si>
    <t>Microperoryctes_aplini</t>
  </si>
  <si>
    <t>Monticolomys_koopmani</t>
  </si>
  <si>
    <t>Oryzomys_antillarum</t>
  </si>
  <si>
    <t>Aethalops_aequalis</t>
  </si>
  <si>
    <t>Sorex_yukonicus</t>
  </si>
  <si>
    <t>Trinomys_moojeni</t>
  </si>
  <si>
    <t>Eliurus_antsingy</t>
  </si>
  <si>
    <t>Cryptonanus_agricolai</t>
  </si>
  <si>
    <t>Abrocoma_vaccarum</t>
  </si>
  <si>
    <t>Chacodelphys_formosa</t>
  </si>
  <si>
    <t>Natalus_major</t>
  </si>
  <si>
    <t>Scapteromys_aquaticus</t>
  </si>
  <si>
    <t>Cryptotis_peregrina</t>
  </si>
  <si>
    <t>Muntiacus_vaginalis</t>
  </si>
  <si>
    <t>Zaglossus_bartoni</t>
  </si>
  <si>
    <t>Myotis_aurascens</t>
  </si>
  <si>
    <t>Neodon_forresti</t>
  </si>
  <si>
    <t>Antechinus_adustus</t>
  </si>
  <si>
    <t>Ctenomys_juris</t>
  </si>
  <si>
    <t>Pipanacoctomys_aureus</t>
  </si>
  <si>
    <t>Murina_harrisoni</t>
  </si>
  <si>
    <t>REF--Francis and Eger 2012</t>
  </si>
  <si>
    <t>Check BOLD database</t>
  </si>
  <si>
    <t>Francis, C.M. &amp; Eger, J.L. 2012. A Review of Tube-Nosed Bats (Murina) from Laos with a Description of Two New Species. Acta Chiropterologica 14:15-38</t>
  </si>
  <si>
    <t>Sigmodon_toltecus</t>
  </si>
  <si>
    <t>Pipistrellus_alaschanicus</t>
  </si>
  <si>
    <t>Hypsugo_alaschanicus</t>
  </si>
  <si>
    <t>Mimon_cozumelae</t>
  </si>
  <si>
    <t>Nycticeius_aenobarbus</t>
  </si>
  <si>
    <t>Juliomys_rimofrons</t>
  </si>
  <si>
    <t>Otomops_madagascariensis</t>
  </si>
  <si>
    <t>Microtus_qazvinensis</t>
  </si>
  <si>
    <t>Hipposideros_boeadii</t>
  </si>
  <si>
    <t>Ctenomys_lami</t>
  </si>
  <si>
    <t>Ctenomys_scagliai</t>
  </si>
  <si>
    <t>Macaca_munzala</t>
  </si>
  <si>
    <t>Neacomys_minutus</t>
  </si>
  <si>
    <t>Dobsonia_crenulata</t>
  </si>
  <si>
    <t>Kerivoula_krauensis</t>
  </si>
  <si>
    <t>Marmosops_pinheiroi</t>
  </si>
  <si>
    <t>Prosciurillus_rosenbergii</t>
  </si>
  <si>
    <t>Thomasomys_onkiro</t>
  </si>
  <si>
    <t>Peromyscus_schmidlyi</t>
  </si>
  <si>
    <t>Platyrrhinus_masu</t>
  </si>
  <si>
    <t>Crocidura_foetida</t>
  </si>
  <si>
    <t>Crocidura_foetida_foetida</t>
  </si>
  <si>
    <t>Miniopterus_macrocneme</t>
  </si>
  <si>
    <t>Rattus_blangorum</t>
  </si>
  <si>
    <t>Spalax_uralensis</t>
  </si>
  <si>
    <t>Habromys_ixtlani</t>
  </si>
  <si>
    <t>Reithrodon_typicus</t>
  </si>
  <si>
    <t>Homo_sapiens</t>
  </si>
  <si>
    <t>Moschiola_indica</t>
  </si>
  <si>
    <t>Hipposideros_scutinares</t>
  </si>
  <si>
    <t>Pteralopex_flanneryi</t>
  </si>
  <si>
    <t>Ctenomys_famosus</t>
  </si>
  <si>
    <t>Anourosorex_schmidi</t>
  </si>
  <si>
    <t>Spermophilus_taurensis</t>
  </si>
  <si>
    <t>Sturnira_mistratensis</t>
  </si>
  <si>
    <t>Didelphis_imperfecta</t>
  </si>
  <si>
    <t>Rousettus_linduensis</t>
  </si>
  <si>
    <t>Thyroptera_devivoi</t>
  </si>
  <si>
    <t>Ctenomys_sylvanus</t>
  </si>
  <si>
    <t>Crocidura_hikmiya</t>
  </si>
  <si>
    <t>Coendou_ichillus</t>
  </si>
  <si>
    <t>Sphiggurus_ichillus</t>
  </si>
  <si>
    <t>Plecotus_ognevi</t>
  </si>
  <si>
    <t>Dendrohyrax_validus</t>
  </si>
  <si>
    <t>Hipposideros_pelingensis</t>
  </si>
  <si>
    <t>Ctenomys_fodax</t>
  </si>
  <si>
    <t>Crocidura_virgata</t>
  </si>
  <si>
    <t>Neofelis_diardi</t>
  </si>
  <si>
    <t>Melomys_bannisteri</t>
  </si>
  <si>
    <t>Cynomops_paranus</t>
  </si>
  <si>
    <t>Chaetodipus_eremicus</t>
  </si>
  <si>
    <t>Ctenomys_goodfellowi</t>
  </si>
  <si>
    <t>Sorex_neomexicanus</t>
  </si>
  <si>
    <t>Lepilemur_milanoii</t>
  </si>
  <si>
    <t>Pteronotus_paraguanensis</t>
  </si>
  <si>
    <t>Cynomops_mexicanus</t>
  </si>
  <si>
    <t>Scotophilus_collinus</t>
  </si>
  <si>
    <t>Oxymycterus_quaestor</t>
  </si>
  <si>
    <t>Oxymycterus_judex</t>
  </si>
  <si>
    <t>Oxymycterus_misionalis</t>
  </si>
  <si>
    <t>Cryptotis_griseoventris</t>
  </si>
  <si>
    <t>Cercocebus_agilis</t>
  </si>
  <si>
    <t>Habromys_schmidlyi</t>
  </si>
  <si>
    <t>Thylamys_cinderella</t>
  </si>
  <si>
    <t>Soricomys_kalinga</t>
  </si>
  <si>
    <t>Murinae_sp._saj-2012a</t>
  </si>
  <si>
    <t>Lophuromys_eisentrauti</t>
  </si>
  <si>
    <t>Pseudantechinus_roryi</t>
  </si>
  <si>
    <t>Pedetes_surdaster</t>
  </si>
  <si>
    <t>Pedetes_capensis_surdaster</t>
  </si>
  <si>
    <t>Lepilemur_mittermeieri</t>
  </si>
  <si>
    <t>Balaenoptera_omurai</t>
  </si>
  <si>
    <t>Oecomys_auyantepui</t>
  </si>
  <si>
    <t>Steatomys_bocagei</t>
  </si>
  <si>
    <t>Thylamys_venustus</t>
  </si>
  <si>
    <t>Lasiurus_minor</t>
  </si>
  <si>
    <t>Microgale_jobihely</t>
  </si>
  <si>
    <t>Phyllotis_limatus</t>
  </si>
  <si>
    <t>Dipodomys_simulans</t>
  </si>
  <si>
    <t>Dipodomys_simulans_peninsularis</t>
  </si>
  <si>
    <t>Rhinolophus_shortridgei</t>
  </si>
  <si>
    <t>Rattus_pococki</t>
  </si>
  <si>
    <t>Ctenomys_roigi</t>
  </si>
  <si>
    <t>Crocidura_katinka</t>
  </si>
  <si>
    <t>Ctenomys_rionegrensis</t>
  </si>
  <si>
    <t>Spilogale_angustifrons</t>
  </si>
  <si>
    <t>Microcebus_griseorufus</t>
  </si>
  <si>
    <t>Heteromys_oasicus</t>
  </si>
  <si>
    <t>Cryptotis_phillipsii</t>
  </si>
  <si>
    <t>Cacajao_hosomi</t>
  </si>
  <si>
    <t>Mus_cypriacus</t>
  </si>
  <si>
    <t>Sommeromys_macrorhinos</t>
  </si>
  <si>
    <t>Moschus_anhuiensis</t>
  </si>
  <si>
    <t>Rhinolophus_formosae</t>
  </si>
  <si>
    <t>Lepilemur_sahamalazensis</t>
  </si>
  <si>
    <t>Pipistrellus_raceyi</t>
  </si>
  <si>
    <t>Cratogeomys_goldmani</t>
  </si>
  <si>
    <t>Cratogeomys_goldmani_goldmani</t>
  </si>
  <si>
    <t>Cratogeomys_goldmani_rubellus</t>
  </si>
  <si>
    <t>Alticola_olchonensis</t>
  </si>
  <si>
    <t>Pipistrellus_pygmaeus</t>
  </si>
  <si>
    <t>Myotis_occultus</t>
  </si>
  <si>
    <t>Rhinolophus_siamensis</t>
  </si>
  <si>
    <t>Echimys_vieirai</t>
  </si>
  <si>
    <t>Thylamys_karimii</t>
  </si>
  <si>
    <t>Taeromys_microbullatus</t>
  </si>
  <si>
    <t>Neacomys_musseri</t>
  </si>
  <si>
    <t>Sorex_mediopua</t>
  </si>
  <si>
    <t>Megaoryzomys_curioi</t>
  </si>
  <si>
    <t>Cuscomys_oblativa</t>
  </si>
  <si>
    <t>Leptonycteris_yerbabuenae</t>
  </si>
  <si>
    <t>Pogonomelomys_brassi</t>
  </si>
  <si>
    <t>Lepilemur_betsileo</t>
  </si>
  <si>
    <t>Myoprocta_pratti</t>
  </si>
  <si>
    <t>Plecotus_sacrimontis</t>
  </si>
  <si>
    <t>Necromys_benefactus</t>
  </si>
  <si>
    <t>Notiosorex_cockrumi</t>
  </si>
  <si>
    <t>Thomasomys_apeco</t>
  </si>
  <si>
    <t>Dendrolagus_mayri</t>
  </si>
  <si>
    <t>Galagoides_nyasae</t>
  </si>
  <si>
    <t>Chelemys_delfini</t>
  </si>
  <si>
    <t>Vampyressa_thyone</t>
  </si>
  <si>
    <t>Brucepattersonius_igniventris</t>
  </si>
  <si>
    <t>Melomys_fulgens</t>
  </si>
  <si>
    <t>Phyllotis_anitae</t>
  </si>
  <si>
    <t>Scotophilus_tandrefana</t>
  </si>
  <si>
    <t>Akodon_pervalens</t>
  </si>
  <si>
    <t>Lepilemur_petteri</t>
  </si>
  <si>
    <t>Myotis_dieteri</t>
  </si>
  <si>
    <t>Calomys_tocantinsi</t>
  </si>
  <si>
    <t>Myotis_alcathoe</t>
  </si>
  <si>
    <t>Ctenomys_yolandae</t>
  </si>
  <si>
    <t>Phyllomys_kerri</t>
  </si>
  <si>
    <t>Habromys_delicatulus</t>
  </si>
  <si>
    <t>Mirza_zaza</t>
  </si>
  <si>
    <t>Pteropus_rennelli</t>
  </si>
  <si>
    <t>Bdeogale_omnivora</t>
  </si>
  <si>
    <t>Ctenomys_bergi</t>
  </si>
  <si>
    <t>Notiosorex_villai</t>
  </si>
  <si>
    <t>Calomys_expulsus</t>
  </si>
  <si>
    <t>Lasiurus_varius</t>
  </si>
  <si>
    <t>Leopoldamys_ciliatus</t>
  </si>
  <si>
    <t>Noronhomys_vespuccii</t>
  </si>
  <si>
    <t>Akodon_reigi</t>
  </si>
  <si>
    <t>Ctenomys_budini</t>
  </si>
  <si>
    <t>Tokudaia_tokunoshimensis</t>
  </si>
  <si>
    <t>Dendrolagus_pulcherrimus</t>
  </si>
  <si>
    <t>Myotis_macropus</t>
  </si>
  <si>
    <t>Sorex_orizabae</t>
  </si>
  <si>
    <t>Pseudochirulus_larvatus</t>
  </si>
  <si>
    <t>Rattus_salocco</t>
  </si>
  <si>
    <t>Paramelomys_gressitti</t>
  </si>
  <si>
    <t>Coendou_quichua</t>
  </si>
  <si>
    <t>C. rothschildi is a synonym</t>
  </si>
  <si>
    <t>Gerbillus_percivali</t>
  </si>
  <si>
    <t>Phyllomys_medius</t>
  </si>
  <si>
    <t>Cryptonanus_guahybae</t>
  </si>
  <si>
    <t>Lonchophylla_concava</t>
  </si>
  <si>
    <t>Lepilemur_seali</t>
  </si>
  <si>
    <t>Some of these are L. hollandorum "species nova #2" of  Lei et al. 2008</t>
  </si>
  <si>
    <t>Lei, R, Engberg, SE, Andriantompohavana R, McGuire SM, Mittermeier RA, Zaonarivelo JR, Brenneman RA, &amp; Louis EE. (2008). Nocturnal lemur diversity at Masoala National Park. Texas Tech University Museum Special Publications. SP53:1-41.</t>
  </si>
  <si>
    <t>Mazama_nemorivaga</t>
  </si>
  <si>
    <t>Lepilemur_tymerlachsoni</t>
  </si>
  <si>
    <t>Peromyscus_sagax</t>
  </si>
  <si>
    <t>Crocidura_musseri</t>
  </si>
  <si>
    <t>Lemmus_trimucronatus</t>
  </si>
  <si>
    <t>Pronolagus_saundersiae</t>
  </si>
  <si>
    <t>KJ742652 KJ742607 KJ742635 KJ742612 KJ742684</t>
  </si>
  <si>
    <t>Melomys_caurinus</t>
  </si>
  <si>
    <t>Tadarida_insignis</t>
  </si>
  <si>
    <t>Sapajus_nigritus</t>
  </si>
  <si>
    <t>Cebus_nigritus</t>
  </si>
  <si>
    <t>Paramelomys_steini</t>
  </si>
  <si>
    <t>Melomys_frigicola</t>
  </si>
  <si>
    <t>Bos_primigenius</t>
  </si>
  <si>
    <t>Crocidura_ramona</t>
  </si>
  <si>
    <t>Amphinectomys_savamis</t>
  </si>
  <si>
    <t>Rhynchomys_banahao</t>
  </si>
  <si>
    <t>Oxymycterus_caparoae</t>
  </si>
  <si>
    <t>Crocidura_baluensis</t>
  </si>
  <si>
    <t>Neacomys_dubosti</t>
  </si>
  <si>
    <t>Oligoryzomys_fornesi</t>
  </si>
  <si>
    <t>Akodon_leucolimnaeus</t>
  </si>
  <si>
    <t>Rattus_arrogans</t>
  </si>
  <si>
    <t>Lepilemur_ankaranensis</t>
  </si>
  <si>
    <t>Dendrolagus_notatus</t>
  </si>
  <si>
    <t>Crocidura_indochinensis</t>
  </si>
  <si>
    <t>Cryptotis_peruviensis</t>
  </si>
  <si>
    <t>Lonchophylla_orcesi</t>
  </si>
  <si>
    <t>Cryptotis_brachyonyx</t>
  </si>
  <si>
    <t>Calomys_fecundus</t>
  </si>
  <si>
    <t>Coendou_melanurus</t>
  </si>
  <si>
    <t>Sphiggurus_melanurus</t>
  </si>
  <si>
    <t>Hipposideros_inornatus</t>
  </si>
  <si>
    <t>Pipistrellus_hesperidus</t>
  </si>
  <si>
    <t>Crocidura_brunnea</t>
  </si>
  <si>
    <t>Caenolestes_condorensis</t>
  </si>
  <si>
    <t>Microcebus_simmonsi</t>
  </si>
  <si>
    <t>Wiedomys_cerradensis</t>
  </si>
  <si>
    <t>Cricetulus_lama</t>
  </si>
  <si>
    <t>Niviventer_fraternus</t>
  </si>
  <si>
    <t>Galea_monasteriensis</t>
  </si>
  <si>
    <t>Cryptonanus_unduaviensis</t>
  </si>
  <si>
    <t>Moschus_cupreus</t>
  </si>
  <si>
    <t>Miniopterus_griveaudi</t>
  </si>
  <si>
    <t>Akodon_philipmyersi</t>
  </si>
  <si>
    <t>Lasiurus_insularis</t>
  </si>
  <si>
    <t>Antechinus_subtropicus</t>
  </si>
  <si>
    <t>Nectomys_apicalis</t>
  </si>
  <si>
    <t>Cryptotis_tropicalis</t>
  </si>
  <si>
    <t>Ctenomys_viperinus</t>
  </si>
  <si>
    <t>Rhipidomys_gardneri</t>
  </si>
  <si>
    <t>Chodsigoa_sodalis</t>
  </si>
  <si>
    <t>Lepilemur_hubbardorum</t>
  </si>
  <si>
    <t>Thomasomys_hudsoni</t>
  </si>
  <si>
    <t>Pogonomys_fergussoniensis</t>
  </si>
  <si>
    <t>Melomys_lutillus</t>
  </si>
  <si>
    <t>Nyctalus_furvus</t>
  </si>
  <si>
    <t>Arvicola_scherman</t>
  </si>
  <si>
    <t>Avahi_betsileo</t>
  </si>
  <si>
    <t>Eonycteris_robusta</t>
  </si>
  <si>
    <t>Pipistrellus_murrayi</t>
  </si>
  <si>
    <t>Myotis_moluccarum</t>
  </si>
  <si>
    <t>Lepilemur_grewcockorum</t>
  </si>
  <si>
    <t>Lepilemur_manasamody</t>
  </si>
  <si>
    <t>Tapecomys_primus</t>
  </si>
  <si>
    <t>Uromys_boeadii</t>
  </si>
  <si>
    <t>Scotophilus_marovaza</t>
  </si>
  <si>
    <t>Chibchanomys_orcesi</t>
  </si>
  <si>
    <t>Harpyionycteris_celebensis</t>
  </si>
  <si>
    <t>Natalus_primus</t>
  </si>
  <si>
    <t>Sturnira_sorianoi</t>
  </si>
  <si>
    <t>Sorex_maritimensis</t>
  </si>
  <si>
    <t>Cryptotis_tamensis</t>
  </si>
  <si>
    <t>Crocidura_hutanis</t>
  </si>
  <si>
    <t>Carollia_manu</t>
  </si>
  <si>
    <t>Crocidura_rapax</t>
  </si>
  <si>
    <t>Crocidura_rapax_kurodai</t>
  </si>
  <si>
    <t>Myotis_melanorhinus</t>
  </si>
  <si>
    <t>Rattus_omichlodes</t>
  </si>
  <si>
    <t>Crocidura_negligens</t>
  </si>
  <si>
    <t>Alouatta_puruensis</t>
  </si>
  <si>
    <t>Miniopterus_petersoni</t>
  </si>
  <si>
    <t>Cryptotis_alticola</t>
  </si>
  <si>
    <t>Peropteryx_trinitatis</t>
  </si>
  <si>
    <t>Rungwecebus_kipunji</t>
  </si>
  <si>
    <t>Crocidura_lepidura</t>
  </si>
  <si>
    <t>Neotoma_leucodon</t>
  </si>
  <si>
    <t>Brucepattersonius_albinasus</t>
  </si>
  <si>
    <t>Cryptotis_colombiana</t>
  </si>
  <si>
    <t>Lepilemur_otto</t>
  </si>
  <si>
    <t>Spilogale_gracilis</t>
  </si>
  <si>
    <t>Spilogale_gracilis_latifrons</t>
  </si>
  <si>
    <t>Cynopterus_luzoniensis</t>
  </si>
  <si>
    <t>Moschiola_kathygre</t>
  </si>
  <si>
    <t>Cheirogaleus_minusculus</t>
  </si>
  <si>
    <t>Anourosorex_assamensis</t>
  </si>
  <si>
    <t>Marmosops_creightoni</t>
  </si>
  <si>
    <t>Mico_rondoni</t>
  </si>
  <si>
    <t>COII (not I or III) possibily available, though not on NCBI</t>
  </si>
  <si>
    <t>Bettongia_pusilla</t>
  </si>
  <si>
    <t>Saxatilomys_paulinae</t>
  </si>
  <si>
    <t>Nyctophilus_nebulosus</t>
  </si>
  <si>
    <t>Pseudomys_calabyi</t>
  </si>
  <si>
    <t>Eumops_trumbulli</t>
  </si>
  <si>
    <t>Rhogeessa_aeneus</t>
  </si>
  <si>
    <t>Sorex_veraecrucis</t>
  </si>
  <si>
    <t>Dendrolagus_stellarum</t>
  </si>
  <si>
    <t>Oxymycterus_dasytrichus</t>
  </si>
  <si>
    <t>Sorex_antinorii</t>
  </si>
  <si>
    <t>Callicebus_aureipalatii</t>
  </si>
  <si>
    <t>Apodemus_epimelas</t>
  </si>
  <si>
    <t>Kerivoula_titania</t>
  </si>
  <si>
    <t>Melomys_dollmani</t>
  </si>
  <si>
    <t>Hipposideros_khaokhouayensis</t>
  </si>
  <si>
    <t>Neoromicia_malagasyensis</t>
  </si>
  <si>
    <t>Reithrodontomys_bakeri</t>
  </si>
  <si>
    <t>Thomasomys_cinnameus</t>
  </si>
  <si>
    <t>Eptesicus_japonensis</t>
  </si>
  <si>
    <t>Natalus_jamaicensis</t>
  </si>
  <si>
    <t>Eumops_patagonicus</t>
  </si>
  <si>
    <t>Ctenomys_tulduco</t>
  </si>
  <si>
    <t>Miniopterus_shortridgei</t>
  </si>
  <si>
    <t>Nyctalus_plancyi</t>
  </si>
  <si>
    <t>Nyctalus_velutinus</t>
  </si>
  <si>
    <t>Myoictis_wavicus</t>
  </si>
  <si>
    <t>Marmosops_neblina</t>
  </si>
  <si>
    <t>Muntiacus_montanus</t>
  </si>
  <si>
    <t>Mormopterus_loriae</t>
  </si>
  <si>
    <t>Mormopterus_cobourgianus</t>
  </si>
  <si>
    <t>Mormopterus_ridei</t>
  </si>
  <si>
    <t>Nephelomys_caracolus</t>
  </si>
  <si>
    <t>Pithecheirops_otion</t>
  </si>
  <si>
    <t>Emballonura_tiavato</t>
  </si>
  <si>
    <t>Paranyctimene_tenax</t>
  </si>
  <si>
    <t>Chaetodipus_rudinoris</t>
  </si>
  <si>
    <t>Cryptotis_orophila</t>
  </si>
  <si>
    <t>Myoictis_wallacei</t>
  </si>
  <si>
    <t>Geomys_breviceps</t>
  </si>
  <si>
    <t>Geomys_breviceps_sagittalis</t>
  </si>
  <si>
    <t>Geomys_breviceps_breviceps</t>
  </si>
  <si>
    <t>Pteropus_intermedius</t>
  </si>
  <si>
    <t>Marmosops_ocellatus</t>
  </si>
  <si>
    <t>Lepilemur_ahmansonorum</t>
  </si>
  <si>
    <t>Marmosa_paraguayanus</t>
  </si>
  <si>
    <t>Micoureus_paraguayanus</t>
  </si>
  <si>
    <t>Cryptonanus_chacoensis</t>
  </si>
  <si>
    <t>Elephantulus_pilicaudus</t>
  </si>
  <si>
    <t>Voalavo_antsahabensis</t>
  </si>
  <si>
    <t>Tarsius_tumpara</t>
  </si>
  <si>
    <t>Sotalia_guianensis</t>
  </si>
  <si>
    <t>Sotalia_fluviatilis</t>
  </si>
  <si>
    <t>Tarsius_wallacei</t>
  </si>
  <si>
    <t>Neophocaena_phocaenoides</t>
  </si>
  <si>
    <t>Philander_olrogi</t>
  </si>
  <si>
    <t>Monodelphis_handleyi</t>
  </si>
  <si>
    <t>Thylamys_pulchellus</t>
  </si>
  <si>
    <t>Thylamys_citellus</t>
  </si>
  <si>
    <t>Thylamys_fenestrae</t>
  </si>
  <si>
    <t>Pennatomys_nivalis</t>
  </si>
  <si>
    <t>Thylamys_pusillus</t>
  </si>
  <si>
    <t>Rhinopithecus_strykeri</t>
  </si>
  <si>
    <t>Callicebus_caquetensis</t>
  </si>
  <si>
    <t>Thylamys_pallidior</t>
  </si>
  <si>
    <t>Microcebus_margotmarshae</t>
  </si>
  <si>
    <t>Microcebus_arnholdi</t>
  </si>
  <si>
    <t>Microcebus_macarthurii</t>
  </si>
  <si>
    <t>Microcebus_gerpi</t>
  </si>
  <si>
    <t>Lepilemur_hollandorum</t>
  </si>
  <si>
    <t>Lepilemur_scottorum</t>
  </si>
  <si>
    <t>Avahi_mooreorum</t>
  </si>
  <si>
    <t>Microcebus_marohita</t>
  </si>
  <si>
    <t>Spelling updated from IUCN</t>
  </si>
  <si>
    <t>Rasoloarison, R.M., Weisrock, D.W., Yoder, A.D., Rakotondravony, D. &amp; Kappeler, P.M. 2013. Two new species of mouse lemurs (Cheirogaleidae: Microcebus) from Eastern Madagascar. International Journal of Primatology 34: 455-469</t>
  </si>
  <si>
    <t>Cheirogaleus_medius</t>
  </si>
  <si>
    <t>Cheirogaleus_major</t>
  </si>
  <si>
    <t>Microcebus_rufus</t>
  </si>
  <si>
    <t>Pseudois_nayaur</t>
  </si>
  <si>
    <t>Pseudois_schaeferi</t>
  </si>
  <si>
    <t>Pseudois_nayaur_nayaur</t>
  </si>
  <si>
    <t>REF--Tan et al. 2012</t>
  </si>
  <si>
    <t>Pseudois_nayaur_szechuanensis</t>
  </si>
  <si>
    <t>SYN of P. nayaur</t>
  </si>
  <si>
    <t>Tan et al. 2012 Molecular evidence for the subspecific differentiation of blue sheep (Pseudois nayaur) and polyphyletic origin of dwarf blue sheep (Pseudois schaeferi)</t>
  </si>
  <si>
    <t>newSp</t>
  </si>
  <si>
    <t>New in 2003</t>
  </si>
  <si>
    <t>BONVICINO CR, AREAN DE MENEZES, and JA DE OLIVEIRA. 2003. Molecular and karyologic variation in the genus Isothrix (Rodentia, Echimyidae). Hereditas 139:206-211.</t>
  </si>
  <si>
    <t>Hylomyscus_anselli</t>
  </si>
  <si>
    <t>New in 2005</t>
  </si>
  <si>
    <t xml:space="preserve">Carleton, M.D.; Stanley, W.T. (2005). "Review of the Hylomyscus denniae complex (Rodentia: Muridae) in Tanzania, with a description of a new species". Proceedings of the Biological Society of Washington 118 (3): 619–646. </t>
  </si>
  <si>
    <t>Hylomyscus_arcimontensis</t>
  </si>
  <si>
    <t>Myotis_petax</t>
  </si>
  <si>
    <t>Matveev, V.A., Kruskop, S.V. and Kramerov, D.A. 2005. Revalidation of Myotis petax Hollister, 1912 and its new status in connection with M. daubentonii (Kuhl, 1817) (Vespertilionidae, Chiroptera). Acta Chiropterologica 7(1):23–37.</t>
  </si>
  <si>
    <t>Natalus_saturatus</t>
  </si>
  <si>
    <t>Davalos 2005 Molecular phylogeny of Funnel-eared bats (Chiroptera/ Natalidae), with notes on biogeography and conservation. Molecular Phylogenetics and Evolution 37 (2005) 91–103</t>
  </si>
  <si>
    <t>Carollia_benkeithi</t>
  </si>
  <si>
    <t>New in 2006</t>
  </si>
  <si>
    <t>Solari, S. and Baker, R. J. 2006. Mitochondrial DNA sequence, karyotypic, and morphological variation in the Carollia castanea species complex (Chiroptera: Phyllostomidae) with description of a new species. Occas. Papers Mus. Texas Univ. 254: 1-16.</t>
  </si>
  <si>
    <t>Fukomys_micklemi</t>
  </si>
  <si>
    <t>New in 2006; from Cryptomys, elevated to species (not in IUCN)</t>
  </si>
  <si>
    <t>Fukomys_whytei</t>
  </si>
  <si>
    <t>Geomys_streckeri</t>
  </si>
  <si>
    <t xml:space="preserve">SUDMAN, P. D., J. K. WICKLIFFE, P. HORNER, M. J. SMOLEN, J. W. BICKHAM, AND R. D. BRADLEY. 2006. Molecular systematics of pocket gophers of the genus Geomys. Journal of Mammalogy 87:668–676.
</t>
  </si>
  <si>
    <t>Heteromys_nubicolens</t>
  </si>
  <si>
    <t>Anderson, R.P., and R.M. Timm. 2006. A new montane species of spiny pocket mouse (Ro- dentia: Heteromyidae: Heteromys) from north- western Costa Rica. American Museum Novi- tates 3509: 1–38.</t>
  </si>
  <si>
    <t>Hsunycteris_cadenai</t>
  </si>
  <si>
    <t>Woodman, N., and R. M. Timm. 2006. Characteristics and phylogenetic relationships of nectar-feeding bats, with descriptions of new Lonchophylla from west- ern South America (Mammalia: Chiroptera: Phyl- lostomidae: Lonchophyllini). Proceedings of the Biological Society of Washington 119:437–476.</t>
  </si>
  <si>
    <t>Hylomyscus_vulcanorum</t>
  </si>
  <si>
    <t>Hylomyscus_denniae_vulcanorum</t>
  </si>
  <si>
    <t>Carleton, M.D.; Kerbis Peterhans, J.C.; Stanley, W.T. 2006. Review of the Hylomyscus denniae group (Rodentia: Muridae) in eastern Africa, with comments on the generic allocation of Epimys endorobae Heller. Proceedings of the Biological Society of Washington 119 (2): 293–325.</t>
  </si>
  <si>
    <t>Hylomyscus_endorobae</t>
  </si>
  <si>
    <t>Sturnira_koopmanhilli</t>
  </si>
  <si>
    <t>Sturnira_sp._cai-2003a</t>
  </si>
  <si>
    <t>McCarthy, T.J., Albuja, V.L., Alberico, M.S., 2006. A new species of Chocoan Sturnira (Chiroptera: Phyllostomidae: Stenodermatinae) from western Ecuador and Colombia. Ann. Carnegie Mus. 75, 97–110.; Velazco and Patterson 2013 Diversification of the Yellow-shouldered bats, Genus Sturnira (Chiroptera, Phyllostomidae), in the New World tropics. Molecular Phylogenetics and Evolution 68 (2013) 683–698.</t>
  </si>
  <si>
    <t>Dyacopterus_rickarti</t>
  </si>
  <si>
    <t>New in 2007</t>
  </si>
  <si>
    <t>Helgen, K.M., Kock, D., Gomez, R.K.C.S., Ingle, N.R. &amp; Sinaga, M.H. 2007. Taxonomy and natural history of the southeast Asian fruit-bat genus Dyacopterus. Journal of Mammalogy 88(2):302-318.</t>
  </si>
  <si>
    <t>Lonchophylla_fornicata</t>
  </si>
  <si>
    <t>Woodman, N. 2007. A new species of nectar-feeding bat, genus Lonchophylla, from western Colombia and western Ecuador (Mammalia: Chiroptera: Phyllostomidae). Proceedings of the Biological Society of Washington 120(3):340-358.[55]</t>
  </si>
  <si>
    <t>Lophuromys_chercherensis</t>
  </si>
  <si>
    <t>Lavrenchenko, L.A., Verheyen, W.N., Verheyen, E., Hulselmans, J. &amp; Leirs, H. 2007. Morphometric and genetic study of Ethiopian Lophuromys flavopunctatus Thomas, 1888 species complex with description of three new 70-chromosomal species (Muridae, Rodentia). Bulletin van het Koninklijk Belgisch Instituut voor Natuurwetenschappen, Biologie 77:77-117.</t>
  </si>
  <si>
    <t>Lophuromys_kilonzoi</t>
  </si>
  <si>
    <t>Verheyen, W.N., Hulselmans, J.L.J., Dierckx, T., Mulungu, L., Leirs, H., Corti, M. &amp; Verheyen, E. 2007. The characterization of the Kilimanjaro Lophuromys aquilus True 1892 population and the description of five new Lophuromys species (Rodentia, Muridae). Bulletin van het Koninklijk Belgisch Instituut voor Natuurwetenschappen 77:23-75.</t>
  </si>
  <si>
    <t>Lophuromys_machangui</t>
  </si>
  <si>
    <t>Lophuromys_makundii</t>
  </si>
  <si>
    <t>Lophuromys_menageshae</t>
  </si>
  <si>
    <t>Lophuromys_pseudosikapusi</t>
  </si>
  <si>
    <t>Lophuromys_sabunii</t>
  </si>
  <si>
    <t>Lophuromys_stanleyi</t>
  </si>
  <si>
    <t>Petaurista_mechukaensis</t>
  </si>
  <si>
    <t>Choudhury, A.U. (2007). A new flying squirrel of the genus Petaurista Link from Arunachal Pradesh in north-east India. The Newsletter &amp; Journal of the Rhino Foundation for nat. in NE India 7: 26–34, plates.</t>
  </si>
  <si>
    <t>Barbastella_beijingensis</t>
  </si>
  <si>
    <t>Zhang, J.-S., Han, N.-J., Jones, G., Lin, L.-K., Zhang, J.-P., Zhu, G.-J., Huang, D.-W. &amp; Zhang, S.-Y. 2007. A new species of Barbastella (Chiroptera: Vespertilionidae) from North China. Journal of Mammalogy 88(6):1393-1403.[49]</t>
  </si>
  <si>
    <t>Crocidura_batakorum</t>
  </si>
  <si>
    <t>Hutterer, R. 07. Records of shrews from Panay and Palawan, Philippines, with the description of two new species of Crocidura (Mammalia: Soricidae). Lynx (Praha) 38: 5–.</t>
  </si>
  <si>
    <t>Crocidura_panayensis</t>
  </si>
  <si>
    <t>Crocidura_sokolovi</t>
  </si>
  <si>
    <t>Jenkins, P.D., Abramov, A.V., Rozhnov, V.V. &amp; Makarova, O.V. 07. Description of two new species of white-toothed shrews belonging to the genus Crocidura (Soricomorpha: Soricidae) from Ngoc Linh Mountain, Vietnam. Zootaxa 1589:57-68.</t>
  </si>
  <si>
    <t>Crocidura_zaitsevi</t>
  </si>
  <si>
    <t>Juliomys_ossitenuis</t>
  </si>
  <si>
    <t>Costa, L.P., Pavan, S.E., Leite, Y.L.R. &amp; Fagundes, V. 2007. A new species of Juliomys (Mammalia: Rodentia: Cricetidae) from the Atlantic forest of southeastern Brazil. Zootaxa 1463:21-37.</t>
  </si>
  <si>
    <t>Micronycteris_giovanniae</t>
  </si>
  <si>
    <t>Fonseca, R.M., Hoofer, S.R, Porter, C.A., Cline, C.A., Parish, D.A., Hoffmann, F.G. &amp; Baker, R.J. 2007. Morphological and molecular variation within little big-eared bats of the genus Micronycteris (Phyllostomidae: Micronycterinae) from San Lorenzo, Ecuador. pp. 721–746 in Kelt, D.A., Lessa, E.P., Salazar-Bravo, J. &amp; Patton, J.L. (eds.). 2007. The Quintessential Naturalist: Honoring the Life and Legacy of Oliver P. Pearson. University of California Publications in Zoology 134:1-981.</t>
  </si>
  <si>
    <t>Mogera_kanoana</t>
  </si>
  <si>
    <t>Kawada, S.-i., Shinohara, A., Kobayashi, S., Harada, M., Oda, S.-i. &amp; Lin, L.-K. 2007. Revision of the mole genus Mogera (Mammalia: Lipotyphla: Talpidae) from Taiwan. Systematics and Biodiversity 5(2):223–240.[56]</t>
  </si>
  <si>
    <t>Murina_tiensa</t>
  </si>
  <si>
    <t>Csorba, G., Vu D.T., Bates, P.J.J. &amp; Furey, N.M. 2007. Description of a new species of Murina from Vietnam (Chiroptera: Vespertilionidae: Murininae). Occasional Papers, Museum of Texas Tech University 268:1-10.[58]</t>
  </si>
  <si>
    <t>Ochotona_coreana</t>
  </si>
  <si>
    <t>Lissovsky et al. 2007 MOLECULAR PHYLOGENETICS AND TAXONOMY OF THE SUBGENUS PIKA (OCHOTONA, LAGOMORPHA) Journal of Mammalogy, 88(5):1195–1204</t>
  </si>
  <si>
    <t>Ochotona_mantchurica</t>
  </si>
  <si>
    <t>Thomasomys_andersoni</t>
  </si>
  <si>
    <t>Salazar-Bravo, J. &amp; Yates, T.L. 2007. A new species of Thomasomys (Cricetidae: Sigmodontinae) from central Bolivia. pp. 747–774 in Kelt, D.A., Lessa, E.P., Salazar-Bravo, J. &amp; Patton, J.L. (eds.). 2007. The Quintessential Naturalist: Honoring the Life and Legacy of Oliver P. Pearson. University of California Publications in Zoology 134:1-981.[61]</t>
  </si>
  <si>
    <t>Myosorex_gnoskei</t>
  </si>
  <si>
    <t>New in 2008</t>
  </si>
  <si>
    <t>Kerbis Peterhans, J.C., Hutterer, R., Kaliba, P. &amp; Mazibuko, L. 2008. First record of Myosorex (Mammalia: Soricidae) from Malawi with description as a new species, Myosorex gnoskei. Journal of East African Natural History 97:19-32.</t>
  </si>
  <si>
    <t>Paratriaenops_pauliani</t>
  </si>
  <si>
    <t>Rhinolophus_huananus</t>
  </si>
  <si>
    <t>Wu, Y., Motokawa, M. &amp; Harada, M. 2008. A New Species of Horseshoe Bat of the Genus Rhinolophus from China (Chiroptera: Rhinolophidae). Zoological Science 25:438-443.</t>
  </si>
  <si>
    <t>Tylonycteris_pygmaeus</t>
  </si>
  <si>
    <t>Feng, Q., Li, S. &amp; Wang, Y. 2008. A New Species of Bamboo Bat (Chiroptera: Vespertilionidae: Tylonycteris) from Southwestern China. Zoological Science 25:225-234.</t>
  </si>
  <si>
    <t>Allactaga_toussi</t>
  </si>
  <si>
    <t>Darvish, J., T. Hajjar, M. Moghadam Matin, F. Haddad, and S Akbary. 2008. New Species of Five-Toed Jerboa (Rodentia: Dipodidae, Allactaginae) from North-East Iran. Journal of Sciences, Islamic Republic of Iran 19 (2) 103-109.</t>
  </si>
  <si>
    <t>Cerradomys_langguthi</t>
  </si>
  <si>
    <t>Percequillo, A.R., E. Hingst-Zaher, and C.R. Bonvicino. 2008. Systematic review of genus Cerradomys Weksler, Percequillo and Voss, 2006 (Rodentia: Cricetidae: Sigmodontinae: Oryzomyini), with description of two new species from Eastern Brazil. American Museum Novitates 3622: 1–46</t>
  </si>
  <si>
    <t>Cerradomys_vivoi</t>
  </si>
  <si>
    <t>Crocidura_phuquocensis</t>
  </si>
  <si>
    <t>Abramov, A.V., Jenkins, P.D., Rozhnov, V.V. &amp; Kalinin, A.A. 2008. Description of a new species of Crocidura (Soricomorpha: Soricidae) from the island of Phu Quoc, Vietnam. Mammalia 72:269-272.</t>
  </si>
  <si>
    <t>Desmalopex_microleucopterus</t>
  </si>
  <si>
    <t>Esselstyn, J.A., Garcia, H.J.D., Saulog, M.G. &amp; Heaney, L.R. 2008. A New Species of Desmalopex (Pteropodidae) from the Philippines, with a Phylogenetic Analysis of the Pteropodini. Journal of Mammalogy 89:815-825.</t>
  </si>
  <si>
    <t>Eligmodontia_bolsonensis</t>
  </si>
  <si>
    <t>Mares, Michael A.; Braun, Janet K.; Coyner, Brandi S. &amp; van den Bussche, Ronald A. (2008): Phylogenetic and biogeographic relationships of gerbil mice Eligmodontia (Rodentia, Cricetidae) in South America, with a description of a new species. Zootaxa 1753: 1–33.</t>
  </si>
  <si>
    <t>Eligmodontia_hirtipes</t>
  </si>
  <si>
    <t>Eumops_wilsoni</t>
  </si>
  <si>
    <t>Eumops_sp._mmm-2008</t>
  </si>
  <si>
    <t>Hylomyscus_walterverheyeni</t>
  </si>
  <si>
    <t>Nicolas, V.; Wendelen, W.; Barriere, P.; Dudu, A.; Colyn, M. (2008). "Morphometric variation in Hylomyscus alleni and H. stella (Rodentia: Muridae), and description of a new species". Journal of Mammalogy 89: 222–231.</t>
  </si>
  <si>
    <t>Lonchophylla_orienticollina</t>
  </si>
  <si>
    <t>Dávalos, L.M. &amp; Corthals, A. 2008. A new species of Lonchophylla (Chiroptera: Phyllostomidae) from the eastern Andes of northwestern South America. American Museum Novitates 3635:1-16.[62]</t>
  </si>
  <si>
    <t>New in 2008; Listed under Eumops glaucinus--take EU350007 (705 bp of cytb)</t>
  </si>
  <si>
    <t>Mops_bakarii</t>
  </si>
  <si>
    <t>Stanley, W.T. 2008. A new species of Mops (Molossidae) from Pemba Island, Tanzania. Acta Chiropterologica 10:183-192.</t>
  </si>
  <si>
    <t>Mormopterus_eleryi</t>
  </si>
  <si>
    <t>Reardon, T., Adams, M., McKenzie, N. &amp; Jenkins, P. 2008. A new species of Australian freetail bat Mormopterus eleryi sp. nov. (Chiroptera: Molossidae) and a taxonomic reappraisal of M. norfolkensis (Gray). Zootaxa 1875:1-31.</t>
  </si>
  <si>
    <t>Mormopterus_francoismoutoui</t>
  </si>
  <si>
    <t>Mormopterus_sp._bbvv-2008</t>
  </si>
  <si>
    <t>Goodman, S.M., Jansen van Vuuren, B., Ratrimomanarivo, F., Probst, J.-M. &amp; Bowie, R.C.K. 2008. Specific status of populations in the Mascarene Islands referred to Mormopterus acetabulosus (Chiroptera: Molossidae), with description of a new species. Journal of Mammalogy 89:1316-1327.</t>
  </si>
  <si>
    <t>Murina_harpioloides</t>
  </si>
  <si>
    <t>Kruskop, S.V. &amp; Eger, J.L. 2008. A new species of tube-nosed bat Murina (Vespertilionidae, Chiroptera) from Vietnam. Acta Chiropterologica 10:213-220.</t>
  </si>
  <si>
    <t>Myotis_phanluongi</t>
  </si>
  <si>
    <t>Borisenko, A.V., Kruskop, S.V. &amp; Ivanova, N.Y. 08. A new mouse-eared bat (Mammalia: Chiroptera: Vespertilionidae) from Vietnam. Russian Journal of Theriology 7:57-69.[63]</t>
  </si>
  <si>
    <t>Oxymycterus_wayku</t>
  </si>
  <si>
    <t>Jayat, J. Pablo, Guillermo D'Elía, Ulyses F. J. Pardiñas, M. Daniela Miotti, and Pablo E. Ortiz. 08. A new species of the genus Oxymycterus (Mammalia: Rodentia: Cricetidae) from the vanishing Yungas of Argentina. Zootaxa 1911, 31-51.</t>
  </si>
  <si>
    <t>Phyllomys_sulinus</t>
  </si>
  <si>
    <t>LEITE, Y. L. R., A. U. CHRISTOFF, AND V. FAGUNDES. 2008. A new species of Atlantic Forest tree rat, genus Phyllomys (Rodentia, Echimyidae) from southern Brazil. Journal of Mammalogy 89:845–851.</t>
  </si>
  <si>
    <t>Praomys_coetzeei</t>
  </si>
  <si>
    <t>Van der Straeten 2008 Notes on the Praomys of Angola with the description of a new species (Mammalia/ Rodentia/ Muridae) Stuttgarter Beiträge zur Naturkunde A, Neue Serie 1: 123–131;</t>
  </si>
  <si>
    <t>Abrawayaomys_chebezi</t>
  </si>
  <si>
    <t>New in 2009</t>
  </si>
  <si>
    <t>Pardiñas, U.F.J., Teta, P. &amp; D’Elía, G. 2009. Taxonomy and distribution of Abrawayaomys (Rodentia: Cricetidae), an Atlantic Forest endemic with the description of a new species. Zootaxa 2128:39-60.</t>
  </si>
  <si>
    <t>Coccymys_kirrhos</t>
  </si>
  <si>
    <t>Musser, G.G. &amp; Lunde, D.P. 2009. Systematic Reviews of New Guinea Coccymys and “Melomys” Albidens (Muridae, Murinae) with Descriptions of New Taxa. Bulletin of the American Museum of Natural History 329:1-139.[66]</t>
  </si>
  <si>
    <t>Crocidura_annamitensis</t>
  </si>
  <si>
    <t>Jenkins, P.D., Lunde, D.P. &amp; Moncrieff, C.B. 2009. Chapter 10. Descriptions of New Species of Crocidura (Soricomorpha: Soricidae) from Mainland Southeast Asia, with Synopses of Previously Described Species and Remarks on Biogeography. Bulletin of the American Museum of Natural History 331:356-405.[67]</t>
  </si>
  <si>
    <t>Crocidura_cranbrooki</t>
  </si>
  <si>
    <t>Jenkins, P.D., Lunde, D.P. &amp; Moncrieff, C.B. 2009. Chapter 10. Descriptions of New Species of Crocidura (Soricomorpha: Soricidae) from Mainland Southeast Asia, with Synopses of Previously Described Species and Remarks on Biogeography. Bulletin of the American Museum of Natural History 331:356-405.[68]</t>
  </si>
  <si>
    <t>Crocidura_guy</t>
  </si>
  <si>
    <t>Jenkins, P.D., Lunde, D.P. &amp; Moncrieff, C.B. 2009. Chapter 10. Descriptions of New Species of Crocidura (Soricomorpha: Soricidae) from Mainland Southeast Asia, with Synopses of Previously Described Species and Remarks on Biogeography. Bulletin of the American Museum of Natural History 331:356-405.[69]</t>
  </si>
  <si>
    <t>Dendromus_ruppi</t>
  </si>
  <si>
    <t>Dieterlen, F. 2009. Climbing mice of the genus Dendromus (Nesomyidae, Dendromurinae) in Sudan and Ethiopia, with the description of a new species. Bonner zoologische Beiträge 56:185-200.[70]</t>
  </si>
  <si>
    <t>Eptesicus_lobatus</t>
  </si>
  <si>
    <t>Zagorodniuk I. 2009. Morphology of post-calcarial lobe in bats and its variation in Eptesicus “serotinus” (Mammalia). Visnyk of Lviv University, Biology Series 51:157-175.</t>
  </si>
  <si>
    <t>Graphiurus_walterverheyeni</t>
  </si>
  <si>
    <t>Holden, M.E. &amp; Levine, R.S. 2009. Chapter 9. Systematic Revision of Sub-Saharan African Dormice (Rodentia: Gliridae: Graphiurus) Part II: Description of a New Species of Graphiurus from the Central Congo Basin, Including Morphological and Ecological Niche Comparisons with G. Crassicaudatus and G. Lorraineus. Bulletin of the American Museum of Natural History 331:314-355.[73]</t>
  </si>
  <si>
    <t>Heteromys_catopterius</t>
  </si>
  <si>
    <t>Anderson, R.P. &amp; Gutiérrez, E.E. 2009. Taxonomy, Distribution, and Natural History of the Genus Heteromys (Rodentia: Heteromyidae) in Central and Eastern Venezuela, with the Description of a New Species from the Cordillera de la Costa. Bulletin of the American Museum of Natural History 331:33-93 [74]</t>
  </si>
  <si>
    <t>Miniopterus_brachytragos</t>
  </si>
  <si>
    <t>Goodman, S.M., Maminirina, C.P., Bradman, H.M., Christidis &amp; Appleton, B. 2009. The Use of Molecular Phylogenetic and Morphological Tools to Identify Cryptic and Paraphyletic Species: Examples from the Diminutive Long-fingered Bats (Chiroptera: Miniopteridae: Miniopterus) on Madagascar. American Museum Novitates 3669:1-34.[76]</t>
  </si>
  <si>
    <t>Miniopterus_mahafaliensis</t>
  </si>
  <si>
    <t>Goodman, S.M., Maminirina, C.P., Bradman, H.M., Christidis &amp; Appleton, B. 2009. The Use of Molecular Phylogenetic and Morphological Tools to Identify Cryptic and Paraphyletic Species: Examples from the Diminutive Long-fingered Bats (Chiroptera: Miniopteridae: Miniopterus) on Madagascar. American Museum Novitates 3669:1-34.[77]</t>
  </si>
  <si>
    <t>Mirzamys_louiseae</t>
  </si>
  <si>
    <t>Helgen, K.M. &amp; Helgen, L.E. 2009. Chapter 8. Biodiversity and Biogeography of the Moss-mice of New Guinea: A Taxonomic Revision of Pseudohydromys (Muridae: Murinae). Bulletin of the American Museum of Natural History 331:230-313.[78]</t>
  </si>
  <si>
    <t>Mirzamys_norahae</t>
  </si>
  <si>
    <t>Helgen, K.M. &amp; Helgen, L.E. 2009. Chapter 8. Biodiversity and Biogeography of the Moss-mice of New Guinea: A Taxonomic Revision of Pseudohydromys (Muridae: Murinae). Bulletin of the American Museum of Natural History 331:230-313.[79]</t>
  </si>
  <si>
    <t>Nyctophilus_corbeni</t>
  </si>
  <si>
    <t>Parnaby, H.E. 2009. A taxonomic review of Australian Greater Long-eared Bats previously known as Nyctophilus timoriensis (Chiroptera: Vespertilionidae) and some associated taxa. Australian Zoologist 35:39-81.[81]</t>
  </si>
  <si>
    <t>Nyctophilus_shirleyae</t>
  </si>
  <si>
    <t>Parnaby, H.E. 2009. A taxonomic review of Australian Greater Long-eared Bats previously known as Nyctophilus timoriensis (Chiroptera: Vespertilionidae) and some associated taxa. Australian Zoologist 35:39-81.[82]</t>
  </si>
  <si>
    <t>Oecomys_sydandersoni</t>
  </si>
  <si>
    <t>Carleton, M.D., Emmons, L.H. &amp; Musser, G.G. 2009. "A new species of the rodent genus Oecomys (Cricetidae: Sigmodontinae: Oryzomyini) from eastern Bolivia, with emended definitions of O. concolor (Wagner) and O. mamorae (Thomas). American Museum Novitates 3661:1-32.[83]</t>
  </si>
  <si>
    <t>Paradoxurus_stenocephalus</t>
  </si>
  <si>
    <t>Groves, C.P., Rajapaksha, C. &amp; Manemandra-Arachchi, K. 2009. The taxonomy of the endemic golden palm civet of Sri Lanka. Zoological Journal of the Linnean Society 155:238-251. [84]</t>
  </si>
  <si>
    <t>Petaurista_mishmiensis</t>
  </si>
  <si>
    <t>Choudhury, A.U. (2009). One more new flying squirrel of the genus Petaurista Link, 1795 from Arunachal Pradesh in north-east India. The Newsletter &amp; Journal of the Rhino Foundation for nat. in NE India 8: 26–34, plates.</t>
  </si>
  <si>
    <t>Platyrrhinus_nitelinea</t>
  </si>
  <si>
    <t>Velazco, P.M. &amp; Gardner, A.L. 2009. A new species of Platyrrhinus (Chiroptera: Phyllostomidae) from western Colombia and Ecuador, with emended diagnoses of P. Aquilus, P. Dorsalis, and P. Umbratus. Proceedings of the Biological Society of Washington 122:249-281.</t>
  </si>
  <si>
    <t>Pseudohydromys_berniceae</t>
  </si>
  <si>
    <t>Helgen, K.M. &amp; Helgen, L.E. 2009. Chapter 8. Biodiversity and Biogeography of the Moss-mice of New Guinea: A Taxonomic Revision of Pseudohydromys (Muridae: Murinae). Bulletin of the American Museum of Natural History 331:230-313.[85]</t>
  </si>
  <si>
    <t>Pseudohydromys_carlae</t>
  </si>
  <si>
    <t>Helgen, K.M. &amp; Helgen, L.E. 2009. Chapter 8. Biodiversity and Biogeography of the Moss-mice of New Guinea: A Taxonomic Revision of Pseudohydromys (Muridae: Murinae). Bulletin of the American Museum of Natural History 331:230-313.[86]</t>
  </si>
  <si>
    <t>Pseudohydromys_eleanorae</t>
  </si>
  <si>
    <t>Helgen, K.M. &amp; Helgen, L.E. 2009. Chapter 8. Biodiversity and Biogeography of the Moss-mice of New Guinea: A Taxonomic Revision of Pseudohydromys (Muridae: Murinae). Bulletin of the American Museum of Natural History 331:230-313.[87]</t>
  </si>
  <si>
    <t>Pseudohydromys_patriciae</t>
  </si>
  <si>
    <t>Helgen, K.M. &amp; Helgen, L.E. 2009. Chapter 8. Biodiversity and Biogeography of the Moss-mice of New Guinea: A Taxonomic Revision of Pseudohydromys (Muridae: Murinae). Bulletin of the American Museum of Natural History 331:230-313.[88]</t>
  </si>
  <si>
    <t>Pseudohydromys_pumehanae</t>
  </si>
  <si>
    <t>Helgen, K.M. &amp; Helgen, L.E. 2009. Chapter 8. Biodiversity and Biogeography of the Moss-mice of New Guinea: A Taxonomic Revision of Pseudohydromys (Muridae: Murinae). Bulletin of the American Museum of Natural History 331:230-313.[89]</t>
  </si>
  <si>
    <t>Pseudohydromys_sandrae</t>
  </si>
  <si>
    <t>Helgen, K.M. &amp; Helgen, L.E. 2009. Chapter 8. Biodiversity and Biogeography of the Moss-mice of New Guinea: A Taxonomic Revision of Pseudohydromys (Muridae: Murinae). Bulletin of the American Museum of Natural History 331:230-313.[90]</t>
  </si>
  <si>
    <t>Reithrodontomys_musseri</t>
  </si>
  <si>
    <t>Gardner, A.L. &amp; Carleton, M.D. 2009. A new species of Reithrodontomys, subgenus Aporodon (Cricetidae: Neotominae), from the highlands of Costa Rica, with comments on Costa Rican and Panamanian Reithrodontomys. Bulletin of the American Museum of Natural History 331:157-182.[91]</t>
  </si>
  <si>
    <t>Rhinolophus_thailandensis</t>
  </si>
  <si>
    <t>Wu, Y., Harada, M. &amp; Motokawa, M, 2009. Taxonomy of Rhinolophus yunanensis Dobson, 1872 (Chiroptera: Rhinolophidae) with a Description of a New Species from Thailand. Acta Chiropterologica 11:237-246.</t>
  </si>
  <si>
    <t>Surdisorex_schlitteri</t>
  </si>
  <si>
    <t>Kerbis Peterhans, J., Stanley, W.T., Hutterer, R., Demos, T.C. &amp; Agwanda, B. 2009. A new species of Surdisorex Thomas, 1906 (Mammalia, Soricidae) from western Kenya. Bonner zoologische Beiträge 56:175-183.[93]</t>
  </si>
  <si>
    <t>Sylvisorex_akaibei</t>
  </si>
  <si>
    <t>Mukinzi, I., Hutterer, R. &amp; Barriere, P. 2009. A new species of Sylvisorex (Mammalia: Soricidae) from lowland forests north of Kisangani, Democratic Republic of Congo. Mammalia 73:130-134.[94]</t>
  </si>
  <si>
    <t>Sylvisorex_corbeti</t>
  </si>
  <si>
    <t>Hutterer, R. &amp; Montermann, C. 2009. A large new species of Sylvisorex (Mammalia: Soricidae) from Nigeria and the first record of Sylvisorex ollula from the country. Bonner zoologische Beiträge 56:201-208.[95]</t>
  </si>
  <si>
    <t>Sylvisorex_silvanorum</t>
  </si>
  <si>
    <t>Hutterer, R., Riegert, J. &amp; Sedláček, O. 2009. A tiny new species of Sylvisorex (Mammalia: Soricidae) from the Bamenda Highlands, Cameroon. Bonner zoologische Beiträge 56:151-157.[96]</t>
  </si>
  <si>
    <t>Triaenops_parvus</t>
  </si>
  <si>
    <t>Benda, P. &amp; Vallo, P. 2009. Taxonomic revision of the genus Triaenops (Chiroptera: Hipposideridae) with description of a new species from southern Arabia and definitions of a new genus and tribe. Folia Zoologica 58-Monograph:1-45.</t>
  </si>
  <si>
    <t>Dermanura_bogotensis</t>
  </si>
  <si>
    <t>Artibeus_bogotensis</t>
  </si>
  <si>
    <t>New in 2009; To Dermanura after Solari et al. 2009</t>
  </si>
  <si>
    <t>Dermanura_rava</t>
  </si>
  <si>
    <t>Eliurus_carletoni</t>
  </si>
  <si>
    <t>Goodman, S.M., Raheriarisena, M. &amp; Jansa, S.A. 2009. A new species of Eliurus Milne Edwards, 1885 (Rodentia: Nesomyinae) from the Réserve Spéciale d'Ankarana, northern Madagascar. Bonner zoologische Beiträge 56:133-149.[71]</t>
  </si>
  <si>
    <t>Baker, R.J., McDonough, M.M., Swier, V.J., Larsen, P.A., Carrera, J.P. &amp; Ammerman, L.K. 2009. New Species of Bonneted Bat, GenusEumops(Chiroptera: Molossidae) from the Lowlands of Western Ecuador and Peru. Acta Chiropterologica 11:1-13.</t>
  </si>
  <si>
    <t>Ictidomys_parvidens</t>
  </si>
  <si>
    <t>New in 2009; was subsp of mexicanus previously</t>
  </si>
  <si>
    <t xml:space="preserve">Helgen, K. M., Cole, F. R., Helgen, L. E., &amp; Wilson, D. E. (2009). Generic Revision in the Holarctic Ground Squirrel Genus Spermophilus. Journal of Mammalogy, 90(2), 270–305. http://doi.org/10.1644/07-MAMM-A-309.1
</t>
  </si>
  <si>
    <t>Lagidium_ahuacaense</t>
  </si>
  <si>
    <t>Lagidium_cf._peruanum</t>
  </si>
  <si>
    <t>Ledesma, K.J., Werner, F.A., Spotorno, A.E. &amp; Albuja, L.H. 2009. A new species of mountain viscacha (Chinchillidae: Lagidium Meyen) from the Ecuadorean Andes. Zootaxa 2126:41-57.</t>
  </si>
  <si>
    <t>New in 2009; EU142137 is the ND2 sequence from holotype in Olson et al. 2009 (Microgale brevicaudata voucher FMNH:173231)</t>
  </si>
  <si>
    <t>Olson, L.E., Rakotomalala, Z., Hildebrandt, K.B.P., Lanier, H.C., Raxworthy, C.J. &amp; Goodman, S.M. 2009. Phylogeography of Microgale brevicaudata (Tenrecidae) and description of a new species from western Madagascar. Journal of Mammalogy 90:1095-1110.</t>
  </si>
  <si>
    <t>Miniopterus_aelleni</t>
  </si>
  <si>
    <t>Goodman, S.M., Maminirina, C.P., Weyeneth, N., Bradman, H.M., Christidis, L., Ruedi, M. &amp; Appleton, B. 2009. The use of molecular and morphological characters to resolve the taxonomic identity of cryptic species: the case of Miniopterus manavi (Chiroptera, Miniopteridae). Zoologica Scripta 38:339-363.</t>
  </si>
  <si>
    <t>Musseromys_gulantang</t>
  </si>
  <si>
    <t>Muridae_sp._saj-2009a</t>
  </si>
  <si>
    <t>Heaney, L.R., Balete, D.S., Rickart, E.A., Veluz, M.J. &amp; Jansa, S.A. 2009. Chapter 7. A New Genus and Species of Small ‘Tree-Mouse’ (Rodentia, Muridae) Related to the Philippine Giant Cloud Rats. Bulletin of the American Museum of Natural History 331:205-229.[80]</t>
  </si>
  <si>
    <t>Murina_bicolor</t>
  </si>
  <si>
    <t>Kuo, H.-C., Fang, Y.-P., Csorba, G. &amp; Lee, L.-L. 2009. Three New Species of Murina (Chiroptera: Vespertilionidae) from Taiwan. Journal of Mammalogy 90:980-991.</t>
  </si>
  <si>
    <t>Murina_eleryi</t>
  </si>
  <si>
    <t>Furey, N.M., Thong, V.D., Bates, P.J.J. &amp; Csorba, G. 2009. Description of a New Species Belonging to the Murina ‘suilla-group’ (Chiroptera: Vespertilionidae: Murininae) from North Vietnam. Acta Chiropterologica 11;225-236.</t>
  </si>
  <si>
    <t>Murina_gracilis</t>
  </si>
  <si>
    <t>Murina_recondita</t>
  </si>
  <si>
    <t>Nasuella_meridensis</t>
  </si>
  <si>
    <t>Helgen et al. 2009 Taxonomic boundaries and geographic distributions revealed by an integrative systematic overview of the mountain coatis, Nasuella (Carnivora/ Procyonidae) Small Carnivore Conservation, Vol. 41: 65–74, August 2009</t>
  </si>
  <si>
    <t>Rhinolophus_xinanzhongguoensis</t>
  </si>
  <si>
    <t>Zhou, Z.-M., Guillén-Servant, A., Lim, B.K., Eger, J.L., Wang, Y.-X. &amp; Jiang, X.-L. 2009. A New Species from Southwestern China in the Afro-Palearctic Lineage of the Horseshoe Bats (Rhinolophus). Journal of Mammalogy 90:57-73.</t>
  </si>
  <si>
    <t>Rhinopoma_hadramauticum</t>
  </si>
  <si>
    <t>Benda, P., Reiter, A., Al-Jumaily, M., Nasher, A.K. &amp; Hulva, P. 2009. A new species of mouse-tailed bat (Chiroptera: Rhinopomatidae: Rhinopoma) from Yemen. Journal of the National Museum (Prague), Natural History Series 177:53-68. [92]</t>
  </si>
  <si>
    <t>Suncus_hututsi</t>
  </si>
  <si>
    <t>Kerbis Peterhans, J.C. &amp; Hutterer, R. 2009. The description of a new species of Suncus (Soricidae, Mammalia) from Central Africa. Bonner zoologische Monographien 55:141-150.</t>
  </si>
  <si>
    <t>Triaenops_afer</t>
  </si>
  <si>
    <t>Triaenops_menamena</t>
  </si>
  <si>
    <t>Goodman, S.M. &amp; Ranivo, J. 2009. The geographical origin of the type specimens ofTriaenops rufusandT.humbloti(Chiroptera: Hipposideridae) reputed to be from Madagascar and the description of a replacement species name. Mammalia 73:47-55.</t>
  </si>
  <si>
    <t>Anoura_canishina</t>
  </si>
  <si>
    <t>New in 2010</t>
  </si>
  <si>
    <t>Mantilla-Meluk, H. &amp; Baker, R.J. 2010. New species of Anoura (Chiroptera: Phyllostomidae) from Colombia, with systematic remarks and notes on the distribution of the A. geoffroyi complex. Occasional Papers, Museum of Texas Tech University 292:1-19 [97]</t>
  </si>
  <si>
    <t>Chiroderma_vizottoi</t>
  </si>
  <si>
    <t>Taddei, V.A. &amp; Lim, B.K. 2010. A new species of Chiroderma (Chiroptera, Phyllostomidae) from Northeastern Brazil. Brazilian Journal of Biology 70:381-386 [100]</t>
  </si>
  <si>
    <t>Cryptotis_lacertosus</t>
  </si>
  <si>
    <t>Woodman, N. 2010. Two new species of shrews (Soricidae) from the western highlands of Guatemala. Journal of Mammalogy 91:566-579 [101]</t>
  </si>
  <si>
    <t>Cryptotis_mam</t>
  </si>
  <si>
    <t>Woodman, N. 2010. Two new species of shrews (Soricidae) from the western highlands of Guatemala. Journal of Mammalogy 91:566-579 [102]</t>
  </si>
  <si>
    <t>Microhydromys_argenteus</t>
  </si>
  <si>
    <t>Helgen, K.M., Leary, T. &amp; Aplin, K.P. 2010. A review of Microhydromys (Rodentia, Murinae), with description of a new species from southern New Guinea. American Museum Novitates 3676:1-22 [104]</t>
  </si>
  <si>
    <t>Nomascus_annamensis</t>
  </si>
  <si>
    <t>Van Ngoc Thinh, Mootnick, A.R., Vu Ngoc Thanh, Nadler, T. &amp; Roos, C. 2010. A new species of crested gibbon, from the central Annamite mountain range. Vietnamese Journal of Primatology 4:1-12 [105]</t>
  </si>
  <si>
    <t>Rattus_nikenii</t>
  </si>
  <si>
    <t>Maryanto, I., Sinaga, M.H., Achmadi, A.S. &amp; Maharadatunkamsi 2010. Morphometric variation of Rattus praetor (Thomas, 1888) complex from Papua, with the description of new species of Rattus from Gag Island. Treubia 37:25-48 [107]</t>
  </si>
  <si>
    <t>Akodon_polopi</t>
  </si>
  <si>
    <t>Jayat, J.P., Ortiz, P.E., Salazar-Bravo, J., Pardiñas, U.F.J. &amp; D'Elía, G. 2010. The Akodon boliviensis species group (Rodentia: Cricetidae: Sigmodontinae) in Argentina: species limits and distribution, with the description of a new entity. Zootaxa 2409:1-61</t>
  </si>
  <si>
    <t>Calomys_cerqueirai</t>
  </si>
  <si>
    <t>Calomys_sp._ceg41</t>
  </si>
  <si>
    <t>Bonvicino, C.R., de Oliveira, J.A. &amp; Gentile, R. 2010. A new species of Calomys (Rodentia: Sigmodontinae) from Eastern Brazil. Zootaxa 2336:19-25 [99]</t>
  </si>
  <si>
    <t>Cavia_patzelti</t>
  </si>
  <si>
    <t xml:space="preserve">Dunnum , J.L., and J. Salazar-Bravo.  2010.  Molecular systematics, taxonomy and biogeography of the genus Cavia (Rodentia: Caviidae).   Journal of zoological systematics and evolutionary research 48(4):376–388. </t>
  </si>
  <si>
    <t>Chaerephon_atsinanana</t>
  </si>
  <si>
    <t>Goodman, S.M., Buccas, W., Naidoo, T., Ratrimomanarivo, F., Taylor, P.J. &amp; Lamb, J. 2010. Patterns of morphological and genetic variation in western Indian Ocean members of the Chaerephon ‘pumilus’ complex (Chiroptera: Molossidae), with the description of a new species from Madagascar. Zootaxa 2551:1-36</t>
  </si>
  <si>
    <t>Crocidura_ninoyi</t>
  </si>
  <si>
    <t>Esselstyn, J.A. &amp; Goodman, S.M. 10. New species of shrew (Soricidae: Crocidura) from Sibuyan Island, Philippines. Journal of Mammalogy 91:1467-1472</t>
  </si>
  <si>
    <t>Crocidura_phanluongi</t>
  </si>
  <si>
    <t>Jenkins, P.D., Abramov, A.V., Rozhnov, V.V. &amp; Olsson, A. 10. A new species of Crocidura (Soricomorpha: Soricidae) from southern Vietnam and north-eastern Cambodia. Zootaxa 2345:60-68</t>
  </si>
  <si>
    <t>Fukomys_whytei_occlusus</t>
  </si>
  <si>
    <t>Faulkes,C.G., Mgode,G.F., Le Comber,S.C. and Bennett,N.C. 2010. Cladogenesis and endemism in Tanzanian mole-rats, genus Fukomys (Rodentia: Bathyergidae): a role for tectonics? Biol. J. Linn. Soc. Lond. 100 (2), 337-352</t>
  </si>
  <si>
    <t>Hylomyscus_pamfi</t>
  </si>
  <si>
    <t>Nicolas, V., Olayemi, A., Wendelen, W. &amp; Colyn, M. 2010. Mitochondrial DNA and morphometrical identification of a new species of Hylomyscus (Rodentia: Muridae) from West Africa. Zootaxa 2579:30-44</t>
  </si>
  <si>
    <t>Miniopterus_griffithsi</t>
  </si>
  <si>
    <t>Goodman, S.M., Maminirina, C.P., Bradman, H.M., Christidis, L. &amp; Appleton, B.R. 2010. Patterns of morphological and genetic variation in the endemic Malagasy bat Miniopterus gleni (Chiroptera: Miniopteridae), with the description of a new species, M. griffithsi. Journal of Zoological Systematics and Evolutionary Research 48:75-86</t>
  </si>
  <si>
    <t>Myotis_flavus</t>
  </si>
  <si>
    <t>Jiang, T., Sun, K., Chou, C., Zhang, Z. and Feng, J. 10. First record of Myotis flavus (Chiroptera: Vespertilionidae) from mainland China and a reassessment of its taxonomic status. Zootaxa 2414:41–51.</t>
  </si>
  <si>
    <t>Peropteryx_pallidoptera</t>
  </si>
  <si>
    <t>Peropteryx_sp._rom_104396</t>
  </si>
  <si>
    <t>Lim, B.K., Engstrom, M.D., Reid, F.A., Simmons, N.B., Voss, R.S. &amp; Fleck, D.W. 2010. A new species of Peropteryx (Chiroptera, Emballonuridae) from western Amazonia with comments on phylogenetic relationships within the genus. American Museum Novitates 3686:1-20 [106]</t>
  </si>
  <si>
    <t>Philantomba_walteri</t>
  </si>
  <si>
    <t>Colyn, M., Hulselmans, J., Sonet, G., Oudé, P., De Winter, J., Natta, A., Nagy, Z.T. &amp; Verheyen, E. 2010. Discovery of a new duiker species (Bovidae: Cephalophinae) from the Dahomey Gap, West Africa. Zootaxa 2637:1-30</t>
  </si>
  <si>
    <t>Phyllotis_alisosiensis</t>
  </si>
  <si>
    <t>Ferro, L.I., José Martínez, J. &amp; Barquez, R.M. 2010. A new species of Phyllotis (Rodentia, Cricetidae, Sigmodontinae) from Tucumán province, Argentina. Mammalian Biology 75:523-537.</t>
  </si>
  <si>
    <t>Platyrrhinus_angustirostris</t>
  </si>
  <si>
    <t>Platyrrhinus_sp._ppmv-2009a</t>
  </si>
  <si>
    <t>Velazco, P.M., Gardner, A.L. &amp; Patterson, B.D. 2010. Systematics of the Platyrrhinus helleri species complex (Chiroptera: Phyllostomidae), with descriptions of two new species. Zoological Journal of the Linnean Society 159:785-812</t>
  </si>
  <si>
    <t>Platyrrhinus_fusciventris</t>
  </si>
  <si>
    <t>Platyrrhinus_sp._ppmv-2009b</t>
  </si>
  <si>
    <t>Rhinolophus_chaseni</t>
  </si>
  <si>
    <t xml:space="preserve">Francis et al. 2010 The Role of DNA Barcodes in Understanding and Conservation of Mammal Diversity in Southeast Asia </t>
  </si>
  <si>
    <t>Salanoia_durrelli</t>
  </si>
  <si>
    <t>Salanoia_sp._smf-2010</t>
  </si>
  <si>
    <t>Durbin, J., Funk, S.M., Hawkins, F., Hills, D.M., Jenkins, P.D., Moncrieff, C.B. &amp; Ralainasolo, F.B. 2010. Investigations into the status of a new taxon of Salanoia (Mammalia: Carnivora: Eupleridae) from the marshes of Lac Alaotra, Madagascar. Systematics and Biodiversity 8:341-355</t>
  </si>
  <si>
    <t>Asellia_arabica</t>
  </si>
  <si>
    <t>New in 2011</t>
  </si>
  <si>
    <t>Benda, P., Vallo, P. &amp; Reiter, A. 2011. Taxonomic Revision of the Genus Asellia (Chiroptera: Hipposideridae) with a Description of a New Species from Southern Arabia. Acta Chiropterologica 13:245-270</t>
  </si>
  <si>
    <t>Cryptotis_oreoryctes</t>
  </si>
  <si>
    <t>Woodman, N. 2011. Patterns of morphological variation amongst semifossorial shrews in the highlands of Guatemala, with the description of a new species (Mammalia, Soricomorpha, Soricidae). Zoological Journal of the Linnean Society 163:1267-1288</t>
  </si>
  <si>
    <t>Fukomys_ilariae</t>
  </si>
  <si>
    <t>Gippoliti, S. &amp; Amori, G. 2011. A new species of mole-rat (Rodentia, Bathyergidae) from the Horn of Africa. Zootaxa 2918:39-46 [110]</t>
  </si>
  <si>
    <t>Glischropus_bucephalus</t>
  </si>
  <si>
    <t>Csorba, G. 2011. A new species of Glischropus from the Indochinese Subregion (Mammalia: Chiroptera: Vespertilionidae). Zootaxa 2925:41-48</t>
  </si>
  <si>
    <t>Grammomys_selousi</t>
  </si>
  <si>
    <t>Denys, C., Lalis, A., Lecompte, É., Cornette, R., Moulin, S., Makundi, R., Machang'u, R., Volobouev, V. &amp; Aniskine, V.M. 2011. A faunal survey in Kingu Pira (south Tanzania), with new karyotypes of several small mammals and the description of a new Murid species (Mammalia, Rodentia). Zoosystema 33:5-47 [111]</t>
  </si>
  <si>
    <t>Hipposideros_einnaythu</t>
  </si>
  <si>
    <t>Douangboubpha, B., Bumrungsri, S., Satasook, C., Soisook, P., Hla Bu, S.S., Aul, B., Harrison, D.L., Pearch, M.J., Thomas, N.M. &amp; Bates, P.J.J. 2011. A New Species of Small Hipposideros (Chiroptera: Hipposideridae) from Myanmar and a Revaluation of the Taxon H. nicobarulae Miller, 1902 from the Nicobar Islands. Acta Chiropterologica 13:61-78</t>
  </si>
  <si>
    <t>Hypsugo_lanzai</t>
  </si>
  <si>
    <t>Benda, P., Al-Jumaily, M.M., Reiter, A. &amp; Nasher, A.K. 2011. Noteworthy records of bats from Yemen with description of a new species from Socotra. Hystrix 22:23-56 [112]</t>
  </si>
  <si>
    <t>Miniopterus_egeri</t>
  </si>
  <si>
    <t>Goodman, S.M., Ramasindrazana, B., Maminirina, C.P., Schoeman, M.C. &amp; Appleton, B. 2011. Morphological, bioacoustical, and genetic variation in Miniopterus bats from eastern Madagascar, with the description of a new species. Zootaxa 2880:1-19 [113]</t>
  </si>
  <si>
    <t>Molossus_alvarezi</t>
  </si>
  <si>
    <t>González-Ruiz, N., Ramírez-Pulido, J. &amp; Arroyo-Cabrales, J. 2011. A new species of mastiff bat (Chiroptera: Molossidae: Molossus) from Mexico. Mammalian Biology 76:461-469</t>
  </si>
  <si>
    <t>Murina_beelzebub</t>
  </si>
  <si>
    <t>Csorba, G., Son, N.T., Saveng, I. &amp; Furey, N.M. 2011. Revealing cryptic bat diversity: three new Murina and redescription of M. tubinaris from Southeast Asia. Journal of Mammalogy 92:891-904</t>
  </si>
  <si>
    <t>Myosorex_bururiensis</t>
  </si>
  <si>
    <t>Peterhans, J.C.K., Hutterer, R., Mwanga, J., Ndara, B., Davenport, L., Karhagomba, I.B. &amp; Udelhoven, J. 11. African shrews endemic to the Albertine Rift: two new species of Myosorex (Mammalia: Soricidae) from Burundi and the Democratic Republic of Congo. Journal of East African Natural History 99:103-128</t>
  </si>
  <si>
    <t>Myotis_badius</t>
  </si>
  <si>
    <t>Tiunov, M.P., Kruskop, S.V. &amp; Feng, J. 2011. A New Mouse-Eared Bat (Mammalia: Chiroptera, Vespertilionidae) from South China. Acta Chiropterologica 13:271-278</t>
  </si>
  <si>
    <t>Myotis_diminutus</t>
  </si>
  <si>
    <t>Moratelli, R. &amp; Wilson, D.E. 2011. A new species of Myotis Kaup, 1829 (Chiroptera, Vespertilionidae) from Ecuador. Mammalian Biology 76:608-614</t>
  </si>
  <si>
    <t>Myotis_izecksohni</t>
  </si>
  <si>
    <t>Moratelli, R., Peracchi, A.L., Dias, D. &amp; de Oliveira, J.A. 2011. Geographic variation in South American populations of Myotis nigricans (Schinz, 1821) (Chiroptera, Vespertilionidae), with the description of two new species. Mammalian Biology 76:592-607</t>
  </si>
  <si>
    <t>Myotis_lavali</t>
  </si>
  <si>
    <t>Otomys_cheesmani</t>
  </si>
  <si>
    <t>Otomys_thomasi</t>
  </si>
  <si>
    <t>Otomys_yaldeni</t>
  </si>
  <si>
    <t>Rhinolophus_schnitzleri</t>
  </si>
  <si>
    <t>Wu, Y. &amp; Thong, V.D. 2011. A New Species of Rhinolophus (Chiroptera: Rhinolophidae) from China. Zoological Science 28:235-241</t>
  </si>
  <si>
    <t>Acomys_ngurui</t>
  </si>
  <si>
    <t>Verheyen, W., Hulselmans, J., Wendelen, W., Leirs, H., Corti, M., Backeljau, T. &amp; Verheyen, E. 2011. Contribution to the systematics and zoogeography of the East-African Acomys spinosissimus Peters 1852 species complex and the description of two new species (Rodentia: Muridae). Zootaxa 3059:1-35</t>
  </si>
  <si>
    <t>Acomys_muzei</t>
  </si>
  <si>
    <t>Acomys_sp._ev-2011b</t>
  </si>
  <si>
    <t>Akodon_viridescens</t>
  </si>
  <si>
    <t>D'Elía, G., Jayat, J.P., Ortiz, P.E., Salazar-Bravo, J. and Pardiñas, U.F.J. 2011. Akodon polopi Jayat et al., 2010 is a senior subjective synonym of Akodon viridescens Braun et al., 2010 (first page). Zootaxa 2744:62–64.</t>
  </si>
  <si>
    <t>Apomys_aurorae</t>
  </si>
  <si>
    <t>Apomys_sp._sjs-2010a</t>
  </si>
  <si>
    <t>Heaney, L.R., Balete, D.S., Rickart, E.A., Alviola, P.A., Duya, M.R.M., Duya, M.V., Veluz, M.J., VandeVrede, L. &amp; Steppan, S.J. 11. Chapter 1: Seven New Species and a New Subgenus of Forest Mice (Rodentia: Muridae: Apomys) from Luzon Island. Fieldiana Life and Earth Sciences 2:1-60</t>
  </si>
  <si>
    <t>Apomys_banahao</t>
  </si>
  <si>
    <t>Apomys_sp._sjs-2010b</t>
  </si>
  <si>
    <t>Apomys_brownorum</t>
  </si>
  <si>
    <t>Apomys_sp._sjs-2010c</t>
  </si>
  <si>
    <t>Apomys_magnus</t>
  </si>
  <si>
    <t>Apomys_sp._sjs-2010d</t>
  </si>
  <si>
    <t>Apomys_minganensis</t>
  </si>
  <si>
    <t>Apomys_sp._sjs-2010e</t>
  </si>
  <si>
    <t>Apomys_sierrae</t>
  </si>
  <si>
    <t>Apomys_sp._sjs-2010f</t>
  </si>
  <si>
    <t>Apomys_zambalensis</t>
  </si>
  <si>
    <t>Apomys_sp._sjs-2010g</t>
  </si>
  <si>
    <t>Cerradomys_goytaca</t>
  </si>
  <si>
    <t>Corrêa Tavares, W., Pessôa, L.M. &amp; Gonçalves, P.R. 2011. New species of Cerradomys from coastal sandy plains of southeastern Brazil (Cricetidae: Sigmodontinae). Journal of Mammalogy 92:645-658</t>
  </si>
  <si>
    <t>Drymoreomys_albimaculatus</t>
  </si>
  <si>
    <t>Percequillo, A.R., Weksler, M. &amp; Costa, L.P. 2011. A new genus and species of rodent from the Brazilian Atlantic Forest (Rodentia: Cricetidae: Sigmodontinae: Oryzomyini), with comments on oryzomyine biogeography. Zoological Journal of the Linnean Society 161:357-390</t>
  </si>
  <si>
    <t>Melogale_cucphuongensis</t>
  </si>
  <si>
    <t>Nadler, T., Streicher, U., Stefen, C., Schwierz, E. &amp; Roos, C. 2011. A new species of ferret-badger, Genus Melogale, from Vietnam. Der Zoologische Garten 80:271-286</t>
  </si>
  <si>
    <t>Micronycteris_buriri</t>
  </si>
  <si>
    <t>Larsen, P.A., Siles, L., Pedersen, S.C. &amp; Kwiecinski, G.G. 2011. A new species of Micronycteris (Chiroptera: Phyllostomidae) from Saint Vincent, Lesser Antilles. Mammalian Biology 76:687-700</t>
  </si>
  <si>
    <t>Murina_cineracea</t>
  </si>
  <si>
    <t>Murina_walstoni</t>
  </si>
  <si>
    <t>Murina_sp._a_cmf-2010</t>
  </si>
  <si>
    <t>Murina_loreliae</t>
  </si>
  <si>
    <t>Murina_sp._a_jle-2011</t>
  </si>
  <si>
    <t>Eger, J.L. &amp; Lim, B.K. 2011. Three New Species of Murina from Southern China (Chiroptera: Vespertilionidae). Acta Chiropterologica 13:227-243</t>
  </si>
  <si>
    <t>Murina_shuipuensis</t>
  </si>
  <si>
    <t>Murina_sp._b_jle-2011</t>
  </si>
  <si>
    <t>Murina_chrysochaetes</t>
  </si>
  <si>
    <t>Murina_sp._h_jle-2010</t>
  </si>
  <si>
    <t>Myosorex_jejei</t>
  </si>
  <si>
    <t>Otomys_zinki</t>
  </si>
  <si>
    <t>Otomys_orestes_zinki</t>
  </si>
  <si>
    <t>Otomys_simiensis</t>
  </si>
  <si>
    <t>Otomys_fortior</t>
  </si>
  <si>
    <t>Otomys_typus_fortior</t>
  </si>
  <si>
    <t>Otomys_helleri</t>
  </si>
  <si>
    <t>Otomys_typus_helleri</t>
  </si>
  <si>
    <t>Rhipidomys_ipukensis</t>
  </si>
  <si>
    <t>Rocha, R.G., Ferreira, E., Costa, B.M.A., Martins, I.C.M., Leite, Y.L.R., Costa, L.P. &amp; Fonseca, C. 2011. Small mammals of the mid-Araguaia River in central Brazil, with the description of a new species of climbing rat. Zootaxa 2789:1-34</t>
  </si>
  <si>
    <t>Rhipidomys_itoan</t>
  </si>
  <si>
    <t>Rhipidomys_sp._rgr-2010b</t>
  </si>
  <si>
    <t>Costa, B.M.A., Geise, L., Pereira, L.G. &amp; Costa, L.P. 2011. Phylogeography of Rhipidomys (Rodentia: Cricetidae: Sigmodontinae) and description of two new species from southeastern Brazil. Journal of Mammalogy 92:945-962</t>
  </si>
  <si>
    <t>Rhipidomys_tribei</t>
  </si>
  <si>
    <t>Rhipidomys_sp._rgr-2010c</t>
  </si>
  <si>
    <t>Sturnira_perla</t>
  </si>
  <si>
    <t>Jarrín, P. &amp; Kunz, T.H. 2011. A new species of Sturnira (Chiroptera: Phyllostomidae) from the Choco forest of Ecuador. Zootaxa 2755:1-35</t>
  </si>
  <si>
    <t>Thomomys_atrovarius</t>
  </si>
  <si>
    <t>Hafner, M. S., Gates, A. R., Mathis, V. L., Demastes, J. W., &amp; Hafner, D. J. (2011). Redescription of the pocket gopher Thomomys atrovarius from the Pacific coast of mainland Mexico. Journal of Mammalogy, 92(6), 1367–1382. http://doi.org/10.1644/10-MAMM-A-285.1</t>
  </si>
  <si>
    <t>Thomomys_atrovarius_atrovarius</t>
  </si>
  <si>
    <t>Tursiops_australis</t>
  </si>
  <si>
    <t>Charlton-Robb, K., Gershwin, L.-A., Thompson, R., Austin, J., Owen, K. &amp; McKechnie, S. 2011. A New Dolphin Species, the Burrunan Dolphin Tursiops australis sp. nov., Endemic to Southern Australian Coastal Waters. PLoS ONE 6 (9): e24047 [114]</t>
  </si>
  <si>
    <t>Antechinus_mysticus</t>
  </si>
  <si>
    <t>New in 2012</t>
  </si>
  <si>
    <t>Baker, A.M., Mutton, T.Y. &amp; Van Dyck, S. 2012. A new dasyurid marsupial from eastern Queensland, Australia: the Buff-footed Antechinus, Antechinus mysticus sp. nov. (Marsupialia: Dasyuridae). Zootaxa 3515:1-37</t>
  </si>
  <si>
    <t>Callicebus_vieirai</t>
  </si>
  <si>
    <t>Gualda-Barros, J., Nascimento, F.O. &amp; Amaral, M.K. 2012. A new species of Callicebus Thomas, 1903 (Primates, Pitheciidae) from the states of Mato Grosso and Pará, Brazil. Papéis Avulsos de Zoologia (São Paulo) 52: 261-279. [116]</t>
  </si>
  <si>
    <t>Cercopithecus_lomamiensis</t>
  </si>
  <si>
    <t>Hart, J.A., Detwiler, K.M., Gilbert, C.C., Burrell, A.S., Fuller, J.L., Emetshu, M., Hart, T.B., Vosper, A., Sargis, E.J. &amp; Tosi, A.J. 2012. Lesula: A New Species of Cercopithecus Monkey Endemic to the Democratic Republic of Congo and Implications for Conservation of Congo’s Central Basin. PLoS ONE 7 (9): e44271 [117]</t>
  </si>
  <si>
    <t>Cryptotis_aroensis</t>
  </si>
  <si>
    <t>Quiroga-Carmona, M. &amp; Molinari, J. 2012. Description of a new shrew of the genus Cryptotis (Mammalia: Soricomorpha: Soricidae) from the Sierra de Aroa, an isolated mountain range in northwestern Venezuela, with remarks on biogeography and conservation. Zootaxa 3441: 1-20</t>
  </si>
  <si>
    <t>Dendromus_lachaisei</t>
  </si>
  <si>
    <t>Denys, C. &amp; Aniskine, V. 2012. On a new species of Dendromus (Rodentia, Nesomyidae) from Mount Nimba, Guinea. Mammalia 76: 295-308</t>
  </si>
  <si>
    <t>Dryadonycteris_capixaba</t>
  </si>
  <si>
    <t>Nogueira, M.R., Lima, I.P., Peracchi, A.L. &amp; Simmons, N.B. 2012. New Genus and Species of Nectar-Feeding Bat from the Atlantic Forest of Southeastern Brazil (Chiroptera: Phyllostomidae: Glossophaginae). American Museum Novitates 3747:1-30 [118]</t>
  </si>
  <si>
    <t>Euroscaptor_subanura</t>
  </si>
  <si>
    <t>Kawada, S., Son, N.T. &amp; Can, D.N. 2012. A new species of mole of the genus Euroscaptor (Soricomorpha, Talpidae) from northern Vietnam. Journal of Mammalogy 93: 839-850</t>
  </si>
  <si>
    <t>Lophostoma_kalkoae</t>
  </si>
  <si>
    <t>Velazco, P.M. &amp; Gardner, A.L. 2012. A new species of Lophostoma d'Orbigny, 1836 (Chiroptera: Phyllostomidae) from Panama. Journal of Mammalogy 93:605-614</t>
  </si>
  <si>
    <t>Margaretamys_christinae</t>
  </si>
  <si>
    <t>Mortelliti, A., Castiglia, R., Amori, G., Maryanto, I. &amp; Musser, G.G. 2012. A new species of Margaretamys (Rodentia: Muridae: Murinae: Rattini) from Pegunungan Mekongga, southeastern Sulawesi, Indonesia. Tropical Zoology 25: 74-107</t>
  </si>
  <si>
    <t>Rhogeessa_bickhami</t>
  </si>
  <si>
    <t>Baird, A.B., Marchán-Rivadeneira, M.R., Pérez, S.G. &amp; Baker, R.J. 2012. Morphological analysis and description of two new species of Rhogeessa (Chiroptera: Vespertilionidae) from the Neotropics. Occasional Papers, Museum of Texas Tech University 307: 1-25 [126]</t>
  </si>
  <si>
    <t>Rhogeessa_menchuae</t>
  </si>
  <si>
    <t>Baird, A.B., Marchán-Rivadeneira, M.R., Pérez, S.G. &amp; Baker, R.J. 2012. Morphological analysis and description of two new species of Rhogeessa (Chiroptera: Vespertilionidae) from the Neotropics. Occasional Papers, Museum of Texas Tech University 307: 1-25 [127]</t>
  </si>
  <si>
    <t>Thoopterus_suhaniahae</t>
  </si>
  <si>
    <t>Maryanto, I., Yani, M., Prijono, S.N. &amp; Wiantoro, S. 2012. A new species of fruit bat (Megachiroptera: Pteropodidae: Thoopterus) from Sulawesi and adjacent islands, Indonesia. Records of the Western Australian Museum 27: 68-84 [130]</t>
  </si>
  <si>
    <t>Archboldomys_maximus</t>
  </si>
  <si>
    <t>Archboldomys_sp._saj-2012</t>
  </si>
  <si>
    <t>Balete, D.S., Rickart, E.A., Heaney, L.R., Alviola, P.A., Duya, M.V., Duya, M.R.M., Sosa, T. &amp; Jansa, S.A. 2012. Archboldomys (Muridae, Murinae) reconsidered : a new genus and three new species of shrew mice from Luzon Island, Philippines. American Museum Novitates 3754:1-60 [115]</t>
  </si>
  <si>
    <t>Coleura_kibomalandy</t>
  </si>
  <si>
    <t>Goodman, S.M., Puechmaille, S.J., Friedli-Weyeneth, N., Gerlach, J., Ruedi, M., Schoeman, M.C., Stanley, W.T. &amp; Teeling, E.C. 2012. Phylogeny of the Emballonurini (Emballonuridae) with descriptions of a new genus and species from Madagascar. Journal of Mammalogy 93: 1440-1455</t>
  </si>
  <si>
    <t>Ctenomys_ibicuiensis</t>
  </si>
  <si>
    <t>Ctenomys_sp._par-2012a</t>
  </si>
  <si>
    <t>de Freitas, T.R.O., Fernandes, F.A., Fornel, R. &amp; Roratto, P.A. 2012. An endemic new species of tuco-tuco, genus Ctenomys (Rodentia: Ctenomyidae), with a restricted geographic distribution in southern Brazil. Journal of Mammalogy 93: 1355-1367</t>
  </si>
  <si>
    <t>Hipposideros_alongensis</t>
  </si>
  <si>
    <t>Hipposideros_alongensis_alongensis</t>
  </si>
  <si>
    <t>Thong, V.D., S.J. Puechmaille, A. Denzinger, P.J.J. Bates, C. Dietz, G. Csorba, P. Soisook, E.C. Teeling, S. Matsumura, N.M. Furey and H-U. Schnitzler. 2012. Systematics of the Hipposideros turpis complex and a description of a new subspecies from Vietnam. Mammal Review, DOI: 10.1111/j.1365-2907.2011.00202.x</t>
  </si>
  <si>
    <t>Hipposideros_alongensis_sungi</t>
  </si>
  <si>
    <t>Hipposideros_griffini</t>
  </si>
  <si>
    <t>Thong, V.D., Puechmaille, S.J., Denzinger, A., Dietz, C., Csorba, G., Bates, P.J.J., Teeling, E.C. &amp; Schnitzler, H.-U. 2012. A new species of Hipposideros (Chiroptera: Hipposideridae) from Vietnam. Journal of Mammalogy 93:1-11 [119]</t>
  </si>
  <si>
    <t>Hipposideros_pendelburyi</t>
  </si>
  <si>
    <t>Hipposideros_turpis_pendelburyi</t>
  </si>
  <si>
    <t>Macroscelides_flavicaudatus</t>
  </si>
  <si>
    <t>Dumbacher, J. P.; Rathbun, G. B.; Smit, H. A.; Eiseb, S. J. (2012). Steinke, Dirk, ed. "Phylogeny and Taxonomy of the Round-Eared Sengis or Elephant-Shrews, Genus Macroscelides (Mammalia, Afrotheria, Macroscelidea)". PLoS ONE 7 (3): e32410.</t>
  </si>
  <si>
    <t>New in 2012; Select from Rhinolophus_cf._hildebrandti--Want JQ929293 (cytb)</t>
  </si>
  <si>
    <t>Taylor, P.J., Stoffberg, S., Monadjem, A., Schoeman, M.C., Bayliss, J. &amp; Cotterill, F.P.D. 2012. Four New Bat Species (Rhinolophus hildebrandtii Complex) Reflect Plio-Pleistocene Divergence of Dwarfs and Giants across an Afromontane Archipelago. PLoS ONE 7 (9): e41744 [122]</t>
  </si>
  <si>
    <t>New in 2012; Select from Rhinolophus_cf._hildebrandti--Want JQ929292 (cytb)</t>
  </si>
  <si>
    <t>New in 2012; Select from Rhinolophus_cf._hildebrandti--Want JQ929301 (cytb)</t>
  </si>
  <si>
    <t>New in 2012; Select from Rhinolophus_cf._hildebrandti--Want JQ929300 (cytb)</t>
  </si>
  <si>
    <t>Maxomys_tajuddinii</t>
  </si>
  <si>
    <t>Achmadi, A.S., Maryanto, I. &amp; Maharadatunkamsi. 2012. Systematic and description of new species of Maxomys (Muridae). Treubia 39: 1-26</t>
  </si>
  <si>
    <t>Monodelphis_arlindoi</t>
  </si>
  <si>
    <t>Pavan, S.E., Rossi, R.V. &amp; Schneider, H. 2012. Species diversity in the Monodelphis brevicaudata complex (Didelphimorphia: Didelphidae) inferred from molecular and morphological data, with the description of a new species. Zoological Journal of the Linnean Society 165:190-223</t>
  </si>
  <si>
    <t>Monodelphis_gardneri</t>
  </si>
  <si>
    <t>Solari, S., Pacheco, V., Vivar, E. &amp; Emmons, L.H. 2012. A new species of Monodelphis (Mammalia: Didelphimorphia: Didelphidae) from the montane forests of central Perú. Proceedings of the Biological Society of Washington 125: 295-307</t>
  </si>
  <si>
    <t>Monodelphis_sanctaerosae</t>
  </si>
  <si>
    <t>Voss, R.S., Pine, R.H. &amp; Solari, S. 2012. A New Species of the Didelphid Marsupial Genus Monodelphis from Eastern Bolivia. American Museum Novitates 3740:1-14 [120]</t>
  </si>
  <si>
    <t>Murina_jaintiana</t>
  </si>
  <si>
    <t>Ruedi, M., Biswas, J. &amp; Csorba, G. 2012. Bats from the wet: two new species of Tube-nosed bats (Chiroptera: Vespertilionidae) from Meghalaya, India. Revue suisse de Zoologie 119:111-135</t>
  </si>
  <si>
    <t>Murina_pluvialis</t>
  </si>
  <si>
    <t>Murina_fionae</t>
  </si>
  <si>
    <t>Murina_sp._b_cmf-2010</t>
  </si>
  <si>
    <t>Murina_annamitica</t>
  </si>
  <si>
    <t>Murina_sp._d_cmf-2010</t>
  </si>
  <si>
    <t>Soricomys_leonardcoi</t>
  </si>
  <si>
    <t>Murinae_sp._saj-2012b</t>
  </si>
  <si>
    <t>Balete, D.S., Rickart, E.A., Heaney, L.R., Alviola, P.A., Duya, M.V., Duya, M.R.M., Sosa, T. &amp; Jansa, S.A. 2012. Archboldomys (Muridae, Murinae) reconsidered : a new genus and three new species of shrew mice from Luzon Island, Philippines. American Museum Novitates 3754:1-60 [128]</t>
  </si>
  <si>
    <t>Soricomys_montanus</t>
  </si>
  <si>
    <t>Murinae_sp._saj-2012c</t>
  </si>
  <si>
    <t>Neodon_linzhiensis</t>
  </si>
  <si>
    <t>Neodon_sp._ly-2011</t>
  </si>
  <si>
    <t>Neoromicia_robertsi</t>
  </si>
  <si>
    <t>Goodman, S.M., Taylor, P.J., Ratrimomanarivo, F. &amp; Hoofer, S.R. 2012. The genus Neoromicia (Family Vespertilionidae) in Madagascar, with the description of a new species. Zootaxa 3250: 1-25</t>
  </si>
  <si>
    <t>Paucidentomys_vermidax</t>
  </si>
  <si>
    <t>Esselstyn, J.A., Achmadi, A.S. &amp; Rowe, K.C. 2012. Evolutionary novelty in a rat with no molars. Biology Letters [121]</t>
  </si>
  <si>
    <t>Akodon_josemariarguedasi</t>
  </si>
  <si>
    <t>Jiménez, C.F., Pacheco, V. &amp; Vivas, D. 2013. An introduction to the systematics of Akodon orophilus Osgood, 1913 (Rodentia: Cricetidae) with the description of a new species. Zootaxa 3669 (3): 223–242.</t>
  </si>
  <si>
    <t>Antechinus_argentus</t>
  </si>
  <si>
    <t>Baker, A.M., Mutton, T.Y. &amp; Hines, H.B. 2013. A new dasyurid marsupial from Kroombit Tops, south-east Queensland, Australia: the Silver-headed Antechinus, Antechinus argentus sp. nov. (Marsupialia: Dasyuridae). Zootaxa 3746 (2): 201–239.</t>
  </si>
  <si>
    <t>Biswamoyopterus_laoensis</t>
  </si>
  <si>
    <t>Sanamxay, D., Douangboubpha, B., Bumrungsri, S., Xayavong, S., Xayaphet, V., Satasook, C. &amp; Bates, P.J.J. 2013. Rediscovery of Biswamoyopterus (Mammalia: Rodentia: Sciuridae: Pteromyini) in Asia, with the description of a new species from Lao PDR. Zootaxa 3686: 471-481</t>
  </si>
  <si>
    <t>Coendou_baturitensis</t>
  </si>
  <si>
    <t>Feijó, A. &amp; Langguth, A. 2013. Mamíferos de Médio e Grande Porte doNordeste do Brasil: Distribuição e Taxonomia, com Descrição deNovas Espécies. Revista Nordestina de Biologia 22: 3-225</t>
  </si>
  <si>
    <t>Crocidura_lwiroensis</t>
  </si>
  <si>
    <t>Kerbis Peterhans, J.C., Huhndorf, M.H., Plumptre, A.J., Hutterer, R., Kaleme, P. &amp; Ndara, B. 2013. Mammals, other than bats, from the Misotshi-Kabogo highlands (eastern Democratic Republic of Congo), with the description of two new species (Mammalia: Soricidae). Bonn Zoological Bulletin 62: 203-219 [133]</t>
  </si>
  <si>
    <t>Crocidura_sapaensis</t>
  </si>
  <si>
    <t>Jenkins, P.D., Abramov, A.V., Bannikova, A.A. &amp; Rozhnov, V.V. 2013. Bones and genes: resolution problems in three Vietnamese species of Crocidura (Mammalia, Soricomorpha, Soricidae) and the description of an additional new species. ZooKeys 313: 61–79. [134]</t>
  </si>
  <si>
    <t>Cryptotis_venezuelensis</t>
  </si>
  <si>
    <t>Quiroga-Carmona, M. 2013. Una nueva especie de musaraña del género Cryptotis (Soricomorpha: Soricidae) de la Serranía del Litoral en el norte de Venezuela. Mastozoología Neotropical 20: 123-137. [135]</t>
  </si>
  <si>
    <t>Fukomys_vandewoestijneae</t>
  </si>
  <si>
    <t>van Daele, P.A.A.G., Blondé, P., Stjernstedt, R. &amp; Adriaens, D. 2013. A new species of African Mole-rat (Fukomys, Bathyergidae, Rodentia) from the Zaire-Zambezi Watershed. Zootaxa 3636: 171-189</t>
  </si>
  <si>
    <t>Holochilus_lagigliai</t>
  </si>
  <si>
    <t>Pardiñas, U.F.J., Teta, P., Voglino, D. &amp; Fernández, F.J. 2013. Enlarging rodent diversity in west-central Argentina: a new species of the genus Holochilus (Cricetidae, Sigmodontinae). Journal of Mammalogy 94: 231-240</t>
  </si>
  <si>
    <t>Lonchophylla_peracchii</t>
  </si>
  <si>
    <t>Dias, D., Esbérad, C.E.L. &amp; Moratelli, R. 2013. A new species of Lonchophylla (Chiroptera, Phyllostomidae) from the Atlantic Forest of southeastern Brazil, with comments on L. bokermanni. Zootaxa 3722 (3): 347–360</t>
  </si>
  <si>
    <t>Miniopterus_mossambicus</t>
  </si>
  <si>
    <t>Monadjem, A., Goodman, S.M., Stanley, W.T. &amp; Appleton, B. 2013. A cryptic new species of Miniopterus from south-eastern Africa based on molecular and morphological characters. Zootaxa 3746 (1): 123–142.</t>
  </si>
  <si>
    <t>Murina_balaensis</t>
  </si>
  <si>
    <t>New in 2013; COI seqs in pub, but unclear how/if deposited in NCBI</t>
  </si>
  <si>
    <t>Soisook, P., Karapan, S., Satasook, C. &amp; Bates, P.J.J. 2013. A new species of Murina (Mammalia: Chiroptera: Vespertilionidae) from Peninsular Thailand. Zootaxa. 3746(4): 567–579.</t>
  </si>
  <si>
    <t>Murina_guilleni</t>
  </si>
  <si>
    <t>SOISOOK, P. 1, 2, 12, SUNATE KARAPAN3, CHUTAMAS SATASOOK1, 2, VU DINH THONG4,
FAISAL ALI ANWARALI KHAN5, 6, IBNU MARYANTO7, GABOR CSORBA8, NEIL FUREY9, BANDANA AUL10, and PAUL J. J. BATES11 2013. A review of the Murina cyclotis complex (Chiroptera: Vespertilionidae) with descriptions of a new species and subspecies. Acta Chiropterologica, 15(2): 271–292, 2013</t>
  </si>
  <si>
    <t>Myosorex_kabogoensis</t>
  </si>
  <si>
    <t>Kerbis Peterhans, J.C., Huhndorf, M.H., Plumptre, A.J., Hutterer, R., Kaleme, P. &amp; Ndara, B. 2013. Mammals, other than bats, from the Misotshi-Kabogo highlands (eastern Democratic Republic of Congo), with the description of two new species (Mammalia: Soricidae). Bonn Zoological Bulletin 62: 203-219 [138]</t>
  </si>
  <si>
    <t>Myosorex_meesteri</t>
  </si>
  <si>
    <t>Taylor, P.J., Kearney, T.C., Peterhans, J.C.K., Baxter, R.M. &amp; Willows-Munro, S. 2013. Cryptic diversity in forest shrews of the genus Myosorex from southern Africa, with the description of a new species and comments on Myosorex tenuis. Zoological Journal of the Linnean Society 169 (4): 881–902.</t>
  </si>
  <si>
    <t>Myotis_handleyi</t>
  </si>
  <si>
    <t>Moratelli, R., Gardner, A.L., Oliveira, J.A. de. &amp; Wilson, D.E. (2013) Review of Myotis (Chiroptera, Vespertilionidae) from northern South America, including description of a new species. American Museum Novitates 3780: 1-36 [139]</t>
  </si>
  <si>
    <t>Nycticebus_kayan</t>
  </si>
  <si>
    <t>Munds, R.A., Nekaris, K.A.I. &amp; Ford, S.M. 2013. Taxonomy of the bornean slow loris, with new species Nycticebus kayan (Primates, Lorisidae). American Journal of Primatology 75: 46-56 [141]</t>
  </si>
  <si>
    <t>Petaurista_siangensis</t>
  </si>
  <si>
    <t>Choudhury, A.U. 2013. Description of a new species of giant flying squirrel of the genus Petaurista Link, 1795 from Siang Basin, Arunachal Pradesh in North East India. The Newsletter &amp; Journal of the Rhino Foundation for nat. in NE India 9: 30–38, plates.</t>
  </si>
  <si>
    <t>Rhinolophus_kahuzi</t>
  </si>
  <si>
    <t>Kerbis Peterhans, J.C., Fahr, J., Huhndorf, M.H., Kaleme, P., Plumptre, A.J., Marks, B.D. &amp; Kizungu, R. 2013. Bats (Chiroptera) from the Albertine Rift, eastern Democratic Republic of Congo, with the description of two new species of the Rhinolophus maclaudi group. Bonn Zoological Bulletin 62: 186-202 [142]</t>
  </si>
  <si>
    <t>Rhinolophus_willardi</t>
  </si>
  <si>
    <t>Kerbis Peterhans, J.C., Fahr, J., Huhndorf, M.H., Kaleme, P., Plumptre, A.J., Marks, B.D. &amp; Kizungu, R. 2013. Bats (Chiroptera) from the Albertine Rift, eastern Democratic Republic of Congo, with the description of two new species of the Rhinolophus maclaudi group. Bonn Zoological Bulletin 62: 186-202 [143]</t>
  </si>
  <si>
    <t>Sciurocheirus_makandensis</t>
  </si>
  <si>
    <t>Ambrose, L. 2013. Sciurocheirus makandensis sp. nov. Mammals of Africa. Volume 3: Primates (1st ed.): 421-422</t>
  </si>
  <si>
    <t>Bassaricyon_medius</t>
  </si>
  <si>
    <t>Bassaricyon_medius_medius</t>
  </si>
  <si>
    <t>Bassaricyon_neblina</t>
  </si>
  <si>
    <t>Bassaricyon_neblina_neblina</t>
  </si>
  <si>
    <t>Caenolestes_sangay</t>
  </si>
  <si>
    <t>Ojala-Barbour, R., Pinto, C.M., Brito M., J., Albuja V., L., Lee, Jr., T.E. &amp; Patterson, B.D. (2013). A new species of shrew-opossum (Paucituberculata: Caenolestide) with a phylogeny of extant caenolestid. Journal of Mammalogy 94 (5): 967–982 [132]</t>
  </si>
  <si>
    <t>Cheirogaleus_lavasoensis</t>
  </si>
  <si>
    <t>Thiele, D., Razafimahatratra, E. &amp; Hapke, A. 2013. Discrepant partitioning of genetic diversity in mouse lemurs and dwarf lemurs – Biological reality or taxonomic bias? Molecular Phylogenetics and Evolution 69: 593-609</t>
  </si>
  <si>
    <t>Coendou_speratus</t>
  </si>
  <si>
    <t>Pontes, A.R.M., Gadelha, J.R., Melo, É.R.A., de Sá, F.B., Loss, A.C., Junior, V.C., Costa, L.P. &amp; Leite, Y.L.R. 2013. A new species of porcupine, genus Coendou (Rodentia: Erethizontidae) from the Atlantic forest of northeastern Brazil. Zootaxa 3636: 421-438</t>
  </si>
  <si>
    <t>Crocidura_cf._monticola_jae-2013</t>
  </si>
  <si>
    <t>New in 2013; Esselstyn, pers comm-- C. neglecta was previously considered a synonym of C. monticola by Ruedi (1995), for instance.  But they are in fact distant relatives that have converged on small body size.  There are sequences of “C. monticola” published on GenBank that are in fact C. neglecta, at least by my reckoning.</t>
  </si>
  <si>
    <r>
      <t xml:space="preserve">Esselstyn, J. A., Maharadatunkamsi, Achmadi, A. S., Siler, C. D., &amp; Evans, B. J. (2013). Carving out turf in a biodiversity hotspot: multiple, previously unrecognized shrew species co-occur on Java Island, Indonesia. </t>
    </r>
    <r>
      <rPr>
        <i/>
        <sz val="12"/>
        <color theme="1"/>
        <rFont val="Arial"/>
        <family val="2"/>
      </rPr>
      <t>Molecular Ecology</t>
    </r>
    <r>
      <rPr>
        <sz val="12"/>
        <color theme="1"/>
        <rFont val="Arial"/>
        <family val="2"/>
      </rPr>
      <t xml:space="preserve">, </t>
    </r>
    <r>
      <rPr>
        <i/>
        <sz val="12"/>
        <color theme="1"/>
        <rFont val="Arial"/>
        <family val="2"/>
      </rPr>
      <t>22</t>
    </r>
    <r>
      <rPr>
        <sz val="12"/>
        <color theme="1"/>
        <rFont val="Arial"/>
        <family val="2"/>
      </rPr>
      <t>(19), 4972–4987. http://doi.org/10.1111/mec.12450</t>
    </r>
  </si>
  <si>
    <t>New in 2013; Take the seqs from Jake's papers as possible.</t>
  </si>
  <si>
    <t>Crocidura_nimbasilvanus</t>
  </si>
  <si>
    <r>
      <t xml:space="preserve">Jacquet, F., Hutterer, R., Nicolas, V., Decher, J., Colyn, M., Couloux, A., &amp; Denys, C. (2013). New Status for Two African Giant Forest Shrews, Crocidura goliath goliath and C. goliath nimbasilvanus (Mammalia: Soricomorpha), Based on Molecular and Geometic Morphometric Analyses. </t>
    </r>
    <r>
      <rPr>
        <i/>
        <sz val="12"/>
        <color theme="1"/>
        <rFont val="Arial"/>
        <family val="2"/>
      </rPr>
      <t>African Zoology</t>
    </r>
    <r>
      <rPr>
        <sz val="12"/>
        <color theme="1"/>
        <rFont val="Arial"/>
        <family val="2"/>
      </rPr>
      <t xml:space="preserve">, </t>
    </r>
    <r>
      <rPr>
        <i/>
        <sz val="12"/>
        <color theme="1"/>
        <rFont val="Arial"/>
        <family val="2"/>
      </rPr>
      <t>48</t>
    </r>
    <r>
      <rPr>
        <sz val="12"/>
        <color theme="1"/>
        <rFont val="Arial"/>
        <family val="2"/>
      </rPr>
      <t>(1), 13–29. http://doi.org/10.3377/004.048.0108</t>
    </r>
  </si>
  <si>
    <t>Eligmodontia_dunaris</t>
  </si>
  <si>
    <t>Eligmodontia_sp._1_jcm-2013</t>
  </si>
  <si>
    <t>Spotorno, A.E., Zuleta, C., Walker, L.I., Manriquez, G., Valladares, P. &amp; Marin, J.C. 2013. A small, new gerbil-mouse Eligmodontia (Rodentia: Cricetidae) from dunes at the coasts and deserts of north-central Chile: molecular, chromosomic, and morphological analyses. Zootaxa 3683: 377-394</t>
  </si>
  <si>
    <t>Eptesicus_pachyomus</t>
  </si>
  <si>
    <t>Eptesicus_andersoni</t>
  </si>
  <si>
    <t>New in 2013; Is E. pachyomus</t>
  </si>
  <si>
    <t>Eptesicus_isabellinus</t>
  </si>
  <si>
    <t>Juste et al. 2013 Phylogeny and systematics of Old World serotine bats (genus Eptesicus, Vespertilionidae, Chiroptera)/ an integrative approach. Zool. Scripta 42:441-457.</t>
  </si>
  <si>
    <t>Eptesicus_isabellinus_boscai</t>
  </si>
  <si>
    <t>Eptesicus_isabellinus_isabellinus</t>
  </si>
  <si>
    <t>Eptesicus_serotinus_pachyomus</t>
  </si>
  <si>
    <t>Eptesicus_serotinus_pallens</t>
  </si>
  <si>
    <t>Fukomys_amatus</t>
  </si>
  <si>
    <t>New in 2013; Was previously a SYN of Cryptomys hottentotus</t>
  </si>
  <si>
    <r>
      <t xml:space="preserve">Van Daele, P. A. A. G., Blondé, P., Stjernstedt, R., &amp; Adriaens, D. (2013). A new species of African Mole-rat (Fukomys, Bathyergidae, Rodentia) from the Zaire-Zambezi Watershed. </t>
    </r>
    <r>
      <rPr>
        <i/>
        <sz val="12"/>
        <color theme="1"/>
        <rFont val="Arial"/>
        <family val="2"/>
      </rPr>
      <t>Zootaxa</t>
    </r>
    <r>
      <rPr>
        <sz val="12"/>
        <color theme="1"/>
        <rFont val="Arial"/>
        <family val="2"/>
      </rPr>
      <t xml:space="preserve">, </t>
    </r>
    <r>
      <rPr>
        <i/>
        <sz val="12"/>
        <color theme="1"/>
        <rFont val="Arial"/>
        <family val="2"/>
      </rPr>
      <t>3636</t>
    </r>
    <r>
      <rPr>
        <sz val="12"/>
        <color theme="1"/>
        <rFont val="Arial"/>
        <family val="2"/>
      </rPr>
      <t>(1), 171. http://doi.org/10.11646/zootaxa.3636.1.7</t>
    </r>
  </si>
  <si>
    <t>Fukomys_choma</t>
  </si>
  <si>
    <t>Halmaheramys_bokimekot</t>
  </si>
  <si>
    <t>Fabre, P.-H., Pagès, M., Musser, G.G., Fitriana, Y.S., Fjeldså, J., Jennings, A., Jønsson, K.A., Kennedy, J., Michaux, J., Semiadi, G., Supriatna, N. &amp; Helgen, K.M. 2013. A new genus of rodent from Wallacea (Rodentia: Muridae: Murinae: Rattini), and its implication for biogeography and Indo-Pacific Rattini systematics. Zoological Journal of the Linnean Society 169 (2): 408–447</t>
  </si>
  <si>
    <t>New in 2013; Use JQ928700</t>
  </si>
  <si>
    <t>New in 2013; Listed under Sturnira hondurensis; using MVZ 223172 only</t>
  </si>
  <si>
    <t>Marmosops_pakaraimae</t>
  </si>
  <si>
    <t>Voss, R.S., Lim, B.K., Díaz-Nieto, J.F. &amp; Jansa, S.A. 2013. A New Species of Marmosops (Marsupialia: Didelphidae) from the Pakaraima Highlands of Guyana, with Remarks on the Origin of the Endemic Pantepui Mammal Fauna. American Museum Novitates 3778: 1-27 [136]</t>
  </si>
  <si>
    <t>Megaloglossus_azagnyi</t>
  </si>
  <si>
    <r>
      <t xml:space="preserve">Nesi, N., Kadjo, B., Pourrut, X., Leroy, E., Pongombo Shongo, C., Cruaud, C., &amp; Hassanin, A. (2013). Molecular systematics and phylogeography of the tribe Myonycterini (Mammalia, Pteropodidae) inferred from mitochondrial and nuclear markers. </t>
    </r>
    <r>
      <rPr>
        <i/>
        <sz val="12"/>
        <color theme="1"/>
        <rFont val="Arial"/>
        <family val="2"/>
      </rPr>
      <t>Molecular Phylogenetics and Evolution</t>
    </r>
    <r>
      <rPr>
        <sz val="12"/>
        <color theme="1"/>
        <rFont val="Arial"/>
        <family val="2"/>
      </rPr>
      <t xml:space="preserve">, </t>
    </r>
    <r>
      <rPr>
        <i/>
        <sz val="12"/>
        <color theme="1"/>
        <rFont val="Arial"/>
        <family val="2"/>
      </rPr>
      <t>66</t>
    </r>
    <r>
      <rPr>
        <sz val="12"/>
        <color theme="1"/>
        <rFont val="Arial"/>
        <family val="2"/>
      </rPr>
      <t>(1), 126–137. http://doi.org/10.1016/j.ympev.2012.09.028</t>
    </r>
  </si>
  <si>
    <t>Microcebus_tanosi</t>
  </si>
  <si>
    <t>Micronycteris_yatesi</t>
  </si>
  <si>
    <t>Siles, L., Brooks, D.M., Aranibar, H., Tarifa, T., Vargas M., R.J., Rojas, J.M. &amp; Baker, R.J. 2013. A new species of Micronycteris (Chiroptera: Phyllostomidae) from Bolivia. Journal of Mammalogy 94: 881-896 [137]</t>
  </si>
  <si>
    <t>Murina_peninsularis</t>
  </si>
  <si>
    <t>Myotis_escalerai</t>
  </si>
  <si>
    <t>Salicini, I., Ibáñez, C. and Juste, J. In press. Multilocus phylogeny and species delimitation within the Natterer's bat species complex in the Western Palearctic (subscription required). Molecular Phylogenetics and Evolution</t>
  </si>
  <si>
    <t>Neoromicia_roseveari</t>
  </si>
  <si>
    <t>Monadjem, A., Richards, L., Taylor, P.J. &amp; Stoffberg. S. 2013. High diversity of pipistrelloid bats (Vespertilionidae: Hypsugo, Neoromicia, and Pipistrellus) in a West African rainforest with the description of a new species. Zoological Journal of the Linnean Society 167: 191-207 [140]</t>
  </si>
  <si>
    <t>Petaurista_albiventer</t>
  </si>
  <si>
    <t>Petaurista_lena</t>
  </si>
  <si>
    <t>Petaurista_alborufus_lena</t>
  </si>
  <si>
    <t>Petaurista_caniceps</t>
  </si>
  <si>
    <t>Petaurista_elegans_caniceps</t>
  </si>
  <si>
    <t>Petaurista_hainana</t>
  </si>
  <si>
    <t>Petaurista_grandis</t>
  </si>
  <si>
    <t>Petaurista_philippensis_grandis</t>
  </si>
  <si>
    <t>Petaurista_yunanensis</t>
  </si>
  <si>
    <t>Scutisorex_thori</t>
  </si>
  <si>
    <t>Stanley, W.T., Robbins, L.W., Malekani, J.M., Gambalemoke Mbalitini, S., Akaibe Migurimu, D., Mukinzi, J.C., Hulselmans, J., Prévot, V., Verheyen, E., Hutterer, R., Doty, J.B., Monroe, B.P., Nakazawa, Y.J., Braden, Z., Carroll, D., Kerbis Peterhans, J.C., Bates, J.M. &amp; Esselstyn, J.A. 2013. A new hero emerges: another exceptional mammalian spine and its potential adaptive significance. Biology Letters 9: 20130486: 1-5 [144]</t>
  </si>
  <si>
    <t>Sturnira_parvidens</t>
  </si>
  <si>
    <t>Sturnira_sp._cai-2003b</t>
  </si>
  <si>
    <t>Tapirus_kabomani</t>
  </si>
  <si>
    <t>Cozzuol, M.A., Clozato, C.L., Holanda, E.C., Rodriguez, F.H.G., Nienow, S., de Thoisy, B., Redondo, R.A.F. &amp; Santos, F.R. 2013. A new species of tapir from the Amazon. Journal of Mammalogy 94 (6): 1331-1345 [145]</t>
  </si>
  <si>
    <t>Thomomys_sheldoni</t>
  </si>
  <si>
    <t>Mathis, V. L., M. S. Hafner, D. J. Hafner, and J. W. Demastes. 2013. Resurrection and Redescription of the pocket gopher Thomomys sheldoni from the Sierra Madre Occidental of Mexico. Journal of Mammalogy. 94: 544-560.</t>
  </si>
  <si>
    <t>Thomomys_nayarensis</t>
  </si>
  <si>
    <t>Thomomys_sp._1_vlm-2013</t>
  </si>
  <si>
    <t>Mathis, V.L., Hafner, M.S., Hafner, D.J. &amp; Demastes, J.W. 2013. Thomomys nayarensis, a new species of pocket gopher from the Sierra del Nayar, Nayarit, Mexico. Journal of Mammalogy 94 (5): 983-994</t>
  </si>
  <si>
    <t>Thrichomys_laurentius</t>
  </si>
  <si>
    <t>Thrichomys_laurenteus</t>
  </si>
  <si>
    <r>
      <t xml:space="preserve">Nascimento, F. F., Lazar, A., Menezes, A. N., Durans, A. da M., Moreira, J. C., Salazar-Bravo, J., … Bonvicino, C. R. (2013). The Role of Historical Barriers in the Diversification Processes in Open Vegetation Formations during the Miocene/Pliocene Using an Ancient Rodent Lineage as a Model. </t>
    </r>
    <r>
      <rPr>
        <i/>
        <sz val="12"/>
        <color theme="1"/>
        <rFont val="Arial"/>
        <family val="2"/>
      </rPr>
      <t>PLOS ONE</t>
    </r>
    <r>
      <rPr>
        <sz val="12"/>
        <color theme="1"/>
        <rFont val="Arial"/>
        <family val="2"/>
      </rPr>
      <t xml:space="preserve">, </t>
    </r>
    <r>
      <rPr>
        <i/>
        <sz val="12"/>
        <color theme="1"/>
        <rFont val="Arial"/>
        <family val="2"/>
      </rPr>
      <t>8</t>
    </r>
    <r>
      <rPr>
        <sz val="12"/>
        <color theme="1"/>
        <rFont val="Arial"/>
        <family val="2"/>
      </rPr>
      <t>(4), e61924. http://doi.org/10.1371/journal.pone.0061924</t>
    </r>
  </si>
  <si>
    <t>Uropsilus_aequodonenia</t>
  </si>
  <si>
    <r>
      <t xml:space="preserve">Liu, Y., Liu, S. Y., Sun, Z. Y., Guo, P., Fan, Z., &amp; Murphy, R. W. (n.d.). A new species of Uropsilus (Talpidae: Uropsilinae) from Sichuan, China. </t>
    </r>
    <r>
      <rPr>
        <i/>
        <sz val="12"/>
        <color theme="1"/>
        <rFont val="Arial"/>
        <family val="2"/>
      </rPr>
      <t>Acta Theriologica Sinica</t>
    </r>
    <r>
      <rPr>
        <sz val="12"/>
        <color theme="1"/>
        <rFont val="Arial"/>
        <family val="2"/>
      </rPr>
      <t xml:space="preserve">, </t>
    </r>
    <r>
      <rPr>
        <i/>
        <sz val="12"/>
        <color theme="1"/>
        <rFont val="Arial"/>
        <family val="2"/>
      </rPr>
      <t>33</t>
    </r>
    <r>
      <rPr>
        <sz val="12"/>
        <color theme="1"/>
        <rFont val="Arial"/>
        <family val="2"/>
      </rPr>
      <t>(2), 113–122.</t>
    </r>
  </si>
  <si>
    <t>Antechinus_arktos</t>
  </si>
  <si>
    <t>New in 2014</t>
  </si>
  <si>
    <t>Baker, A.M., Mutton, T.Y., Hines, H.B. &amp; van Dyck, S. 2014. The Black-tailed Antechinus, Antechinus arktos sp. nov.: a new species of carnivorous marsupial from montane regions of the Tweed Volcano caldera, eastern Australia. Zootaxa 3765: 100-133</t>
  </si>
  <si>
    <t>Bunomys_karokophilus</t>
  </si>
  <si>
    <t>Musser, G. (2014). "A systematic review of Sulawesi Bunomys (Muridae, Murinae) with the description of two new species". Bulletin of the American Museum of Natural History 392: 1–313.</t>
  </si>
  <si>
    <t>Bunomys_torajae</t>
  </si>
  <si>
    <t>Callicebus_miltoni</t>
  </si>
  <si>
    <t>Dalponte, J.C., Silva, F.E. &amp; Silva Júnior, J.S. 2014. New species of titi monkey, genus Callicebus Thomas, 1903 (Primates, Pitheciidae), from Southern Amazonia, Brazil. Papéis Avulsos de Zoologia, São Paulo 54: 457-472 [149]</t>
  </si>
  <si>
    <t>Cryptotis_lacandonensis</t>
  </si>
  <si>
    <t>Guevara, L., Sánchez-Cordero, V., León-Paniagua, L. &amp; Woodman, N. 2014. A new species of small-eared shrew (Mammalia, Eulipotyphla, Cryptotis) from the Lacandona rain forest, Mexico. Journal of Mammalogy 95: 739-753</t>
  </si>
  <si>
    <t>Cryptotis_niausa</t>
  </si>
  <si>
    <t>Moreno Cárdenas, P.A.; Albuja V., L. (2014). "Una nueva especie de Musaraña del género Cryptotis Pomel 1848 (Mammalia: Soricomorpha: Soricidae) de Ecuador y estatus taxonomico de Cryptotis equatoris Thomas (1912)". Papéis Avulsos de Zoologia 54 (28): 403–418. doi:10.1590/0031-1049.2014.54.28.</t>
  </si>
  <si>
    <t>Eumops_chiribaya</t>
  </si>
  <si>
    <t>Medina, C.E., Gregorin, R., Zeballos, H., Zamora, H.T. &amp; Moras, L.M. 2014. A new species of Eumops (Chiroptera: Molossidae) from southwestern Peru. Zootaxa 3878: 19-36</t>
  </si>
  <si>
    <t>Hypsugo_dolichodon</t>
  </si>
  <si>
    <t>Görföl, T.; Csorba, G.; Eger, J.L.; Son, N.T.; Francis, C.M. (2014). Canines make the difference: a new species of Hypsugo (Chiroptera: Vespertilionidae) from Laos and Vietnam. Zootaxa 3887 (2): 239–250</t>
  </si>
  <si>
    <t>Musseromys_anacuao</t>
  </si>
  <si>
    <t>New in 2014; Had cytb in paper, but not deposited on GenBank</t>
  </si>
  <si>
    <t>Heaney, L.R., Balete, D.S., Rickart, E.A., Veluz, M.J. &amp; Jansa, S.A. 2014. Three New Species of Musseromys (Muridae, Rodentia), the Endemic Philippine Tree Mouse from Luzon Island. American Museum Novitates 3802: 1-27 [157]</t>
  </si>
  <si>
    <t>Musseromys_beneficus</t>
  </si>
  <si>
    <t>Musseromys_inopinatus</t>
  </si>
  <si>
    <t>Myotis_midastactus</t>
  </si>
  <si>
    <t>Moratelli, R. &amp; Wilson, D.E. 2014. A new species of Myotis (Chiroptera, Vespertilionidae) from Bolivia. Journal of Mammalogy 95: E17-E25</t>
  </si>
  <si>
    <t>Pithecia_cazuzai</t>
  </si>
  <si>
    <t>New in 2014; sp. from P. monachus-- but unclear how corresponds to existing genetic sequences</t>
  </si>
  <si>
    <t>Marsh, L.K. 2014. A taxonomic revision of the saki monkeys, Pithecia Desmarest, 1804. Neotropical Primates 21: 1-163 [160] [161]</t>
  </si>
  <si>
    <t>Pithecia_chrysocephala</t>
  </si>
  <si>
    <t>New in 2014; Was P. pithecia chrysocephala prior to Marsh 2014 revision</t>
  </si>
  <si>
    <r>
      <t xml:space="preserve">Marsh, L. K. (2014). A Taxonomic Revision of the Saki Monkeys, Pithecia Desmarest, 1804. </t>
    </r>
    <r>
      <rPr>
        <i/>
        <sz val="12"/>
        <color theme="1"/>
        <rFont val="Arial"/>
        <family val="2"/>
      </rPr>
      <t>Neotropical Primates</t>
    </r>
    <r>
      <rPr>
        <sz val="12"/>
        <color theme="1"/>
        <rFont val="Arial"/>
        <family val="2"/>
      </rPr>
      <t xml:space="preserve">, </t>
    </r>
    <r>
      <rPr>
        <i/>
        <sz val="12"/>
        <color theme="1"/>
        <rFont val="Arial"/>
        <family val="2"/>
      </rPr>
      <t>21</t>
    </r>
    <r>
      <rPr>
        <sz val="12"/>
        <color theme="1"/>
        <rFont val="Arial"/>
        <family val="2"/>
      </rPr>
      <t>(1), 1–165. http://doi.org/10.1896/044.021.0106</t>
    </r>
    <r>
      <rPr>
        <sz val="12"/>
        <color theme="1"/>
        <rFont val="ArialMT"/>
        <family val="2"/>
      </rPr>
      <t/>
    </r>
  </si>
  <si>
    <t>Pithecia_hirsuta</t>
  </si>
  <si>
    <t>New in 2014; Was P. monachus monachus prior to Marsh 2014 revision</t>
  </si>
  <si>
    <r>
      <t xml:space="preserve">Marsh, L. K. (2014). A Taxonomic Revision of the Saki Monkeys, Pithecia Desmarest, 1804. </t>
    </r>
    <r>
      <rPr>
        <i/>
        <sz val="12"/>
        <color theme="1"/>
        <rFont val="Arial"/>
        <family val="2"/>
      </rPr>
      <t>Neotropical Primates</t>
    </r>
    <r>
      <rPr>
        <sz val="12"/>
        <color theme="1"/>
        <rFont val="Arial"/>
        <family val="2"/>
      </rPr>
      <t xml:space="preserve">, </t>
    </r>
    <r>
      <rPr>
        <i/>
        <sz val="12"/>
        <color theme="1"/>
        <rFont val="Arial"/>
        <family val="2"/>
      </rPr>
      <t>21</t>
    </r>
    <r>
      <rPr>
        <sz val="12"/>
        <color theme="1"/>
        <rFont val="Arial"/>
        <family val="2"/>
      </rPr>
      <t>(1), 1–165. http://doi.org/10.1896/044.021.0103</t>
    </r>
    <r>
      <rPr>
        <sz val="12"/>
        <color theme="1"/>
        <rFont val="ArialMT"/>
        <family val="2"/>
      </rPr>
      <t/>
    </r>
  </si>
  <si>
    <t>Pithecia_insuta</t>
  </si>
  <si>
    <r>
      <t xml:space="preserve">Marsh, L. K. (2014). A Taxonomic Revision of the Saki Monkeys, Pithecia Desmarest, 1804. </t>
    </r>
    <r>
      <rPr>
        <i/>
        <sz val="12"/>
        <color theme="1"/>
        <rFont val="Arial"/>
        <family val="2"/>
      </rPr>
      <t>Neotropical Primates</t>
    </r>
    <r>
      <rPr>
        <sz val="12"/>
        <color theme="1"/>
        <rFont val="Arial"/>
        <family val="2"/>
      </rPr>
      <t xml:space="preserve">, </t>
    </r>
    <r>
      <rPr>
        <i/>
        <sz val="12"/>
        <color theme="1"/>
        <rFont val="Arial"/>
        <family val="2"/>
      </rPr>
      <t>21</t>
    </r>
    <r>
      <rPr>
        <sz val="12"/>
        <color theme="1"/>
        <rFont val="Arial"/>
        <family val="2"/>
      </rPr>
      <t>(1), 1–165. http://doi.org/10.1896/044.021.0104</t>
    </r>
    <r>
      <rPr>
        <sz val="12"/>
        <color theme="1"/>
        <rFont val="ArialMT"/>
        <family val="2"/>
      </rPr>
      <t/>
    </r>
  </si>
  <si>
    <t>Pithecia_isabela</t>
  </si>
  <si>
    <t>Pithecia_milleri</t>
  </si>
  <si>
    <t>New in 2014; Was P. monachus milleri prior to Marsh 2014 revision</t>
  </si>
  <si>
    <r>
      <t xml:space="preserve">Marsh, L. K. (2014). A Taxonomic Revision of the Saki Monkeys, Pithecia Desmarest, 1804. </t>
    </r>
    <r>
      <rPr>
        <i/>
        <sz val="12"/>
        <color theme="1"/>
        <rFont val="Arial"/>
        <family val="2"/>
      </rPr>
      <t>Neotropical Primates</t>
    </r>
    <r>
      <rPr>
        <sz val="12"/>
        <color theme="1"/>
        <rFont val="Arial"/>
        <family val="2"/>
      </rPr>
      <t xml:space="preserve">, </t>
    </r>
    <r>
      <rPr>
        <i/>
        <sz val="12"/>
        <color theme="1"/>
        <rFont val="Arial"/>
        <family val="2"/>
      </rPr>
      <t>21</t>
    </r>
    <r>
      <rPr>
        <sz val="12"/>
        <color theme="1"/>
        <rFont val="Arial"/>
        <family val="2"/>
      </rPr>
      <t>(1), 1–165. http://doi.org/10.1896/044.021.0102</t>
    </r>
    <r>
      <rPr>
        <sz val="12"/>
        <color theme="1"/>
        <rFont val="ArialMT"/>
        <family val="2"/>
      </rPr>
      <t/>
    </r>
  </si>
  <si>
    <t>Pithecia_mittermeieri</t>
  </si>
  <si>
    <t>New in 2014; sp. from P. irrorata-- but unclear how corresponds to existing genetic sequences</t>
  </si>
  <si>
    <t>Pithecia_napensis</t>
  </si>
  <si>
    <t>New in 2014; Was P. monachus napensis prior to Marsh 2014 revision</t>
  </si>
  <si>
    <r>
      <t xml:space="preserve">Marsh, L. K. (2014). A Taxonomic Revision of the Saki Monkeys, Pithecia Desmarest, 1804. </t>
    </r>
    <r>
      <rPr>
        <i/>
        <sz val="12"/>
        <color theme="1"/>
        <rFont val="Arial"/>
        <family val="2"/>
      </rPr>
      <t>Neotropical Primates</t>
    </r>
    <r>
      <rPr>
        <sz val="12"/>
        <color theme="1"/>
        <rFont val="Arial"/>
        <family val="2"/>
      </rPr>
      <t xml:space="preserve">, </t>
    </r>
    <r>
      <rPr>
        <i/>
        <sz val="12"/>
        <color theme="1"/>
        <rFont val="Arial"/>
        <family val="2"/>
      </rPr>
      <t>21</t>
    </r>
    <r>
      <rPr>
        <sz val="12"/>
        <color theme="1"/>
        <rFont val="Arial"/>
        <family val="2"/>
      </rPr>
      <t>(1), 1–165. http://doi.org/10.1896/044.021.0105</t>
    </r>
    <r>
      <rPr>
        <sz val="12"/>
        <color theme="1"/>
        <rFont val="ArialMT"/>
        <family val="2"/>
      </rPr>
      <t/>
    </r>
  </si>
  <si>
    <t>Pithecia_pissinattii</t>
  </si>
  <si>
    <t>Pithecia_rylandsi</t>
  </si>
  <si>
    <t>Pithecia_vanzolinii</t>
  </si>
  <si>
    <t>New in 2014; Was P. irrorata vanzolinii prior to Marsh 2014 revision</t>
  </si>
  <si>
    <r>
      <t xml:space="preserve">Marsh, L. K. (2014). A Taxonomic Revision of the Saki Monkeys, Pithecia Desmarest, 1804. </t>
    </r>
    <r>
      <rPr>
        <i/>
        <sz val="12"/>
        <color theme="1"/>
        <rFont val="Arial"/>
        <family val="2"/>
      </rPr>
      <t>Neotropical Primates</t>
    </r>
    <r>
      <rPr>
        <sz val="12"/>
        <color theme="1"/>
        <rFont val="Arial"/>
        <family val="2"/>
      </rPr>
      <t xml:space="preserve">, </t>
    </r>
    <r>
      <rPr>
        <i/>
        <sz val="12"/>
        <color theme="1"/>
        <rFont val="Arial"/>
        <family val="2"/>
      </rPr>
      <t>21</t>
    </r>
    <r>
      <rPr>
        <sz val="12"/>
        <color theme="1"/>
        <rFont val="Arial"/>
        <family val="2"/>
      </rPr>
      <t>(1), 1–165. http://doi.org/10.1896/044.021.0101</t>
    </r>
  </si>
  <si>
    <t>Sousa_sahulensis</t>
  </si>
  <si>
    <t>Jefferson, T.A.; Rosenbaum, H.C. (2014). "Taxonomic revision of the humpback dolphins (Sousa spp.), and description of a new species from Australia". Marine Mammal Science 30 (4): 1494–1541. doi:10.1111/mms.12152.</t>
  </si>
  <si>
    <t>Thyroptera_wynneae</t>
  </si>
  <si>
    <t>Velazco, P.M., Gregorin, R., Voss, R.S. &amp; Simmons, N.B. 2014. Extraordinary Local Diversity of Disk-winged Bats (Thyropteridae: Thyroptera) in Northeastern Peru, with the Description of a New Species and Comments on Roosting Behavior. American Museum Novitates 3795: 1-28 [176]</t>
  </si>
  <si>
    <t>Tympanoctomys_kirchnerorum</t>
  </si>
  <si>
    <t>Teta, P., Pardiñas, U.F.J., Sauthier, D.E.U. &amp; Gallardo, M.H. 2014. A new species of the tetraploid vizcacha rat Tympanoctomys (Caviomorpha, Octodontidae) from central Patagonia, Argentina. Journal of Mammalogy 95: 60-71</t>
  </si>
  <si>
    <t>Vampyressa_elisabethae</t>
  </si>
  <si>
    <t>Tavares, V., Gardner, A.L., Ramírez-Chaves, H.E. &amp; Velazco, P.M. 2014. Systematics of Vampyressa melissa Thomas, 1926 (Chiroptera: Phyllostomidae), with descriptions of two new species of Vampyressa. American Museum Novitates 3813: 1-27 [178]</t>
  </si>
  <si>
    <t>Vampyressa_sinchi</t>
  </si>
  <si>
    <t>Tavares, V., Gardner, A.L., Ramírez-Chaves, H.E. &amp; Velazco, P.M. 2014. Systematics of Vampyressa melissa Thomas, 1926 (Chiroptera: Phyllostomidae), with descriptions of two new species of Vampyressa. American Museum Novitates 3813: 1-27 [179]</t>
  </si>
  <si>
    <t>Apomys_iridensis</t>
  </si>
  <si>
    <t>Heaney, L.R. Balete, D.S., Veluz, M.J., Steppan, S.J., Esselstyn, J.A., Pfeiffer, A.W. &amp; Rickart, E.A. 2014. Two new species of Philippine forest mice (Apomys, Muridae, Rodentia) from Lubang and Luzon Islands, with a redescription of Apomys sacobianus Johnson, 1962. Proceedings of the Biological Society of Washington 126: 395-413 [146]</t>
  </si>
  <si>
    <t>Apomys_lubangensis</t>
  </si>
  <si>
    <r>
      <t xml:space="preserve">Heaney, L. R., Balete, D. S., Veluz, M. J., Steppan, S. J., Esselstyn, J. A., Pfeiffer, A. W., &amp; Rickart, E. A. (2014). Two new species of Philippine forest mice (Apomys, Muridae, Rodentia) from Lubang and Luzon Islands, with a redescription of Apomys sacobianus Johnson, 1962. </t>
    </r>
    <r>
      <rPr>
        <i/>
        <sz val="12"/>
        <color theme="1"/>
        <rFont val="Arial"/>
        <family val="2"/>
      </rPr>
      <t>Proceedings of the Biological Society of Washington</t>
    </r>
    <r>
      <rPr>
        <sz val="12"/>
        <color theme="1"/>
        <rFont val="Arial"/>
        <family val="2"/>
      </rPr>
      <t xml:space="preserve">, </t>
    </r>
    <r>
      <rPr>
        <i/>
        <sz val="12"/>
        <color theme="1"/>
        <rFont val="Arial"/>
        <family val="2"/>
      </rPr>
      <t>126</t>
    </r>
    <r>
      <rPr>
        <sz val="12"/>
        <color theme="1"/>
        <rFont val="Arial"/>
        <family val="2"/>
      </rPr>
      <t>(4), 395–413. http://doi.org/10.2988/0006-324X-126.4.395</t>
    </r>
  </si>
  <si>
    <t>Casinycteris_campomaanensis</t>
  </si>
  <si>
    <t>Hassanin, A. 2014. Description of a new bat species of the tribe Scotonycterini (Chiroptera, Pteropodidae) from southwestern Cameroon. Comptes Rendus Biologies 337: 134–142</t>
  </si>
  <si>
    <t>Cerradomys_akroai</t>
  </si>
  <si>
    <t>Bonvicino, C.; Casado, F.; Weksler, M. (2014). "A new species of Cerradomys (Mammalia: Rodentia: Cricetidae) from Central Brazil, with remarks on the taxonomy of the genus". Zoologia 31 (6): 525–540. doi:10.1590/S1984-46702014000600002.</t>
  </si>
  <si>
    <t>Chiromyscus_thomasi</t>
  </si>
  <si>
    <t>Balakirev, A.E., Abramov, A.V. &amp; Rozhnov, V.V. 2014. Phylogenetic relationships in the Niviventer-Chiromyscus complex (Rodentia, Muridae) inferred from molecular data, with description of a new species. ZooKeys 451: 109-136</t>
  </si>
  <si>
    <t>Crocidura_abscondita</t>
  </si>
  <si>
    <t>Crocidura_absconditus</t>
  </si>
  <si>
    <t>Esselstyn, J.A., Achmadi, A.S. &amp; Maharadatunkamsi. 2014. A new species of shrew (Soricomorpha: Crocidura) from West Java, Indonesia. Journal of Mammalogy 95: 216-224</t>
  </si>
  <si>
    <t>Crocidura_sp._1_jae-2013</t>
  </si>
  <si>
    <t>Esselstyn, J.A., Achmadi, A.S. &amp; Maharadatunkamsi. 14. A new species of shrew (Soricomorpha: Crocidura) from West Java, Indonesia. Journal of Mammalogy 95: 216-224</t>
  </si>
  <si>
    <t>Ctenomys_erikacuellarae</t>
  </si>
  <si>
    <t>Gardner, S.L., Salazar Bravo, J. &amp; Cook, J.A. 2014. New Species of Ctenomys Blainville 1826 (Rodentia: Ctenomyidae) from the Lowlands and Central Valleys of Bolivia. Special Publications, Museum of Texas Tech University 62: 1-34 [151]</t>
  </si>
  <si>
    <t>Ctenomys_andersoni</t>
  </si>
  <si>
    <t>Ctenomys_sp._nk12221</t>
  </si>
  <si>
    <t>Gardner, S.L., Salazar Bravo, J. &amp; Cook, J.A. 2014. New Species of Ctenomys Blainville 1826 (Rodentia: Ctenomyidae) from the Lowlands and Central Valleys of Bolivia. Special Publications, Museum of Texas Tech University 62: 1-34 [150]</t>
  </si>
  <si>
    <t>Ctenomys_yatesi</t>
  </si>
  <si>
    <t>Ctenomys_sp._nk12406</t>
  </si>
  <si>
    <t>Gardner, S.L., Salazar Bravo, J. &amp; Cook, J.A. 2014. New Species of Ctenomys Blainville 1826 (Rodentia: Ctenomyidae) from the Lowlands and Central Valleys of Bolivia. Special Publications, Museum of Texas Tech University 62: 1-34 [153]</t>
  </si>
  <si>
    <t>Ctenomys_lessai</t>
  </si>
  <si>
    <t>Ctenomys_sp._nk22840</t>
  </si>
  <si>
    <t>Gardner, S.L., Salazar Bravo, J. &amp; Cook, J.A. 2014. New Species of Ctenomys Blainville 1826 (Rodentia: Ctenomyidae) from the Lowlands and Central Valleys of Bolivia. Special Publications, Museum of Texas Tech University 62: 1-34 [152]</t>
  </si>
  <si>
    <t>Delomys_altimontanus</t>
  </si>
  <si>
    <t>Delomys_sp._1_prg-2013</t>
  </si>
  <si>
    <t>Gonçalves, P.R. &amp; de Oliveira, J.A. 2014. An integrative appraisal of the diversification in the Atlantic forest genus Delomys (Rodentia: Cricetidae: Sigmodontinae) with the description of a new species. Zootaxa 3760: 001-038</t>
  </si>
  <si>
    <t>Handleyomys_guerrerensis</t>
  </si>
  <si>
    <t xml:space="preserve">Almendra, A.L., Duke S. Rogers, and Francisco X. González-Cózatl. (2014) Molecular phylogenetics of the Handleyomys chapmani complex in Mesoamerica. Journal of Mammalogy 95:1, 26-40. </t>
  </si>
  <si>
    <t>Hsunycteris_pattoni</t>
  </si>
  <si>
    <t>Parlos et al. 2014 evalUation of paraphyletic asseMBlages Within lonchophyllinae, With description of a neW triBe and genUs. Occas. Papers Mus. Texas Univ. 320: 1:28.</t>
  </si>
  <si>
    <t>Hsunycteris_thomasi</t>
  </si>
  <si>
    <t>Hylomyscus_kerbispeterhansi</t>
  </si>
  <si>
    <t>Hylomyscus_sp._1_tcd-2013</t>
  </si>
  <si>
    <t>New in 2014; FMNH 210017 is the holotype, so preferentially choose sequences from that animal</t>
  </si>
  <si>
    <t>Demos, T.C., Agwanda, B. &amp; Hickerson, M.J. 2014. Integrative taxonomy within the Hylomyscus denniae complex (Rodentia: Muridae) and a new species from Kenya. Journal of Mammalogy 95: E1-E15</t>
  </si>
  <si>
    <t>Inia_araguaiaensis</t>
  </si>
  <si>
    <t>Hrbek, T., da Silva, V.M.F., Dutra, N., Gravena, W., Martin, A.R. &amp; Farias, I.P. 2014. A New Species of River Dolphin from Brazil or: How Little Do We Know Our Biodiversity. PLOS ONE 83623: 1-12 [154]</t>
  </si>
  <si>
    <t>Inia_boliviensis</t>
  </si>
  <si>
    <t>Lutreolina_massoia</t>
  </si>
  <si>
    <t>Lutreolina_sp._1_gde-2013</t>
  </si>
  <si>
    <t>Martínez-Lanfranco, J.A., Flores, D., Jayat, J.P. &amp; D'Elía, G. 2014. A new species of lutrine opossum, genus Lutreolina Thomas (Didelphidae), from the South American Yungas. Journal of Mammalogy 95: 225-240</t>
  </si>
  <si>
    <t>Macroscelides_micus</t>
  </si>
  <si>
    <t>Dumbacher, J. P.; Rathbun, G. B.; Osborne, T. O.; Griffin, M.; Eiseb, S. J. (June 2014). "A new species of round-eared sengi (genus Macroscelides) from Namibia". Journal of Mammalogy 95 (3): 443–454.</t>
  </si>
  <si>
    <t>New in 2014; Is S. dinganii from clade 9 in Trujillo et al. 2009</t>
  </si>
  <si>
    <t>Brooks, D.M. &amp; Bickham, J.W. 2014. New Species of Scotophilus (Chiroptera: Vespertilionidae) from Sub-Saharan Africa. Occasional Papers, Museum of Texas Tech University 326: 1-21 [170]</t>
  </si>
  <si>
    <t>New in 2014; Is S. dinganii from clade 8 in Trujillo et al. 2009</t>
  </si>
  <si>
    <t>Brooks, D.M. &amp; Bickham, J.W. 2014. New Species of Scotophilus (Chiroptera: Vespertilionidae) from Sub-Saharan Africa. Occasional Papers, Museum of Texas Tech University 326: 1-21 [171]</t>
  </si>
  <si>
    <t>New in 2014; Is S. dinganii from Kenya and Ghana in Trujillo et al. 2009</t>
  </si>
  <si>
    <t>Brooks, D.M. &amp; Bickham, J.W. 2014. New Species of Scotophilus (Chiroptera: Vespertilionidae) from Sub-Saharan Africa. Occasional Papers, Museum of Texas Tech University 326: 1-21 [172]</t>
  </si>
  <si>
    <t>New in 2014; Is S. viridis from Kenya in Trujillo et al. 2009</t>
  </si>
  <si>
    <t>Brooks, D.M. &amp; Bickham, J.W. 2014. New Species of Scotophilus (Chiroptera: Vespertilionidae) from Sub-Saharan Africa. Occasional Papers, Museum of Texas Tech University 326: 1-21 [173]</t>
  </si>
  <si>
    <t>New in 2014; Listed under Sturnira lilium; using TK 135127 (TTU 102351) only--Called Sturnira sp. 2 in Velazco and Patterson 2013</t>
  </si>
  <si>
    <t>Velazco, P.M. &amp; Patterson, B.D. 2014. Two new species of yellow-shouldered bats, genus Sturnira Gray, 1842 (Chiroptera, Phyllostomidae) from Costa Rica, Panama and western Ecuador. ZooKeys 402: 43-66 [174]</t>
  </si>
  <si>
    <t>New in 2014; Listed under Sturnira hondurensis; using MVZ 174432 only--Called Sturnira sp 1 in Velazco and Patterson 2013</t>
  </si>
  <si>
    <t>Velazco, P.M. &amp; Patterson, B.D. 2014. Two new species of yellow-shouldered bats, genus Sturnira Gray, 1842 (Chiroptera, Phyllostomidae) from Costa Rica, Panama and western Ecuador. ZooKeys 402: 43-66 [175]</t>
  </si>
  <si>
    <t>New in 2014; Hoffmann et al. (2003) reported that the holotype specimen TTU 33358 differed in the mtDNA Cytb gene (genetic distance of 3.7%) relative to other representatives of the genus</t>
  </si>
  <si>
    <t>Mantilla-Meluk, H. 2014. Defining Species and Species Boundaries in Uroderma (Chiroptera: Phyllostomidae) with a Description of a New Species. Occasional Papers, Museum of Texas Tech University 325: 1-25 [177]</t>
  </si>
  <si>
    <t>Miniopterus_maghrebensis</t>
  </si>
  <si>
    <t>Puechmaille, S.J., Allegrini, B., Benda, P., Gürün, K., Šrámek, J., Ibañez, C., Juste, J. &amp; Bilgin, R. 2014. A new species of the Miniopterus schreibersii species complex (Chiroptera: Miniopteridae) from the Maghreb Region, North Africa. Zootaxa 3794: 108-124 [156]</t>
  </si>
  <si>
    <t>Mormopterus_halli</t>
  </si>
  <si>
    <t>Reardon, T.B.; McKenzie, N.L.; Cooper, S.J&gt;B.; Appleto, B.; Carthew, S.; Adams, M. (2014). "A molecular and morphological investigation of species boundaries and phylogenetic relationships in Australian free-tailed bats Mormopterus (Chiroptera : Molossidae)". Australian Journal of Zoology 62 (2): 109–136. doi:10.1071/ZO13082.</t>
  </si>
  <si>
    <t>Mormopterus_kitcheneri</t>
  </si>
  <si>
    <t>Mormopterus_lumsdenae</t>
  </si>
  <si>
    <t>Peromyscus_carletoni</t>
  </si>
  <si>
    <t>Peromyscus_sp._2_hmh-2013</t>
  </si>
  <si>
    <t>Bradley, R.D., Ordóñez-Garza, N., Sotero-Caio, C.G., Huynh, H.M., Kilpatrick, C.W., Iñiguez-Dávalos, L.I. &amp; Schmidly, D.J. 2014. Morphometric, karyotypic, and molecular evidence for a new species of Peromyscus (Cricetidae: Neotominae) from Nayarit, Mexico. Journal of Mammalogy 95: 176-186</t>
  </si>
  <si>
    <t>Calassomys_apicalis</t>
  </si>
  <si>
    <t>Phyllotini_sp._gde-2012</t>
  </si>
  <si>
    <t>Pardiñas, U.F.J., Lessa, G., Teta, P., Salazar-Bravo, J. &amp; Câmara, E.M.V.C. 2014. An integrative appraisal of the diversification in the Atlantic forest genus Delomys (Rodentia: Cricetidae: Sigmodontinae) with the description of a new species. Journal of Mammalogy 95: 201-215 [148]</t>
  </si>
  <si>
    <t>Platyrrhinus_guianensis</t>
  </si>
  <si>
    <t>Velazco, P.M. &amp; Lim, B.K. 2014. A new species of broad-nosed bat Platyrrhinus Saussure, 1860 (Chiroptera: Phyllostomidae) from the Guianan Shield. Zootaxa 3796: 175-193</t>
  </si>
  <si>
    <t>Waiomys_mamasae</t>
  </si>
  <si>
    <t>Rodentia_sp._KCR-2014</t>
  </si>
  <si>
    <t>species</t>
  </si>
  <si>
    <t>Rowe, K.C., Achmadi, A.S. &amp; Esselstyn, J.A. 2014. Convergent evolution of aquatic foraging in a new genus and species (Rodentia: Muridae) from Sulawesi Island, Indonesia. Zootaxa 3815: 541-564 [180]</t>
  </si>
  <si>
    <t>Scapteromys_meridionalis</t>
  </si>
  <si>
    <t>Scapteromys_sp._1_glg-2013</t>
  </si>
  <si>
    <t>Quintela, F.M., Gonçalves, G.L., Althoff, S.L., Sbalqueiro, I.J., Oliveira, L.F.B. &amp; de Freitas, T.R.O. 2014. A new species of swamp rat of the genus Scapteromys Waterhouse, 1837 (Rodentia: Sigmodontinae) endemic to Araucaria angustifolia Forest in Southern Brazil. Zootaxa 3811: 207–225</t>
  </si>
  <si>
    <t>Sturnira_paulsoni</t>
  </si>
  <si>
    <t>Sturnira_lilium_paulsoni</t>
  </si>
  <si>
    <t>Thrichomys_fosteri</t>
  </si>
  <si>
    <t>D'Elia and Myers 2014 On Paraguayan Thrichomys (Hystricognathi/ Echimyidae)/ the distinctiveness of Thrichomys fosteri Thomas, 190. THERYA, abril, 2014 Vol.5(1): 153-166.</t>
  </si>
  <si>
    <t>Abrothrix_manni</t>
  </si>
  <si>
    <t>D'Elía, Guillermo; Pablo Teta, Nathan S. Upham, Ulyses F. J. Pardiñas and Bruce D. Patterson (2015). "Description of a new soft-haired mouse, genus Abrothrix (Sigmodontinae), from the temperate Valdivian rainforest". Journal of Mammalogy 96 (4): 839–853. doi:10.1093/jmammal/gyv103.</t>
  </si>
  <si>
    <t>Antechinus_vandycki</t>
  </si>
  <si>
    <t>Baker, A.M., Mutton, T.Y., Mason, E.D. &amp; Gray, E.L. 2015. A taxonomic assessment of the Australian Dusky Antechinus Complex: a new species, the Tasman Peninsula Dusky Antechinus (Antechinus vandycki sp. nov.) and an elevation to species of the Mainland Dusky Antechinus (Antechinus swainsonii mimetes (Thomas)). Memoirs of the Queensland Museum – Nature 59: 75-126 [181]</t>
  </si>
  <si>
    <t>Batomys_uragon</t>
  </si>
  <si>
    <t>Balete, D,S.; Rickart, E.A.; Heaney, L.R.; Jansa, S.A. (2015). "A new species of Batomys (Muridae, Rodentia) from southern Luzon Island, Philippines". Proceedings of the Biological Society of Washington 128 (1): 22–39. doi:10.2988/0006-324X-128.1.22.</t>
  </si>
  <si>
    <t>Callicebus_urubambensis</t>
  </si>
  <si>
    <t>Jan Vermeer and Julio C. Tello-Alvarado (2015). "The Distribution and Taxonomy of Titi Monkeys (Callicebus) in Central and Southern Peru, with the Description of a New Species". Primate Conservation 29: 1–21.</t>
  </si>
  <si>
    <t>Crocidura_fingui</t>
  </si>
  <si>
    <t>Ceríaco, L.M.P.; Marques, M.P.; Jacquet, F.; Nicolas, V.; Colyn, M.; Denys, C. (2015). "Description of a new endemic species of shrew (Mammalia, Soricomorpha) from Príncipe Island (Gulf of Guinea)". Mammalia. doi:10.1515/mammalia-2014-0056.</t>
  </si>
  <si>
    <t>Cryptotis_perijensis</t>
  </si>
  <si>
    <t>Quiroga-Carmona, M.; Woodman, N. (2015). "A new species of Cryptotis (Mammalia, Eulipotyphla, Soricidae) from the Sierra de Perijá, Venezuelan-Colombian Andes". Journal of Mammalogy 96 (4): 800–809. doi:10.1093/jmammal/gyv085.</t>
  </si>
  <si>
    <t>Eudiscoderma_thongareeae</t>
  </si>
  <si>
    <t>Soisook, P., Prajakjitr, A., Karapan, S., Francis, C.M. &amp; Bates, P.J.J. (2015). "A new genus and species of false vampire (Chiroptera: Megadermatidae) from peninsular Thailand". Zootaxa 3931 (1): 528–550. doi:10.11646/zootaxa.3931.4.4.</t>
  </si>
  <si>
    <t>Glischropus_aquilus</t>
  </si>
  <si>
    <t>Csorba, G., Gorfol, T., Wiantoro, S., Kingston, T., Bates, P.J.J. &amp; Huang, J.C.-C. (2015). "Thumb-pads up - a new species of thick-thumbed bat from Sumatra (Chiroptera: Vespertilionidae: Glischropus)". Zootaxa 3980 (2): 267–278.</t>
  </si>
  <si>
    <t>Lonchophylla_inexpectata</t>
  </si>
  <si>
    <t>Moratelli, R.; Dias, D. (2015). "A new species of nectar-feeding bat, genus Lonchophylla, from the Caatinga of Brazil (Chiroptera, Phyllostomidae)". ZooKeys 514: 73–91. doi:10.3897/zookeys.514.10013.</t>
  </si>
  <si>
    <t>Macaca_leucogenys</t>
  </si>
  <si>
    <t>Li, C.; Zhao, C.; Fan, P.F. (2015). "White-cheeked macaque (Macaca leucogenys): A new macaque species from Modog, southeastern Tibet". American Journal of Primatology. doi:10.1002/ajp.22394.</t>
  </si>
  <si>
    <t>Miniopterus_ambohitrensis</t>
  </si>
  <si>
    <t>Goodman, S.M., Ramasindrazana, B., Naughton, K.M. &amp; Appleton, B. (2015). "Description of a new species of the Miniopterus aelleni group (Chiroptera: Miniopteridae) from upland areas of central and northern Madagascar". Zootaxa 3936 (4): 538–558. doi:10.11646/zootaxa.3936.4.4.</t>
  </si>
  <si>
    <t>Rhinolophus_francisi</t>
  </si>
  <si>
    <t>Soisook P, Struebig M, Noerfahmy S, Bernard H, Maryanto I, Chen SF, Rossiter SJ, Kuo HC, Deshpande K, Bates PJJ, Sykes D &amp; Miguez RP, (2015). "Description of a new species of the Rhinolophus trifoliatus-group (Chiroptera: Rhinolophidae) from Southeast Asia". Acta Chiropterologica 17 (1): 21–36. doi:10.3161/15081109ACC2015.17.1.002.</t>
  </si>
  <si>
    <t>Rhinolophus_luctoides</t>
  </si>
  <si>
    <t>New in 2015; Only had D-loop seqs on NCBI</t>
  </si>
  <si>
    <t>Volleth, M.; Loidl, J.;ç Mayer, F.; Yong, H.-S.; Müller, S.; Heller, K.-G. (2015). "Surprising Genetic Diversity in Rhinolophus luctus (Chiroptera: Rhinolophidae) from Peninsular Malaysia: Description of a New Species Based on Genetic and Morphological Characters". Acta Chiropterologica 17 (1): 1–20. doi:10.3161/15081109ACC2015.17.1.001.</t>
  </si>
  <si>
    <t>Canis_anthus</t>
  </si>
  <si>
    <t>Canis_lupus_lupaster</t>
  </si>
  <si>
    <t>New in 2015; Koepfli et al. 2015 supports this</t>
  </si>
  <si>
    <t>Gracilinanus_peruanus</t>
  </si>
  <si>
    <t>Semedo et al. 2015 Taxonomic status and phylogenetic relationships of Marmosa agilis peruana Tate, 1931 (Didelphimorphia/ Didelphidae), with comments on the morphological variation of Gracilinanus from central–western Brazil</t>
  </si>
  <si>
    <t>Hypsugo_bemainty</t>
  </si>
  <si>
    <t>Hypsugo_sp._kmn-2014</t>
  </si>
  <si>
    <t>Goodman, S.M.; Rakotondramanana, C.F.; Ramasindrazana, B.; Kearney, T.; Monadjem, A.; Schoeman, M.C.; Taylor, P.J.; Naughton, K.; Appleton, B. (2015). "An integrative approach to characterize Malagasy bats of the subfamily Vespertilioninae Gray, 1821, with the description of a new species of Hypsugo". Zoological Journal of the Linnean Society 173 (4): 988–1018. doi:10.1111/zoj.12223.</t>
  </si>
  <si>
    <t>New in 2015; Is Crocidura mdumai 1649345, but deposited May 2015</t>
  </si>
  <si>
    <t>Stanley, W.T., Hutterer, R., Giarla, T.C. &amp; Esselstyn, J.A. (2015). "Phylogeny, phylogeography and geographical variation in the Crocidura monax (Soricidae) species complex from the montane islands of Tanzania, with descriptions of three new species". Zoological Journal of the Linnean Society 174: 185–215.</t>
  </si>
  <si>
    <t>New in 2015; Is Crocidura munissii 1649346, but deposited May 2015</t>
  </si>
  <si>
    <t>New in 2015; Is Crocidura newmarki 1649344, but deposited May 2015</t>
  </si>
  <si>
    <t>Monodelphis_peruviana</t>
  </si>
  <si>
    <t>Pavan, S.E. (2015). "A new species of Monodelphis (Didelphimorphia, Didelphidae) from the Brazilian Atlantic Forest". American Museum Novitates (3832): 1–15.</t>
  </si>
  <si>
    <t>Myotis_secundus</t>
  </si>
  <si>
    <t>Ruedi, M., Csorba, G., Lin, L.-K. &amp; Chou, C.-H. (15). "Molecular phylogeny and morphological revision of Myotis bats (Chiroptera: Vespertilionidae) from Taiwan and adjacent China". Zootaxa 39 (1): 301–342. doi:10.11646/zootaxa.39.2.</t>
  </si>
  <si>
    <t>Myotis_soror</t>
  </si>
  <si>
    <t>Leontocebus_cruzlimai</t>
  </si>
  <si>
    <t>Saguinus_cruzlimai</t>
  </si>
  <si>
    <t>Sampaio et al. 2015  Re-description and assessment of the taxonomic status of Saguinus fuscicollis cruzlimai Hershkovitz, 1966 (Primates, Callitrichinae) Primates (2015) 56:131–144</t>
  </si>
  <si>
    <t>Leontocebus_illigeri</t>
  </si>
  <si>
    <t>Saguinus_fuscicollis_illigeri</t>
  </si>
  <si>
    <t>Leontocebus_lagonotus</t>
  </si>
  <si>
    <t>Saguinus_fuscicollis_lagonotus</t>
  </si>
  <si>
    <t>Leontocebus_leucogenys</t>
  </si>
  <si>
    <t>Saguinus_fuscicollis_leucogenys</t>
  </si>
  <si>
    <t>Leontocebus_nigrifrons</t>
  </si>
  <si>
    <t>Saguinus_fuscicollis_nigrifrons</t>
  </si>
  <si>
    <t>Scotonycteris_bergmansi</t>
  </si>
  <si>
    <t>Hassanin et al. 2015 The comparative phylogeography of fruit bats of the tribe Scotonycterini (Chiroptera, Pteropodidae) reveals cryptic species diversity related to African Pleistocene forest refugia. C. R. Biologies 338 (2015) 197–211</t>
  </si>
  <si>
    <t>Scotonycteris_occidentalis</t>
  </si>
  <si>
    <t>Scotonycteris_zenkeri_occidentalis</t>
  </si>
  <si>
    <r>
      <t xml:space="preserve">Hassanin, A., Khouider, S., Gembu, G.-C., M. Goodman, S., Kadjo, B., Nesi, N., … Bonillo, C. (2015). The comparative phylogeography of fruit bats of the tribe Scotonycterini (Chiroptera, Pteropodidae) reveals cryptic species diversity related to African Pleistocene forest refugia. </t>
    </r>
    <r>
      <rPr>
        <i/>
        <sz val="12"/>
        <color theme="1"/>
        <rFont val="Arial"/>
        <family val="2"/>
      </rPr>
      <t>Comptes Rendus Biologies</t>
    </r>
    <r>
      <rPr>
        <sz val="12"/>
        <color theme="1"/>
        <rFont val="Arial"/>
        <family val="2"/>
      </rPr>
      <t xml:space="preserve">, </t>
    </r>
    <r>
      <rPr>
        <i/>
        <sz val="12"/>
        <color theme="1"/>
        <rFont val="Arial"/>
        <family val="2"/>
      </rPr>
      <t>338</t>
    </r>
    <r>
      <rPr>
        <sz val="12"/>
        <color theme="1"/>
        <rFont val="Arial"/>
        <family val="2"/>
      </rPr>
      <t>(3), 197–211. http://doi.org/10.1016/j.crvi.2014.12.003</t>
    </r>
  </si>
  <si>
    <t>Submyotodon_latirostris</t>
  </si>
  <si>
    <t>Ruedi et al. 2015 Molecular phylogeny and morphological revision of Myotis bats (Chiroptera/ Vespertilionidae) from Taiwan and adjacent China. Zootaxa 3920 (1): 301–342</t>
  </si>
  <si>
    <t>newSpDom</t>
  </si>
  <si>
    <t>Bos_frontalis</t>
  </si>
  <si>
    <t>NCBI_DOMESTIC</t>
  </si>
  <si>
    <t>Bos_grunniens</t>
  </si>
  <si>
    <t>Bos_indicus</t>
  </si>
  <si>
    <t>Bos_taurus</t>
  </si>
  <si>
    <t>Camelus_bactrianus</t>
  </si>
  <si>
    <t>Camelus_dromedarius</t>
  </si>
  <si>
    <t>Capra_hircus</t>
  </si>
  <si>
    <t>Cavia_porcellus</t>
  </si>
  <si>
    <t>Equus_caballus</t>
  </si>
  <si>
    <t>Felis_catus</t>
  </si>
  <si>
    <t>Lama_glama</t>
  </si>
  <si>
    <t>Ovis_aries</t>
  </si>
  <si>
    <t>Vicugna_pacos</t>
  </si>
  <si>
    <t>NCBI_DOMESTIC-2</t>
  </si>
  <si>
    <t>Lama_glama_argentina</t>
  </si>
  <si>
    <t>Lama_glama_ccara</t>
  </si>
  <si>
    <t>Lama_glama_chaku</t>
  </si>
  <si>
    <t>Ovis_aries_musimon</t>
  </si>
  <si>
    <t>Ovis_aries_ophion</t>
  </si>
  <si>
    <t>Vicugna_pacos_huacaya</t>
  </si>
  <si>
    <t>Vicugna_pacos_suri</t>
  </si>
  <si>
    <t>newSpExt</t>
  </si>
  <si>
    <t>Archaeolemuridae</t>
  </si>
  <si>
    <t>Archaeolemur_edwardsi</t>
  </si>
  <si>
    <t>NCBI_EX</t>
  </si>
  <si>
    <t>Archaeolemur_majori</t>
  </si>
  <si>
    <t>Arctodus_simus</t>
  </si>
  <si>
    <t>Coelodonta_antiquitatis</t>
  </si>
  <si>
    <t>Dusicyon_avus</t>
  </si>
  <si>
    <t>Elephas_antiquus</t>
  </si>
  <si>
    <t>Elephas_antiquus_falconeri</t>
  </si>
  <si>
    <t>Elephas_cypriotes</t>
  </si>
  <si>
    <t>Equus_capensis</t>
  </si>
  <si>
    <t>Equus_neogeus</t>
  </si>
  <si>
    <t>Equus_ovodovi</t>
  </si>
  <si>
    <t>Hippidion_principale</t>
  </si>
  <si>
    <t>Hippidion_saldiasi</t>
  </si>
  <si>
    <t>Homo_heidelbergensis</t>
  </si>
  <si>
    <t>Homo_neanderthalensis</t>
  </si>
  <si>
    <t>Homo_sapiens_neanderthalensis</t>
  </si>
  <si>
    <t>Homo_denisova</t>
  </si>
  <si>
    <t>Homo_sapiens_ssp._denisova</t>
  </si>
  <si>
    <t>Homotherium_serum</t>
  </si>
  <si>
    <t>Malpaisomys_insularis</t>
  </si>
  <si>
    <t>Mammutidae</t>
  </si>
  <si>
    <t>Mammut_americanum</t>
  </si>
  <si>
    <t>Mammuthus_columbi</t>
  </si>
  <si>
    <t>Mammuthus_primigenius</t>
  </si>
  <si>
    <t>Megaladapidae</t>
  </si>
  <si>
    <t>Megaladapis_edwardsi</t>
  </si>
  <si>
    <t>Megaloceros_giganteus</t>
  </si>
  <si>
    <t>Miracinonyx_trumani</t>
  </si>
  <si>
    <t>Mylodontidae</t>
  </si>
  <si>
    <t>Mylodon_darwinii</t>
  </si>
  <si>
    <t>Myotragus_balearicus</t>
  </si>
  <si>
    <t>EXTINCT; lived on the islands of Majorca and Minorca until its extinction around 5,000 years ago</t>
  </si>
  <si>
    <t>Nothrotheriidae</t>
  </si>
  <si>
    <t>Nothrotheriops_shastensis</t>
  </si>
  <si>
    <t>Oreamnos_harringtoni</t>
  </si>
  <si>
    <t>Smilodon_populator</t>
  </si>
  <si>
    <t>Ursus_deningeri</t>
  </si>
  <si>
    <t>Ursus_spelaeus</t>
  </si>
  <si>
    <t>valid_MasterTax_name</t>
  </si>
  <si>
    <t>old_IUCN_SciName</t>
  </si>
  <si>
    <t>family</t>
  </si>
  <si>
    <t>order</t>
  </si>
  <si>
    <t>REF</t>
  </si>
  <si>
    <t>Liu, S. Y., Sun, Z. Y., Liu, Y., Wang, H., Guo, P., &amp; Murphy, R. W. (2012). A new vole from Xizang, China and the molecular phylogeny of the genus Neodon (Cricetidae: Arvicolinae). Zootaxa, 3235, 1–22.</t>
  </si>
  <si>
    <t>Helgen, K. M., Cole, F. R., Helgen, L. E., &amp; Wilson, D. E. (2009). Generic Revision in the Holarctic Ground Squirrel Genus Spermophilus. Journal of Mammalogy, 90(2), 270–305. http://doi.org/10.1644/07-MAMM-A-309.30</t>
  </si>
  <si>
    <t>Helgen, K. M., Cole, F. R., Helgen, L. E., &amp; Wilson, D. E. (2009). Generic Revision in the Holarctic Ground Squirrel Genus Spermophilus. Journal of Mammalogy, 90(2), 270–305. http://doi.org/10.1644/07-MAMM-A-309.28</t>
  </si>
  <si>
    <t>Helgen, K. M., Cole, F. R., Helgen, L. E., &amp; Wilson, D. E. (2009). Generic Revision in the Holarctic Ground Squirrel Genus Spermophilus. Journal of Mammalogy, 90(2), 270–305. http://doi.org/10.1644/07-MAMM-A-309.27</t>
  </si>
  <si>
    <t>Hassanin, A. (2014). Description of a new bat species of the tribe Scotonycterini (Chiroptera, Pteropodidae) from Southwestern Cameroon. Comptes Rendus Biologies, 337(2), 134–42. http://doi.org/10.1016/j.crvi.2013.12.006</t>
  </si>
  <si>
    <t>Balakirev, A. E., Abramov, A. V., &amp; Rozhnov, V. V. (2014). Phylogenetic relationships in the Niviventer-Chiromyscus complex (Rodentia, Muridae) inferred from molecular data, with description of a new species. ZooKeys, (451), 109–136. http://doi.org/10.3897/zookeys.451.7210</t>
  </si>
  <si>
    <t>Sphiggurus_roosmalenorum</t>
  </si>
  <si>
    <t>Helgen, K. M., Cole, F. R., Helgen, L. E., &amp; Wilson, D. E. (2009). Generic Revision in the Holarctic Ground Squirrel Genus Spermophilus. Journal of Mammalogy, 90(2), 270–305. http://doi.org/10.1644/07-MAMM-A-309.15</t>
  </si>
  <si>
    <t>Helgen, K. M., Cole, F. R., Helgen, L. E., &amp; Wilson, D. E. (2009). Generic Revision in the Holarctic Ground Squirrel Genus Spermophilus. Journal of Mammalogy, 90(2), 270–305. http://doi.org/10.1644/07-MAMM-A-309.26</t>
  </si>
  <si>
    <t>Helgen, K. M., Cole, F. R., Helgen, L. E., &amp; Wilson, D. E. (2009). Generic Revision in the Holarctic Ground Squirrel Genus Spermophilus. Journal of Mammalogy, 90(2), 270–305. http://doi.org/10.1644/07-MAMM-A-309.24</t>
  </si>
  <si>
    <t>Spermophilus_beecheyi</t>
  </si>
  <si>
    <t>Spermophilus_variegatus</t>
  </si>
  <si>
    <t>Helgen, K. M., Cole, F. R., Helgen, L. E., &amp; Wilson, D. E. (2009). Generic Revision in the Holarctic Ground Squirrel Genus Spermophilus. Journal of Mammalogy, 90(2), 270–305. http://doi.org/10.1644/07-MAMM-A-309.16</t>
  </si>
  <si>
    <t>Hoofer, S. R., Bussche, R. A. V. D., &amp; Horáček, I. (2006). GENERIC STATUS OF THE AMERICAN PIPISTRELLES (VESPERTILIONIDAE) WITH DESCRIPTION OF A NEW GENUS. Journal of Mammalogy, 87(5), 981–992. http://doi.org/10.1644/05-MAMM-A-425R1.1</t>
  </si>
  <si>
    <t>Helgen, K. M., Cole, F. R., Helgen, L. E., &amp; Wilson, D. E. (2009). Generic Revision in the Holarctic Ground Squirrel Genus Spermophilus. Journal of Mammalogy, 90(2), 270–305. http://doi.org/10.1644/07-MAMM-A-309.14</t>
  </si>
  <si>
    <t>Lynch Alfaro, J. W., Boubli, J. P., Olson, L. E., Di Fiore, A., Wilson, B., Gutiérrez-Espeleta, G. A., … Alfaro, M. E. (2012). Explosive Pleistocene range expansion leads to widespread Amazonian sympatry between robust and gracile capuchin monkeys: Biogeography of Neotropical capuchin monkeys. Journal of Biogeography, 39(2), 272–288. http://doi.org/10.1111/j.1365-2699.2011.02609.x</t>
  </si>
  <si>
    <t>Helgen, K. M., Cole, F. R., Helgen, L. E., &amp; Wilson, D. E. (2009). Generic Revision in the Holarctic Ground Squirrel Genus Spermophilus. Journal of Mammalogy, 90(2), 270–305. http://doi.org/10.1644/07-MAMM-A-309.0</t>
  </si>
  <si>
    <t>Helgen, K. M., Cole, F. R., Helgen, L. E., &amp; Wilson, D. E. (2009). Generic Revision in the Holarctic Ground Squirrel Genus Spermophilus. Journal of Mammalogy, 90(2), 270–305. http://doi.org/10.1644/07-MAMM-A-309.3</t>
  </si>
  <si>
    <t>Helgen, K. M., Cole, F. R., Helgen, L. E., &amp; Wilson, D. E. (2009). Generic Revision in the Holarctic Ground Squirrel Genus Spermophilus. Journal of Mammalogy, 90(2), 270–305. http://doi.org/10.1644/07-MAMM-A-309.2</t>
  </si>
  <si>
    <t>Helgen, K. M., Cole, F. R., Helgen, L. E., &amp; Wilson, D. E. (2009). Generic Revision in the Holarctic Ground Squirrel Genus Spermophilus. Journal of Mammalogy, 90(2), 270–305. http://doi.org/10.1644/07-MAMM-A-309.1</t>
  </si>
  <si>
    <t>Buden, D., Helgen, K. M., &amp; Wiles, G. (2013). Taxonomy, distribution, and natural history of flying foxes (Chiroptera, Pteropodidae) in the Mortlock Islands and Chuuk State, Caroline Islands. ZooKeys, 345, 97–135. http://doi.org/10.3897/zookeys.345.5840</t>
  </si>
  <si>
    <t>Otomys_saundersiae</t>
  </si>
  <si>
    <t>TRANSFER and SPLIT</t>
  </si>
  <si>
    <t>existing_IUCN_name</t>
  </si>
  <si>
    <t>existing_IUCN_ID</t>
  </si>
  <si>
    <t>Transfer of S. melanoleucus</t>
  </si>
  <si>
    <t>Also is a split from a portion of Saguinus_fuscicollis -- supsp weddelli</t>
  </si>
  <si>
    <t>Saguinus_fuscicollis (now Leotocebus_fuscicollis)</t>
  </si>
  <si>
    <t>Transfer of S. thomasi</t>
  </si>
  <si>
    <t>Sturnira_thomasi</t>
  </si>
  <si>
    <t>Also is a split from a portion of Sturnira_luisi -- subsp thomasi, vulcanensis, zygomaticus, and angeli</t>
  </si>
  <si>
    <t>LUMPS</t>
  </si>
  <si>
    <t>sunk_IUCN_SciName</t>
  </si>
  <si>
    <t>sunk_IUCN_ID</t>
  </si>
  <si>
    <t>valid_IUCN_ID</t>
  </si>
  <si>
    <t>only valid name in IUCN v5, lists synonym</t>
  </si>
  <si>
    <t>Bassaricyon_lasius</t>
  </si>
  <si>
    <t>Bassaricyon_pauli</t>
  </si>
  <si>
    <t>both are in IUCN v5</t>
  </si>
  <si>
    <t>Cerradomys_andersoni</t>
  </si>
  <si>
    <t>Coendou_rothschildi</t>
  </si>
  <si>
    <t>Coendou_sanctamartae</t>
  </si>
  <si>
    <t>Ochotona_gaoligongensis</t>
  </si>
  <si>
    <t>Ochotona_nigritia</t>
  </si>
  <si>
    <t>is under Sphiggurus still in IUCN…, but the map should include villosus…</t>
  </si>
  <si>
    <t>Sphiggurus_villosus</t>
  </si>
  <si>
    <t>new species - SPLITS</t>
  </si>
  <si>
    <t>new_MasterTax_name</t>
  </si>
  <si>
    <t>splitFrom_IUCN_name</t>
  </si>
  <si>
    <t>splitFrom_IUCN_ID</t>
  </si>
  <si>
    <t>was Canis_lupus_lupaster</t>
  </si>
  <si>
    <t>C. neglecta was previously considered a synonym of C. monticola by Ruedi (1995), for instance.  But they are in fact distant relatives that have converged on small body size.  There are sequences of “C. monticola” published on GenBank that are in fact C. neglecta, at least by my reckoning.</t>
  </si>
  <si>
    <t>was Eptesicus_serotinus_pachyomus and Eptesicus_serotinus_pallens (both IUCN 7911) + Eptesicus_andersoni (not in IUCN)</t>
  </si>
  <si>
    <t>Listed under Eumops glaucinus--take EU350007 (705 bp of cytb)</t>
  </si>
  <si>
    <t>Was previously a SYN of Cryptomys hottentotus</t>
  </si>
  <si>
    <t>from Cryptomys, elevated to species (not in IUCN)</t>
  </si>
  <si>
    <t>was Hipposideros_turpis_pendelburyi</t>
  </si>
  <si>
    <t>was Hylomyscus_denniae_vulcanorum</t>
  </si>
  <si>
    <t>was subsp of mexicanus previously (Spermophilus_mexicanus in IUCN)</t>
  </si>
  <si>
    <t>Changed from Saguinus to Leontocebus, and recognized at species level</t>
  </si>
  <si>
    <t>was Otomys_typus_fortior</t>
  </si>
  <si>
    <t>was Otomys_typus_helleri</t>
  </si>
  <si>
    <t>was Otomys_orestes_zinki (somehow under Otomys_tropicalis?)</t>
  </si>
  <si>
    <t>was Petaurista_elegans_caniceps</t>
  </si>
  <si>
    <t>was Petaurista_philippensis_grandis</t>
  </si>
  <si>
    <t>was Petaurista_alborufus_lena</t>
  </si>
  <si>
    <t>sp. from P. monachus-- but unclear how corresponds to existing genetic sequences</t>
  </si>
  <si>
    <t>Brazil (Amazonas)</t>
  </si>
  <si>
    <t>Was P. pithecia chrysocephala prior to Marsh 2014 revision</t>
  </si>
  <si>
    <t>Was P. monachus monachus prior to Marsh 2014 revision</t>
  </si>
  <si>
    <t>Peru</t>
  </si>
  <si>
    <t>Was P. monachus milleri prior to Marsh 2014 revision</t>
  </si>
  <si>
    <t>sp. from P. irrorata-- but unclear how corresponds to existing genetic sequences</t>
  </si>
  <si>
    <t>Brazil (Amazonas, Mato Grosso, Para, Rondonia)</t>
  </si>
  <si>
    <t>Was P. monachus napensis prior to Marsh 2014 revision</t>
  </si>
  <si>
    <t>Brazil (Amazonas, Para)</t>
  </si>
  <si>
    <t>Bolivia, Peru</t>
  </si>
  <si>
    <t>Was P. irrorata vanzolinii prior to Marsh 2014 revision</t>
  </si>
  <si>
    <t>from Scotonycteris_zenkeri_occidentalis</t>
  </si>
  <si>
    <t>Listed under Sturnira lilium; using TK 135127 (TTU 102351) only--Called Sturnira sp. 2 in Velazco and Patterson 2013</t>
  </si>
  <si>
    <t>Ecuador</t>
  </si>
  <si>
    <t>Was previously Sturnira_lilium_paulsoni</t>
  </si>
  <si>
    <t>region</t>
  </si>
  <si>
    <t>Colombia, Ecuador</t>
  </si>
  <si>
    <t>Cambodia, Vietnam</t>
  </si>
  <si>
    <t>Vietnam</t>
  </si>
  <si>
    <t>Guinea</t>
  </si>
  <si>
    <t>South Sudan</t>
  </si>
  <si>
    <t>Tanzania</t>
  </si>
  <si>
    <t>Namibia</t>
  </si>
  <si>
    <t>Madagascar</t>
  </si>
  <si>
    <t>Malawi</t>
  </si>
  <si>
    <t>Benin, Nigeria, Togo</t>
  </si>
  <si>
    <t>Burundi</t>
  </si>
  <si>
    <t>Kenya</t>
  </si>
  <si>
    <t>Congo (Dem.Rep.)</t>
  </si>
  <si>
    <t>Cameroon</t>
  </si>
  <si>
    <t>Argentina</t>
  </si>
  <si>
    <t>Chile and Argentina</t>
  </si>
  <si>
    <t>Argentina (Cordoba)</t>
  </si>
  <si>
    <t>Colombia</t>
  </si>
  <si>
    <t>Australia (Queensland)</t>
  </si>
  <si>
    <t>Australia (New South Wales, Queensland)</t>
  </si>
  <si>
    <t>Australia (Tasmania)</t>
  </si>
  <si>
    <t>Philippines (Luzon)</t>
  </si>
  <si>
    <t>Philippines (Lubang)</t>
  </si>
  <si>
    <t>Philippines (Palaui)</t>
  </si>
  <si>
    <t>Saudi Arabia, Yemen</t>
  </si>
  <si>
    <t>China</t>
  </si>
  <si>
    <t>Laos</t>
  </si>
  <si>
    <t>Indonesia</t>
  </si>
  <si>
    <t>Brazil (Minas Gerais)</t>
  </si>
  <si>
    <t>Brazil (Amazonas, Mato Grosso)</t>
  </si>
  <si>
    <t>Brazil (Mato Grosso, Para)</t>
  </si>
  <si>
    <t>Congo (Dem. Rep.)</t>
  </si>
  <si>
    <t>Brazil</t>
  </si>
  <si>
    <t>Brazil (Espirito Santo, Rio de Janeiro)</t>
  </si>
  <si>
    <t>Brazil (Piaui)</t>
  </si>
  <si>
    <t>Laos, Vietnam</t>
  </si>
  <si>
    <t>Papua New Guinea (New Guinea)</t>
  </si>
  <si>
    <t>Brazil (Ceara)</t>
  </si>
  <si>
    <t>Brazil (Pernambuco)</t>
  </si>
  <si>
    <t>Indonesia (Java)</t>
  </si>
  <si>
    <t>Myanmar</t>
  </si>
  <si>
    <t>Sao Tome and Principe</t>
  </si>
  <si>
    <t>Philippines (Sibuyan)</t>
  </si>
  <si>
    <t>Venezuela</t>
  </si>
  <si>
    <t>Mexico (Chiapas)</t>
  </si>
  <si>
    <t>Guatemala</t>
  </si>
  <si>
    <t>Venezuela and Colombia</t>
  </si>
  <si>
    <t>Bolivia</t>
  </si>
  <si>
    <t>Brazil (Rio Grande do Sul)</t>
  </si>
  <si>
    <t>Philippines (Mindoro)</t>
  </si>
  <si>
    <t>Brazil (Espirito Santo)</t>
  </si>
  <si>
    <t>Brazil (Santa Catarina, São Paulo)</t>
  </si>
  <si>
    <t>Chile</t>
  </si>
  <si>
    <t>Ukraine (Luhansk)</t>
  </si>
  <si>
    <t>Thailand</t>
  </si>
  <si>
    <t>Ecuador, Peru</t>
  </si>
  <si>
    <t>Somalia</t>
  </si>
  <si>
    <t>Congo (Dem.Rep.), Zambia</t>
  </si>
  <si>
    <t>Indonesia (Sumatra)</t>
  </si>
  <si>
    <t>Cambodia</t>
  </si>
  <si>
    <t>Indonesia (Halmahera)</t>
  </si>
  <si>
    <t>Argentina (Mendoza)</t>
  </si>
  <si>
    <t>Benin, Nigeria</t>
  </si>
  <si>
    <t>Laos and Vietnam</t>
  </si>
  <si>
    <t>Yemen</t>
  </si>
  <si>
    <t>Brazil (Goias, Mato Grosso, Tocantins)</t>
  </si>
  <si>
    <t>Brazil (Espirito Santo, São Paulo)</t>
  </si>
  <si>
    <t>Colombia, Ecuador, Venezuela</t>
  </si>
  <si>
    <t>Brazil (Rio de Janeiro)</t>
  </si>
  <si>
    <t>Panama</t>
  </si>
  <si>
    <t>Argentina (Jujuy, Salta, Tucuman), Bolivia</t>
  </si>
  <si>
    <t>China (Xizang)</t>
  </si>
  <si>
    <t>Indonesia (Sulawesi)</t>
  </si>
  <si>
    <t>Guyana, Venezuela</t>
  </si>
  <si>
    <t>Indonesia (Kalimantan, Sumatra), Malaysia (peninsular, Sabah, Sarawak)</t>
  </si>
  <si>
    <t>Saint Vincent and the Grenadines</t>
  </si>
  <si>
    <t>Comoros, Madagascar</t>
  </si>
  <si>
    <t>Morocco, Tunisia</t>
  </si>
  <si>
    <t>Mozambique</t>
  </si>
  <si>
    <t>Taiwan</t>
  </si>
  <si>
    <t>Mexico (Quintana Roo, Yucatan)</t>
  </si>
  <si>
    <t>Brazil (Para)</t>
  </si>
  <si>
    <t>Australia (South Australia)</t>
  </si>
  <si>
    <t>Reunion</t>
  </si>
  <si>
    <t>Australia</t>
  </si>
  <si>
    <t>China (Guangxi)</t>
  </si>
  <si>
    <t>India (Meghalaya), Myanmar</t>
  </si>
  <si>
    <t>Bangladesh, India (Meghalaya)</t>
  </si>
  <si>
    <t>China (Guizhou)</t>
  </si>
  <si>
    <t>Burundi, Congo (Dem. Rep.)</t>
  </si>
  <si>
    <t>Mozambique, Zimbabwe</t>
  </si>
  <si>
    <t>China (Yunnan)</t>
  </si>
  <si>
    <t>Brazil (Parana, Rio de Janeiro)</t>
  </si>
  <si>
    <t>Brazil (Bahia, Ceara, Pernambuco)</t>
  </si>
  <si>
    <t>Liberia</t>
  </si>
  <si>
    <t>Cambodia, Laos, Vietnam</t>
  </si>
  <si>
    <t>Indonesia (Kalimantan), Malaysia (Sabah, Sarawak)</t>
  </si>
  <si>
    <t>Australia (New South Wales, Queensland, South Australia, Victoria)</t>
  </si>
  <si>
    <t>Ethiopia</t>
  </si>
  <si>
    <t>Sri Lanka</t>
  </si>
  <si>
    <t>Seychelles</t>
  </si>
  <si>
    <t>Mexico (Nayarit)</t>
  </si>
  <si>
    <t>India (NE India)</t>
  </si>
  <si>
    <t>Argentina (Tucuman)</t>
  </si>
  <si>
    <t>Colombia, Ecuador, Peru, Venezuela</t>
  </si>
  <si>
    <t>Brazil (Amapa, Para), Ecuador, French Guiana, Guyana, Suriname, Trinidad and Tobago, Venezuela</t>
  </si>
  <si>
    <t>Guyana, Suriname</t>
  </si>
  <si>
    <t>Indonesia (New Guinea)</t>
  </si>
  <si>
    <t>Indonesia (Gag Island)</t>
  </si>
  <si>
    <t>Costa Rica</t>
  </si>
  <si>
    <t>South Africa</t>
  </si>
  <si>
    <t>Malaysia, Indonesia, Thailand</t>
  </si>
  <si>
    <t>China (Guangdong, Guangxi, Jiangxi)</t>
  </si>
  <si>
    <t>Malaysia</t>
  </si>
  <si>
    <t>South Africa, Zimbabwe</t>
  </si>
  <si>
    <t>China (Guizhou, Yunnan)</t>
  </si>
  <si>
    <t>Brazil (Tocantins)</t>
  </si>
  <si>
    <t>Brazil (Rio de Janeiro, Sao Paulo)</t>
  </si>
  <si>
    <t>Costa Rica, El Salvador, Guatemala, Honduras, Mexico (Chiapas), Nicaragua</t>
  </si>
  <si>
    <t>Guatemala, Honduras</t>
  </si>
  <si>
    <t>Brazil (Parana, Santa Catarina)</t>
  </si>
  <si>
    <t>Gabon</t>
  </si>
  <si>
    <t>Ghana, Kenya</t>
  </si>
  <si>
    <t>Soricomys_leonardocoi</t>
  </si>
  <si>
    <t>Costa Rica, Panama</t>
  </si>
  <si>
    <t>Nigeria</t>
  </si>
  <si>
    <t>Brazil (Amazonas, Mato Grosso, Rondonia), Colombia</t>
  </si>
  <si>
    <t>Indonesia (Sulawesi, Talaud, Wowoni)</t>
  </si>
  <si>
    <t>Brazil (Minas Gerais), Peru</t>
  </si>
  <si>
    <t>Argentina (Chubut)</t>
  </si>
  <si>
    <t>Colombia, Venezuela</t>
  </si>
  <si>
    <t>new species - ALL (including splits)</t>
  </si>
  <si>
    <t>&gt;&gt; new species added as finalized in Sept 2015</t>
  </si>
  <si>
    <t>Taxa</t>
  </si>
  <si>
    <t>MSW3 2005</t>
  </si>
  <si>
    <t>IUCN 2008</t>
  </si>
  <si>
    <t>Master taxonomy</t>
  </si>
  <si>
    <t>Total</t>
  </si>
  <si>
    <t>Extinct</t>
  </si>
  <si>
    <t>Living</t>
  </si>
  <si>
    <t>Living wild</t>
  </si>
  <si>
    <t>Genera</t>
  </si>
  <si>
    <t>Families</t>
  </si>
  <si>
    <t>Orders</t>
  </si>
  <si>
    <t>Source</t>
  </si>
  <si>
    <t>ID</t>
  </si>
  <si>
    <t>Order</t>
  </si>
  <si>
    <t>Family</t>
  </si>
  <si>
    <t>Genus</t>
  </si>
  <si>
    <t>SciName</t>
  </si>
  <si>
    <t>Neamblysomus</t>
  </si>
  <si>
    <t>gunningi</t>
  </si>
  <si>
    <t>julianae</t>
  </si>
  <si>
    <t>Calcochloris</t>
  </si>
  <si>
    <t>obtusirostris</t>
  </si>
  <si>
    <t>Chlorotalpa</t>
  </si>
  <si>
    <t>sclateri</t>
  </si>
  <si>
    <t>tytonis</t>
  </si>
  <si>
    <t>duthieae</t>
  </si>
  <si>
    <t>Chrysochloris</t>
  </si>
  <si>
    <t>visagiei</t>
  </si>
  <si>
    <t>Chrysospalax</t>
  </si>
  <si>
    <t>trevelyani</t>
  </si>
  <si>
    <t>villosus</t>
  </si>
  <si>
    <t>Cryptochloris</t>
  </si>
  <si>
    <t>wintoni</t>
  </si>
  <si>
    <t>zyli</t>
  </si>
  <si>
    <t>Eremitalpa</t>
  </si>
  <si>
    <t>granti</t>
  </si>
  <si>
    <t>Geogale</t>
  </si>
  <si>
    <t>aurita</t>
  </si>
  <si>
    <t>Limnogale</t>
  </si>
  <si>
    <t>mergulus</t>
  </si>
  <si>
    <t>Microgale</t>
  </si>
  <si>
    <t>brevicaudata</t>
  </si>
  <si>
    <t>gracilis</t>
  </si>
  <si>
    <t>longicaudata</t>
  </si>
  <si>
    <t>parvula</t>
  </si>
  <si>
    <t>principula</t>
  </si>
  <si>
    <t>thomasi</t>
  </si>
  <si>
    <t>dryas</t>
  </si>
  <si>
    <t>Micropotamogale</t>
  </si>
  <si>
    <t>lamottei</t>
  </si>
  <si>
    <t>ruwenzorii</t>
  </si>
  <si>
    <t>Potamogale</t>
  </si>
  <si>
    <t>velox</t>
  </si>
  <si>
    <t>monticola</t>
  </si>
  <si>
    <t>cowani</t>
  </si>
  <si>
    <t>dobsoni</t>
  </si>
  <si>
    <t>Oryzorictes</t>
  </si>
  <si>
    <t>hova</t>
  </si>
  <si>
    <t>tetradactylus</t>
  </si>
  <si>
    <t>Echinops</t>
  </si>
  <si>
    <t>telfairi</t>
  </si>
  <si>
    <t>Hemicentetes</t>
  </si>
  <si>
    <t>semispinosus</t>
  </si>
  <si>
    <t>Setifer</t>
  </si>
  <si>
    <t>setosus</t>
  </si>
  <si>
    <t>Tenrec</t>
  </si>
  <si>
    <t>ecaudatus</t>
  </si>
  <si>
    <t>Carpitalpa</t>
  </si>
  <si>
    <t>arendsi</t>
  </si>
  <si>
    <t>Huetia</t>
  </si>
  <si>
    <t>leucorhina</t>
  </si>
  <si>
    <t>asiatica</t>
  </si>
  <si>
    <t>stuhlmanni</t>
  </si>
  <si>
    <t>pusilla</t>
  </si>
  <si>
    <t>talazaci</t>
  </si>
  <si>
    <t>Amblysomus</t>
  </si>
  <si>
    <t>hottentotus</t>
  </si>
  <si>
    <t>corriae</t>
  </si>
  <si>
    <t>marleyi</t>
  </si>
  <si>
    <t>robustus</t>
  </si>
  <si>
    <t>septentrionalis</t>
  </si>
  <si>
    <t>nigriceps</t>
  </si>
  <si>
    <t>drouhardi</t>
  </si>
  <si>
    <t>fotsifotsy</t>
  </si>
  <si>
    <t>gymnorhyncha</t>
  </si>
  <si>
    <t>jenkinsae</t>
  </si>
  <si>
    <t>majori</t>
  </si>
  <si>
    <t>nasoloi</t>
  </si>
  <si>
    <t>soricoides</t>
  </si>
  <si>
    <t>taiva</t>
  </si>
  <si>
    <t>jobihely</t>
  </si>
  <si>
    <t>grandidieri</t>
  </si>
  <si>
    <t>Acinonyx</t>
  </si>
  <si>
    <t>jubatus</t>
  </si>
  <si>
    <t>Ailuropoda</t>
  </si>
  <si>
    <t>melanoleuca</t>
  </si>
  <si>
    <t>Ailurus</t>
  </si>
  <si>
    <t>fulgens</t>
  </si>
  <si>
    <t>Vulpes</t>
  </si>
  <si>
    <t>lagopus</t>
  </si>
  <si>
    <t>Aonyx</t>
  </si>
  <si>
    <t>capensis</t>
  </si>
  <si>
    <t>congicus</t>
  </si>
  <si>
    <t>Arctocephalus</t>
  </si>
  <si>
    <t>australis</t>
  </si>
  <si>
    <t>galapagoensis</t>
  </si>
  <si>
    <t>gazella</t>
  </si>
  <si>
    <t>philippii</t>
  </si>
  <si>
    <t>pusillus</t>
  </si>
  <si>
    <t>townsendi</t>
  </si>
  <si>
    <t>tropicalis</t>
  </si>
  <si>
    <t>Bassaricyon</t>
  </si>
  <si>
    <t>gabbii</t>
  </si>
  <si>
    <t>Bassariscus</t>
  </si>
  <si>
    <t>sumichrasti</t>
  </si>
  <si>
    <t>Bdeogale</t>
  </si>
  <si>
    <t>jacksoni</t>
  </si>
  <si>
    <t>Callorhinus</t>
  </si>
  <si>
    <t>ursinus</t>
  </si>
  <si>
    <t>Canis</t>
  </si>
  <si>
    <t>aureus</t>
  </si>
  <si>
    <t>latrans</t>
  </si>
  <si>
    <t>lupus</t>
  </si>
  <si>
    <t>rufus</t>
  </si>
  <si>
    <t>simensis</t>
  </si>
  <si>
    <t>adustus</t>
  </si>
  <si>
    <t>mesomelas</t>
  </si>
  <si>
    <t>Caracal</t>
  </si>
  <si>
    <t>caracal</t>
  </si>
  <si>
    <t>Catopuma</t>
  </si>
  <si>
    <t>badia</t>
  </si>
  <si>
    <t>temminckii</t>
  </si>
  <si>
    <t>Cerdocyon</t>
  </si>
  <si>
    <t>thous</t>
  </si>
  <si>
    <t>Chrotogale</t>
  </si>
  <si>
    <t>owstoni</t>
  </si>
  <si>
    <t>Chrysocyon</t>
  </si>
  <si>
    <t>brachyurus</t>
  </si>
  <si>
    <t>Crocuta</t>
  </si>
  <si>
    <t>crocuta</t>
  </si>
  <si>
    <t>Cryptoprocta</t>
  </si>
  <si>
    <t>ferox</t>
  </si>
  <si>
    <t>Cuon</t>
  </si>
  <si>
    <t>alpinus</t>
  </si>
  <si>
    <t>Cynogale</t>
  </si>
  <si>
    <t>bennettii</t>
  </si>
  <si>
    <t>Cystophora</t>
  </si>
  <si>
    <t>cristata</t>
  </si>
  <si>
    <t>Diplogale</t>
  </si>
  <si>
    <t>hosei</t>
  </si>
  <si>
    <t>Dusicyon</t>
  </si>
  <si>
    <t>Atelocynus</t>
  </si>
  <si>
    <t>microtis</t>
  </si>
  <si>
    <t>Pseudalopex</t>
  </si>
  <si>
    <t>sechurae</t>
  </si>
  <si>
    <t>vetulus</t>
  </si>
  <si>
    <t>griseus</t>
  </si>
  <si>
    <t>gymnocercus</t>
  </si>
  <si>
    <t>culpaeus</t>
  </si>
  <si>
    <t>Enhydra</t>
  </si>
  <si>
    <t>lutris</t>
  </si>
  <si>
    <t>Erignathus</t>
  </si>
  <si>
    <t>barbatus</t>
  </si>
  <si>
    <t>Eumetopias</t>
  </si>
  <si>
    <t>Eupleres</t>
  </si>
  <si>
    <t>goudotii</t>
  </si>
  <si>
    <t>Felis</t>
  </si>
  <si>
    <t>bieti</t>
  </si>
  <si>
    <t>chaus</t>
  </si>
  <si>
    <t>margarita</t>
  </si>
  <si>
    <t>nigripes</t>
  </si>
  <si>
    <t>silvestris</t>
  </si>
  <si>
    <t>Fossa</t>
  </si>
  <si>
    <t>fossana</t>
  </si>
  <si>
    <t>Galidictis</t>
  </si>
  <si>
    <t>fasciata</t>
  </si>
  <si>
    <t>Genetta</t>
  </si>
  <si>
    <t>abyssinica</t>
  </si>
  <si>
    <t>johnstoni</t>
  </si>
  <si>
    <t>Gulo</t>
  </si>
  <si>
    <t>gulo</t>
  </si>
  <si>
    <t>Halichoerus</t>
  </si>
  <si>
    <t>grypus</t>
  </si>
  <si>
    <t>Helarctos</t>
  </si>
  <si>
    <t>malayanus</t>
  </si>
  <si>
    <t>Herpailurus</t>
  </si>
  <si>
    <t>yagouaroundi</t>
  </si>
  <si>
    <t>Hyaena</t>
  </si>
  <si>
    <t>hyaena</t>
  </si>
  <si>
    <t>brunnea</t>
  </si>
  <si>
    <t>Hydrurga</t>
  </si>
  <si>
    <t>leptonyx</t>
  </si>
  <si>
    <t>Leopardus</t>
  </si>
  <si>
    <t>pardalis</t>
  </si>
  <si>
    <t>tigrinus</t>
  </si>
  <si>
    <t>wiedii</t>
  </si>
  <si>
    <t>Leptailurus</t>
  </si>
  <si>
    <t>serval</t>
  </si>
  <si>
    <t>Leptonychotes</t>
  </si>
  <si>
    <t>weddellii</t>
  </si>
  <si>
    <t>Liberiictis</t>
  </si>
  <si>
    <t>kuhni</t>
  </si>
  <si>
    <t>Lobodon</t>
  </si>
  <si>
    <t>carcinophaga</t>
  </si>
  <si>
    <t>Lontra</t>
  </si>
  <si>
    <t>canadensis</t>
  </si>
  <si>
    <t>felina</t>
  </si>
  <si>
    <t>longicaudis</t>
  </si>
  <si>
    <t>provocax</t>
  </si>
  <si>
    <t>Lutra</t>
  </si>
  <si>
    <t>lutra</t>
  </si>
  <si>
    <t>maculicollis</t>
  </si>
  <si>
    <t>sumatrana</t>
  </si>
  <si>
    <t>Lutrogale</t>
  </si>
  <si>
    <t>perspicillata</t>
  </si>
  <si>
    <t>Lycaon</t>
  </si>
  <si>
    <t>pictus</t>
  </si>
  <si>
    <t>Lynx</t>
  </si>
  <si>
    <t>lynx</t>
  </si>
  <si>
    <t>pardinus</t>
  </si>
  <si>
    <t>Macrogalidia</t>
  </si>
  <si>
    <t>musschenbroekii</t>
  </si>
  <si>
    <t>Martes</t>
  </si>
  <si>
    <t>gwatkinsii</t>
  </si>
  <si>
    <t>martes</t>
  </si>
  <si>
    <t>Melogale</t>
  </si>
  <si>
    <t>everetti</t>
  </si>
  <si>
    <t>Melursus</t>
  </si>
  <si>
    <t>Mirounga</t>
  </si>
  <si>
    <t>angustirostris</t>
  </si>
  <si>
    <t>leonina</t>
  </si>
  <si>
    <t>Monachus</t>
  </si>
  <si>
    <t>monachus</t>
  </si>
  <si>
    <t>Neomonachus</t>
  </si>
  <si>
    <t>schauinslandi</t>
  </si>
  <si>
    <t>Mungos</t>
  </si>
  <si>
    <t>gambianus</t>
  </si>
  <si>
    <t>Mungotictis</t>
  </si>
  <si>
    <t>decemlineata</t>
  </si>
  <si>
    <t>Mustela</t>
  </si>
  <si>
    <t>lutreola</t>
  </si>
  <si>
    <t>lutreolina</t>
  </si>
  <si>
    <t>nivalis</t>
  </si>
  <si>
    <t>africana</t>
  </si>
  <si>
    <t>felipei</t>
  </si>
  <si>
    <t>strigidorsa</t>
  </si>
  <si>
    <t>Mydaus</t>
  </si>
  <si>
    <t>marchei</t>
  </si>
  <si>
    <t>Nasuella</t>
  </si>
  <si>
    <t>olivacea</t>
  </si>
  <si>
    <t>Neofelis</t>
  </si>
  <si>
    <t>nebulosa</t>
  </si>
  <si>
    <t>Neophoca</t>
  </si>
  <si>
    <t>cinerea</t>
  </si>
  <si>
    <t>Nyctereutes</t>
  </si>
  <si>
    <t>procyonoides</t>
  </si>
  <si>
    <t>Odobenus</t>
  </si>
  <si>
    <t>rosmarus</t>
  </si>
  <si>
    <t>Ommatophoca</t>
  </si>
  <si>
    <t>rossii</t>
  </si>
  <si>
    <t>colocolo</t>
  </si>
  <si>
    <t>geoffroyi</t>
  </si>
  <si>
    <t>guigna</t>
  </si>
  <si>
    <t>jacobita</t>
  </si>
  <si>
    <t>piscivora</t>
  </si>
  <si>
    <t>Otocolobus</t>
  </si>
  <si>
    <t>manul</t>
  </si>
  <si>
    <t>Otocyon</t>
  </si>
  <si>
    <t>megalotis</t>
  </si>
  <si>
    <t>Panthera</t>
  </si>
  <si>
    <t>leo</t>
  </si>
  <si>
    <t>onca</t>
  </si>
  <si>
    <t>pardus</t>
  </si>
  <si>
    <t>tigris</t>
  </si>
  <si>
    <t>Paradoxurus</t>
  </si>
  <si>
    <t>jerdoni</t>
  </si>
  <si>
    <t>Pardofelis</t>
  </si>
  <si>
    <t>marmorata</t>
  </si>
  <si>
    <t>Phoca</t>
  </si>
  <si>
    <t>vitulina</t>
  </si>
  <si>
    <t>largha</t>
  </si>
  <si>
    <t>Phocarctos</t>
  </si>
  <si>
    <t>hookeri</t>
  </si>
  <si>
    <t>Prionailurus</t>
  </si>
  <si>
    <t>bengalensis</t>
  </si>
  <si>
    <t>planiceps</t>
  </si>
  <si>
    <t>rubiginosus</t>
  </si>
  <si>
    <t>viverrinus</t>
  </si>
  <si>
    <t>Procyon</t>
  </si>
  <si>
    <t>pygmaeus</t>
  </si>
  <si>
    <t>aurata</t>
  </si>
  <si>
    <t>Proteles</t>
  </si>
  <si>
    <t>Pteronura</t>
  </si>
  <si>
    <t>brasiliensis</t>
  </si>
  <si>
    <t>Puma</t>
  </si>
  <si>
    <t>concolor</t>
  </si>
  <si>
    <t>Salanoia</t>
  </si>
  <si>
    <t>Speothos</t>
  </si>
  <si>
    <t>venaticus</t>
  </si>
  <si>
    <t>Tremarctos</t>
  </si>
  <si>
    <t>ornatus</t>
  </si>
  <si>
    <t>uncia</t>
  </si>
  <si>
    <t>Urocyon</t>
  </si>
  <si>
    <t>cinereoargenteus</t>
  </si>
  <si>
    <t>littoralis</t>
  </si>
  <si>
    <t>Ursus</t>
  </si>
  <si>
    <t>maritimus</t>
  </si>
  <si>
    <t>thibetanus</t>
  </si>
  <si>
    <t>Viverra</t>
  </si>
  <si>
    <t>civettina</t>
  </si>
  <si>
    <t>cana</t>
  </si>
  <si>
    <t>corsac</t>
  </si>
  <si>
    <t>pallida</t>
  </si>
  <si>
    <t>rueppellii</t>
  </si>
  <si>
    <t>chama</t>
  </si>
  <si>
    <t>ferrilata</t>
  </si>
  <si>
    <t>vulpes</t>
  </si>
  <si>
    <t>foina</t>
  </si>
  <si>
    <t>Meles</t>
  </si>
  <si>
    <t>meles</t>
  </si>
  <si>
    <t>erminea</t>
  </si>
  <si>
    <t>eversmanii</t>
  </si>
  <si>
    <t>Vormela</t>
  </si>
  <si>
    <t>peregusna</t>
  </si>
  <si>
    <t>Galidia</t>
  </si>
  <si>
    <t>elegans</t>
  </si>
  <si>
    <t>Neovison</t>
  </si>
  <si>
    <t>macrodon</t>
  </si>
  <si>
    <t>fulvipes</t>
  </si>
  <si>
    <t>macrotis</t>
  </si>
  <si>
    <t>zerda</t>
  </si>
  <si>
    <t>Nandinia</t>
  </si>
  <si>
    <t>binotata</t>
  </si>
  <si>
    <t>Atilax</t>
  </si>
  <si>
    <t>paludinosus</t>
  </si>
  <si>
    <t>crassicauda</t>
  </si>
  <si>
    <t>Crossarchus</t>
  </si>
  <si>
    <t>alexandri</t>
  </si>
  <si>
    <t>ansorgei</t>
  </si>
  <si>
    <t>obscurus</t>
  </si>
  <si>
    <t>platycephalus</t>
  </si>
  <si>
    <t>Cynictis</t>
  </si>
  <si>
    <t>penicillata</t>
  </si>
  <si>
    <t>Dologale</t>
  </si>
  <si>
    <t>dybowskii</t>
  </si>
  <si>
    <t>Herpestes</t>
  </si>
  <si>
    <t>flavescens</t>
  </si>
  <si>
    <t>pulverulentus</t>
  </si>
  <si>
    <t>ochraceus</t>
  </si>
  <si>
    <t>sanguineus</t>
  </si>
  <si>
    <t>Helogale</t>
  </si>
  <si>
    <t>hirtula</t>
  </si>
  <si>
    <t>edwardsii</t>
  </si>
  <si>
    <t>fuscus</t>
  </si>
  <si>
    <t>ichneumon</t>
  </si>
  <si>
    <t>javanicus</t>
  </si>
  <si>
    <t>naso</t>
  </si>
  <si>
    <t>semitorquatus</t>
  </si>
  <si>
    <t>smithii</t>
  </si>
  <si>
    <t>urva</t>
  </si>
  <si>
    <t>vitticollis</t>
  </si>
  <si>
    <t>Ichneumia</t>
  </si>
  <si>
    <t>albicauda</t>
  </si>
  <si>
    <t>mungo</t>
  </si>
  <si>
    <t>Paracynictis</t>
  </si>
  <si>
    <t>selousi</t>
  </si>
  <si>
    <t>Rhynchogale</t>
  </si>
  <si>
    <t>melleri</t>
  </si>
  <si>
    <t>Suricata</t>
  </si>
  <si>
    <t>suricatta</t>
  </si>
  <si>
    <t>Arctonyx</t>
  </si>
  <si>
    <t>collaris</t>
  </si>
  <si>
    <t>moschata</t>
  </si>
  <si>
    <t>personata</t>
  </si>
  <si>
    <t>javanensis</t>
  </si>
  <si>
    <t>Mellivora</t>
  </si>
  <si>
    <t>Conepatus</t>
  </si>
  <si>
    <t>chinga</t>
  </si>
  <si>
    <t>humboldtii</t>
  </si>
  <si>
    <t>leuconotus</t>
  </si>
  <si>
    <t>semistriatus</t>
  </si>
  <si>
    <t>Mephitis</t>
  </si>
  <si>
    <t>macroura</t>
  </si>
  <si>
    <t>mephitis</t>
  </si>
  <si>
    <t>Spilogale</t>
  </si>
  <si>
    <t>putorius</t>
  </si>
  <si>
    <t>pygmaea</t>
  </si>
  <si>
    <t>Galictis</t>
  </si>
  <si>
    <t>cuja</t>
  </si>
  <si>
    <t>vittata</t>
  </si>
  <si>
    <t>Eira</t>
  </si>
  <si>
    <t>barbara</t>
  </si>
  <si>
    <t>Ictonyx</t>
  </si>
  <si>
    <t>libyca</t>
  </si>
  <si>
    <t>striatus</t>
  </si>
  <si>
    <t>Lyncodon</t>
  </si>
  <si>
    <t>patagonicus</t>
  </si>
  <si>
    <t>americana</t>
  </si>
  <si>
    <t>flavigula</t>
  </si>
  <si>
    <t>melampus</t>
  </si>
  <si>
    <t>pennanti</t>
  </si>
  <si>
    <t>zibellina</t>
  </si>
  <si>
    <t>altaica</t>
  </si>
  <si>
    <t>frenata</t>
  </si>
  <si>
    <t>kathiah</t>
  </si>
  <si>
    <t>itatsi</t>
  </si>
  <si>
    <t>nudipes</t>
  </si>
  <si>
    <t>sibirica</t>
  </si>
  <si>
    <t>subpalmata</t>
  </si>
  <si>
    <t>vison</t>
  </si>
  <si>
    <t>Poecilogale</t>
  </si>
  <si>
    <t>albinucha</t>
  </si>
  <si>
    <t>Taxidea</t>
  </si>
  <si>
    <t>taxus</t>
  </si>
  <si>
    <t>forsteri</t>
  </si>
  <si>
    <t>Otaria</t>
  </si>
  <si>
    <t>bryonia</t>
  </si>
  <si>
    <t>Zalophus</t>
  </si>
  <si>
    <t>californianus</t>
  </si>
  <si>
    <t>japonicus</t>
  </si>
  <si>
    <t>wollebaeki</t>
  </si>
  <si>
    <t>Pusa</t>
  </si>
  <si>
    <t>caspica</t>
  </si>
  <si>
    <t>Histriophoca</t>
  </si>
  <si>
    <t>Pagophilus</t>
  </si>
  <si>
    <t>groenlandicus</t>
  </si>
  <si>
    <t>hispida</t>
  </si>
  <si>
    <t>alleni</t>
  </si>
  <si>
    <t>Potos</t>
  </si>
  <si>
    <t>flavus</t>
  </si>
  <si>
    <t>astutus</t>
  </si>
  <si>
    <t>Nasua</t>
  </si>
  <si>
    <t>narica</t>
  </si>
  <si>
    <t>nasua</t>
  </si>
  <si>
    <t>cancrivorus</t>
  </si>
  <si>
    <t>lotor</t>
  </si>
  <si>
    <t>americanus</t>
  </si>
  <si>
    <t>arctos</t>
  </si>
  <si>
    <t>Hemigalus</t>
  </si>
  <si>
    <t>derbyanus</t>
  </si>
  <si>
    <t>Arctictis</t>
  </si>
  <si>
    <t>binturong</t>
  </si>
  <si>
    <t>Arctogalidia</t>
  </si>
  <si>
    <t>trivirgata</t>
  </si>
  <si>
    <t>Paguma</t>
  </si>
  <si>
    <t>larvata</t>
  </si>
  <si>
    <t>hermaphroditus</t>
  </si>
  <si>
    <t>zeylonensis</t>
  </si>
  <si>
    <t>Civettictis</t>
  </si>
  <si>
    <t>civetta</t>
  </si>
  <si>
    <t>angolensis</t>
  </si>
  <si>
    <t>orientalis</t>
  </si>
  <si>
    <t>genetta</t>
  </si>
  <si>
    <t>maculata</t>
  </si>
  <si>
    <t>servalina</t>
  </si>
  <si>
    <t>thierryi</t>
  </si>
  <si>
    <t>tigrina</t>
  </si>
  <si>
    <t>victoriae</t>
  </si>
  <si>
    <t>Poiana</t>
  </si>
  <si>
    <t>richardsonii</t>
  </si>
  <si>
    <t>Prionodon</t>
  </si>
  <si>
    <t>linsang</t>
  </si>
  <si>
    <t>pardicolor</t>
  </si>
  <si>
    <t>megaspila</t>
  </si>
  <si>
    <t>tangalunga</t>
  </si>
  <si>
    <t>zibetha</t>
  </si>
  <si>
    <t>Viverricula</t>
  </si>
  <si>
    <t>indica</t>
  </si>
  <si>
    <t>leightoni</t>
  </si>
  <si>
    <t>bourloni</t>
  </si>
  <si>
    <t>anakuma</t>
  </si>
  <si>
    <t>leucurus</t>
  </si>
  <si>
    <t>poensis</t>
  </si>
  <si>
    <t>pardina</t>
  </si>
  <si>
    <t>spelea</t>
  </si>
  <si>
    <t>diardi</t>
  </si>
  <si>
    <t>angustifrons</t>
  </si>
  <si>
    <t>omnivora</t>
  </si>
  <si>
    <t>medius</t>
  </si>
  <si>
    <t>neblina</t>
  </si>
  <si>
    <t>anthus</t>
  </si>
  <si>
    <t>cucphuongensis</t>
  </si>
  <si>
    <t>meridensis</t>
  </si>
  <si>
    <t>stenocephalus</t>
  </si>
  <si>
    <t>durrelli</t>
  </si>
  <si>
    <t>catus</t>
  </si>
  <si>
    <t>Arctodus</t>
  </si>
  <si>
    <t>simus</t>
  </si>
  <si>
    <t>avus</t>
  </si>
  <si>
    <t>Homotherium</t>
  </si>
  <si>
    <t>serum</t>
  </si>
  <si>
    <t>Miracinonyx</t>
  </si>
  <si>
    <t>trumani</t>
  </si>
  <si>
    <t>Smilodon</t>
  </si>
  <si>
    <t>populator</t>
  </si>
  <si>
    <t>deningeri</t>
  </si>
  <si>
    <t>spelaeus</t>
  </si>
  <si>
    <t>ARTIODACTYLA</t>
  </si>
  <si>
    <t>Addax</t>
  </si>
  <si>
    <t>nasomaculatus</t>
  </si>
  <si>
    <t>Aepyceros</t>
  </si>
  <si>
    <t>Alcelaphus</t>
  </si>
  <si>
    <t>buselaphus</t>
  </si>
  <si>
    <t>Alces</t>
  </si>
  <si>
    <t>Ammodorcas</t>
  </si>
  <si>
    <t>clarkei</t>
  </si>
  <si>
    <t>Ammotragus</t>
  </si>
  <si>
    <t>lervia</t>
  </si>
  <si>
    <t>Antidorcas</t>
  </si>
  <si>
    <t>marsupialis</t>
  </si>
  <si>
    <t>Antilocapra</t>
  </si>
  <si>
    <t>Antilope</t>
  </si>
  <si>
    <t>cervicapra</t>
  </si>
  <si>
    <t>Axis</t>
  </si>
  <si>
    <t>calamianensis</t>
  </si>
  <si>
    <t>kuhlii</t>
  </si>
  <si>
    <t>Babyrousa</t>
  </si>
  <si>
    <t>babyrussa</t>
  </si>
  <si>
    <t>Balaena</t>
  </si>
  <si>
    <t>mysticetus</t>
  </si>
  <si>
    <t>Balaenoptera</t>
  </si>
  <si>
    <t>acutorostrata</t>
  </si>
  <si>
    <t>borealis</t>
  </si>
  <si>
    <t>edeni</t>
  </si>
  <si>
    <t>musculus</t>
  </si>
  <si>
    <t>physalus</t>
  </si>
  <si>
    <t>bonaerensis</t>
  </si>
  <si>
    <t>Berardius</t>
  </si>
  <si>
    <t>arnuxii</t>
  </si>
  <si>
    <t>bairdii</t>
  </si>
  <si>
    <t>Bison</t>
  </si>
  <si>
    <t>bonasus</t>
  </si>
  <si>
    <t>bison</t>
  </si>
  <si>
    <t>Blastocerus</t>
  </si>
  <si>
    <t>dichotomus</t>
  </si>
  <si>
    <t>Bos</t>
  </si>
  <si>
    <t>sauveli</t>
  </si>
  <si>
    <t>gaurus</t>
  </si>
  <si>
    <t>mutus</t>
  </si>
  <si>
    <t>Boselaphus</t>
  </si>
  <si>
    <t>tragocamelus</t>
  </si>
  <si>
    <t>Bubalus</t>
  </si>
  <si>
    <t>depressicornis</t>
  </si>
  <si>
    <t>mindorensis</t>
  </si>
  <si>
    <t>quarlesi</t>
  </si>
  <si>
    <t>arnee</t>
  </si>
  <si>
    <t>Budorcas</t>
  </si>
  <si>
    <t>taxicolor</t>
  </si>
  <si>
    <t>Caperea</t>
  </si>
  <si>
    <t>marginata</t>
  </si>
  <si>
    <t>Capra</t>
  </si>
  <si>
    <t>aegagrus</t>
  </si>
  <si>
    <t>falconeri</t>
  </si>
  <si>
    <t>caucasica</t>
  </si>
  <si>
    <t>cylindricornis</t>
  </si>
  <si>
    <t>nubiana</t>
  </si>
  <si>
    <t>walie</t>
  </si>
  <si>
    <t>pyrenaica</t>
  </si>
  <si>
    <t>Capricornis</t>
  </si>
  <si>
    <t>swinhoei</t>
  </si>
  <si>
    <t>crispus</t>
  </si>
  <si>
    <t>sumatraensis</t>
  </si>
  <si>
    <t>milneedwardsii</t>
  </si>
  <si>
    <t>rubidus</t>
  </si>
  <si>
    <t>thar</t>
  </si>
  <si>
    <t>Catagonus</t>
  </si>
  <si>
    <t>wagneri</t>
  </si>
  <si>
    <t>Cephalophus</t>
  </si>
  <si>
    <t>adersi</t>
  </si>
  <si>
    <t>callipygus</t>
  </si>
  <si>
    <t>dorsalis</t>
  </si>
  <si>
    <t>jentinki</t>
  </si>
  <si>
    <t>leucogaster</t>
  </si>
  <si>
    <t>Philantomba</t>
  </si>
  <si>
    <t>maxwellii</t>
  </si>
  <si>
    <t>natalensis</t>
  </si>
  <si>
    <t>niger</t>
  </si>
  <si>
    <t>nigrifrons</t>
  </si>
  <si>
    <t>ogilbyi</t>
  </si>
  <si>
    <t>rufilatus</t>
  </si>
  <si>
    <t>silvicultor</t>
  </si>
  <si>
    <t>spadix</t>
  </si>
  <si>
    <t>weynsi</t>
  </si>
  <si>
    <t>zebra</t>
  </si>
  <si>
    <t>harveyi</t>
  </si>
  <si>
    <t>Cephalorhynchus</t>
  </si>
  <si>
    <t>commersonii</t>
  </si>
  <si>
    <t>eutropia</t>
  </si>
  <si>
    <t>heavisidii</t>
  </si>
  <si>
    <t>hectori</t>
  </si>
  <si>
    <t>Cervus</t>
  </si>
  <si>
    <t>albirostris</t>
  </si>
  <si>
    <t>Rucervus</t>
  </si>
  <si>
    <t>duvaucelii</t>
  </si>
  <si>
    <t>wallichi</t>
  </si>
  <si>
    <t>eldii</t>
  </si>
  <si>
    <t>Rusa</t>
  </si>
  <si>
    <t>alfredi</t>
  </si>
  <si>
    <t>marianna</t>
  </si>
  <si>
    <t>schomburgki</t>
  </si>
  <si>
    <t>Connochaetes</t>
  </si>
  <si>
    <t>gnou</t>
  </si>
  <si>
    <t>taurinus</t>
  </si>
  <si>
    <t>Dama</t>
  </si>
  <si>
    <t>mesopotamica</t>
  </si>
  <si>
    <t>Beatragus</t>
  </si>
  <si>
    <t>hunteri</t>
  </si>
  <si>
    <t>Damaliscus</t>
  </si>
  <si>
    <t>lunatus</t>
  </si>
  <si>
    <t>Delphinapterus</t>
  </si>
  <si>
    <t>leucas</t>
  </si>
  <si>
    <t>Delphinus</t>
  </si>
  <si>
    <t>delphis</t>
  </si>
  <si>
    <t>Dorcatragus</t>
  </si>
  <si>
    <t>Elaphodus</t>
  </si>
  <si>
    <t>cephalophus</t>
  </si>
  <si>
    <t>Elaphurus</t>
  </si>
  <si>
    <t>davidianus</t>
  </si>
  <si>
    <t>Eschrichtius</t>
  </si>
  <si>
    <t>Eubalaena</t>
  </si>
  <si>
    <t>Feresa</t>
  </si>
  <si>
    <t>attenuata</t>
  </si>
  <si>
    <t>Gazella</t>
  </si>
  <si>
    <t>cuvieri</t>
  </si>
  <si>
    <t>Nanger</t>
  </si>
  <si>
    <t>dama</t>
  </si>
  <si>
    <t>dorcas</t>
  </si>
  <si>
    <t>leptoceros</t>
  </si>
  <si>
    <t>Eudorcas</t>
  </si>
  <si>
    <t>rufifrons</t>
  </si>
  <si>
    <t>rufina</t>
  </si>
  <si>
    <t>spekei</t>
  </si>
  <si>
    <t>subgutturosa</t>
  </si>
  <si>
    <t>saudiya</t>
  </si>
  <si>
    <t>arabica</t>
  </si>
  <si>
    <t>thomsonii</t>
  </si>
  <si>
    <t>bilkis</t>
  </si>
  <si>
    <t>albonotata</t>
  </si>
  <si>
    <t>Giraffa</t>
  </si>
  <si>
    <t>camelopardalis</t>
  </si>
  <si>
    <t>Globicephala</t>
  </si>
  <si>
    <t>macrorhynchus</t>
  </si>
  <si>
    <t>melas</t>
  </si>
  <si>
    <t>Grampus</t>
  </si>
  <si>
    <t>Nilgiritragus</t>
  </si>
  <si>
    <t>hylocrius</t>
  </si>
  <si>
    <t>Arabitragus</t>
  </si>
  <si>
    <t>jayakari</t>
  </si>
  <si>
    <t>Hemitragus</t>
  </si>
  <si>
    <t>jemlahicus</t>
  </si>
  <si>
    <t>Choeropsis</t>
  </si>
  <si>
    <t>liberiensis</t>
  </si>
  <si>
    <t>Hippocamelus</t>
  </si>
  <si>
    <t>antisensis</t>
  </si>
  <si>
    <t>bisulcus</t>
  </si>
  <si>
    <t>Hippopotamus</t>
  </si>
  <si>
    <t>amphibius</t>
  </si>
  <si>
    <t>Hippotragus</t>
  </si>
  <si>
    <t>equinus</t>
  </si>
  <si>
    <t>leucophaeus</t>
  </si>
  <si>
    <t>Hydropotes</t>
  </si>
  <si>
    <t>inermis</t>
  </si>
  <si>
    <t>Hyemoschus</t>
  </si>
  <si>
    <t>aquaticus</t>
  </si>
  <si>
    <t>Hyperoodon</t>
  </si>
  <si>
    <t>ampullatus</t>
  </si>
  <si>
    <t>planifrons</t>
  </si>
  <si>
    <t>Inia</t>
  </si>
  <si>
    <t>geoffrensis</t>
  </si>
  <si>
    <t>Kobus</t>
  </si>
  <si>
    <t>leche</t>
  </si>
  <si>
    <t>megaceros</t>
  </si>
  <si>
    <t>ellipsiprymnus</t>
  </si>
  <si>
    <t>kob</t>
  </si>
  <si>
    <t>vardonii</t>
  </si>
  <si>
    <t>Kogia</t>
  </si>
  <si>
    <t>breviceps</t>
  </si>
  <si>
    <t>sima</t>
  </si>
  <si>
    <t>Lagenodelphis</t>
  </si>
  <si>
    <t>Lagenorhynchus</t>
  </si>
  <si>
    <t>acutus</t>
  </si>
  <si>
    <t>cruciger</t>
  </si>
  <si>
    <t>obliquidens</t>
  </si>
  <si>
    <t>Lama</t>
  </si>
  <si>
    <t>guanicoe</t>
  </si>
  <si>
    <t>Lipotes</t>
  </si>
  <si>
    <t>vexillifer</t>
  </si>
  <si>
    <t>Lissodelphis</t>
  </si>
  <si>
    <t>peronii</t>
  </si>
  <si>
    <t>Litocranius</t>
  </si>
  <si>
    <t>walleri</t>
  </si>
  <si>
    <t>Madoqua</t>
  </si>
  <si>
    <t>piacentinii</t>
  </si>
  <si>
    <t>saltiana</t>
  </si>
  <si>
    <t>guentheri</t>
  </si>
  <si>
    <t>kirkii</t>
  </si>
  <si>
    <t>Mazama</t>
  </si>
  <si>
    <t>chunyi</t>
  </si>
  <si>
    <t>Megaptera</t>
  </si>
  <si>
    <t>novaeangliae</t>
  </si>
  <si>
    <t>Mesoplodon</t>
  </si>
  <si>
    <t>bidens</t>
  </si>
  <si>
    <t>bowdoini</t>
  </si>
  <si>
    <t>carlhubbsi</t>
  </si>
  <si>
    <t>densirostris</t>
  </si>
  <si>
    <t>europaeus</t>
  </si>
  <si>
    <t>ginkgodens</t>
  </si>
  <si>
    <t>grayi</t>
  </si>
  <si>
    <t>layardii</t>
  </si>
  <si>
    <t>mirus</t>
  </si>
  <si>
    <t>peruvianus</t>
  </si>
  <si>
    <t>stejnegeri</t>
  </si>
  <si>
    <t>Monodon</t>
  </si>
  <si>
    <t>monoceros</t>
  </si>
  <si>
    <t>Moschus</t>
  </si>
  <si>
    <t>berezovskii</t>
  </si>
  <si>
    <t>chrysogaster</t>
  </si>
  <si>
    <t>moschiferus</t>
  </si>
  <si>
    <t>Muntiacus</t>
  </si>
  <si>
    <t>crinifrons</t>
  </si>
  <si>
    <t>gongshanensis</t>
  </si>
  <si>
    <t>feae</t>
  </si>
  <si>
    <t>rooseveltorum</t>
  </si>
  <si>
    <t>Naemorhedus</t>
  </si>
  <si>
    <t>baileyi</t>
  </si>
  <si>
    <t>caudatus</t>
  </si>
  <si>
    <t>goral</t>
  </si>
  <si>
    <t>Neotragus</t>
  </si>
  <si>
    <t>batesi</t>
  </si>
  <si>
    <t>Nesotragus</t>
  </si>
  <si>
    <t>moschatus</t>
  </si>
  <si>
    <t>Okapia</t>
  </si>
  <si>
    <t>Orcaella</t>
  </si>
  <si>
    <t>brevirostris</t>
  </si>
  <si>
    <t>Orcinus</t>
  </si>
  <si>
    <t>orca</t>
  </si>
  <si>
    <t>Oreotragus</t>
  </si>
  <si>
    <t>oreotragus</t>
  </si>
  <si>
    <t>Oryx</t>
  </si>
  <si>
    <t>dammah</t>
  </si>
  <si>
    <t>leucoryx</t>
  </si>
  <si>
    <t>beisa</t>
  </si>
  <si>
    <t>Ourebia</t>
  </si>
  <si>
    <t>ourebi</t>
  </si>
  <si>
    <t>Ovis</t>
  </si>
  <si>
    <t>ammon</t>
  </si>
  <si>
    <t>nivicola</t>
  </si>
  <si>
    <t>Ozotoceros</t>
  </si>
  <si>
    <t>bezoarticus</t>
  </si>
  <si>
    <t>Pantholops</t>
  </si>
  <si>
    <t>hodgsonii</t>
  </si>
  <si>
    <t>Pelea</t>
  </si>
  <si>
    <t>capreolus</t>
  </si>
  <si>
    <t>Peponocephala</t>
  </si>
  <si>
    <t>electra</t>
  </si>
  <si>
    <t>Phocoena</t>
  </si>
  <si>
    <t>phocoena</t>
  </si>
  <si>
    <t>sinus</t>
  </si>
  <si>
    <t>spinipinnis</t>
  </si>
  <si>
    <t>Phocoenoides</t>
  </si>
  <si>
    <t>dalli</t>
  </si>
  <si>
    <t>Pontoporia</t>
  </si>
  <si>
    <t>blainvillei</t>
  </si>
  <si>
    <t>Procapra</t>
  </si>
  <si>
    <t>przewalskii</t>
  </si>
  <si>
    <t>picticaudata</t>
  </si>
  <si>
    <t>gutturosa</t>
  </si>
  <si>
    <t>Pseudorca</t>
  </si>
  <si>
    <t>crassidens</t>
  </si>
  <si>
    <t>Pseudoryx</t>
  </si>
  <si>
    <t>nghetinhensis</t>
  </si>
  <si>
    <t>Pudu</t>
  </si>
  <si>
    <t>mephistophiles</t>
  </si>
  <si>
    <t>puda</t>
  </si>
  <si>
    <t>Raphicerus</t>
  </si>
  <si>
    <t>melanotis</t>
  </si>
  <si>
    <t>sharpei</t>
  </si>
  <si>
    <t>campestris</t>
  </si>
  <si>
    <t>Redunca</t>
  </si>
  <si>
    <t>arundinum</t>
  </si>
  <si>
    <t>fulvorufula</t>
  </si>
  <si>
    <t>redunca</t>
  </si>
  <si>
    <t>Rupicapra</t>
  </si>
  <si>
    <t>Saiga</t>
  </si>
  <si>
    <t>tatarica</t>
  </si>
  <si>
    <t>Sousa</t>
  </si>
  <si>
    <t>chinensis</t>
  </si>
  <si>
    <t>teuszii</t>
  </si>
  <si>
    <t>Stenella</t>
  </si>
  <si>
    <t>clymene</t>
  </si>
  <si>
    <t>coeruleoalba</t>
  </si>
  <si>
    <t>frontalis</t>
  </si>
  <si>
    <t>longirostris</t>
  </si>
  <si>
    <t>Steno</t>
  </si>
  <si>
    <t>bredanensis</t>
  </si>
  <si>
    <t>Porcula</t>
  </si>
  <si>
    <t>salvania</t>
  </si>
  <si>
    <t>Sus</t>
  </si>
  <si>
    <t>verrucosus</t>
  </si>
  <si>
    <t>cebifrons</t>
  </si>
  <si>
    <t>philippensis</t>
  </si>
  <si>
    <t>ahoenobarbus</t>
  </si>
  <si>
    <t>bucculentus</t>
  </si>
  <si>
    <t>Sylvicapra</t>
  </si>
  <si>
    <t>grimmia</t>
  </si>
  <si>
    <t>Syncerus</t>
  </si>
  <si>
    <t>caffer</t>
  </si>
  <si>
    <t>Tasmacetus</t>
  </si>
  <si>
    <t>shepherdi</t>
  </si>
  <si>
    <t>Tetracerus</t>
  </si>
  <si>
    <t>quadricornis</t>
  </si>
  <si>
    <t>Tragelaphus</t>
  </si>
  <si>
    <t>buxtoni</t>
  </si>
  <si>
    <t>eurycerus</t>
  </si>
  <si>
    <t>spekii</t>
  </si>
  <si>
    <t>scriptus</t>
  </si>
  <si>
    <t>angasii</t>
  </si>
  <si>
    <t>imberbis</t>
  </si>
  <si>
    <t>strepsiceros</t>
  </si>
  <si>
    <t>oryx</t>
  </si>
  <si>
    <t>Tragulus</t>
  </si>
  <si>
    <t>nigricans</t>
  </si>
  <si>
    <t>Tursiops</t>
  </si>
  <si>
    <t>truncatus</t>
  </si>
  <si>
    <t>Vicugna</t>
  </si>
  <si>
    <t>vicugna</t>
  </si>
  <si>
    <t>Ziphius</t>
  </si>
  <si>
    <t>cavirostris</t>
  </si>
  <si>
    <t>gouazoubira</t>
  </si>
  <si>
    <t>nana</t>
  </si>
  <si>
    <t>pandora</t>
  </si>
  <si>
    <t>Ovibos</t>
  </si>
  <si>
    <t>Rangifer</t>
  </si>
  <si>
    <t>tarandus</t>
  </si>
  <si>
    <t>pygargus</t>
  </si>
  <si>
    <t>rupicapra</t>
  </si>
  <si>
    <t>Indopacetus</t>
  </si>
  <si>
    <t>pacificus</t>
  </si>
  <si>
    <t>lemerlei</t>
  </si>
  <si>
    <t>guldbergi</t>
  </si>
  <si>
    <t>bororo</t>
  </si>
  <si>
    <t>japonica</t>
  </si>
  <si>
    <t>glacialis</t>
  </si>
  <si>
    <t>aduncus</t>
  </si>
  <si>
    <t>dioptrica</t>
  </si>
  <si>
    <t>Neophocaena</t>
  </si>
  <si>
    <t>asiaeorientalis</t>
  </si>
  <si>
    <t>Physeter</t>
  </si>
  <si>
    <t>macrocephalus</t>
  </si>
  <si>
    <t>Platanista</t>
  </si>
  <si>
    <t>gangetica</t>
  </si>
  <si>
    <t>perrini</t>
  </si>
  <si>
    <t>traversii</t>
  </si>
  <si>
    <t>Phacochoerus</t>
  </si>
  <si>
    <t>aethiopicus</t>
  </si>
  <si>
    <t>africanus</t>
  </si>
  <si>
    <t>Hylochoerus</t>
  </si>
  <si>
    <t>meinertzhageni</t>
  </si>
  <si>
    <t>Potamochoerus</t>
  </si>
  <si>
    <t>larvatus</t>
  </si>
  <si>
    <t>porcus</t>
  </si>
  <si>
    <t>celebensis</t>
  </si>
  <si>
    <t>scrofa</t>
  </si>
  <si>
    <t>Pecari</t>
  </si>
  <si>
    <t>tajacu</t>
  </si>
  <si>
    <t>Tayassu</t>
  </si>
  <si>
    <t>pecari</t>
  </si>
  <si>
    <t>Moschiola</t>
  </si>
  <si>
    <t>meminna</t>
  </si>
  <si>
    <t>napu</t>
  </si>
  <si>
    <t>alces</t>
  </si>
  <si>
    <t>axis</t>
  </si>
  <si>
    <t>porcinus</t>
  </si>
  <si>
    <t>elaphus</t>
  </si>
  <si>
    <t>nippon</t>
  </si>
  <si>
    <t>timorensis</t>
  </si>
  <si>
    <t>unicolor</t>
  </si>
  <si>
    <t>atherodes</t>
  </si>
  <si>
    <t>muntjak</t>
  </si>
  <si>
    <t>reevesi</t>
  </si>
  <si>
    <t>Odocoileus</t>
  </si>
  <si>
    <t>hemionus</t>
  </si>
  <si>
    <t>virginianus</t>
  </si>
  <si>
    <t>Capreolus</t>
  </si>
  <si>
    <t>ibex</t>
  </si>
  <si>
    <t>Oreamnos</t>
  </si>
  <si>
    <t>derbianus</t>
  </si>
  <si>
    <t>vuquangensis</t>
  </si>
  <si>
    <t>truongsonensis</t>
  </si>
  <si>
    <t>soemmerringii</t>
  </si>
  <si>
    <t>Camelus</t>
  </si>
  <si>
    <t>ferus</t>
  </si>
  <si>
    <t>temama</t>
  </si>
  <si>
    <t>puhoatensis</t>
  </si>
  <si>
    <t>kanchil</t>
  </si>
  <si>
    <t>bricenii</t>
  </si>
  <si>
    <t>heinsohni</t>
  </si>
  <si>
    <t>oliveri</t>
  </si>
  <si>
    <t>versicolor</t>
  </si>
  <si>
    <t>togeanensis</t>
  </si>
  <si>
    <t>putaoensis</t>
  </si>
  <si>
    <t>williamsoni</t>
  </si>
  <si>
    <t>vaginalis</t>
  </si>
  <si>
    <t>omurai</t>
  </si>
  <si>
    <t>anhuiensis</t>
  </si>
  <si>
    <t>nemorivaga</t>
  </si>
  <si>
    <t>primigenius</t>
  </si>
  <si>
    <t>cupreus</t>
  </si>
  <si>
    <t>kathygre</t>
  </si>
  <si>
    <t>montanus</t>
  </si>
  <si>
    <t>Sotalia</t>
  </si>
  <si>
    <t>guianensis</t>
  </si>
  <si>
    <t>fluviatilis</t>
  </si>
  <si>
    <t>phocaenoides</t>
  </si>
  <si>
    <t>Pseudois</t>
  </si>
  <si>
    <t>nayaur</t>
  </si>
  <si>
    <t>araguaiaensis</t>
  </si>
  <si>
    <t>boliviensis</t>
  </si>
  <si>
    <t>walteri</t>
  </si>
  <si>
    <t>sahulensis</t>
  </si>
  <si>
    <t>grunniens</t>
  </si>
  <si>
    <t>indicus</t>
  </si>
  <si>
    <t>taurus</t>
  </si>
  <si>
    <t>bactrianus</t>
  </si>
  <si>
    <t>dromedarius</t>
  </si>
  <si>
    <t>hircus</t>
  </si>
  <si>
    <t>glama</t>
  </si>
  <si>
    <t>aries</t>
  </si>
  <si>
    <t>pacos</t>
  </si>
  <si>
    <t>Megaloceros</t>
  </si>
  <si>
    <t>giganteus</t>
  </si>
  <si>
    <t>Myotragus</t>
  </si>
  <si>
    <t>balearicus</t>
  </si>
  <si>
    <t>harringtoni</t>
  </si>
  <si>
    <t>Acerodon</t>
  </si>
  <si>
    <t>humilis</t>
  </si>
  <si>
    <t>leucotis</t>
  </si>
  <si>
    <t>mackloti</t>
  </si>
  <si>
    <t>Aethalops</t>
  </si>
  <si>
    <t>alecto</t>
  </si>
  <si>
    <t>Alionycteris</t>
  </si>
  <si>
    <t>paucidentata</t>
  </si>
  <si>
    <t>Ametrida</t>
  </si>
  <si>
    <t>centurio</t>
  </si>
  <si>
    <t>Amorphochilus</t>
  </si>
  <si>
    <t>schnablii</t>
  </si>
  <si>
    <t>Anoura</t>
  </si>
  <si>
    <t>caudifer</t>
  </si>
  <si>
    <t>cultrata</t>
  </si>
  <si>
    <t>latidens</t>
  </si>
  <si>
    <t>luismanueli</t>
  </si>
  <si>
    <t>Anthops</t>
  </si>
  <si>
    <t>Bauerus</t>
  </si>
  <si>
    <t>dubiaquercus</t>
  </si>
  <si>
    <t>Antrozous</t>
  </si>
  <si>
    <t>pallidus</t>
  </si>
  <si>
    <t>Aproteles</t>
  </si>
  <si>
    <t>bulmerae</t>
  </si>
  <si>
    <t>Ardops</t>
  </si>
  <si>
    <t>nichollsi</t>
  </si>
  <si>
    <t>Ariteus</t>
  </si>
  <si>
    <t>Artibeus</t>
  </si>
  <si>
    <t>amplus</t>
  </si>
  <si>
    <t>Dermanura</t>
  </si>
  <si>
    <t>anderseni</t>
  </si>
  <si>
    <t>aztecus</t>
  </si>
  <si>
    <t>cinereus</t>
  </si>
  <si>
    <t>fimbriatus</t>
  </si>
  <si>
    <t>fraterculus</t>
  </si>
  <si>
    <t>glaucus</t>
  </si>
  <si>
    <t>gnomus</t>
  </si>
  <si>
    <t>Enchisthenes</t>
  </si>
  <si>
    <t>hartii</t>
  </si>
  <si>
    <t>hirsutus</t>
  </si>
  <si>
    <t>inopinatus</t>
  </si>
  <si>
    <t>incomitatus</t>
  </si>
  <si>
    <t>jamaicensis</t>
  </si>
  <si>
    <t>lituratus</t>
  </si>
  <si>
    <t>phaeotis</t>
  </si>
  <si>
    <t>planirostris</t>
  </si>
  <si>
    <t>toltecus</t>
  </si>
  <si>
    <t>watsoni</t>
  </si>
  <si>
    <t>Asellia</t>
  </si>
  <si>
    <t>patrizii</t>
  </si>
  <si>
    <t>tridens</t>
  </si>
  <si>
    <t>Aselliscus</t>
  </si>
  <si>
    <t>stoliczkanus</t>
  </si>
  <si>
    <t>tricuspidatus</t>
  </si>
  <si>
    <t>Balantiopteryx</t>
  </si>
  <si>
    <t>infusca</t>
  </si>
  <si>
    <t>io</t>
  </si>
  <si>
    <t>plicata</t>
  </si>
  <si>
    <t>Balionycteris</t>
  </si>
  <si>
    <t>Barbastella</t>
  </si>
  <si>
    <t>barbastellus</t>
  </si>
  <si>
    <t>leucomelas</t>
  </si>
  <si>
    <t>Brachyphylla</t>
  </si>
  <si>
    <t>cavernarum</t>
  </si>
  <si>
    <t>Cardioderma</t>
  </si>
  <si>
    <t>cor</t>
  </si>
  <si>
    <t>Carollia</t>
  </si>
  <si>
    <t>brevicauda</t>
  </si>
  <si>
    <t>castanea</t>
  </si>
  <si>
    <t>subrufa</t>
  </si>
  <si>
    <t>Casinycteris</t>
  </si>
  <si>
    <t>argynnis</t>
  </si>
  <si>
    <t>Centronycteris</t>
  </si>
  <si>
    <t>maximiliani</t>
  </si>
  <si>
    <t>Centurio</t>
  </si>
  <si>
    <t>senex</t>
  </si>
  <si>
    <t>Chaerephon</t>
  </si>
  <si>
    <t>aloysiisabaudiae</t>
  </si>
  <si>
    <t>bemmeleni</t>
  </si>
  <si>
    <t>bivittatus</t>
  </si>
  <si>
    <t>bregullae</t>
  </si>
  <si>
    <t>chapini</t>
  </si>
  <si>
    <t>gallagheri</t>
  </si>
  <si>
    <t>jobensis</t>
  </si>
  <si>
    <t>johorensis</t>
  </si>
  <si>
    <t>major</t>
  </si>
  <si>
    <t>nigeriae</t>
  </si>
  <si>
    <t>plicatus</t>
  </si>
  <si>
    <t>pumilus</t>
  </si>
  <si>
    <t>russatus</t>
  </si>
  <si>
    <t>solomonis</t>
  </si>
  <si>
    <t>tomensis</t>
  </si>
  <si>
    <t>Chalinolobus</t>
  </si>
  <si>
    <t>dwyeri</t>
  </si>
  <si>
    <t>gouldii</t>
  </si>
  <si>
    <t>morio</t>
  </si>
  <si>
    <t>neocaledonicus</t>
  </si>
  <si>
    <t>nigrogriseus</t>
  </si>
  <si>
    <t>picatus</t>
  </si>
  <si>
    <t>tuberculatus</t>
  </si>
  <si>
    <t>Cheiromeles</t>
  </si>
  <si>
    <t>parvidens</t>
  </si>
  <si>
    <t>torquatus</t>
  </si>
  <si>
    <t>Chiroderma</t>
  </si>
  <si>
    <t>doriae</t>
  </si>
  <si>
    <t>improvisum</t>
  </si>
  <si>
    <t>salvini</t>
  </si>
  <si>
    <t>trinitatum</t>
  </si>
  <si>
    <t>villosum</t>
  </si>
  <si>
    <t>Chironax</t>
  </si>
  <si>
    <t>melanocephalus</t>
  </si>
  <si>
    <t>Choeroniscus</t>
  </si>
  <si>
    <t>godmani</t>
  </si>
  <si>
    <t>minor</t>
  </si>
  <si>
    <t>periosus</t>
  </si>
  <si>
    <t>Choeronycteris</t>
  </si>
  <si>
    <t>mexicana</t>
  </si>
  <si>
    <t>Chrotopterus</t>
  </si>
  <si>
    <t>auritus</t>
  </si>
  <si>
    <t>Cloeotis</t>
  </si>
  <si>
    <t>percivali</t>
  </si>
  <si>
    <t>Coelops</t>
  </si>
  <si>
    <t>frithii</t>
  </si>
  <si>
    <t>robinsoni</t>
  </si>
  <si>
    <t>Coleura</t>
  </si>
  <si>
    <t>seychellensis</t>
  </si>
  <si>
    <t>afra</t>
  </si>
  <si>
    <t>Craseonycteris</t>
  </si>
  <si>
    <t>thonglongyai</t>
  </si>
  <si>
    <t>Cynopterus</t>
  </si>
  <si>
    <t>brachyotis</t>
  </si>
  <si>
    <t>horsfieldii</t>
  </si>
  <si>
    <t>nusatenggara</t>
  </si>
  <si>
    <t>sphinx</t>
  </si>
  <si>
    <t>titthaecheilus</t>
  </si>
  <si>
    <t>Cyttarops</t>
  </si>
  <si>
    <t>Desmodus</t>
  </si>
  <si>
    <t>rotundus</t>
  </si>
  <si>
    <t>Diaemus</t>
  </si>
  <si>
    <t>youngi</t>
  </si>
  <si>
    <t>Diclidurus</t>
  </si>
  <si>
    <t>albus</t>
  </si>
  <si>
    <t>ingens</t>
  </si>
  <si>
    <t>isabellus</t>
  </si>
  <si>
    <t>scutatus</t>
  </si>
  <si>
    <t>Diphylla</t>
  </si>
  <si>
    <t>ecaudata</t>
  </si>
  <si>
    <t>Dobsonia</t>
  </si>
  <si>
    <t>beauforti</t>
  </si>
  <si>
    <t>chapmani</t>
  </si>
  <si>
    <t>emersa</t>
  </si>
  <si>
    <t>exoleta</t>
  </si>
  <si>
    <t>pannietensis</t>
  </si>
  <si>
    <t>praedatrix</t>
  </si>
  <si>
    <t>moluccensis</t>
  </si>
  <si>
    <t>viridis</t>
  </si>
  <si>
    <t>Dyacopterus</t>
  </si>
  <si>
    <t>spadiceus</t>
  </si>
  <si>
    <t>Ectophylla</t>
  </si>
  <si>
    <t>alba</t>
  </si>
  <si>
    <t>Eidolon</t>
  </si>
  <si>
    <t>dupreanum</t>
  </si>
  <si>
    <t>helvum</t>
  </si>
  <si>
    <t>Emballonura</t>
  </si>
  <si>
    <t>furax</t>
  </si>
  <si>
    <t>raffrayana</t>
  </si>
  <si>
    <t>semicaudata</t>
  </si>
  <si>
    <t>atrata</t>
  </si>
  <si>
    <t>beccarii</t>
  </si>
  <si>
    <t>dianae</t>
  </si>
  <si>
    <t>Eonycteris</t>
  </si>
  <si>
    <t>spelaea</t>
  </si>
  <si>
    <t>Epomophorus</t>
  </si>
  <si>
    <t>grandis</t>
  </si>
  <si>
    <t>labiatus</t>
  </si>
  <si>
    <t>minimus</t>
  </si>
  <si>
    <t>wahlbergi</t>
  </si>
  <si>
    <t>Epomops</t>
  </si>
  <si>
    <t>buettikoferi</t>
  </si>
  <si>
    <t>dobsonii</t>
  </si>
  <si>
    <t>franqueti</t>
  </si>
  <si>
    <t>Eptesicus</t>
  </si>
  <si>
    <t>nilssonii</t>
  </si>
  <si>
    <t>serotinus</t>
  </si>
  <si>
    <t>andinus</t>
  </si>
  <si>
    <t>Vespadelus</t>
  </si>
  <si>
    <t>baverstocki</t>
  </si>
  <si>
    <t>bobrinskoi</t>
  </si>
  <si>
    <t>bottae</t>
  </si>
  <si>
    <t>caurinus</t>
  </si>
  <si>
    <t>darlingtoni</t>
  </si>
  <si>
    <t>dimissus</t>
  </si>
  <si>
    <t>diminutus</t>
  </si>
  <si>
    <t>douglasorum</t>
  </si>
  <si>
    <t>finlaysoni</t>
  </si>
  <si>
    <t>floweri</t>
  </si>
  <si>
    <t>furinalis</t>
  </si>
  <si>
    <t>guadeloupensis</t>
  </si>
  <si>
    <t>innoxius</t>
  </si>
  <si>
    <t>kobayashii</t>
  </si>
  <si>
    <t>nasutus</t>
  </si>
  <si>
    <t>pachyotis</t>
  </si>
  <si>
    <t>platyops</t>
  </si>
  <si>
    <t>regulus</t>
  </si>
  <si>
    <t>tatei</t>
  </si>
  <si>
    <t>troughtoni</t>
  </si>
  <si>
    <t>vulturnus</t>
  </si>
  <si>
    <t>Erophylla</t>
  </si>
  <si>
    <t>sezekorni</t>
  </si>
  <si>
    <t>Euderma</t>
  </si>
  <si>
    <t>maculatum</t>
  </si>
  <si>
    <t>Eudiscopus</t>
  </si>
  <si>
    <t>denticulus</t>
  </si>
  <si>
    <t>Eumops</t>
  </si>
  <si>
    <t>auripendulus</t>
  </si>
  <si>
    <t>bonariensis</t>
  </si>
  <si>
    <t>dabbenei</t>
  </si>
  <si>
    <t>glaucinus</t>
  </si>
  <si>
    <t>hansae</t>
  </si>
  <si>
    <t>maurus</t>
  </si>
  <si>
    <t>perotis</t>
  </si>
  <si>
    <t>underwoodi</t>
  </si>
  <si>
    <t>Furipterus</t>
  </si>
  <si>
    <t>horrens</t>
  </si>
  <si>
    <t>Glischropus</t>
  </si>
  <si>
    <t>javanus</t>
  </si>
  <si>
    <t>tylopus</t>
  </si>
  <si>
    <t>Glossophaga</t>
  </si>
  <si>
    <t>commissarisi</t>
  </si>
  <si>
    <t>leachii</t>
  </si>
  <si>
    <t>morenoi</t>
  </si>
  <si>
    <t>soricina</t>
  </si>
  <si>
    <t>Haplonycteris</t>
  </si>
  <si>
    <t>fischeri</t>
  </si>
  <si>
    <t>Harpiocephalus</t>
  </si>
  <si>
    <t>harpia</t>
  </si>
  <si>
    <t>mordax</t>
  </si>
  <si>
    <t>Harpyionycteris</t>
  </si>
  <si>
    <t>whiteheadi</t>
  </si>
  <si>
    <t>Hesperoptenus</t>
  </si>
  <si>
    <t>blanfordi</t>
  </si>
  <si>
    <t>gaskelli</t>
  </si>
  <si>
    <t>tickelli</t>
  </si>
  <si>
    <t>tomesi</t>
  </si>
  <si>
    <t>Hipposideros</t>
  </si>
  <si>
    <t>papua</t>
  </si>
  <si>
    <t>ridleyi</t>
  </si>
  <si>
    <t>abae</t>
  </si>
  <si>
    <t>armiger</t>
  </si>
  <si>
    <t>ater</t>
  </si>
  <si>
    <t>beatus</t>
  </si>
  <si>
    <t>bicolor</t>
  </si>
  <si>
    <t>calcaratus</t>
  </si>
  <si>
    <t>camerunensis</t>
  </si>
  <si>
    <t>cervinus</t>
  </si>
  <si>
    <t>cineraceus</t>
  </si>
  <si>
    <t>commersoni</t>
  </si>
  <si>
    <t>coronatus</t>
  </si>
  <si>
    <t>corynophyllus</t>
  </si>
  <si>
    <t>coxi</t>
  </si>
  <si>
    <t>crumeniferus</t>
  </si>
  <si>
    <t>curtus</t>
  </si>
  <si>
    <t>cyclops</t>
  </si>
  <si>
    <t>demissus</t>
  </si>
  <si>
    <t>diadema</t>
  </si>
  <si>
    <t>dinops</t>
  </si>
  <si>
    <t>durgadasi</t>
  </si>
  <si>
    <t>dyacorum</t>
  </si>
  <si>
    <t>edwardshilli</t>
  </si>
  <si>
    <t>fuliginosus</t>
  </si>
  <si>
    <t>fulvus</t>
  </si>
  <si>
    <t>galeritus</t>
  </si>
  <si>
    <t>halophyllus</t>
  </si>
  <si>
    <t>hypophyllus</t>
  </si>
  <si>
    <t>inexpectatus</t>
  </si>
  <si>
    <t>jonesi</t>
  </si>
  <si>
    <t>lankadiva</t>
  </si>
  <si>
    <t>lekaguli</t>
  </si>
  <si>
    <t>lylei</t>
  </si>
  <si>
    <t>macrobullatus</t>
  </si>
  <si>
    <t>madurae</t>
  </si>
  <si>
    <t>maggietaylorae</t>
  </si>
  <si>
    <t>marisae</t>
  </si>
  <si>
    <t>muscinus</t>
  </si>
  <si>
    <t>nequam</t>
  </si>
  <si>
    <t>pomona</t>
  </si>
  <si>
    <t>pratti</t>
  </si>
  <si>
    <t>ruber</t>
  </si>
  <si>
    <t>semoni</t>
  </si>
  <si>
    <t>sorenseni</t>
  </si>
  <si>
    <t>speoris</t>
  </si>
  <si>
    <t>stenotis</t>
  </si>
  <si>
    <t>sumbae</t>
  </si>
  <si>
    <t>turpis</t>
  </si>
  <si>
    <t>wollastoni</t>
  </si>
  <si>
    <t>Histiotus</t>
  </si>
  <si>
    <t>alienus</t>
  </si>
  <si>
    <t>macrotus</t>
  </si>
  <si>
    <t>velatus</t>
  </si>
  <si>
    <t>Hylonycteris</t>
  </si>
  <si>
    <t>Hypsignathus</t>
  </si>
  <si>
    <t>monstrosus</t>
  </si>
  <si>
    <t>Ia</t>
  </si>
  <si>
    <t>Idionycteris</t>
  </si>
  <si>
    <t>phyllotis</t>
  </si>
  <si>
    <t>Kerivoula</t>
  </si>
  <si>
    <t>Phoniscus</t>
  </si>
  <si>
    <t>aerosa</t>
  </si>
  <si>
    <t>agnella</t>
  </si>
  <si>
    <t>argentata</t>
  </si>
  <si>
    <t>atrox</t>
  </si>
  <si>
    <t>cuprosa</t>
  </si>
  <si>
    <t>eriophora</t>
  </si>
  <si>
    <t>flora</t>
  </si>
  <si>
    <t>hardwickii</t>
  </si>
  <si>
    <t>intermedia</t>
  </si>
  <si>
    <t>jagorii</t>
  </si>
  <si>
    <t>lanosa</t>
  </si>
  <si>
    <t>minuta</t>
  </si>
  <si>
    <t>muscina</t>
  </si>
  <si>
    <t>myrella</t>
  </si>
  <si>
    <t>papillosa</t>
  </si>
  <si>
    <t>papuensis</t>
  </si>
  <si>
    <t>pellucida</t>
  </si>
  <si>
    <t>phalaena</t>
  </si>
  <si>
    <t>picta</t>
  </si>
  <si>
    <t>Laephotis</t>
  </si>
  <si>
    <t>botswanae</t>
  </si>
  <si>
    <t>namibensis</t>
  </si>
  <si>
    <t>Lasionycteris</t>
  </si>
  <si>
    <t>noctivagans</t>
  </si>
  <si>
    <t>Lasiurus</t>
  </si>
  <si>
    <t>blossevillii</t>
  </si>
  <si>
    <t>castaneus</t>
  </si>
  <si>
    <t>ebenus</t>
  </si>
  <si>
    <t>ega</t>
  </si>
  <si>
    <t>egregius</t>
  </si>
  <si>
    <t>intermedius</t>
  </si>
  <si>
    <t>seminolus</t>
  </si>
  <si>
    <t>Latidens</t>
  </si>
  <si>
    <t>salimalii</t>
  </si>
  <si>
    <t>Lavia</t>
  </si>
  <si>
    <t>frons</t>
  </si>
  <si>
    <t>Leptonycteris</t>
  </si>
  <si>
    <t>curasoae</t>
  </si>
  <si>
    <t>Lichonycteris</t>
  </si>
  <si>
    <t>obscura</t>
  </si>
  <si>
    <t>Lionycteris</t>
  </si>
  <si>
    <t>spurrelli</t>
  </si>
  <si>
    <t>Lonchophylla</t>
  </si>
  <si>
    <t>bokermanni</t>
  </si>
  <si>
    <t>dekeyseri</t>
  </si>
  <si>
    <t>handleyi</t>
  </si>
  <si>
    <t>hesperia</t>
  </si>
  <si>
    <t>robusta</t>
  </si>
  <si>
    <t>Lonchorhina</t>
  </si>
  <si>
    <t>fernandezi</t>
  </si>
  <si>
    <t>marinkellei</t>
  </si>
  <si>
    <t>orinocensis</t>
  </si>
  <si>
    <t>Macroderma</t>
  </si>
  <si>
    <t>gigas</t>
  </si>
  <si>
    <t>Macroglossus</t>
  </si>
  <si>
    <t>sobrinus</t>
  </si>
  <si>
    <t>Macrophyllum</t>
  </si>
  <si>
    <t>macrophyllum</t>
  </si>
  <si>
    <t>Macrotus</t>
  </si>
  <si>
    <t>californicus</t>
  </si>
  <si>
    <t>waterhousii</t>
  </si>
  <si>
    <t>Megaderma</t>
  </si>
  <si>
    <t>lyra</t>
  </si>
  <si>
    <t>spasma</t>
  </si>
  <si>
    <t>Megaerops</t>
  </si>
  <si>
    <t>kusnotoi</t>
  </si>
  <si>
    <t>niphanae</t>
  </si>
  <si>
    <t>wetmorei</t>
  </si>
  <si>
    <t>Megaloglossus</t>
  </si>
  <si>
    <t>woermanni</t>
  </si>
  <si>
    <t>Melonycteris</t>
  </si>
  <si>
    <t>melanops</t>
  </si>
  <si>
    <t>woodfordi</t>
  </si>
  <si>
    <t>fardoulisi</t>
  </si>
  <si>
    <t>Mesophylla</t>
  </si>
  <si>
    <t>macconnelli</t>
  </si>
  <si>
    <t>Glyphonycteris</t>
  </si>
  <si>
    <t>behnii</t>
  </si>
  <si>
    <t>Lampronycteris</t>
  </si>
  <si>
    <t>daviesi</t>
  </si>
  <si>
    <t>Micronycteris</t>
  </si>
  <si>
    <t>hirsuta</t>
  </si>
  <si>
    <t>Trinycteris</t>
  </si>
  <si>
    <t>nicefori</t>
  </si>
  <si>
    <t>Neonycteris</t>
  </si>
  <si>
    <t>schmidtorum</t>
  </si>
  <si>
    <t>sylvestris</t>
  </si>
  <si>
    <t>Micropteropus</t>
  </si>
  <si>
    <t>Mimetillus</t>
  </si>
  <si>
    <t>moloneyi</t>
  </si>
  <si>
    <t>Mimon</t>
  </si>
  <si>
    <t>crenulatum</t>
  </si>
  <si>
    <t>Miniopterus</t>
  </si>
  <si>
    <t>schreibersii</t>
  </si>
  <si>
    <t>inflatus</t>
  </si>
  <si>
    <t>magnater</t>
  </si>
  <si>
    <t>robustior</t>
  </si>
  <si>
    <t>tristis</t>
  </si>
  <si>
    <t>Cynomops</t>
  </si>
  <si>
    <t>abrasus</t>
  </si>
  <si>
    <t>Molossops</t>
  </si>
  <si>
    <t>aequatorianus</t>
  </si>
  <si>
    <t>greenhalli</t>
  </si>
  <si>
    <t>mattogrossensis</t>
  </si>
  <si>
    <t>neglectus</t>
  </si>
  <si>
    <t>Molossus</t>
  </si>
  <si>
    <t>currentium</t>
  </si>
  <si>
    <t>coibensis</t>
  </si>
  <si>
    <t>molossus</t>
  </si>
  <si>
    <t>pretiosus</t>
  </si>
  <si>
    <t>sinaloae</t>
  </si>
  <si>
    <t>Monophyllus</t>
  </si>
  <si>
    <t>plethodon</t>
  </si>
  <si>
    <t>redmani</t>
  </si>
  <si>
    <t>Mops</t>
  </si>
  <si>
    <t>brachypterus</t>
  </si>
  <si>
    <t>condylurus</t>
  </si>
  <si>
    <t>demonstrator</t>
  </si>
  <si>
    <t>midas</t>
  </si>
  <si>
    <t>mops</t>
  </si>
  <si>
    <t>nanulus</t>
  </si>
  <si>
    <t>niangarae</t>
  </si>
  <si>
    <t>niveiventer</t>
  </si>
  <si>
    <t>petersoni</t>
  </si>
  <si>
    <t>sarasinorum</t>
  </si>
  <si>
    <t>thersites</t>
  </si>
  <si>
    <t>trevori</t>
  </si>
  <si>
    <t>Mormoops</t>
  </si>
  <si>
    <t>megalophylla</t>
  </si>
  <si>
    <t>Mormopterus</t>
  </si>
  <si>
    <t>acetabulosus</t>
  </si>
  <si>
    <t>jugularis</t>
  </si>
  <si>
    <t>Nyctinomops</t>
  </si>
  <si>
    <t>kalinowskii</t>
  </si>
  <si>
    <t>minutus</t>
  </si>
  <si>
    <t>norfolkensis</t>
  </si>
  <si>
    <t>phrudus</t>
  </si>
  <si>
    <t>Mosia</t>
  </si>
  <si>
    <t>nigrescens</t>
  </si>
  <si>
    <t>Murina</t>
  </si>
  <si>
    <t>aenea</t>
  </si>
  <si>
    <t>cyclotis</t>
  </si>
  <si>
    <t>florium</t>
  </si>
  <si>
    <t>fusca</t>
  </si>
  <si>
    <t>Harpiola</t>
  </si>
  <si>
    <t>grisea</t>
  </si>
  <si>
    <t>huttoni</t>
  </si>
  <si>
    <t>puta</t>
  </si>
  <si>
    <t>rozendaali</t>
  </si>
  <si>
    <t>suilla</t>
  </si>
  <si>
    <t>tenebrosa</t>
  </si>
  <si>
    <t>tubinaris</t>
  </si>
  <si>
    <t>ussuriensis</t>
  </si>
  <si>
    <t>Musonycteris</t>
  </si>
  <si>
    <t>harrisoni</t>
  </si>
  <si>
    <t>Myonycteris</t>
  </si>
  <si>
    <t>brachycephala</t>
  </si>
  <si>
    <t>relicta</t>
  </si>
  <si>
    <t>torquata</t>
  </si>
  <si>
    <t>Myopterus</t>
  </si>
  <si>
    <t>daubentonii</t>
  </si>
  <si>
    <t>whitleyi</t>
  </si>
  <si>
    <t>Myotis</t>
  </si>
  <si>
    <t>bechsteinii</t>
  </si>
  <si>
    <t>blythii</t>
  </si>
  <si>
    <t>brandtii</t>
  </si>
  <si>
    <t>capaccinii</t>
  </si>
  <si>
    <t>dasycneme</t>
  </si>
  <si>
    <t>emarginatus</t>
  </si>
  <si>
    <t>grisescens</t>
  </si>
  <si>
    <t>myotis</t>
  </si>
  <si>
    <t>mystacinus</t>
  </si>
  <si>
    <t>nattereri</t>
  </si>
  <si>
    <t>sodalis</t>
  </si>
  <si>
    <t>adversus</t>
  </si>
  <si>
    <t>aelleni</t>
  </si>
  <si>
    <t>albescens</t>
  </si>
  <si>
    <t>altarium</t>
  </si>
  <si>
    <t>annectans</t>
  </si>
  <si>
    <t>atacamensis</t>
  </si>
  <si>
    <t>auriculus</t>
  </si>
  <si>
    <t>austroriparius</t>
  </si>
  <si>
    <t>bocagii</t>
  </si>
  <si>
    <t>bombinus</t>
  </si>
  <si>
    <t>chiloensis</t>
  </si>
  <si>
    <t>ciliolabrum</t>
  </si>
  <si>
    <t>cobanensis</t>
  </si>
  <si>
    <t>dominicensis</t>
  </si>
  <si>
    <t>evotis</t>
  </si>
  <si>
    <t>findleyi</t>
  </si>
  <si>
    <t>formosus</t>
  </si>
  <si>
    <t>fortidens</t>
  </si>
  <si>
    <t>frater</t>
  </si>
  <si>
    <t>goudoti</t>
  </si>
  <si>
    <t>hasseltii</t>
  </si>
  <si>
    <t>hermani</t>
  </si>
  <si>
    <t>ikonnikovi</t>
  </si>
  <si>
    <t>insularum</t>
  </si>
  <si>
    <t>keaysi</t>
  </si>
  <si>
    <t>keenii</t>
  </si>
  <si>
    <t>leibii</t>
  </si>
  <si>
    <t>levis</t>
  </si>
  <si>
    <t>longipes</t>
  </si>
  <si>
    <t>lucifugus</t>
  </si>
  <si>
    <t>macrodactylus</t>
  </si>
  <si>
    <t>macrotarsus</t>
  </si>
  <si>
    <t>martiniquensis</t>
  </si>
  <si>
    <t>montivagus</t>
  </si>
  <si>
    <t>morrisi</t>
  </si>
  <si>
    <t>muricola</t>
  </si>
  <si>
    <t>nesopolus</t>
  </si>
  <si>
    <t>oreias</t>
  </si>
  <si>
    <t>oxyotus</t>
  </si>
  <si>
    <t>peninsularis</t>
  </si>
  <si>
    <t>pequinius</t>
  </si>
  <si>
    <t>pruinosus</t>
  </si>
  <si>
    <t>pilosus</t>
  </si>
  <si>
    <t>riparius</t>
  </si>
  <si>
    <t>rosseti</t>
  </si>
  <si>
    <t>schaubi</t>
  </si>
  <si>
    <t>scotti</t>
  </si>
  <si>
    <t>sicarius</t>
  </si>
  <si>
    <t>siligorensis</t>
  </si>
  <si>
    <t>stalkeri</t>
  </si>
  <si>
    <t>thysanodes</t>
  </si>
  <si>
    <t>tricolor</t>
  </si>
  <si>
    <t>velifer</t>
  </si>
  <si>
    <t>vivesi</t>
  </si>
  <si>
    <t>volans</t>
  </si>
  <si>
    <t>welwitschii</t>
  </si>
  <si>
    <t>yumanensis</t>
  </si>
  <si>
    <t>Mystacina</t>
  </si>
  <si>
    <t>tuberculata</t>
  </si>
  <si>
    <t>Myzopoda</t>
  </si>
  <si>
    <t>Nanonycteris</t>
  </si>
  <si>
    <t>veldkampii</t>
  </si>
  <si>
    <t>Nyctiellus</t>
  </si>
  <si>
    <t>lepidus</t>
  </si>
  <si>
    <t>Chilonatalus</t>
  </si>
  <si>
    <t>micropus</t>
  </si>
  <si>
    <t>Natalus</t>
  </si>
  <si>
    <t>stramineus</t>
  </si>
  <si>
    <t>tumidifrons</t>
  </si>
  <si>
    <t>tumidirostris</t>
  </si>
  <si>
    <t>Neopteryx</t>
  </si>
  <si>
    <t>frosti</t>
  </si>
  <si>
    <t>Noctilio</t>
  </si>
  <si>
    <t>albiventris</t>
  </si>
  <si>
    <t>leporinus</t>
  </si>
  <si>
    <t>Notopteris</t>
  </si>
  <si>
    <t>macdonaldi</t>
  </si>
  <si>
    <t>Nyctalus</t>
  </si>
  <si>
    <t>lasiopterus</t>
  </si>
  <si>
    <t>leisleri</t>
  </si>
  <si>
    <t>noctula</t>
  </si>
  <si>
    <t>aviator</t>
  </si>
  <si>
    <t>azoreum</t>
  </si>
  <si>
    <t>Nycteris</t>
  </si>
  <si>
    <t>arge</t>
  </si>
  <si>
    <t>gambiensis</t>
  </si>
  <si>
    <t>javanica</t>
  </si>
  <si>
    <t>thebaica</t>
  </si>
  <si>
    <t>tragata</t>
  </si>
  <si>
    <t>woodi</t>
  </si>
  <si>
    <t>Scotorepens</t>
  </si>
  <si>
    <t>balstoni</t>
  </si>
  <si>
    <t>greyii</t>
  </si>
  <si>
    <t>Nycticeius</t>
  </si>
  <si>
    <t>humeralis</t>
  </si>
  <si>
    <t>orion</t>
  </si>
  <si>
    <t>Scoteanax</t>
  </si>
  <si>
    <t>sanborni</t>
  </si>
  <si>
    <t>Nyctimene</t>
  </si>
  <si>
    <t>rabori</t>
  </si>
  <si>
    <t>aello</t>
  </si>
  <si>
    <t>draconilla</t>
  </si>
  <si>
    <t>malaitensis</t>
  </si>
  <si>
    <t>masalai</t>
  </si>
  <si>
    <t>sanctacrucis</t>
  </si>
  <si>
    <t>albiventer</t>
  </si>
  <si>
    <t>cephalotes</t>
  </si>
  <si>
    <t>certans</t>
  </si>
  <si>
    <t>vizcaccia</t>
  </si>
  <si>
    <t>aurispinosus</t>
  </si>
  <si>
    <t>femorosaccus</t>
  </si>
  <si>
    <t>laticaudatus</t>
  </si>
  <si>
    <t>Nyctophilus</t>
  </si>
  <si>
    <t>arnhemensis</t>
  </si>
  <si>
    <t>bifax</t>
  </si>
  <si>
    <t>gouldi</t>
  </si>
  <si>
    <t>heran</t>
  </si>
  <si>
    <t>howensis</t>
  </si>
  <si>
    <t>microdon</t>
  </si>
  <si>
    <t>sherrini</t>
  </si>
  <si>
    <t>timoriensis</t>
  </si>
  <si>
    <t>walkeri</t>
  </si>
  <si>
    <t>Otomops</t>
  </si>
  <si>
    <t>wroughtoni</t>
  </si>
  <si>
    <t>johnstonei</t>
  </si>
  <si>
    <t>martiensseni</t>
  </si>
  <si>
    <t>secundus</t>
  </si>
  <si>
    <t>Otonycteris</t>
  </si>
  <si>
    <t>hemprichii</t>
  </si>
  <si>
    <t>Otopteropus</t>
  </si>
  <si>
    <t>cartilagonodus</t>
  </si>
  <si>
    <t>Paracoelops</t>
  </si>
  <si>
    <t>Paranyctimene</t>
  </si>
  <si>
    <t>raptor</t>
  </si>
  <si>
    <t>Penthetor</t>
  </si>
  <si>
    <t>lucasi</t>
  </si>
  <si>
    <t>Peropteryx</t>
  </si>
  <si>
    <t>kappleri</t>
  </si>
  <si>
    <t>leucoptera</t>
  </si>
  <si>
    <t>Pharotis</t>
  </si>
  <si>
    <t>imogene</t>
  </si>
  <si>
    <t>Philetor</t>
  </si>
  <si>
    <t>Phylloderma</t>
  </si>
  <si>
    <t>stenops</t>
  </si>
  <si>
    <t>Phyllonycteris</t>
  </si>
  <si>
    <t>aphylla</t>
  </si>
  <si>
    <t>poeyi</t>
  </si>
  <si>
    <t>Phyllops</t>
  </si>
  <si>
    <t>falcatus</t>
  </si>
  <si>
    <t>Phyllostomus</t>
  </si>
  <si>
    <t>discolor</t>
  </si>
  <si>
    <t>elongatus</t>
  </si>
  <si>
    <t>hastatus</t>
  </si>
  <si>
    <t>latifolius</t>
  </si>
  <si>
    <t>Pipistrellus</t>
  </si>
  <si>
    <t>maderensis</t>
  </si>
  <si>
    <t>nathusii</t>
  </si>
  <si>
    <t>pipistrellus</t>
  </si>
  <si>
    <t>abramus</t>
  </si>
  <si>
    <t>adamsi</t>
  </si>
  <si>
    <t>aero</t>
  </si>
  <si>
    <t>Falsistrellus</t>
  </si>
  <si>
    <t>affinis</t>
  </si>
  <si>
    <t>angulatus</t>
  </si>
  <si>
    <t>anthonyi</t>
  </si>
  <si>
    <t>arabicus</t>
  </si>
  <si>
    <t>cadornae</t>
  </si>
  <si>
    <t>ceylonicus</t>
  </si>
  <si>
    <t>collinus</t>
  </si>
  <si>
    <t>coromandra</t>
  </si>
  <si>
    <t>Scotozous</t>
  </si>
  <si>
    <t>dormeri</t>
  </si>
  <si>
    <t>endoi</t>
  </si>
  <si>
    <t>Parastrellus</t>
  </si>
  <si>
    <t>hesperus</t>
  </si>
  <si>
    <t>imbricatus</t>
  </si>
  <si>
    <t>inexspectatus</t>
  </si>
  <si>
    <t>joffrei</t>
  </si>
  <si>
    <t>kitcheneri</t>
  </si>
  <si>
    <t>lophurus</t>
  </si>
  <si>
    <t>mackenziei</t>
  </si>
  <si>
    <t>minahassae</t>
  </si>
  <si>
    <t>papuanus</t>
  </si>
  <si>
    <t>paterculus</t>
  </si>
  <si>
    <t>permixtus</t>
  </si>
  <si>
    <t>petersi</t>
  </si>
  <si>
    <t>pulveratus</t>
  </si>
  <si>
    <t>rusticus</t>
  </si>
  <si>
    <t>stenopterus</t>
  </si>
  <si>
    <t>sturdeei</t>
  </si>
  <si>
    <t>subflavus</t>
  </si>
  <si>
    <t>tasmaniensis</t>
  </si>
  <si>
    <t>tenuis</t>
  </si>
  <si>
    <t>wattsi</t>
  </si>
  <si>
    <t>westralis</t>
  </si>
  <si>
    <t>Platalina</t>
  </si>
  <si>
    <t>genovensium</t>
  </si>
  <si>
    <t>Platyrrhinus</t>
  </si>
  <si>
    <t>lineatus</t>
  </si>
  <si>
    <t>aurarius</t>
  </si>
  <si>
    <t>brachycephalus</t>
  </si>
  <si>
    <t>chocoensis</t>
  </si>
  <si>
    <t>helleri</t>
  </si>
  <si>
    <t>infuscus</t>
  </si>
  <si>
    <t>recifinus</t>
  </si>
  <si>
    <t>umbratus</t>
  </si>
  <si>
    <t>vittatus</t>
  </si>
  <si>
    <t>Plecotus</t>
  </si>
  <si>
    <t>austriacus</t>
  </si>
  <si>
    <t>Corynorhinus</t>
  </si>
  <si>
    <t>townsendii</t>
  </si>
  <si>
    <t>mexicanus</t>
  </si>
  <si>
    <t>rafinesquii</t>
  </si>
  <si>
    <t>taivanus</t>
  </si>
  <si>
    <t>teneriffae</t>
  </si>
  <si>
    <t>Plerotes</t>
  </si>
  <si>
    <t>anchietae</t>
  </si>
  <si>
    <t>Promops</t>
  </si>
  <si>
    <t>centralis</t>
  </si>
  <si>
    <t>Ptenochirus</t>
  </si>
  <si>
    <t>jagori</t>
  </si>
  <si>
    <t>Mirimiri</t>
  </si>
  <si>
    <t>acrodonta</t>
  </si>
  <si>
    <t>Pteralopex</t>
  </si>
  <si>
    <t>anceps</t>
  </si>
  <si>
    <t>pulchra</t>
  </si>
  <si>
    <t>Pteronotus</t>
  </si>
  <si>
    <t>davyi</t>
  </si>
  <si>
    <t>gymnonotus</t>
  </si>
  <si>
    <t>macleayii</t>
  </si>
  <si>
    <t>parnellii</t>
  </si>
  <si>
    <t>personatus</t>
  </si>
  <si>
    <t>quadridens</t>
  </si>
  <si>
    <t>Pteropus</t>
  </si>
  <si>
    <t>admiralitatum</t>
  </si>
  <si>
    <t>aldabrensis</t>
  </si>
  <si>
    <t>anetianus</t>
  </si>
  <si>
    <t>argentatus</t>
  </si>
  <si>
    <t>brunneus</t>
  </si>
  <si>
    <t>caniceps</t>
  </si>
  <si>
    <t>chrysoproctus</t>
  </si>
  <si>
    <t>conspicillatus</t>
  </si>
  <si>
    <t>dasymallus</t>
  </si>
  <si>
    <t>faunulus</t>
  </si>
  <si>
    <t>fundatus</t>
  </si>
  <si>
    <t>gilliardorum</t>
  </si>
  <si>
    <t>hypomelanus</t>
  </si>
  <si>
    <t>pelagicus</t>
  </si>
  <si>
    <t>Desmalopex</t>
  </si>
  <si>
    <t>leucopterus</t>
  </si>
  <si>
    <t>livingstonii</t>
  </si>
  <si>
    <t>lombocensis</t>
  </si>
  <si>
    <t>mahaganus</t>
  </si>
  <si>
    <t>mariannus</t>
  </si>
  <si>
    <t>melanopogon</t>
  </si>
  <si>
    <t>melanotus</t>
  </si>
  <si>
    <t>molossinus</t>
  </si>
  <si>
    <t>neohibernicus</t>
  </si>
  <si>
    <t>nitendiensis</t>
  </si>
  <si>
    <t>ocularis</t>
  </si>
  <si>
    <t>pohlei</t>
  </si>
  <si>
    <t>poliocephalus</t>
  </si>
  <si>
    <t>pselaphon</t>
  </si>
  <si>
    <t>rayneri</t>
  </si>
  <si>
    <t>rodricensis</t>
  </si>
  <si>
    <t>samoensis</t>
  </si>
  <si>
    <t>scapulatus</t>
  </si>
  <si>
    <t>speciosus</t>
  </si>
  <si>
    <t>subniger</t>
  </si>
  <si>
    <t>tokudae</t>
  </si>
  <si>
    <t>tonganus</t>
  </si>
  <si>
    <t>vampyrus</t>
  </si>
  <si>
    <t>voeltzkowi</t>
  </si>
  <si>
    <t>loochoensis</t>
  </si>
  <si>
    <t>Pygoderma</t>
  </si>
  <si>
    <t>bilabiatum</t>
  </si>
  <si>
    <t>Rhinolophus</t>
  </si>
  <si>
    <t>blasii</t>
  </si>
  <si>
    <t>euryale</t>
  </si>
  <si>
    <t>ferrumequinum</t>
  </si>
  <si>
    <t>hipposideros</t>
  </si>
  <si>
    <t>mehelyi</t>
  </si>
  <si>
    <t>acuminatus</t>
  </si>
  <si>
    <t>adami</t>
  </si>
  <si>
    <t>alcyone</t>
  </si>
  <si>
    <t>arcuatus</t>
  </si>
  <si>
    <t>bocharicus</t>
  </si>
  <si>
    <t>borneensis</t>
  </si>
  <si>
    <t>canuti</t>
  </si>
  <si>
    <t>clivosus</t>
  </si>
  <si>
    <t>coelophyllus</t>
  </si>
  <si>
    <t>cognatus</t>
  </si>
  <si>
    <t>creaghi</t>
  </si>
  <si>
    <t>darlingi</t>
  </si>
  <si>
    <t>deckenii</t>
  </si>
  <si>
    <t>denti</t>
  </si>
  <si>
    <t>eloquens</t>
  </si>
  <si>
    <t>euryotis</t>
  </si>
  <si>
    <t>fumigatus</t>
  </si>
  <si>
    <t>guineensis</t>
  </si>
  <si>
    <t>hildebrandtii</t>
  </si>
  <si>
    <t>inops</t>
  </si>
  <si>
    <t>landeri</t>
  </si>
  <si>
    <t>luctus</t>
  </si>
  <si>
    <t>maclaudi</t>
  </si>
  <si>
    <t>marshalli</t>
  </si>
  <si>
    <t>megaphyllus</t>
  </si>
  <si>
    <t>mitratus</t>
  </si>
  <si>
    <t>nereis</t>
  </si>
  <si>
    <t>osgoodi</t>
  </si>
  <si>
    <t>paradoxolophus</t>
  </si>
  <si>
    <t>pearsonii</t>
  </si>
  <si>
    <t>philippinensis</t>
  </si>
  <si>
    <t>rex</t>
  </si>
  <si>
    <t>rouxii</t>
  </si>
  <si>
    <t>sedulus</t>
  </si>
  <si>
    <t>shameli</t>
  </si>
  <si>
    <t>simulator</t>
  </si>
  <si>
    <t>stheno</t>
  </si>
  <si>
    <t>subbadius</t>
  </si>
  <si>
    <t>subrufus</t>
  </si>
  <si>
    <t>swinnyi</t>
  </si>
  <si>
    <t>trifoliatus</t>
  </si>
  <si>
    <t>virgo</t>
  </si>
  <si>
    <t>yunanensis</t>
  </si>
  <si>
    <t>keyensis</t>
  </si>
  <si>
    <t>Rhinonicteris</t>
  </si>
  <si>
    <t>aurantia</t>
  </si>
  <si>
    <t>Rhinophylla</t>
  </si>
  <si>
    <t>alethina</t>
  </si>
  <si>
    <t>fischerae</t>
  </si>
  <si>
    <t>pumilio</t>
  </si>
  <si>
    <t>Rhinopoma</t>
  </si>
  <si>
    <t>microphyllum</t>
  </si>
  <si>
    <t>macinnesi</t>
  </si>
  <si>
    <t>muscatellum</t>
  </si>
  <si>
    <t>Rhogeessa</t>
  </si>
  <si>
    <t>genowaysi</t>
  </si>
  <si>
    <t>minutilla</t>
  </si>
  <si>
    <t>mira</t>
  </si>
  <si>
    <t>tumida</t>
  </si>
  <si>
    <t>Rhynchonycteris</t>
  </si>
  <si>
    <t>Rousettus</t>
  </si>
  <si>
    <t>madagascariensis</t>
  </si>
  <si>
    <t>spinalatus</t>
  </si>
  <si>
    <t>amplexicaudatus</t>
  </si>
  <si>
    <t>leschenaultii</t>
  </si>
  <si>
    <t>obliviosus</t>
  </si>
  <si>
    <t>lanosus</t>
  </si>
  <si>
    <t>Saccolaimus</t>
  </si>
  <si>
    <t>flaviventris</t>
  </si>
  <si>
    <t>mixtus</t>
  </si>
  <si>
    <t>peli</t>
  </si>
  <si>
    <t>saccolaimus</t>
  </si>
  <si>
    <t>Saccopteryx</t>
  </si>
  <si>
    <t>bilineata</t>
  </si>
  <si>
    <t>canescens</t>
  </si>
  <si>
    <t>gymnura</t>
  </si>
  <si>
    <t>leptura</t>
  </si>
  <si>
    <t>Scleronycteris</t>
  </si>
  <si>
    <t>Scotoecus</t>
  </si>
  <si>
    <t>albofuscus</t>
  </si>
  <si>
    <t>hirundo</t>
  </si>
  <si>
    <t>Scotomanes</t>
  </si>
  <si>
    <t>ophiodon</t>
  </si>
  <si>
    <t>Scotonycteris</t>
  </si>
  <si>
    <t>zenkeri</t>
  </si>
  <si>
    <t>Scotophilus</t>
  </si>
  <si>
    <t>borbonicus</t>
  </si>
  <si>
    <t>dinganii</t>
  </si>
  <si>
    <t>heathii</t>
  </si>
  <si>
    <t>nigrita</t>
  </si>
  <si>
    <t>nux</t>
  </si>
  <si>
    <t>Sphaerias</t>
  </si>
  <si>
    <t>Sphaeronycteris</t>
  </si>
  <si>
    <t>toxophyllum</t>
  </si>
  <si>
    <t>Stenoderma</t>
  </si>
  <si>
    <t>rufum</t>
  </si>
  <si>
    <t>Sturnira</t>
  </si>
  <si>
    <t>aratathomasi</t>
  </si>
  <si>
    <t>bogotensis</t>
  </si>
  <si>
    <t>erythromos</t>
  </si>
  <si>
    <t>lilium</t>
  </si>
  <si>
    <t>ludovici</t>
  </si>
  <si>
    <t>luisi</t>
  </si>
  <si>
    <t>magna</t>
  </si>
  <si>
    <t>angeli</t>
  </si>
  <si>
    <t>tildae</t>
  </si>
  <si>
    <t>Styloctenium</t>
  </si>
  <si>
    <t>wallacei</t>
  </si>
  <si>
    <t>Syconycteris</t>
  </si>
  <si>
    <t>hobbit</t>
  </si>
  <si>
    <t>carolinae</t>
  </si>
  <si>
    <t>Tadarida</t>
  </si>
  <si>
    <t>teniotis</t>
  </si>
  <si>
    <t>aegyptiaca</t>
  </si>
  <si>
    <t>fulminans</t>
  </si>
  <si>
    <t>lobata</t>
  </si>
  <si>
    <t>ventralis</t>
  </si>
  <si>
    <t>Taphozous</t>
  </si>
  <si>
    <t>achates</t>
  </si>
  <si>
    <t>georgianus</t>
  </si>
  <si>
    <t>hamiltoni</t>
  </si>
  <si>
    <t>hildegardeae</t>
  </si>
  <si>
    <t>hilli</t>
  </si>
  <si>
    <t>kapalgensis</t>
  </si>
  <si>
    <t>longimanus</t>
  </si>
  <si>
    <t>mauritianus</t>
  </si>
  <si>
    <t>nudiventris</t>
  </si>
  <si>
    <t>perforatus</t>
  </si>
  <si>
    <t>theobaldi</t>
  </si>
  <si>
    <t>Thoopterus</t>
  </si>
  <si>
    <t>Thyroptera</t>
  </si>
  <si>
    <t>discifera</t>
  </si>
  <si>
    <t>lavali</t>
  </si>
  <si>
    <t>Tomopeas</t>
  </si>
  <si>
    <t>ravus</t>
  </si>
  <si>
    <t>Tonatia</t>
  </si>
  <si>
    <t>Lophostoma</t>
  </si>
  <si>
    <t>brasiliense</t>
  </si>
  <si>
    <t>carrikeri</t>
  </si>
  <si>
    <t>schulzi</t>
  </si>
  <si>
    <t>silvicolum</t>
  </si>
  <si>
    <t>Trachops</t>
  </si>
  <si>
    <t>cirrhosus</t>
  </si>
  <si>
    <t>Paratriaenops</t>
  </si>
  <si>
    <t>furculus</t>
  </si>
  <si>
    <t>Triaenops</t>
  </si>
  <si>
    <t>persicus</t>
  </si>
  <si>
    <t>Tylonycteris</t>
  </si>
  <si>
    <t>pachypus</t>
  </si>
  <si>
    <t>robustula</t>
  </si>
  <si>
    <t>Uroderma</t>
  </si>
  <si>
    <t>bilobatum</t>
  </si>
  <si>
    <t>magnirostrum</t>
  </si>
  <si>
    <t>Vampyressa</t>
  </si>
  <si>
    <t>brocki</t>
  </si>
  <si>
    <t>melissa</t>
  </si>
  <si>
    <t>nymphaea</t>
  </si>
  <si>
    <t>Vampyrodes</t>
  </si>
  <si>
    <t>caraccioli</t>
  </si>
  <si>
    <t>Vampyrum</t>
  </si>
  <si>
    <t>spectrum</t>
  </si>
  <si>
    <t>Vespertilio</t>
  </si>
  <si>
    <t>murinus</t>
  </si>
  <si>
    <t>sinensis</t>
  </si>
  <si>
    <t>csorbai</t>
  </si>
  <si>
    <t>taki</t>
  </si>
  <si>
    <t>yanbarensis</t>
  </si>
  <si>
    <t>ryukyuana</t>
  </si>
  <si>
    <t>humboldti</t>
  </si>
  <si>
    <t>atratus</t>
  </si>
  <si>
    <t>gleni</t>
  </si>
  <si>
    <t>aegyptiacus</t>
  </si>
  <si>
    <t>beddomei</t>
  </si>
  <si>
    <t>leucostigma</t>
  </si>
  <si>
    <t>inusitata</t>
  </si>
  <si>
    <t>brosseti</t>
  </si>
  <si>
    <t>Arielulus</t>
  </si>
  <si>
    <t>aureocollaris</t>
  </si>
  <si>
    <t>Neoromicia</t>
  </si>
  <si>
    <t>matroka</t>
  </si>
  <si>
    <t>gomantongensis</t>
  </si>
  <si>
    <t>latouchei</t>
  </si>
  <si>
    <t>convexus</t>
  </si>
  <si>
    <t>manavi</t>
  </si>
  <si>
    <t>cuprosus</t>
  </si>
  <si>
    <t>societatis</t>
  </si>
  <si>
    <t>Cormura</t>
  </si>
  <si>
    <t>serii</t>
  </si>
  <si>
    <t>sinicus</t>
  </si>
  <si>
    <t>saurophila</t>
  </si>
  <si>
    <t>gobiensis</t>
  </si>
  <si>
    <t>xanthinus</t>
  </si>
  <si>
    <t>Nycticeinops</t>
  </si>
  <si>
    <t>schlieffeni</t>
  </si>
  <si>
    <t>circumdatus</t>
  </si>
  <si>
    <t>vordermanni</t>
  </si>
  <si>
    <t>thomensis</t>
  </si>
  <si>
    <t>Platymops</t>
  </si>
  <si>
    <t>setiger</t>
  </si>
  <si>
    <t>Sauromys</t>
  </si>
  <si>
    <t>petrophilus</t>
  </si>
  <si>
    <t>parisii</t>
  </si>
  <si>
    <t>vinsoni</t>
  </si>
  <si>
    <t>crypturus</t>
  </si>
  <si>
    <t>hillorum</t>
  </si>
  <si>
    <t>maendeleo</t>
  </si>
  <si>
    <t>sakejiensis</t>
  </si>
  <si>
    <t>ziama</t>
  </si>
  <si>
    <t>Cistugo</t>
  </si>
  <si>
    <t>lesueuri</t>
  </si>
  <si>
    <t>seabrae</t>
  </si>
  <si>
    <t>Glauconycteris</t>
  </si>
  <si>
    <t>alboguttata</t>
  </si>
  <si>
    <t>beatrix</t>
  </si>
  <si>
    <t>curryae</t>
  </si>
  <si>
    <t>egeria</t>
  </si>
  <si>
    <t>kenyacola</t>
  </si>
  <si>
    <t>machadoi</t>
  </si>
  <si>
    <t>superba</t>
  </si>
  <si>
    <t>variegata</t>
  </si>
  <si>
    <t>Hypsugo</t>
  </si>
  <si>
    <t>ariel</t>
  </si>
  <si>
    <t>crassulus</t>
  </si>
  <si>
    <t>eisentrauti</t>
  </si>
  <si>
    <t>musciculus</t>
  </si>
  <si>
    <t>savii</t>
  </si>
  <si>
    <t>anjouanensis</t>
  </si>
  <si>
    <t>punicus</t>
  </si>
  <si>
    <t>helios</t>
  </si>
  <si>
    <t>melckorum</t>
  </si>
  <si>
    <t>rendalli</t>
  </si>
  <si>
    <t>somalica</t>
  </si>
  <si>
    <t>tenuipinnis</t>
  </si>
  <si>
    <t>zuluensis</t>
  </si>
  <si>
    <t>deserti</t>
  </si>
  <si>
    <t>balensis</t>
  </si>
  <si>
    <t>christii</t>
  </si>
  <si>
    <t>nucella</t>
  </si>
  <si>
    <t>orbiculus</t>
  </si>
  <si>
    <t>lanatus</t>
  </si>
  <si>
    <t>kuboriensis</t>
  </si>
  <si>
    <t>albericoi</t>
  </si>
  <si>
    <t>dinellii</t>
  </si>
  <si>
    <t>matses</t>
  </si>
  <si>
    <t>hanaki</t>
  </si>
  <si>
    <t>pfeifferi</t>
  </si>
  <si>
    <t>bucharensis</t>
  </si>
  <si>
    <t>hussoni</t>
  </si>
  <si>
    <t>macrobullaris</t>
  </si>
  <si>
    <t>ismaeli</t>
  </si>
  <si>
    <t>paululus</t>
  </si>
  <si>
    <t>fistulata</t>
  </si>
  <si>
    <t>kachinensis</t>
  </si>
  <si>
    <t>yapensis</t>
  </si>
  <si>
    <t>bombifrons</t>
  </si>
  <si>
    <t>davidii</t>
  </si>
  <si>
    <t>koepckeae</t>
  </si>
  <si>
    <t>sowelli</t>
  </si>
  <si>
    <t>annamiticus</t>
  </si>
  <si>
    <t>hajastanicus</t>
  </si>
  <si>
    <t>magellanicus</t>
  </si>
  <si>
    <t>degelidus</t>
  </si>
  <si>
    <t>newtoni</t>
  </si>
  <si>
    <t>nigellus</t>
  </si>
  <si>
    <t>Xeronycteris</t>
  </si>
  <si>
    <t>vieirai</t>
  </si>
  <si>
    <t>barnesi</t>
  </si>
  <si>
    <t>oceanensis</t>
  </si>
  <si>
    <t>chocoana</t>
  </si>
  <si>
    <t>anselli</t>
  </si>
  <si>
    <t>brooksi</t>
  </si>
  <si>
    <t>capistratus</t>
  </si>
  <si>
    <t>matapalensis</t>
  </si>
  <si>
    <t>cubanus</t>
  </si>
  <si>
    <t>pelewensis</t>
  </si>
  <si>
    <t>jobimena</t>
  </si>
  <si>
    <t>sororculus</t>
  </si>
  <si>
    <t>hilgendorfi</t>
  </si>
  <si>
    <t>madurensis</t>
  </si>
  <si>
    <t>rufopictus</t>
  </si>
  <si>
    <t>aequatorialis</t>
  </si>
  <si>
    <t>antioquensis</t>
  </si>
  <si>
    <t>yasuni</t>
  </si>
  <si>
    <t>lenis</t>
  </si>
  <si>
    <t>laniger</t>
  </si>
  <si>
    <t>floridanus</t>
  </si>
  <si>
    <t>keasti</t>
  </si>
  <si>
    <t>isodon</t>
  </si>
  <si>
    <t>espiritosantensis</t>
  </si>
  <si>
    <t>draculae</t>
  </si>
  <si>
    <t>schliemanni</t>
  </si>
  <si>
    <t>kolombatovici</t>
  </si>
  <si>
    <t>rotalis</t>
  </si>
  <si>
    <t>oporaphilum</t>
  </si>
  <si>
    <t>nipalensis</t>
  </si>
  <si>
    <t>laephotis</t>
  </si>
  <si>
    <t>sardus</t>
  </si>
  <si>
    <t>aruensis</t>
  </si>
  <si>
    <t>rosenbergii</t>
  </si>
  <si>
    <t>neocaledonica</t>
  </si>
  <si>
    <t>chiriquinus</t>
  </si>
  <si>
    <t>ualanus</t>
  </si>
  <si>
    <t>aequalis</t>
  </si>
  <si>
    <t>aurascens</t>
  </si>
  <si>
    <t>alaschanicus</t>
  </si>
  <si>
    <t>cozumelae</t>
  </si>
  <si>
    <t>aenobarbus</t>
  </si>
  <si>
    <t>boeadii</t>
  </si>
  <si>
    <t>crenulata</t>
  </si>
  <si>
    <t>krauensis</t>
  </si>
  <si>
    <t>masu</t>
  </si>
  <si>
    <t>macrocneme</t>
  </si>
  <si>
    <t>scutinares</t>
  </si>
  <si>
    <t>flanneryi</t>
  </si>
  <si>
    <t>mistratensis</t>
  </si>
  <si>
    <t>linduensis</t>
  </si>
  <si>
    <t>devivoi</t>
  </si>
  <si>
    <t>ognevi</t>
  </si>
  <si>
    <t>pelingensis</t>
  </si>
  <si>
    <t>paranus</t>
  </si>
  <si>
    <t>paraguanensis</t>
  </si>
  <si>
    <t>shortridgei</t>
  </si>
  <si>
    <t>formosae</t>
  </si>
  <si>
    <t>raceyi</t>
  </si>
  <si>
    <t>occultus</t>
  </si>
  <si>
    <t>siamensis</t>
  </si>
  <si>
    <t>yerbabuenae</t>
  </si>
  <si>
    <t>sacrimontis</t>
  </si>
  <si>
    <t>thyone</t>
  </si>
  <si>
    <t>tandrefana</t>
  </si>
  <si>
    <t>dieteri</t>
  </si>
  <si>
    <t>alcathoe</t>
  </si>
  <si>
    <t>rennelli</t>
  </si>
  <si>
    <t>varius</t>
  </si>
  <si>
    <t>macropus</t>
  </si>
  <si>
    <t>concava</t>
  </si>
  <si>
    <t>insignis</t>
  </si>
  <si>
    <t>orcesi</t>
  </si>
  <si>
    <t>inornatus</t>
  </si>
  <si>
    <t>hesperidus</t>
  </si>
  <si>
    <t>griveaudi</t>
  </si>
  <si>
    <t>insularis</t>
  </si>
  <si>
    <t>furvus</t>
  </si>
  <si>
    <t>murrayi</t>
  </si>
  <si>
    <t>moluccarum</t>
  </si>
  <si>
    <t>marovaza</t>
  </si>
  <si>
    <t>primus</t>
  </si>
  <si>
    <t>sorianoi</t>
  </si>
  <si>
    <t>manu</t>
  </si>
  <si>
    <t>melanorhinus</t>
  </si>
  <si>
    <t>trinitatis</t>
  </si>
  <si>
    <t>luzoniensis</t>
  </si>
  <si>
    <t>nebulosus</t>
  </si>
  <si>
    <t>trumbulli</t>
  </si>
  <si>
    <t>aeneus</t>
  </si>
  <si>
    <t>titania</t>
  </si>
  <si>
    <t>khaokhouayensis</t>
  </si>
  <si>
    <t>malagasyensis</t>
  </si>
  <si>
    <t>japonensis</t>
  </si>
  <si>
    <t>plancyi</t>
  </si>
  <si>
    <t>loriae</t>
  </si>
  <si>
    <t>tiavato</t>
  </si>
  <si>
    <t>tenax</t>
  </si>
  <si>
    <t>canishina</t>
  </si>
  <si>
    <t>beijingensis</t>
  </si>
  <si>
    <t>benkeithi</t>
  </si>
  <si>
    <t>campomaanensis</t>
  </si>
  <si>
    <t>atsinanana</t>
  </si>
  <si>
    <t>vizottoi</t>
  </si>
  <si>
    <t>kibomalandy</t>
  </si>
  <si>
    <t>rava</t>
  </si>
  <si>
    <t>microleucopterus</t>
  </si>
  <si>
    <t>Dryadonycteris</t>
  </si>
  <si>
    <t>capixaba</t>
  </si>
  <si>
    <t>rickarti</t>
  </si>
  <si>
    <t>isabellinus</t>
  </si>
  <si>
    <t>lobatus</t>
  </si>
  <si>
    <t>pachyomus</t>
  </si>
  <si>
    <t>Eudiscoderma</t>
  </si>
  <si>
    <t>thongareeae</t>
  </si>
  <si>
    <t>chiribaya</t>
  </si>
  <si>
    <t>wilsoni</t>
  </si>
  <si>
    <t>aquilus</t>
  </si>
  <si>
    <t>bucephalus</t>
  </si>
  <si>
    <t>alongensis</t>
  </si>
  <si>
    <t>einnaythu</t>
  </si>
  <si>
    <t>griffini</t>
  </si>
  <si>
    <t>pendelburyi</t>
  </si>
  <si>
    <t>Hsunycteris</t>
  </si>
  <si>
    <t>cadenai</t>
  </si>
  <si>
    <t>pattoni</t>
  </si>
  <si>
    <t>bemainty</t>
  </si>
  <si>
    <t>dolichodon</t>
  </si>
  <si>
    <t>lanzai</t>
  </si>
  <si>
    <t>fornicata</t>
  </si>
  <si>
    <t>inexpectata</t>
  </si>
  <si>
    <t>orienticollina</t>
  </si>
  <si>
    <t>peracchii</t>
  </si>
  <si>
    <t>kalkoae</t>
  </si>
  <si>
    <t>azagnyi</t>
  </si>
  <si>
    <t>buriri</t>
  </si>
  <si>
    <t>giovanniae</t>
  </si>
  <si>
    <t>yatesi</t>
  </si>
  <si>
    <t>ambohitrensis</t>
  </si>
  <si>
    <t>brachytragos</t>
  </si>
  <si>
    <t>egeri</t>
  </si>
  <si>
    <t>griffithsi</t>
  </si>
  <si>
    <t>maghrebensis</t>
  </si>
  <si>
    <t>mahafaliensis</t>
  </si>
  <si>
    <t>mossambicus</t>
  </si>
  <si>
    <t>alvarezi</t>
  </si>
  <si>
    <t>bakarii</t>
  </si>
  <si>
    <t>eleryi</t>
  </si>
  <si>
    <t>francoismoutoui</t>
  </si>
  <si>
    <t>halli</t>
  </si>
  <si>
    <t>lumsdenae</t>
  </si>
  <si>
    <t>annamitica</t>
  </si>
  <si>
    <t>balaensis</t>
  </si>
  <si>
    <t>beelzebub</t>
  </si>
  <si>
    <t>chrysochaetes</t>
  </si>
  <si>
    <t>cineracea</t>
  </si>
  <si>
    <t>fionae</t>
  </si>
  <si>
    <t>guilleni</t>
  </si>
  <si>
    <t>harpioloides</t>
  </si>
  <si>
    <t>jaintiana</t>
  </si>
  <si>
    <t>loreliae</t>
  </si>
  <si>
    <t>pluvialis</t>
  </si>
  <si>
    <t>recondita</t>
  </si>
  <si>
    <t>shuipuensis</t>
  </si>
  <si>
    <t>tiensa</t>
  </si>
  <si>
    <t>walstoni</t>
  </si>
  <si>
    <t>badius</t>
  </si>
  <si>
    <t>escalerai</t>
  </si>
  <si>
    <t>izecksohni</t>
  </si>
  <si>
    <t>midastactus</t>
  </si>
  <si>
    <t>petax</t>
  </si>
  <si>
    <t>phanluongi</t>
  </si>
  <si>
    <t>soror</t>
  </si>
  <si>
    <t>saturatus</t>
  </si>
  <si>
    <t>robertsi</t>
  </si>
  <si>
    <t>roseveari</t>
  </si>
  <si>
    <t>corbeni</t>
  </si>
  <si>
    <t>shirleyae</t>
  </si>
  <si>
    <t>pauliani</t>
  </si>
  <si>
    <t>pallidoptera</t>
  </si>
  <si>
    <t>fusciventris</t>
  </si>
  <si>
    <t>nitelinea</t>
  </si>
  <si>
    <t>chaseni</t>
  </si>
  <si>
    <t>cohenae</t>
  </si>
  <si>
    <t>francisi</t>
  </si>
  <si>
    <t>huananus</t>
  </si>
  <si>
    <t>kahuzi</t>
  </si>
  <si>
    <t>luctoides</t>
  </si>
  <si>
    <t>mabuensis</t>
  </si>
  <si>
    <t>schnitzleri</t>
  </si>
  <si>
    <t>smithersi</t>
  </si>
  <si>
    <t>thailandensis</t>
  </si>
  <si>
    <t>willardi</t>
  </si>
  <si>
    <t>xinanzhongguoensis</t>
  </si>
  <si>
    <t>hadramauticum</t>
  </si>
  <si>
    <t>bickhami</t>
  </si>
  <si>
    <t>menchuae</t>
  </si>
  <si>
    <t>bergmansi</t>
  </si>
  <si>
    <t>occidentalis</t>
  </si>
  <si>
    <t>andrewreborii</t>
  </si>
  <si>
    <t>ejetai</t>
  </si>
  <si>
    <t>trujilloi</t>
  </si>
  <si>
    <t>bakeri</t>
  </si>
  <si>
    <t>burtonlimi</t>
  </si>
  <si>
    <t>hondurensis</t>
  </si>
  <si>
    <t>koopmanhilli</t>
  </si>
  <si>
    <t>paulsoni</t>
  </si>
  <si>
    <t>perla</t>
  </si>
  <si>
    <t>Submyotodon</t>
  </si>
  <si>
    <t>latirostris</t>
  </si>
  <si>
    <t>suhaniahae</t>
  </si>
  <si>
    <t>wynneae</t>
  </si>
  <si>
    <t>afer</t>
  </si>
  <si>
    <t>menamena</t>
  </si>
  <si>
    <t>parvus</t>
  </si>
  <si>
    <t>elisabethae</t>
  </si>
  <si>
    <t>sinchi</t>
  </si>
  <si>
    <t>Cabassous</t>
  </si>
  <si>
    <t>chacoensis</t>
  </si>
  <si>
    <t>tatouay</t>
  </si>
  <si>
    <t>unicinctus</t>
  </si>
  <si>
    <t>Chaetophractus</t>
  </si>
  <si>
    <t>nationi</t>
  </si>
  <si>
    <t>vellerosus</t>
  </si>
  <si>
    <t>Calyptophractus</t>
  </si>
  <si>
    <t>retusus</t>
  </si>
  <si>
    <t>Chlamyphorus</t>
  </si>
  <si>
    <t>Dasypus</t>
  </si>
  <si>
    <t>hybridus</t>
  </si>
  <si>
    <t>novemcinctus</t>
  </si>
  <si>
    <t>sabanicola</t>
  </si>
  <si>
    <t>septemcinctus</t>
  </si>
  <si>
    <t>Euphractus</t>
  </si>
  <si>
    <t>sexcinctus</t>
  </si>
  <si>
    <t>Priodontes</t>
  </si>
  <si>
    <t>maximus</t>
  </si>
  <si>
    <t>Tolypeutes</t>
  </si>
  <si>
    <t>matacus</t>
  </si>
  <si>
    <t>tricinctus</t>
  </si>
  <si>
    <t>Zaedyus</t>
  </si>
  <si>
    <t>pichiy</t>
  </si>
  <si>
    <t>yepesi</t>
  </si>
  <si>
    <t>Antechinomys</t>
  </si>
  <si>
    <t>Antechinus</t>
  </si>
  <si>
    <t>Murexia</t>
  </si>
  <si>
    <t>habbema</t>
  </si>
  <si>
    <t>agilis</t>
  </si>
  <si>
    <t>melanurus</t>
  </si>
  <si>
    <t>Dasyuroides</t>
  </si>
  <si>
    <t>byrnei</t>
  </si>
  <si>
    <t>Dasycercus</t>
  </si>
  <si>
    <t>cristicauda</t>
  </si>
  <si>
    <t>blythi</t>
  </si>
  <si>
    <t>Dasyurus</t>
  </si>
  <si>
    <t>geoffroii</t>
  </si>
  <si>
    <t>hallucatus</t>
  </si>
  <si>
    <t>albopunctatus</t>
  </si>
  <si>
    <t>maculatus</t>
  </si>
  <si>
    <t>spartacus</t>
  </si>
  <si>
    <t>rothschildi</t>
  </si>
  <si>
    <t>Myoictis</t>
  </si>
  <si>
    <t>Myrmecobius</t>
  </si>
  <si>
    <t>fasciatus</t>
  </si>
  <si>
    <t>Neophascogale</t>
  </si>
  <si>
    <t>lorentzii</t>
  </si>
  <si>
    <t>Parantechinus</t>
  </si>
  <si>
    <t>apicalis</t>
  </si>
  <si>
    <t>Phascogale</t>
  </si>
  <si>
    <t>calura</t>
  </si>
  <si>
    <t>pirata</t>
  </si>
  <si>
    <t>tapoatafa</t>
  </si>
  <si>
    <t>Phascolosorex</t>
  </si>
  <si>
    <t>Planigale</t>
  </si>
  <si>
    <t>novaeguineae</t>
  </si>
  <si>
    <t>Pseudantechinus</t>
  </si>
  <si>
    <t>mimulus</t>
  </si>
  <si>
    <t>Sminthopsis</t>
  </si>
  <si>
    <t>douglasi</t>
  </si>
  <si>
    <t>psammophila</t>
  </si>
  <si>
    <t>aitkeni</t>
  </si>
  <si>
    <t>butleri</t>
  </si>
  <si>
    <t>archeri</t>
  </si>
  <si>
    <t>leucopus</t>
  </si>
  <si>
    <t>Thylacinus</t>
  </si>
  <si>
    <t>cynocephalus</t>
  </si>
  <si>
    <t>bellus</t>
  </si>
  <si>
    <t>flavipes</t>
  </si>
  <si>
    <t>stuartii</t>
  </si>
  <si>
    <t>Dasykaluta</t>
  </si>
  <si>
    <t>rosamondae</t>
  </si>
  <si>
    <t>Ningaui</t>
  </si>
  <si>
    <t>ridei</t>
  </si>
  <si>
    <t>timealeyi</t>
  </si>
  <si>
    <t>yvonneae</t>
  </si>
  <si>
    <t>gilesi</t>
  </si>
  <si>
    <t>ingrami</t>
  </si>
  <si>
    <t>tenuirostris</t>
  </si>
  <si>
    <t>macdonnellensis</t>
  </si>
  <si>
    <t>ningbing</t>
  </si>
  <si>
    <t>woolleyae</t>
  </si>
  <si>
    <t>Sarcophilus</t>
  </si>
  <si>
    <t>harrisii</t>
  </si>
  <si>
    <t>crassicaudata</t>
  </si>
  <si>
    <t>dolichura</t>
  </si>
  <si>
    <t>gilberti</t>
  </si>
  <si>
    <t>hirtipes</t>
  </si>
  <si>
    <t>murina</t>
  </si>
  <si>
    <t>ooldea</t>
  </si>
  <si>
    <t>virginiae</t>
  </si>
  <si>
    <t>youngsoni</t>
  </si>
  <si>
    <t>bindi</t>
  </si>
  <si>
    <t>bilarni</t>
  </si>
  <si>
    <t>swainsonii</t>
  </si>
  <si>
    <t>granulipes</t>
  </si>
  <si>
    <t>griseoventer</t>
  </si>
  <si>
    <t>leucura</t>
  </si>
  <si>
    <t>roryi</t>
  </si>
  <si>
    <t>subtropicus</t>
  </si>
  <si>
    <t>wavicus</t>
  </si>
  <si>
    <t>argentus</t>
  </si>
  <si>
    <t>arktos</t>
  </si>
  <si>
    <t>mysticus</t>
  </si>
  <si>
    <t>vandycki</t>
  </si>
  <si>
    <t>Cynocephalus</t>
  </si>
  <si>
    <t>Galeopterus</t>
  </si>
  <si>
    <t>variegatus</t>
  </si>
  <si>
    <t>Caluromys</t>
  </si>
  <si>
    <t>philander</t>
  </si>
  <si>
    <t>Caluromysiops</t>
  </si>
  <si>
    <t>irrupta</t>
  </si>
  <si>
    <t>Chironectes</t>
  </si>
  <si>
    <t>Glironia</t>
  </si>
  <si>
    <t>venusta</t>
  </si>
  <si>
    <t>Gracilinanus</t>
  </si>
  <si>
    <t>aceramarcae</t>
  </si>
  <si>
    <t>emiliae</t>
  </si>
  <si>
    <t>marica</t>
  </si>
  <si>
    <t>microtarsus</t>
  </si>
  <si>
    <t>Hyladelphys</t>
  </si>
  <si>
    <t>Lestodelphys</t>
  </si>
  <si>
    <t>Marmosa</t>
  </si>
  <si>
    <t>andersoni</t>
  </si>
  <si>
    <t>Tlacuatzin</t>
  </si>
  <si>
    <t>lepida</t>
  </si>
  <si>
    <t>xerophila</t>
  </si>
  <si>
    <t>tyleriana</t>
  </si>
  <si>
    <t>Marmosops</t>
  </si>
  <si>
    <t>cracens</t>
  </si>
  <si>
    <t>fuscatus</t>
  </si>
  <si>
    <t>impavidus</t>
  </si>
  <si>
    <t>incanus</t>
  </si>
  <si>
    <t>invictus</t>
  </si>
  <si>
    <t>alstoni</t>
  </si>
  <si>
    <t>constantiae</t>
  </si>
  <si>
    <t>Monodelphis</t>
  </si>
  <si>
    <t>dimidiata</t>
  </si>
  <si>
    <t>iheringi</t>
  </si>
  <si>
    <t>kunsi</t>
  </si>
  <si>
    <t>maraxina</t>
  </si>
  <si>
    <t>rubida</t>
  </si>
  <si>
    <t>scalops</t>
  </si>
  <si>
    <t>theresa</t>
  </si>
  <si>
    <t>unistriatus</t>
  </si>
  <si>
    <t>Thylamys</t>
  </si>
  <si>
    <t>macrurus</t>
  </si>
  <si>
    <t>Didelphis</t>
  </si>
  <si>
    <t>virginiana</t>
  </si>
  <si>
    <t>Lutreolina</t>
  </si>
  <si>
    <t>rubra</t>
  </si>
  <si>
    <t>noctivagus</t>
  </si>
  <si>
    <t>Metachirus</t>
  </si>
  <si>
    <t>nudicaudatus</t>
  </si>
  <si>
    <t>demerarae</t>
  </si>
  <si>
    <t>regina</t>
  </si>
  <si>
    <t>adusta</t>
  </si>
  <si>
    <t>domestica</t>
  </si>
  <si>
    <t>Philander</t>
  </si>
  <si>
    <t>opossum</t>
  </si>
  <si>
    <t>velutinus</t>
  </si>
  <si>
    <t>Cryptonanus</t>
  </si>
  <si>
    <t>ignitus</t>
  </si>
  <si>
    <t>mondolfii</t>
  </si>
  <si>
    <t>sponsorius</t>
  </si>
  <si>
    <t>deltae</t>
  </si>
  <si>
    <t>umbristriatus</t>
  </si>
  <si>
    <t>phaea</t>
  </si>
  <si>
    <t>paulensis</t>
  </si>
  <si>
    <t>bishopi</t>
  </si>
  <si>
    <t>glirina</t>
  </si>
  <si>
    <t>juninensis</t>
  </si>
  <si>
    <t>frenatus</t>
  </si>
  <si>
    <t>reigi</t>
  </si>
  <si>
    <t>pernigra</t>
  </si>
  <si>
    <t>ronaldi</t>
  </si>
  <si>
    <t>mcilhennyi</t>
  </si>
  <si>
    <t>quichua</t>
  </si>
  <si>
    <t>palliolata</t>
  </si>
  <si>
    <t>agricolai</t>
  </si>
  <si>
    <t>Chacodelphys</t>
  </si>
  <si>
    <t>formosa</t>
  </si>
  <si>
    <t>pinheiroi</t>
  </si>
  <si>
    <t>imperfecta</t>
  </si>
  <si>
    <t>cinderella</t>
  </si>
  <si>
    <t>venustus</t>
  </si>
  <si>
    <t>karimii</t>
  </si>
  <si>
    <t>guahybae</t>
  </si>
  <si>
    <t>unduaviensis</t>
  </si>
  <si>
    <t>creightoni</t>
  </si>
  <si>
    <t>ocellatus</t>
  </si>
  <si>
    <t>paraguayanus</t>
  </si>
  <si>
    <t>olrogi</t>
  </si>
  <si>
    <t>pulchellus</t>
  </si>
  <si>
    <t>citellus</t>
  </si>
  <si>
    <t>fenestrae</t>
  </si>
  <si>
    <t>pallidior</t>
  </si>
  <si>
    <t>peruanus</t>
  </si>
  <si>
    <t>massoia</t>
  </si>
  <si>
    <t>pakaraimae</t>
  </si>
  <si>
    <t>arlindoi</t>
  </si>
  <si>
    <t>gardneri</t>
  </si>
  <si>
    <t>peruviana</t>
  </si>
  <si>
    <t>sanctaerosae</t>
  </si>
  <si>
    <t>Bettongia</t>
  </si>
  <si>
    <t>gaimardi</t>
  </si>
  <si>
    <t>lesueur</t>
  </si>
  <si>
    <t>tropica</t>
  </si>
  <si>
    <t>Burramys</t>
  </si>
  <si>
    <t>Caloprymnus</t>
  </si>
  <si>
    <t>Cercartetus</t>
  </si>
  <si>
    <t>Dactylopsila</t>
  </si>
  <si>
    <t>megalura</t>
  </si>
  <si>
    <t>Dactylonax</t>
  </si>
  <si>
    <t>palpator</t>
  </si>
  <si>
    <t>Dendrolagus</t>
  </si>
  <si>
    <t>bennettianus</t>
  </si>
  <si>
    <t>dorianus</t>
  </si>
  <si>
    <t>goodfellowi</t>
  </si>
  <si>
    <t>inustus</t>
  </si>
  <si>
    <t>lumholtzi</t>
  </si>
  <si>
    <t>matschiei</t>
  </si>
  <si>
    <t>scottae</t>
  </si>
  <si>
    <t>mbaiso</t>
  </si>
  <si>
    <t>Distoechurus</t>
  </si>
  <si>
    <t>pennatus</t>
  </si>
  <si>
    <t>Dorcopsis</t>
  </si>
  <si>
    <t>hageni</t>
  </si>
  <si>
    <t>luctuosa</t>
  </si>
  <si>
    <t>muelleri</t>
  </si>
  <si>
    <t>Dorcopsulus</t>
  </si>
  <si>
    <t>macleayi</t>
  </si>
  <si>
    <t>vanheurni</t>
  </si>
  <si>
    <t>Gymnobelideus</t>
  </si>
  <si>
    <t>leadbeateri</t>
  </si>
  <si>
    <t>Hemibelideus</t>
  </si>
  <si>
    <t>lemuroides</t>
  </si>
  <si>
    <t>Lagorchestes</t>
  </si>
  <si>
    <t>asomatus</t>
  </si>
  <si>
    <t>leporides</t>
  </si>
  <si>
    <t>Lagostrophus</t>
  </si>
  <si>
    <t>Lasiorhinus</t>
  </si>
  <si>
    <t>krefftii</t>
  </si>
  <si>
    <t>Macropus</t>
  </si>
  <si>
    <t>bernardus</t>
  </si>
  <si>
    <t>greyi</t>
  </si>
  <si>
    <t>irma</t>
  </si>
  <si>
    <t>parma</t>
  </si>
  <si>
    <t>Onychogalea</t>
  </si>
  <si>
    <t>fraenata</t>
  </si>
  <si>
    <t>lunata</t>
  </si>
  <si>
    <t>Petaurus</t>
  </si>
  <si>
    <t>abidi</t>
  </si>
  <si>
    <t>norfolcensis</t>
  </si>
  <si>
    <t>biacensis</t>
  </si>
  <si>
    <t>Petrogale</t>
  </si>
  <si>
    <t>burbidgei</t>
  </si>
  <si>
    <t>persephone</t>
  </si>
  <si>
    <t>xanthopus</t>
  </si>
  <si>
    <t>lateralis</t>
  </si>
  <si>
    <t>coenensis</t>
  </si>
  <si>
    <t>sharmani</t>
  </si>
  <si>
    <t>concinna</t>
  </si>
  <si>
    <t>Phalanger</t>
  </si>
  <si>
    <t>lullulae</t>
  </si>
  <si>
    <t>vestitus</t>
  </si>
  <si>
    <t>matanim</t>
  </si>
  <si>
    <t>carmelitae</t>
  </si>
  <si>
    <t>sericeus</t>
  </si>
  <si>
    <t>gymnotis</t>
  </si>
  <si>
    <t>intercastellanus</t>
  </si>
  <si>
    <t>alexandrae</t>
  </si>
  <si>
    <t>Phascolarctos</t>
  </si>
  <si>
    <t>Potorous</t>
  </si>
  <si>
    <t>gilbertii</t>
  </si>
  <si>
    <t>Pseudocheirus</t>
  </si>
  <si>
    <t>Pseudochirops</t>
  </si>
  <si>
    <t>albertisii</t>
  </si>
  <si>
    <t>corinnae</t>
  </si>
  <si>
    <t>Pseudochirulus</t>
  </si>
  <si>
    <t>caroli</t>
  </si>
  <si>
    <t>herbertensis</t>
  </si>
  <si>
    <t>Setonix</t>
  </si>
  <si>
    <t>Spilocuscus</t>
  </si>
  <si>
    <t>kraemeri</t>
  </si>
  <si>
    <t>rufoniger</t>
  </si>
  <si>
    <t>Strigocuscus</t>
  </si>
  <si>
    <t>pelengensis</t>
  </si>
  <si>
    <t>Thylogale</t>
  </si>
  <si>
    <t>brunii</t>
  </si>
  <si>
    <t>calabyi</t>
  </si>
  <si>
    <t>browni</t>
  </si>
  <si>
    <t>Wyulda</t>
  </si>
  <si>
    <t>squamicaudata</t>
  </si>
  <si>
    <t>latifrons</t>
  </si>
  <si>
    <t>Vombatus</t>
  </si>
  <si>
    <t>Trichosurus</t>
  </si>
  <si>
    <t>caninus</t>
  </si>
  <si>
    <t>Aepyprymnus</t>
  </si>
  <si>
    <t>rufescens</t>
  </si>
  <si>
    <t>Hypsiprymnodon</t>
  </si>
  <si>
    <t>antilopinus</t>
  </si>
  <si>
    <t>parryi</t>
  </si>
  <si>
    <t>rufogriseus</t>
  </si>
  <si>
    <t>unguifera</t>
  </si>
  <si>
    <t>assimilis</t>
  </si>
  <si>
    <t>billardierii</t>
  </si>
  <si>
    <t>thetis</t>
  </si>
  <si>
    <t>stigmatica</t>
  </si>
  <si>
    <t>Wallabia</t>
  </si>
  <si>
    <t>concinnus</t>
  </si>
  <si>
    <t>nanus</t>
  </si>
  <si>
    <t>Petauroides</t>
  </si>
  <si>
    <t>Petropseudes</t>
  </si>
  <si>
    <t>dahli</t>
  </si>
  <si>
    <t>peregrinus</t>
  </si>
  <si>
    <t>Tarsipes</t>
  </si>
  <si>
    <t>rostratus</t>
  </si>
  <si>
    <t>Acrobates</t>
  </si>
  <si>
    <t>vulpecula</t>
  </si>
  <si>
    <t>Ailurops</t>
  </si>
  <si>
    <t>forbesi</t>
  </si>
  <si>
    <t>mayeri</t>
  </si>
  <si>
    <t>schlegeli</t>
  </si>
  <si>
    <t>tridactylus</t>
  </si>
  <si>
    <t>eugenii</t>
  </si>
  <si>
    <t>herberti</t>
  </si>
  <si>
    <t>inornata</t>
  </si>
  <si>
    <t>matabiru</t>
  </si>
  <si>
    <t>cunninghami</t>
  </si>
  <si>
    <t>mimicus</t>
  </si>
  <si>
    <t>purpureicollis</t>
  </si>
  <si>
    <t>mareeba</t>
  </si>
  <si>
    <t>mayri</t>
  </si>
  <si>
    <t>pulcherrimus</t>
  </si>
  <si>
    <t>notatus</t>
  </si>
  <si>
    <t>stellarum</t>
  </si>
  <si>
    <t>Atelerix</t>
  </si>
  <si>
    <t>Blarinella</t>
  </si>
  <si>
    <t>wardi</t>
  </si>
  <si>
    <t>Chimarrogale</t>
  </si>
  <si>
    <t>hantu</t>
  </si>
  <si>
    <t>phaeura</t>
  </si>
  <si>
    <t>Congosorex</t>
  </si>
  <si>
    <t>polli</t>
  </si>
  <si>
    <t>Crocidura</t>
  </si>
  <si>
    <t>ansellorum</t>
  </si>
  <si>
    <t>canariensis</t>
  </si>
  <si>
    <t>congobelgica</t>
  </si>
  <si>
    <t>crenata</t>
  </si>
  <si>
    <t>glassi</t>
  </si>
  <si>
    <t>grassei</t>
  </si>
  <si>
    <t>kivuana</t>
  </si>
  <si>
    <t>latona</t>
  </si>
  <si>
    <t>lucina</t>
  </si>
  <si>
    <t>manengubae</t>
  </si>
  <si>
    <t>maquassiensis</t>
  </si>
  <si>
    <t>monax</t>
  </si>
  <si>
    <t>nimbae</t>
  </si>
  <si>
    <t>stenocephala</t>
  </si>
  <si>
    <t>tansaniana</t>
  </si>
  <si>
    <t>telfordi</t>
  </si>
  <si>
    <t>thalia</t>
  </si>
  <si>
    <t>usambarae</t>
  </si>
  <si>
    <t>wimmeri</t>
  </si>
  <si>
    <t>zimmermanni</t>
  </si>
  <si>
    <t>ludia</t>
  </si>
  <si>
    <t>orii</t>
  </si>
  <si>
    <t>polia</t>
  </si>
  <si>
    <t>raineyi</t>
  </si>
  <si>
    <t>selina</t>
  </si>
  <si>
    <t>andamanensis</t>
  </si>
  <si>
    <t>armenica</t>
  </si>
  <si>
    <t>dhofarensis</t>
  </si>
  <si>
    <t>jenkinsi</t>
  </si>
  <si>
    <t>malayana</t>
  </si>
  <si>
    <t>mindorus</t>
  </si>
  <si>
    <t>miya</t>
  </si>
  <si>
    <t>negrina</t>
  </si>
  <si>
    <t>nicobarica</t>
  </si>
  <si>
    <t>palawanensis</t>
  </si>
  <si>
    <t>paradoxura</t>
  </si>
  <si>
    <t>pergrisea</t>
  </si>
  <si>
    <t>religiosa</t>
  </si>
  <si>
    <t>shantungensis</t>
  </si>
  <si>
    <t>susiana</t>
  </si>
  <si>
    <t>allex</t>
  </si>
  <si>
    <t>attila</t>
  </si>
  <si>
    <t>bottegoides</t>
  </si>
  <si>
    <t>caliginea</t>
  </si>
  <si>
    <t>desperata</t>
  </si>
  <si>
    <t>elgonius</t>
  </si>
  <si>
    <t>erica</t>
  </si>
  <si>
    <t>foxi</t>
  </si>
  <si>
    <t>fumosa</t>
  </si>
  <si>
    <t>gracilipes</t>
  </si>
  <si>
    <t>greenwoodi</t>
  </si>
  <si>
    <t>harenna</t>
  </si>
  <si>
    <t>macmillani</t>
  </si>
  <si>
    <t>macowi</t>
  </si>
  <si>
    <t>picea</t>
  </si>
  <si>
    <t>pitmani</t>
  </si>
  <si>
    <t>ultima</t>
  </si>
  <si>
    <t>xantippe</t>
  </si>
  <si>
    <t>zimmeri</t>
  </si>
  <si>
    <t>Cryptotis</t>
  </si>
  <si>
    <t>endersi</t>
  </si>
  <si>
    <t>Desmana</t>
  </si>
  <si>
    <t>Euroscaptor</t>
  </si>
  <si>
    <t>mizura</t>
  </si>
  <si>
    <t>Feroculus</t>
  </si>
  <si>
    <t>feroculus</t>
  </si>
  <si>
    <t>Galemys</t>
  </si>
  <si>
    <t>pyrenaicus</t>
  </si>
  <si>
    <t>Neohylomys</t>
  </si>
  <si>
    <t>hainanensis</t>
  </si>
  <si>
    <t>Hylomys</t>
  </si>
  <si>
    <t>Neotetracus</t>
  </si>
  <si>
    <t>Mesechinus</t>
  </si>
  <si>
    <t>hughi</t>
  </si>
  <si>
    <t>Mogera</t>
  </si>
  <si>
    <t>etigo</t>
  </si>
  <si>
    <t>Myosorex</t>
  </si>
  <si>
    <t>geata</t>
  </si>
  <si>
    <t>longicaudatus</t>
  </si>
  <si>
    <t>schalleri</t>
  </si>
  <si>
    <t>blarina</t>
  </si>
  <si>
    <t>okuensis</t>
  </si>
  <si>
    <t>rumpii</t>
  </si>
  <si>
    <t>uchidai</t>
  </si>
  <si>
    <t>Nesophontes</t>
  </si>
  <si>
    <t>hypomicrus</t>
  </si>
  <si>
    <t>micrus</t>
  </si>
  <si>
    <t>paramicrus</t>
  </si>
  <si>
    <t>zamicrus</t>
  </si>
  <si>
    <t>Paracrocidura</t>
  </si>
  <si>
    <t>graueri</t>
  </si>
  <si>
    <t>maxima</t>
  </si>
  <si>
    <t>Podogymnura</t>
  </si>
  <si>
    <t>truei</t>
  </si>
  <si>
    <t>aureospinula</t>
  </si>
  <si>
    <t>Ruwenzorisorex</t>
  </si>
  <si>
    <t>suncoides</t>
  </si>
  <si>
    <t>Solenodon</t>
  </si>
  <si>
    <t>paradoxus</t>
  </si>
  <si>
    <t>marcanoi</t>
  </si>
  <si>
    <t>Solisorex</t>
  </si>
  <si>
    <t>pearsoni</t>
  </si>
  <si>
    <t>Sorex</t>
  </si>
  <si>
    <t>cansulus</t>
  </si>
  <si>
    <t>cylindricauda</t>
  </si>
  <si>
    <t>excelsus</t>
  </si>
  <si>
    <t>hosonoi</t>
  </si>
  <si>
    <t>kozlovi</t>
  </si>
  <si>
    <t>sinalis</t>
  </si>
  <si>
    <t>pribilofensis</t>
  </si>
  <si>
    <t>oreopolus</t>
  </si>
  <si>
    <t>stizodon</t>
  </si>
  <si>
    <t>arizonae</t>
  </si>
  <si>
    <t>milleri</t>
  </si>
  <si>
    <t>samniticus</t>
  </si>
  <si>
    <t>Chodsigoa</t>
  </si>
  <si>
    <t>salenskii</t>
  </si>
  <si>
    <t>Surdisorex</t>
  </si>
  <si>
    <t>norae</t>
  </si>
  <si>
    <t>polulus</t>
  </si>
  <si>
    <t>Suncus</t>
  </si>
  <si>
    <t>remyi</t>
  </si>
  <si>
    <t>dayi</t>
  </si>
  <si>
    <t>fellowesgordoni</t>
  </si>
  <si>
    <t>mertensi</t>
  </si>
  <si>
    <t>zeylanicus</t>
  </si>
  <si>
    <t>Sylvisorex</t>
  </si>
  <si>
    <t>howelli</t>
  </si>
  <si>
    <t>ollula</t>
  </si>
  <si>
    <t>vulcanorum</t>
  </si>
  <si>
    <t>isabellae</t>
  </si>
  <si>
    <t>oriundus</t>
  </si>
  <si>
    <t>Uropsilus</t>
  </si>
  <si>
    <t>investigator</t>
  </si>
  <si>
    <t>soricipes</t>
  </si>
  <si>
    <t>algirus</t>
  </si>
  <si>
    <t>Erinaceus</t>
  </si>
  <si>
    <t>leucodon</t>
  </si>
  <si>
    <t>russula</t>
  </si>
  <si>
    <t>serezkyensis</t>
  </si>
  <si>
    <t>sicula</t>
  </si>
  <si>
    <t>suaveolens</t>
  </si>
  <si>
    <t>Neomys</t>
  </si>
  <si>
    <t>anomalus</t>
  </si>
  <si>
    <t>fodiens</t>
  </si>
  <si>
    <t>teres</t>
  </si>
  <si>
    <t>araneus</t>
  </si>
  <si>
    <t>caecutiens</t>
  </si>
  <si>
    <t>granarius</t>
  </si>
  <si>
    <t>minutissimus</t>
  </si>
  <si>
    <t>raddei</t>
  </si>
  <si>
    <t>volnuchini</t>
  </si>
  <si>
    <t>etruscus</t>
  </si>
  <si>
    <t>Paraechinus</t>
  </si>
  <si>
    <t>Echinosorex</t>
  </si>
  <si>
    <t>amurensis</t>
  </si>
  <si>
    <t>Hemiechinus</t>
  </si>
  <si>
    <t>hypomelas</t>
  </si>
  <si>
    <t>suillus</t>
  </si>
  <si>
    <t>dauuricus</t>
  </si>
  <si>
    <t>quadraticauda</t>
  </si>
  <si>
    <t>himalayica</t>
  </si>
  <si>
    <t>styani</t>
  </si>
  <si>
    <t>aleksandrisi</t>
  </si>
  <si>
    <t>bottegi</t>
  </si>
  <si>
    <t>pachyura</t>
  </si>
  <si>
    <t>crossei</t>
  </si>
  <si>
    <t>cyanea</t>
  </si>
  <si>
    <t>dsinezumi</t>
  </si>
  <si>
    <t>douceti</t>
  </si>
  <si>
    <t>elongata</t>
  </si>
  <si>
    <t>fuliginosa</t>
  </si>
  <si>
    <t>fulvastra</t>
  </si>
  <si>
    <t>fuscomurina</t>
  </si>
  <si>
    <t>edithae</t>
  </si>
  <si>
    <t>goliath</t>
  </si>
  <si>
    <t>gmelini</t>
  </si>
  <si>
    <t>grandiceps</t>
  </si>
  <si>
    <t>hirta</t>
  </si>
  <si>
    <t>lasiura</t>
  </si>
  <si>
    <t>lea</t>
  </si>
  <si>
    <t>levicula</t>
  </si>
  <si>
    <t>luna</t>
  </si>
  <si>
    <t>lusitania</t>
  </si>
  <si>
    <t>macarthuri</t>
  </si>
  <si>
    <t>mariquensis</t>
  </si>
  <si>
    <t>maurisca</t>
  </si>
  <si>
    <t>maxi</t>
  </si>
  <si>
    <t>montis</t>
  </si>
  <si>
    <t>muricauda</t>
  </si>
  <si>
    <t>mutesae</t>
  </si>
  <si>
    <t>nanilla</t>
  </si>
  <si>
    <t>nigrofusca</t>
  </si>
  <si>
    <t>niobe</t>
  </si>
  <si>
    <t>olivieri</t>
  </si>
  <si>
    <t>parvipes</t>
  </si>
  <si>
    <t>pasha</t>
  </si>
  <si>
    <t>pullata</t>
  </si>
  <si>
    <t>rhoditis</t>
  </si>
  <si>
    <t>roosevelti</t>
  </si>
  <si>
    <t>silacea</t>
  </si>
  <si>
    <t>tarella</t>
  </si>
  <si>
    <t>tarfayensis</t>
  </si>
  <si>
    <t>theresae</t>
  </si>
  <si>
    <t>turba</t>
  </si>
  <si>
    <t>viaria</t>
  </si>
  <si>
    <t>voi</t>
  </si>
  <si>
    <t>whitakeri</t>
  </si>
  <si>
    <t>yankariensis</t>
  </si>
  <si>
    <t>zaphiri</t>
  </si>
  <si>
    <t>zarudnyi</t>
  </si>
  <si>
    <t>goldmani</t>
  </si>
  <si>
    <t>goodwini</t>
  </si>
  <si>
    <t>montivaga</t>
  </si>
  <si>
    <t>parva</t>
  </si>
  <si>
    <t>squamipes</t>
  </si>
  <si>
    <t>babaulti</t>
  </si>
  <si>
    <t>cafer</t>
  </si>
  <si>
    <t>schoutedeni</t>
  </si>
  <si>
    <t>alaskanus</t>
  </si>
  <si>
    <t>arcticus</t>
  </si>
  <si>
    <t>asper</t>
  </si>
  <si>
    <t>bairdi</t>
  </si>
  <si>
    <t>bedfordiae</t>
  </si>
  <si>
    <t>bendirii</t>
  </si>
  <si>
    <t>buchariensis</t>
  </si>
  <si>
    <t>camtschatica</t>
  </si>
  <si>
    <t>daphaenodon</t>
  </si>
  <si>
    <t>dispar</t>
  </si>
  <si>
    <t>fumeus</t>
  </si>
  <si>
    <t>gracillimus</t>
  </si>
  <si>
    <t>haydeni</t>
  </si>
  <si>
    <t>hoyi</t>
  </si>
  <si>
    <t>lyelli</t>
  </si>
  <si>
    <t>merriami</t>
  </si>
  <si>
    <t>mirabilis</t>
  </si>
  <si>
    <t>monticolus</t>
  </si>
  <si>
    <t>palustris</t>
  </si>
  <si>
    <t>portenkoi</t>
  </si>
  <si>
    <t>preblei</t>
  </si>
  <si>
    <t>roboratus</t>
  </si>
  <si>
    <t>satunini</t>
  </si>
  <si>
    <t>saussurei</t>
  </si>
  <si>
    <t>shinto</t>
  </si>
  <si>
    <t>sonomae</t>
  </si>
  <si>
    <t>tenellus</t>
  </si>
  <si>
    <t>trowbridgii</t>
  </si>
  <si>
    <t>tundrensis</t>
  </si>
  <si>
    <t>ugyunak</t>
  </si>
  <si>
    <t>unguiculatus</t>
  </si>
  <si>
    <t>vagrans</t>
  </si>
  <si>
    <t>veraepacis</t>
  </si>
  <si>
    <t>Episoriculus</t>
  </si>
  <si>
    <t>fumidus</t>
  </si>
  <si>
    <t>hypsibia</t>
  </si>
  <si>
    <t>lamula</t>
  </si>
  <si>
    <t>leucops</t>
  </si>
  <si>
    <t>Soriculus</t>
  </si>
  <si>
    <t>parca</t>
  </si>
  <si>
    <t>infinitesimus</t>
  </si>
  <si>
    <t>lixus</t>
  </si>
  <si>
    <t>varilla</t>
  </si>
  <si>
    <t>lunaris</t>
  </si>
  <si>
    <t>Diplomesodon</t>
  </si>
  <si>
    <t>pulchellum</t>
  </si>
  <si>
    <t>Scutisorex</t>
  </si>
  <si>
    <t>somereni</t>
  </si>
  <si>
    <t>Anourosorex</t>
  </si>
  <si>
    <t>Blarina</t>
  </si>
  <si>
    <t>carolinensis</t>
  </si>
  <si>
    <t>hylophaga</t>
  </si>
  <si>
    <t>Megasorex</t>
  </si>
  <si>
    <t>Nectogale</t>
  </si>
  <si>
    <t>Notiosorex</t>
  </si>
  <si>
    <t>crawfordi</t>
  </si>
  <si>
    <t>obscurior</t>
  </si>
  <si>
    <t>Condylura</t>
  </si>
  <si>
    <t>klossi</t>
  </si>
  <si>
    <t>micrura</t>
  </si>
  <si>
    <t>imaizumii</t>
  </si>
  <si>
    <t>wogura</t>
  </si>
  <si>
    <t>Neurotrichus</t>
  </si>
  <si>
    <t>gibbsii</t>
  </si>
  <si>
    <t>Parascalops</t>
  </si>
  <si>
    <t>breweri</t>
  </si>
  <si>
    <t>Parascaptor</t>
  </si>
  <si>
    <t>Scalopus</t>
  </si>
  <si>
    <t>Scapanulus</t>
  </si>
  <si>
    <t>oweni</t>
  </si>
  <si>
    <t>Scapanus</t>
  </si>
  <si>
    <t>latimanus</t>
  </si>
  <si>
    <t>orarius</t>
  </si>
  <si>
    <t>Scaptochirus</t>
  </si>
  <si>
    <t>Scaptonyx</t>
  </si>
  <si>
    <t>fusicaudus</t>
  </si>
  <si>
    <t>Talpa</t>
  </si>
  <si>
    <t>caeca</t>
  </si>
  <si>
    <t>europaea</t>
  </si>
  <si>
    <t>levantis</t>
  </si>
  <si>
    <t>romana</t>
  </si>
  <si>
    <t>stankovici</t>
  </si>
  <si>
    <t>Dymecodon</t>
  </si>
  <si>
    <t>pilirostris</t>
  </si>
  <si>
    <t>Urotrichus</t>
  </si>
  <si>
    <t>talpoides</t>
  </si>
  <si>
    <t>verheyeni</t>
  </si>
  <si>
    <t>kihaulei</t>
  </si>
  <si>
    <t>zinki</t>
  </si>
  <si>
    <t>konganensis</t>
  </si>
  <si>
    <t>davidiana</t>
  </si>
  <si>
    <t>aequatorius</t>
  </si>
  <si>
    <t>hilliana</t>
  </si>
  <si>
    <t>tanakae</t>
  </si>
  <si>
    <t>yamashinai</t>
  </si>
  <si>
    <t>caovansunga</t>
  </si>
  <si>
    <t>medellinia</t>
  </si>
  <si>
    <t>arispa</t>
  </si>
  <si>
    <t>rohweri</t>
  </si>
  <si>
    <t>mera</t>
  </si>
  <si>
    <t>arunchi</t>
  </si>
  <si>
    <t>jouvenetae</t>
  </si>
  <si>
    <t>ixtlanensis</t>
  </si>
  <si>
    <t>watasei</t>
  </si>
  <si>
    <t>phillipsorum</t>
  </si>
  <si>
    <t>roumanicus</t>
  </si>
  <si>
    <t>griselda</t>
  </si>
  <si>
    <t>trichura</t>
  </si>
  <si>
    <t>wuchihensis</t>
  </si>
  <si>
    <t>nelsoni</t>
  </si>
  <si>
    <t>equatoris</t>
  </si>
  <si>
    <t>vosmaeri</t>
  </si>
  <si>
    <t>vorax</t>
  </si>
  <si>
    <t>mayensis</t>
  </si>
  <si>
    <t>yukonicus</t>
  </si>
  <si>
    <t>peregrina</t>
  </si>
  <si>
    <t>foetida</t>
  </si>
  <si>
    <t>schmidi</t>
  </si>
  <si>
    <t>hikmiya</t>
  </si>
  <si>
    <t>virgata</t>
  </si>
  <si>
    <t>neomexicanus</t>
  </si>
  <si>
    <t>griseoventris</t>
  </si>
  <si>
    <t>katinka</t>
  </si>
  <si>
    <t>phillipsii</t>
  </si>
  <si>
    <t>mediopua</t>
  </si>
  <si>
    <t>cockrumi</t>
  </si>
  <si>
    <t>villai</t>
  </si>
  <si>
    <t>orizabae</t>
  </si>
  <si>
    <t>musseri</t>
  </si>
  <si>
    <t>ramona</t>
  </si>
  <si>
    <t>baluensis</t>
  </si>
  <si>
    <t>indochinensis</t>
  </si>
  <si>
    <t>peruviensis</t>
  </si>
  <si>
    <t>brachyonyx</t>
  </si>
  <si>
    <t>maritimensis</t>
  </si>
  <si>
    <t>tamensis</t>
  </si>
  <si>
    <t>hutanis</t>
  </si>
  <si>
    <t>rapax</t>
  </si>
  <si>
    <t>negligens</t>
  </si>
  <si>
    <t>alticola</t>
  </si>
  <si>
    <t>lepidura</t>
  </si>
  <si>
    <t>colombiana</t>
  </si>
  <si>
    <t>assamensis</t>
  </si>
  <si>
    <t>veraecrucis</t>
  </si>
  <si>
    <t>antinorii</t>
  </si>
  <si>
    <t>orophila</t>
  </si>
  <si>
    <t>abscondita</t>
  </si>
  <si>
    <t>annamitensis</t>
  </si>
  <si>
    <t>batakorum</t>
  </si>
  <si>
    <t>cranbrooki</t>
  </si>
  <si>
    <t>fingui</t>
  </si>
  <si>
    <t>guy</t>
  </si>
  <si>
    <t>lwiroensis</t>
  </si>
  <si>
    <t>mdumai</t>
  </si>
  <si>
    <t>munissii</t>
  </si>
  <si>
    <t>neglecta</t>
  </si>
  <si>
    <t>newmarki</t>
  </si>
  <si>
    <t>nimbasilvanus</t>
  </si>
  <si>
    <t>ninoyi</t>
  </si>
  <si>
    <t>panayensis</t>
  </si>
  <si>
    <t>phuquocensis</t>
  </si>
  <si>
    <t>sapaensis</t>
  </si>
  <si>
    <t>sokolovi</t>
  </si>
  <si>
    <t>zaitsevi</t>
  </si>
  <si>
    <t>aroensis</t>
  </si>
  <si>
    <t>lacandonensis</t>
  </si>
  <si>
    <t>lacertosus</t>
  </si>
  <si>
    <t>mam</t>
  </si>
  <si>
    <t>niausa</t>
  </si>
  <si>
    <t>oreoryctes</t>
  </si>
  <si>
    <t>perijensis</t>
  </si>
  <si>
    <t>venezuelensis</t>
  </si>
  <si>
    <t>subanura</t>
  </si>
  <si>
    <t>kanoana</t>
  </si>
  <si>
    <t>bururiensis</t>
  </si>
  <si>
    <t>gnoskei</t>
  </si>
  <si>
    <t>jejei</t>
  </si>
  <si>
    <t>kabogoensis</t>
  </si>
  <si>
    <t>meesteri</t>
  </si>
  <si>
    <t>thori</t>
  </si>
  <si>
    <t>hututsi</t>
  </si>
  <si>
    <t>schlitteri</t>
  </si>
  <si>
    <t>akaibei</t>
  </si>
  <si>
    <t>corbeti</t>
  </si>
  <si>
    <t>silvanorum</t>
  </si>
  <si>
    <t>aequodonenia</t>
  </si>
  <si>
    <t>Dendrohyrax</t>
  </si>
  <si>
    <t>arboreus</t>
  </si>
  <si>
    <t>Heterohyrax</t>
  </si>
  <si>
    <t>brucei</t>
  </si>
  <si>
    <t>Procavia</t>
  </si>
  <si>
    <t>validus</t>
  </si>
  <si>
    <t>Brachylagus</t>
  </si>
  <si>
    <t>idahoensis</t>
  </si>
  <si>
    <t>Bunolagus</t>
  </si>
  <si>
    <t>monticularis</t>
  </si>
  <si>
    <t>Caprolagus</t>
  </si>
  <si>
    <t>hispidus</t>
  </si>
  <si>
    <t>Lepus</t>
  </si>
  <si>
    <t>flavigularis</t>
  </si>
  <si>
    <t>timidus</t>
  </si>
  <si>
    <t>callotis</t>
  </si>
  <si>
    <t>hainanus</t>
  </si>
  <si>
    <t>othus</t>
  </si>
  <si>
    <t>yarkandensis</t>
  </si>
  <si>
    <t>castroviejoi</t>
  </si>
  <si>
    <t>fagani</t>
  </si>
  <si>
    <t>Nesolagus</t>
  </si>
  <si>
    <t>netscheri</t>
  </si>
  <si>
    <t>Ochotona</t>
  </si>
  <si>
    <t>koslowi</t>
  </si>
  <si>
    <t>forresti</t>
  </si>
  <si>
    <t>iliensis</t>
  </si>
  <si>
    <t>nubrica</t>
  </si>
  <si>
    <t>syrinx</t>
  </si>
  <si>
    <t>Pentalagus</t>
  </si>
  <si>
    <t>furnessi</t>
  </si>
  <si>
    <t>Prolagus</t>
  </si>
  <si>
    <t>Romerolagus</t>
  </si>
  <si>
    <t>diazi</t>
  </si>
  <si>
    <t>Sylvilagus</t>
  </si>
  <si>
    <t>graysoni</t>
  </si>
  <si>
    <t>insonus</t>
  </si>
  <si>
    <t>dicei</t>
  </si>
  <si>
    <t>mansuetus</t>
  </si>
  <si>
    <t>cunicularius</t>
  </si>
  <si>
    <t>transitionalis</t>
  </si>
  <si>
    <t>hoffmanni</t>
  </si>
  <si>
    <t>timminsi</t>
  </si>
  <si>
    <t>alpina</t>
  </si>
  <si>
    <t>cansus</t>
  </si>
  <si>
    <t>curzoniae</t>
  </si>
  <si>
    <t>dauurica</t>
  </si>
  <si>
    <t>erythrotis</t>
  </si>
  <si>
    <t>gloveri</t>
  </si>
  <si>
    <t>hyperborea</t>
  </si>
  <si>
    <t>ladacensis</t>
  </si>
  <si>
    <t>pallasi</t>
  </si>
  <si>
    <t>princeps</t>
  </si>
  <si>
    <t>roylei</t>
  </si>
  <si>
    <t>rutila</t>
  </si>
  <si>
    <t>thibetana</t>
  </si>
  <si>
    <t>comus</t>
  </si>
  <si>
    <t>coreanus</t>
  </si>
  <si>
    <t>mandshuricus</t>
  </si>
  <si>
    <t>nigricollis</t>
  </si>
  <si>
    <t>oiostolus</t>
  </si>
  <si>
    <t>peguensis</t>
  </si>
  <si>
    <t>saxatilis</t>
  </si>
  <si>
    <t>starcki</t>
  </si>
  <si>
    <t>habessinicus</t>
  </si>
  <si>
    <t>Oryctolagus</t>
  </si>
  <si>
    <t>cuniculus</t>
  </si>
  <si>
    <t>Poelagus</t>
  </si>
  <si>
    <t>marjorita</t>
  </si>
  <si>
    <t>Pronolagus</t>
  </si>
  <si>
    <t>crassicaudatus</t>
  </si>
  <si>
    <t>randensis</t>
  </si>
  <si>
    <t>rupestris</t>
  </si>
  <si>
    <t>audubonii</t>
  </si>
  <si>
    <t>nuttallii</t>
  </si>
  <si>
    <t>bachmani</t>
  </si>
  <si>
    <t>corsicanus</t>
  </si>
  <si>
    <t>granatensis</t>
  </si>
  <si>
    <t>tibetanus</t>
  </si>
  <si>
    <t>tolai</t>
  </si>
  <si>
    <t>varynaensis</t>
  </si>
  <si>
    <t>turuchanensis</t>
  </si>
  <si>
    <t>saundersiae</t>
  </si>
  <si>
    <t>coreana</t>
  </si>
  <si>
    <t>mantchurica</t>
  </si>
  <si>
    <t>Elephantulus</t>
  </si>
  <si>
    <t>edwardii</t>
  </si>
  <si>
    <t>revoilii</t>
  </si>
  <si>
    <t>Macroscelides</t>
  </si>
  <si>
    <t>proboscideus</t>
  </si>
  <si>
    <t>Rhynchocyon</t>
  </si>
  <si>
    <t>chrysopygus</t>
  </si>
  <si>
    <t>cirnei</t>
  </si>
  <si>
    <t>brachyrhynchus</t>
  </si>
  <si>
    <t>fuscipes</t>
  </si>
  <si>
    <t>intufi</t>
  </si>
  <si>
    <t>myurus</t>
  </si>
  <si>
    <t>rozeti</t>
  </si>
  <si>
    <t>Petrodromus</t>
  </si>
  <si>
    <t>udzungwensis</t>
  </si>
  <si>
    <t>pilicaudus</t>
  </si>
  <si>
    <t>flavicaudatus</t>
  </si>
  <si>
    <t>micus</t>
  </si>
  <si>
    <t>Dromiciops</t>
  </si>
  <si>
    <t>gliroides</t>
  </si>
  <si>
    <t>Zaglossus</t>
  </si>
  <si>
    <t>bruijnii</t>
  </si>
  <si>
    <t>Ornithorhynchus</t>
  </si>
  <si>
    <t>anatinus</t>
  </si>
  <si>
    <t>Tachyglossus</t>
  </si>
  <si>
    <t>aculeatus</t>
  </si>
  <si>
    <t>attenboroughi</t>
  </si>
  <si>
    <t>bartoni</t>
  </si>
  <si>
    <t>Notoryctes</t>
  </si>
  <si>
    <t>typhlops</t>
  </si>
  <si>
    <t>Rhyncholestes</t>
  </si>
  <si>
    <t>raphanurus</t>
  </si>
  <si>
    <t>Caenolestes</t>
  </si>
  <si>
    <t>caniventer</t>
  </si>
  <si>
    <t>convelatus</t>
  </si>
  <si>
    <t>Lestoros</t>
  </si>
  <si>
    <t>inca</t>
  </si>
  <si>
    <t>condorensis</t>
  </si>
  <si>
    <t>sangay</t>
  </si>
  <si>
    <t>Chaeropus</t>
  </si>
  <si>
    <t>Echymipera</t>
  </si>
  <si>
    <t>clara</t>
  </si>
  <si>
    <t>echinista</t>
  </si>
  <si>
    <t>davidi</t>
  </si>
  <si>
    <t>kalubu</t>
  </si>
  <si>
    <t>Isoodon</t>
  </si>
  <si>
    <t>auratus</t>
  </si>
  <si>
    <t>Macrotis</t>
  </si>
  <si>
    <t>lagotis</t>
  </si>
  <si>
    <t>Microperoryctes</t>
  </si>
  <si>
    <t>longicauda</t>
  </si>
  <si>
    <t>Perameles</t>
  </si>
  <si>
    <t>bougainville</t>
  </si>
  <si>
    <t>eremiana</t>
  </si>
  <si>
    <t>gunnii</t>
  </si>
  <si>
    <t>Peroryctes</t>
  </si>
  <si>
    <t>broadbenti</t>
  </si>
  <si>
    <t>Rhynchomeles</t>
  </si>
  <si>
    <t>prattorum</t>
  </si>
  <si>
    <t>macrourus</t>
  </si>
  <si>
    <t>obesulus</t>
  </si>
  <si>
    <t>nasuta</t>
  </si>
  <si>
    <t>aplini</t>
  </si>
  <si>
    <t>Ceratotherium</t>
  </si>
  <si>
    <t>simum</t>
  </si>
  <si>
    <t>Dicerorhinus</t>
  </si>
  <si>
    <t>sumatrensis</t>
  </si>
  <si>
    <t>Diceros</t>
  </si>
  <si>
    <t>bicornis</t>
  </si>
  <si>
    <t>Equus</t>
  </si>
  <si>
    <t>grevyi</t>
  </si>
  <si>
    <t>kiang</t>
  </si>
  <si>
    <t>Rhinoceros</t>
  </si>
  <si>
    <t>sondaicus</t>
  </si>
  <si>
    <t>unicornis</t>
  </si>
  <si>
    <t>Tapirus</t>
  </si>
  <si>
    <t>pinchaque</t>
  </si>
  <si>
    <t>terrestris</t>
  </si>
  <si>
    <t>quagga</t>
  </si>
  <si>
    <t>kabomani</t>
  </si>
  <si>
    <t>caballus</t>
  </si>
  <si>
    <t>Coelodonta</t>
  </si>
  <si>
    <t>antiquitatis</t>
  </si>
  <si>
    <t>neogeus</t>
  </si>
  <si>
    <t>ovodovi</t>
  </si>
  <si>
    <t>Hippidion</t>
  </si>
  <si>
    <t>principale</t>
  </si>
  <si>
    <t>saldiasi</t>
  </si>
  <si>
    <t>Manis</t>
  </si>
  <si>
    <t>Smutsia</t>
  </si>
  <si>
    <t>gigantea</t>
  </si>
  <si>
    <t>pentadactyla</t>
  </si>
  <si>
    <t>Phataginus</t>
  </si>
  <si>
    <t>tetradactyla</t>
  </si>
  <si>
    <t>tricuspis</t>
  </si>
  <si>
    <t>culionensis</t>
  </si>
  <si>
    <t>Bradypus</t>
  </si>
  <si>
    <t>Choloepus</t>
  </si>
  <si>
    <t>didactylus</t>
  </si>
  <si>
    <t>Cyclopes</t>
  </si>
  <si>
    <t>Myrmecophaga</t>
  </si>
  <si>
    <t>tridactyla</t>
  </si>
  <si>
    <t>Tamandua</t>
  </si>
  <si>
    <t>Mylodon</t>
  </si>
  <si>
    <t>darwinii</t>
  </si>
  <si>
    <t>Nothrotheriops</t>
  </si>
  <si>
    <t>shastensis</t>
  </si>
  <si>
    <t>Allenopithecus</t>
  </si>
  <si>
    <t>nigroviridis</t>
  </si>
  <si>
    <t>Allocebus</t>
  </si>
  <si>
    <t>trichotis</t>
  </si>
  <si>
    <t>Alouatta</t>
  </si>
  <si>
    <t>pigra</t>
  </si>
  <si>
    <t>ululata</t>
  </si>
  <si>
    <t>juara</t>
  </si>
  <si>
    <t>Aotus</t>
  </si>
  <si>
    <t>miconax</t>
  </si>
  <si>
    <t>griseimembra</t>
  </si>
  <si>
    <t>lemurinus</t>
  </si>
  <si>
    <t>Arctocebus</t>
  </si>
  <si>
    <t>calabarensis</t>
  </si>
  <si>
    <t>Ateles</t>
  </si>
  <si>
    <t>belzebuth</t>
  </si>
  <si>
    <t>marginatus</t>
  </si>
  <si>
    <t>paniscus</t>
  </si>
  <si>
    <t>Avahi</t>
  </si>
  <si>
    <t>Brachyteles</t>
  </si>
  <si>
    <t>arachnoides</t>
  </si>
  <si>
    <t>hypoxanthus</t>
  </si>
  <si>
    <t>Cacajao</t>
  </si>
  <si>
    <t>calvus</t>
  </si>
  <si>
    <t>Callicebus</t>
  </si>
  <si>
    <t>dubius</t>
  </si>
  <si>
    <t>oenanthe</t>
  </si>
  <si>
    <t>olallae</t>
  </si>
  <si>
    <t>Callimico</t>
  </si>
  <si>
    <t>goeldii</t>
  </si>
  <si>
    <t>Callithrix</t>
  </si>
  <si>
    <t>flaviceps</t>
  </si>
  <si>
    <t>Sapajus</t>
  </si>
  <si>
    <t>xanthosternos</t>
  </si>
  <si>
    <t>Cercocebus</t>
  </si>
  <si>
    <t>sanjei</t>
  </si>
  <si>
    <t>atys</t>
  </si>
  <si>
    <t>Cercopithecus</t>
  </si>
  <si>
    <t>ascanius</t>
  </si>
  <si>
    <t>campbelli</t>
  </si>
  <si>
    <t>cephus</t>
  </si>
  <si>
    <t>diana</t>
  </si>
  <si>
    <t>erythrogaster</t>
  </si>
  <si>
    <t>hamlyni</t>
  </si>
  <si>
    <t>lhoesti</t>
  </si>
  <si>
    <t>mitis</t>
  </si>
  <si>
    <t>mona</t>
  </si>
  <si>
    <t>nictitans</t>
  </si>
  <si>
    <t>petaurista</t>
  </si>
  <si>
    <t>pogonias</t>
  </si>
  <si>
    <t>preussi</t>
  </si>
  <si>
    <t>solatus</t>
  </si>
  <si>
    <t>Chlorocebus</t>
  </si>
  <si>
    <t>aethiops</t>
  </si>
  <si>
    <t>djamdjamensis</t>
  </si>
  <si>
    <t>Chiropotes</t>
  </si>
  <si>
    <t>albinasus</t>
  </si>
  <si>
    <t>Colobus</t>
  </si>
  <si>
    <t>guereza</t>
  </si>
  <si>
    <t>polykomos</t>
  </si>
  <si>
    <t>satanas</t>
  </si>
  <si>
    <t>Daubentonia</t>
  </si>
  <si>
    <t>Erythrocebus</t>
  </si>
  <si>
    <t>patas</t>
  </si>
  <si>
    <t>Eulemur</t>
  </si>
  <si>
    <t>mongoz</t>
  </si>
  <si>
    <t>rubriventer</t>
  </si>
  <si>
    <t>albifrons</t>
  </si>
  <si>
    <t>cinereiceps</t>
  </si>
  <si>
    <t>sanfordi</t>
  </si>
  <si>
    <t>flavifrons</t>
  </si>
  <si>
    <t>macaco</t>
  </si>
  <si>
    <t>Euoticus</t>
  </si>
  <si>
    <t>elegantulus</t>
  </si>
  <si>
    <t>Sciurocheirus</t>
  </si>
  <si>
    <t>Galago</t>
  </si>
  <si>
    <t>gallarum</t>
  </si>
  <si>
    <t>moholi</t>
  </si>
  <si>
    <t>senegalensis</t>
  </si>
  <si>
    <t>Galagoides</t>
  </si>
  <si>
    <t>zanzibaricus</t>
  </si>
  <si>
    <t>Gorilla</t>
  </si>
  <si>
    <t>gorilla</t>
  </si>
  <si>
    <t>Hapalemur</t>
  </si>
  <si>
    <t>Prolemur</t>
  </si>
  <si>
    <t>alaotrensis</t>
  </si>
  <si>
    <t>Hylobates</t>
  </si>
  <si>
    <t>klossii</t>
  </si>
  <si>
    <t>lar</t>
  </si>
  <si>
    <t>moloch</t>
  </si>
  <si>
    <t>pileatus</t>
  </si>
  <si>
    <t>Indri</t>
  </si>
  <si>
    <t>indri</t>
  </si>
  <si>
    <t>Lagothrix</t>
  </si>
  <si>
    <t>lagotricha</t>
  </si>
  <si>
    <t>Lemur</t>
  </si>
  <si>
    <t>catta</t>
  </si>
  <si>
    <t>Leontopithecus</t>
  </si>
  <si>
    <t>caissara</t>
  </si>
  <si>
    <t>rosalia</t>
  </si>
  <si>
    <t>Lepilemur</t>
  </si>
  <si>
    <t>edwardsi</t>
  </si>
  <si>
    <t>mustelinus</t>
  </si>
  <si>
    <t>ruficaudatus</t>
  </si>
  <si>
    <t>Lophocebus</t>
  </si>
  <si>
    <t>albigena</t>
  </si>
  <si>
    <t>aterrimus</t>
  </si>
  <si>
    <t>Loris</t>
  </si>
  <si>
    <t>tardigradus</t>
  </si>
  <si>
    <t>Macaca</t>
  </si>
  <si>
    <t>arctoides</t>
  </si>
  <si>
    <t>cyclopis</t>
  </si>
  <si>
    <t>fascicularis</t>
  </si>
  <si>
    <t>fuscata</t>
  </si>
  <si>
    <t>maura</t>
  </si>
  <si>
    <t>mulatta</t>
  </si>
  <si>
    <t>nemestrina</t>
  </si>
  <si>
    <t>nigra</t>
  </si>
  <si>
    <t>ochreata</t>
  </si>
  <si>
    <t>radiata</t>
  </si>
  <si>
    <t>silenus</t>
  </si>
  <si>
    <t>sinica</t>
  </si>
  <si>
    <t>sylvanus</t>
  </si>
  <si>
    <t>tonkeana</t>
  </si>
  <si>
    <t>hecki</t>
  </si>
  <si>
    <t>Mandrillus</t>
  </si>
  <si>
    <t>Microcebus</t>
  </si>
  <si>
    <t>myoxinus</t>
  </si>
  <si>
    <t>Miopithecus</t>
  </si>
  <si>
    <t>talapoin</t>
  </si>
  <si>
    <t>Mirza</t>
  </si>
  <si>
    <t>coquereli</t>
  </si>
  <si>
    <t>Nasalis</t>
  </si>
  <si>
    <t>Nycticebus</t>
  </si>
  <si>
    <t>Otolemur</t>
  </si>
  <si>
    <t>garnettii</t>
  </si>
  <si>
    <t>Pan</t>
  </si>
  <si>
    <t>troglodytes</t>
  </si>
  <si>
    <t>Papio</t>
  </si>
  <si>
    <t>papio</t>
  </si>
  <si>
    <t>hamadryas</t>
  </si>
  <si>
    <t>Perodicticus</t>
  </si>
  <si>
    <t>potto</t>
  </si>
  <si>
    <t>Phaner</t>
  </si>
  <si>
    <t>furcifer</t>
  </si>
  <si>
    <t>parienti</t>
  </si>
  <si>
    <t>pallescens</t>
  </si>
  <si>
    <t>electromontis</t>
  </si>
  <si>
    <t>Pithecia</t>
  </si>
  <si>
    <t>Pongo</t>
  </si>
  <si>
    <t>Presbytis</t>
  </si>
  <si>
    <t>comata</t>
  </si>
  <si>
    <t>femoralis</t>
  </si>
  <si>
    <t>frontata</t>
  </si>
  <si>
    <t>melalophos</t>
  </si>
  <si>
    <t>potenziani</t>
  </si>
  <si>
    <t>rubicunda</t>
  </si>
  <si>
    <t>Procolobus</t>
  </si>
  <si>
    <t>verus</t>
  </si>
  <si>
    <t>Propithecus</t>
  </si>
  <si>
    <t>tattersalli</t>
  </si>
  <si>
    <t>verreauxi</t>
  </si>
  <si>
    <t>candidus</t>
  </si>
  <si>
    <t>perrieri</t>
  </si>
  <si>
    <t>Rhinopithecus</t>
  </si>
  <si>
    <t>avunculus</t>
  </si>
  <si>
    <t>brelichi</t>
  </si>
  <si>
    <t>roxellana</t>
  </si>
  <si>
    <t>Saguinus</t>
  </si>
  <si>
    <t>oedipus</t>
  </si>
  <si>
    <t>Leontocebus</t>
  </si>
  <si>
    <t>tripartitus</t>
  </si>
  <si>
    <t>Saimiri</t>
  </si>
  <si>
    <t>oerstedii</t>
  </si>
  <si>
    <t>vanzolinii</t>
  </si>
  <si>
    <t>Simias</t>
  </si>
  <si>
    <t>Tarsius</t>
  </si>
  <si>
    <t>bancanus</t>
  </si>
  <si>
    <t>dentatus</t>
  </si>
  <si>
    <t>tarsier</t>
  </si>
  <si>
    <t>syrichta</t>
  </si>
  <si>
    <t>sangirensis</t>
  </si>
  <si>
    <t>Theropithecus</t>
  </si>
  <si>
    <t>gelada</t>
  </si>
  <si>
    <t>Trachypithecus</t>
  </si>
  <si>
    <t>cristatus</t>
  </si>
  <si>
    <t>geei</t>
  </si>
  <si>
    <t>phayrei</t>
  </si>
  <si>
    <t>delacouri</t>
  </si>
  <si>
    <t>laotum</t>
  </si>
  <si>
    <t>Varecia</t>
  </si>
  <si>
    <t>ravelobensis</t>
  </si>
  <si>
    <t>coucang</t>
  </si>
  <si>
    <t>menagensis</t>
  </si>
  <si>
    <t>Nomascus</t>
  </si>
  <si>
    <t>gabriellae</t>
  </si>
  <si>
    <t>Symphalangus</t>
  </si>
  <si>
    <t>syndactylus</t>
  </si>
  <si>
    <t>abelii</t>
  </si>
  <si>
    <t>pagensis</t>
  </si>
  <si>
    <t>siberu</t>
  </si>
  <si>
    <t>chrysomelas</t>
  </si>
  <si>
    <t>Pygathrix</t>
  </si>
  <si>
    <t>nemaeus</t>
  </si>
  <si>
    <t>Semnopithecus</t>
  </si>
  <si>
    <t>entellus</t>
  </si>
  <si>
    <t>ajax</t>
  </si>
  <si>
    <t>dussumieri</t>
  </si>
  <si>
    <t>hector</t>
  </si>
  <si>
    <t>hypoleucos</t>
  </si>
  <si>
    <t>schistaceus</t>
  </si>
  <si>
    <t>francoisi</t>
  </si>
  <si>
    <t>germaini</t>
  </si>
  <si>
    <t>Hoolock</t>
  </si>
  <si>
    <t>hoolock</t>
  </si>
  <si>
    <t>leuconedys</t>
  </si>
  <si>
    <t>albibarbis</t>
  </si>
  <si>
    <t>leucogenys</t>
  </si>
  <si>
    <t>siki</t>
  </si>
  <si>
    <t>Mico</t>
  </si>
  <si>
    <t>chrysoleucus</t>
  </si>
  <si>
    <t>leucippe</t>
  </si>
  <si>
    <t>marcai</t>
  </si>
  <si>
    <t>brumbacki</t>
  </si>
  <si>
    <t>guariba</t>
  </si>
  <si>
    <t>Oreonax</t>
  </si>
  <si>
    <t>flavicauda</t>
  </si>
  <si>
    <t>lugens</t>
  </si>
  <si>
    <t>poeppigii</t>
  </si>
  <si>
    <t>barbarabrownae</t>
  </si>
  <si>
    <t>melanochir</t>
  </si>
  <si>
    <t>medemi</t>
  </si>
  <si>
    <t>fuscicollis</t>
  </si>
  <si>
    <t>imperator</t>
  </si>
  <si>
    <t>apella</t>
  </si>
  <si>
    <t>Cebus</t>
  </si>
  <si>
    <t>zonalis</t>
  </si>
  <si>
    <t>coimbrai</t>
  </si>
  <si>
    <t>belzebul</t>
  </si>
  <si>
    <t>palliata</t>
  </si>
  <si>
    <t>rufomitratus</t>
  </si>
  <si>
    <t>beringei</t>
  </si>
  <si>
    <t>pennantii</t>
  </si>
  <si>
    <t>gordonorum</t>
  </si>
  <si>
    <t>kaapori</t>
  </si>
  <si>
    <t>capucinus</t>
  </si>
  <si>
    <t>olivaceus</t>
  </si>
  <si>
    <t>anubis</t>
  </si>
  <si>
    <t>demidovii</t>
  </si>
  <si>
    <t>orinus</t>
  </si>
  <si>
    <t>rondoensis</t>
  </si>
  <si>
    <t>hatinhensis</t>
  </si>
  <si>
    <t>jacchus</t>
  </si>
  <si>
    <t>humeralifer</t>
  </si>
  <si>
    <t>mystax</t>
  </si>
  <si>
    <t>Cebuella</t>
  </si>
  <si>
    <t>sciureus</t>
  </si>
  <si>
    <t>ustus</t>
  </si>
  <si>
    <t>azarae</t>
  </si>
  <si>
    <t>nancymaae</t>
  </si>
  <si>
    <t>trivirgatus</t>
  </si>
  <si>
    <t>vociferans</t>
  </si>
  <si>
    <t>caraya</t>
  </si>
  <si>
    <t>sara</t>
  </si>
  <si>
    <t>chamek</t>
  </si>
  <si>
    <t>donacophilus</t>
  </si>
  <si>
    <t>modestus</t>
  </si>
  <si>
    <t>caligatus</t>
  </si>
  <si>
    <t>barbei</t>
  </si>
  <si>
    <t>stephennashi</t>
  </si>
  <si>
    <t>cinerascens</t>
  </si>
  <si>
    <t>hoffmannsi</t>
  </si>
  <si>
    <t>baptista</t>
  </si>
  <si>
    <t>bernhardi</t>
  </si>
  <si>
    <t>lucifer</t>
  </si>
  <si>
    <t>purinus</t>
  </si>
  <si>
    <t>albicans</t>
  </si>
  <si>
    <t>irrorata</t>
  </si>
  <si>
    <t>pithecia</t>
  </si>
  <si>
    <t>ogouensis</t>
  </si>
  <si>
    <t>tavaratra</t>
  </si>
  <si>
    <t>sambiranensis</t>
  </si>
  <si>
    <t>berthae</t>
  </si>
  <si>
    <t>Cheirogaleus</t>
  </si>
  <si>
    <t>sibreei</t>
  </si>
  <si>
    <t>acariensis</t>
  </si>
  <si>
    <t>manicorensis</t>
  </si>
  <si>
    <t>mauesi</t>
  </si>
  <si>
    <t>Callibella</t>
  </si>
  <si>
    <t>saterei</t>
  </si>
  <si>
    <t>martinsi</t>
  </si>
  <si>
    <t>chiropotes</t>
  </si>
  <si>
    <t>utahickae</t>
  </si>
  <si>
    <t>seniculus</t>
  </si>
  <si>
    <t>johnii</t>
  </si>
  <si>
    <t>lydekkerianus</t>
  </si>
  <si>
    <t>weddelli</t>
  </si>
  <si>
    <t>priam</t>
  </si>
  <si>
    <t>fusciceps</t>
  </si>
  <si>
    <t>lehilahytsara</t>
  </si>
  <si>
    <t>mamiratra</t>
  </si>
  <si>
    <t>tantalus</t>
  </si>
  <si>
    <t>jorgehernandezi</t>
  </si>
  <si>
    <t>cocos</t>
  </si>
  <si>
    <t>gabonensis</t>
  </si>
  <si>
    <t>crossleyi</t>
  </si>
  <si>
    <t>flavius</t>
  </si>
  <si>
    <t>randrianasoloi</t>
  </si>
  <si>
    <t>fleuretae</t>
  </si>
  <si>
    <t>sabaeus</t>
  </si>
  <si>
    <t>pygerythrus</t>
  </si>
  <si>
    <t>mittermeieri</t>
  </si>
  <si>
    <t>peyrierasi</t>
  </si>
  <si>
    <t>cynosuros</t>
  </si>
  <si>
    <t>wrightae</t>
  </si>
  <si>
    <t>lariang</t>
  </si>
  <si>
    <t>nigerrima</t>
  </si>
  <si>
    <t>cleesei</t>
  </si>
  <si>
    <t>libidinosus</t>
  </si>
  <si>
    <t>danfossi</t>
  </si>
  <si>
    <t>cay</t>
  </si>
  <si>
    <t>meridionalis</t>
  </si>
  <si>
    <t>aeeclis</t>
  </si>
  <si>
    <t>ayresi</t>
  </si>
  <si>
    <t>ramanantsoavanai</t>
  </si>
  <si>
    <t>jollyae</t>
  </si>
  <si>
    <t>arctoidea</t>
  </si>
  <si>
    <t>jamesorum</t>
  </si>
  <si>
    <t>natunae</t>
  </si>
  <si>
    <t>Xenothrix</t>
  </si>
  <si>
    <t>mcgregori</t>
  </si>
  <si>
    <t>Palaeopropithecus</t>
  </si>
  <si>
    <t>bongolavensis</t>
  </si>
  <si>
    <t>munzala</t>
  </si>
  <si>
    <t>Homo</t>
  </si>
  <si>
    <t>sapiens</t>
  </si>
  <si>
    <t>milanoii</t>
  </si>
  <si>
    <t>griseorufus</t>
  </si>
  <si>
    <t>hosomi</t>
  </si>
  <si>
    <t>sahamalazensis</t>
  </si>
  <si>
    <t>betsileo</t>
  </si>
  <si>
    <t>nyasae</t>
  </si>
  <si>
    <t>petteri</t>
  </si>
  <si>
    <t>zaza</t>
  </si>
  <si>
    <t>seali</t>
  </si>
  <si>
    <t>tymerlachsoni</t>
  </si>
  <si>
    <t>nigritus</t>
  </si>
  <si>
    <t>ankaranensis</t>
  </si>
  <si>
    <t>simmonsi</t>
  </si>
  <si>
    <t>hubbardorum</t>
  </si>
  <si>
    <t>grewcockorum</t>
  </si>
  <si>
    <t>puruensis</t>
  </si>
  <si>
    <t>Rungwecebus</t>
  </si>
  <si>
    <t>kipunji</t>
  </si>
  <si>
    <t>otto</t>
  </si>
  <si>
    <t>minusculus</t>
  </si>
  <si>
    <t>rondoni</t>
  </si>
  <si>
    <t>aureipalatii</t>
  </si>
  <si>
    <t>ahmansonorum</t>
  </si>
  <si>
    <t>tumpara</t>
  </si>
  <si>
    <t>strykeri</t>
  </si>
  <si>
    <t>caquetensis</t>
  </si>
  <si>
    <t>margotmarshae</t>
  </si>
  <si>
    <t>arnholdi</t>
  </si>
  <si>
    <t>macarthurii</t>
  </si>
  <si>
    <t>gerpi</t>
  </si>
  <si>
    <t>hollandorum</t>
  </si>
  <si>
    <t>scottorum</t>
  </si>
  <si>
    <t>mooreorum</t>
  </si>
  <si>
    <t>marohita</t>
  </si>
  <si>
    <t>miltoni</t>
  </si>
  <si>
    <t>urubambensis</t>
  </si>
  <si>
    <t>lomamiensis</t>
  </si>
  <si>
    <t>lavasoensis</t>
  </si>
  <si>
    <t>cruzlimai</t>
  </si>
  <si>
    <t>illigeri</t>
  </si>
  <si>
    <t>lagonotus</t>
  </si>
  <si>
    <t>tanosi</t>
  </si>
  <si>
    <t>annamensis</t>
  </si>
  <si>
    <t>kayan</t>
  </si>
  <si>
    <t>cazuzai</t>
  </si>
  <si>
    <t>chrysocephala</t>
  </si>
  <si>
    <t>insuta</t>
  </si>
  <si>
    <t>isabela</t>
  </si>
  <si>
    <t>napensis</t>
  </si>
  <si>
    <t>pissinattii</t>
  </si>
  <si>
    <t>rylandsi</t>
  </si>
  <si>
    <t>makandensis</t>
  </si>
  <si>
    <t>Archaeolemur</t>
  </si>
  <si>
    <t>denisova</t>
  </si>
  <si>
    <t>heidelbergensis</t>
  </si>
  <si>
    <t>neanderthalensis</t>
  </si>
  <si>
    <t>Megaladapis</t>
  </si>
  <si>
    <t>Elephas</t>
  </si>
  <si>
    <t>Loxodonta</t>
  </si>
  <si>
    <t>antiquus</t>
  </si>
  <si>
    <t>cypriotes</t>
  </si>
  <si>
    <t>Mammut</t>
  </si>
  <si>
    <t>americanum</t>
  </si>
  <si>
    <t>Mammuthus</t>
  </si>
  <si>
    <t>columbi</t>
  </si>
  <si>
    <t>Abrawayaomys</t>
  </si>
  <si>
    <t>ruschii</t>
  </si>
  <si>
    <t>Abrocoma</t>
  </si>
  <si>
    <t>Acomys</t>
  </si>
  <si>
    <t>cahirinus</t>
  </si>
  <si>
    <t>cilicicus</t>
  </si>
  <si>
    <t>kempi</t>
  </si>
  <si>
    <t>louisae</t>
  </si>
  <si>
    <t>minous</t>
  </si>
  <si>
    <t>mullah</t>
  </si>
  <si>
    <t>nesiotes</t>
  </si>
  <si>
    <t>spinosissimus</t>
  </si>
  <si>
    <t>subspinosus</t>
  </si>
  <si>
    <t>Aconaemys</t>
  </si>
  <si>
    <t>sagei</t>
  </si>
  <si>
    <t>Handleyomys</t>
  </si>
  <si>
    <t>Aepeomys</t>
  </si>
  <si>
    <t>Aeretes</t>
  </si>
  <si>
    <t>melanopterus</t>
  </si>
  <si>
    <t>Aeromys</t>
  </si>
  <si>
    <t>tephromelas</t>
  </si>
  <si>
    <t>Aethomys</t>
  </si>
  <si>
    <t>silindensis</t>
  </si>
  <si>
    <t>bocagei</t>
  </si>
  <si>
    <t>chrysophilus</t>
  </si>
  <si>
    <t>hindei</t>
  </si>
  <si>
    <t>kaiseri</t>
  </si>
  <si>
    <t>namaquensis</t>
  </si>
  <si>
    <t>nyikae</t>
  </si>
  <si>
    <t>stannarius</t>
  </si>
  <si>
    <t>Cuniculus</t>
  </si>
  <si>
    <t>paca</t>
  </si>
  <si>
    <t>taczanowskii</t>
  </si>
  <si>
    <t>Akodon</t>
  </si>
  <si>
    <t>aerosus</t>
  </si>
  <si>
    <t>budini</t>
  </si>
  <si>
    <t>cursor</t>
  </si>
  <si>
    <t>dolores</t>
  </si>
  <si>
    <t>Abrothrix</t>
  </si>
  <si>
    <t>hershkovitzi</t>
  </si>
  <si>
    <t>illuteus</t>
  </si>
  <si>
    <t>iniscatus</t>
  </si>
  <si>
    <t>Deltamys</t>
  </si>
  <si>
    <t>kofordi</t>
  </si>
  <si>
    <t>latebricola</t>
  </si>
  <si>
    <t>lindberghi</t>
  </si>
  <si>
    <t>longipilis</t>
  </si>
  <si>
    <t>markhami</t>
  </si>
  <si>
    <t>mimus</t>
  </si>
  <si>
    <t>molinae</t>
  </si>
  <si>
    <t>mollis</t>
  </si>
  <si>
    <t>neocenus</t>
  </si>
  <si>
    <t>Thaptomys</t>
  </si>
  <si>
    <t>orophilus</t>
  </si>
  <si>
    <t>lutescens</t>
  </si>
  <si>
    <t>sanctipaulensis</t>
  </si>
  <si>
    <t>serrensis</t>
  </si>
  <si>
    <t>siberiae</t>
  </si>
  <si>
    <t>spegazzinii</t>
  </si>
  <si>
    <t>subfuscus</t>
  </si>
  <si>
    <t>surdus</t>
  </si>
  <si>
    <t>toba</t>
  </si>
  <si>
    <t>torques</t>
  </si>
  <si>
    <t>Necromys</t>
  </si>
  <si>
    <t>urichi</t>
  </si>
  <si>
    <t>Allactaga</t>
  </si>
  <si>
    <t>balikunica</t>
  </si>
  <si>
    <t>bullata</t>
  </si>
  <si>
    <t>elater</t>
  </si>
  <si>
    <t>euphratica</t>
  </si>
  <si>
    <t>firouzi</t>
  </si>
  <si>
    <t>hotsoni</t>
  </si>
  <si>
    <t>severtzovi</t>
  </si>
  <si>
    <t>vinogradovi</t>
  </si>
  <si>
    <t>Allactodipus</t>
  </si>
  <si>
    <t>bobrinskii</t>
  </si>
  <si>
    <t>Allocricetulus</t>
  </si>
  <si>
    <t>eversmanni</t>
  </si>
  <si>
    <t>Alticola</t>
  </si>
  <si>
    <t>albicaudus</t>
  </si>
  <si>
    <t>barakshin</t>
  </si>
  <si>
    <t>lemminus</t>
  </si>
  <si>
    <t>montosa</t>
  </si>
  <si>
    <t>semicanus</t>
  </si>
  <si>
    <t>strelzowi</t>
  </si>
  <si>
    <t>tuvinicus</t>
  </si>
  <si>
    <t>Ammodillus</t>
  </si>
  <si>
    <t>imbellis</t>
  </si>
  <si>
    <t>Ammospermophilus</t>
  </si>
  <si>
    <t>Andalgalomys</t>
  </si>
  <si>
    <t>Andinomys</t>
  </si>
  <si>
    <t>edax</t>
  </si>
  <si>
    <t>Anisomys</t>
  </si>
  <si>
    <t>imitator</t>
  </si>
  <si>
    <t>Anomalurus</t>
  </si>
  <si>
    <t>pelii</t>
  </si>
  <si>
    <t>Anonymomys</t>
  </si>
  <si>
    <t>Anotomys</t>
  </si>
  <si>
    <t>leander</t>
  </si>
  <si>
    <t>Aplodontia</t>
  </si>
  <si>
    <t>rufa</t>
  </si>
  <si>
    <t>Apodemus</t>
  </si>
  <si>
    <t>agrarius</t>
  </si>
  <si>
    <t>chevrieri</t>
  </si>
  <si>
    <t>draco</t>
  </si>
  <si>
    <t>flavicollis</t>
  </si>
  <si>
    <t>gurkha</t>
  </si>
  <si>
    <t>hyrcanicus</t>
  </si>
  <si>
    <t>latronum</t>
  </si>
  <si>
    <t>peninsulae</t>
  </si>
  <si>
    <t>ponticus</t>
  </si>
  <si>
    <t>rusiges</t>
  </si>
  <si>
    <t>semotus</t>
  </si>
  <si>
    <t>sylvaticus</t>
  </si>
  <si>
    <t>uralensis</t>
  </si>
  <si>
    <t>pallipes</t>
  </si>
  <si>
    <t>alpicola</t>
  </si>
  <si>
    <t>Apomys</t>
  </si>
  <si>
    <t>datae</t>
  </si>
  <si>
    <t>hylocetes</t>
  </si>
  <si>
    <t>sacobianus</t>
  </si>
  <si>
    <t>gracilirostris</t>
  </si>
  <si>
    <t>Arborimus</t>
  </si>
  <si>
    <t>albipes</t>
  </si>
  <si>
    <t>pomo</t>
  </si>
  <si>
    <t>Archboldomys</t>
  </si>
  <si>
    <t>luzonensis</t>
  </si>
  <si>
    <t>Arvicanthis</t>
  </si>
  <si>
    <t>abyssinicus</t>
  </si>
  <si>
    <t>blicki</t>
  </si>
  <si>
    <t>nairobae</t>
  </si>
  <si>
    <t>niloticus</t>
  </si>
  <si>
    <t>neumanni</t>
  </si>
  <si>
    <t>Arvicola</t>
  </si>
  <si>
    <t>sapidus</t>
  </si>
  <si>
    <t>Atherurus</t>
  </si>
  <si>
    <t>Atlantoxerus</t>
  </si>
  <si>
    <t>getulus</t>
  </si>
  <si>
    <t>Auliscomys</t>
  </si>
  <si>
    <t>Loxodontomys</t>
  </si>
  <si>
    <t>sublimis</t>
  </si>
  <si>
    <t>Baiomys</t>
  </si>
  <si>
    <t>taylori</t>
  </si>
  <si>
    <t>Bandicota</t>
  </si>
  <si>
    <t>savilei</t>
  </si>
  <si>
    <t>Bathyergus</t>
  </si>
  <si>
    <t>janetta</t>
  </si>
  <si>
    <t>Batomys</t>
  </si>
  <si>
    <t>salomonseni</t>
  </si>
  <si>
    <t>Beamys</t>
  </si>
  <si>
    <t>Belomys</t>
  </si>
  <si>
    <t>Berylmys</t>
  </si>
  <si>
    <t>berdmorei</t>
  </si>
  <si>
    <t>bowersi</t>
  </si>
  <si>
    <t>manipulus</t>
  </si>
  <si>
    <t>Bibimys</t>
  </si>
  <si>
    <t>labiosus</t>
  </si>
  <si>
    <t>torresi</t>
  </si>
  <si>
    <t>Biswamoyopterus</t>
  </si>
  <si>
    <t>biswasi</t>
  </si>
  <si>
    <t>Blanfordimys</t>
  </si>
  <si>
    <t>afghanus</t>
  </si>
  <si>
    <t>Blarinomys</t>
  </si>
  <si>
    <t>amoenus</t>
  </si>
  <si>
    <t>lactens</t>
  </si>
  <si>
    <t>lasiurus</t>
  </si>
  <si>
    <t>punctulatus</t>
  </si>
  <si>
    <t>temchuki</t>
  </si>
  <si>
    <t>Boromys</t>
  </si>
  <si>
    <t>offella</t>
  </si>
  <si>
    <t>torrei</t>
  </si>
  <si>
    <t>Brachiones</t>
  </si>
  <si>
    <t>Brachytarsomys</t>
  </si>
  <si>
    <t>Brachyuromys</t>
  </si>
  <si>
    <t>betsileoensis</t>
  </si>
  <si>
    <t>ramirohitra</t>
  </si>
  <si>
    <t>Brotomys</t>
  </si>
  <si>
    <t>voratus</t>
  </si>
  <si>
    <t>Bullimus</t>
  </si>
  <si>
    <t>bagobus</t>
  </si>
  <si>
    <t>luzonicus</t>
  </si>
  <si>
    <t>Bunomys</t>
  </si>
  <si>
    <t>andrewsi</t>
  </si>
  <si>
    <t>chrysocomus</t>
  </si>
  <si>
    <t>coelestis</t>
  </si>
  <si>
    <t>fratrorum</t>
  </si>
  <si>
    <t>penitus</t>
  </si>
  <si>
    <t>prolatus</t>
  </si>
  <si>
    <t>Callosciurus</t>
  </si>
  <si>
    <t>erythraeus</t>
  </si>
  <si>
    <t>finlaysonii</t>
  </si>
  <si>
    <t>melanogaster</t>
  </si>
  <si>
    <t>nigrovittatus</t>
  </si>
  <si>
    <t>orestes</t>
  </si>
  <si>
    <t>prevostii</t>
  </si>
  <si>
    <t>quinquestriatus</t>
  </si>
  <si>
    <t>Calomys</t>
  </si>
  <si>
    <t>boliviae</t>
  </si>
  <si>
    <t>callidus</t>
  </si>
  <si>
    <t>callosus</t>
  </si>
  <si>
    <t>hummelincki</t>
  </si>
  <si>
    <t>laucha</t>
  </si>
  <si>
    <t>musculinus</t>
  </si>
  <si>
    <t>sorellus</t>
  </si>
  <si>
    <t>tener</t>
  </si>
  <si>
    <t>Calomyscus</t>
  </si>
  <si>
    <t>bailwardi</t>
  </si>
  <si>
    <t>baluchi</t>
  </si>
  <si>
    <t>tsolovi</t>
  </si>
  <si>
    <t>urartensis</t>
  </si>
  <si>
    <t>Cannomys</t>
  </si>
  <si>
    <t>Cansumys</t>
  </si>
  <si>
    <t>canus</t>
  </si>
  <si>
    <t>Capromys</t>
  </si>
  <si>
    <t>pilorides</t>
  </si>
  <si>
    <t>Cardiocranius</t>
  </si>
  <si>
    <t>Carpomys</t>
  </si>
  <si>
    <t>phaeurus</t>
  </si>
  <si>
    <t>Carterodon</t>
  </si>
  <si>
    <t>sulcidens</t>
  </si>
  <si>
    <t>Castor</t>
  </si>
  <si>
    <t>fiber</t>
  </si>
  <si>
    <t>Cavia</t>
  </si>
  <si>
    <t>aperea</t>
  </si>
  <si>
    <t>fulgida</t>
  </si>
  <si>
    <t>tschudii</t>
  </si>
  <si>
    <t>Chrotomys</t>
  </si>
  <si>
    <t>silaceus</t>
  </si>
  <si>
    <t>Chaetodipus</t>
  </si>
  <si>
    <t>arenarius</t>
  </si>
  <si>
    <t>artus</t>
  </si>
  <si>
    <t>fallax</t>
  </si>
  <si>
    <t>penicillatus</t>
  </si>
  <si>
    <t>pernix</t>
  </si>
  <si>
    <t>spinatus</t>
  </si>
  <si>
    <t>Chaetomys</t>
  </si>
  <si>
    <t>Chelemys</t>
  </si>
  <si>
    <t>macronyx</t>
  </si>
  <si>
    <t>megalonyx</t>
  </si>
  <si>
    <t>Chibchanomys</t>
  </si>
  <si>
    <t>Chilomys</t>
  </si>
  <si>
    <t>instans</t>
  </si>
  <si>
    <t>Chinchilla</t>
  </si>
  <si>
    <t>chinchilla</t>
  </si>
  <si>
    <t>lanigera</t>
  </si>
  <si>
    <t>Chinchillula</t>
  </si>
  <si>
    <t>sahamae</t>
  </si>
  <si>
    <t>Chionomys</t>
  </si>
  <si>
    <t>gud</t>
  </si>
  <si>
    <t>roberti</t>
  </si>
  <si>
    <t>Chiromyscus</t>
  </si>
  <si>
    <t>chiropus</t>
  </si>
  <si>
    <t>Chiropodomys</t>
  </si>
  <si>
    <t>karlkoopmani</t>
  </si>
  <si>
    <t>muroides</t>
  </si>
  <si>
    <t>Chiruromys</t>
  </si>
  <si>
    <t>lamia</t>
  </si>
  <si>
    <t>vates</t>
  </si>
  <si>
    <t>jelskii</t>
  </si>
  <si>
    <t>gonzalesi</t>
  </si>
  <si>
    <t>Myodes</t>
  </si>
  <si>
    <t>glareolus</t>
  </si>
  <si>
    <t>rufocanus</t>
  </si>
  <si>
    <t>rutilus</t>
  </si>
  <si>
    <t>Clyomys</t>
  </si>
  <si>
    <t>laticeps</t>
  </si>
  <si>
    <t>Coccymys</t>
  </si>
  <si>
    <t>albidens</t>
  </si>
  <si>
    <t>Coendou</t>
  </si>
  <si>
    <t>nycthemera</t>
  </si>
  <si>
    <t>prehensilis</t>
  </si>
  <si>
    <t>Colomys</t>
  </si>
  <si>
    <t>goslingi</t>
  </si>
  <si>
    <t>Conilurus</t>
  </si>
  <si>
    <t>Coryphomys</t>
  </si>
  <si>
    <t>buehleri</t>
  </si>
  <si>
    <t>Crateromys</t>
  </si>
  <si>
    <t>schadenbergi</t>
  </si>
  <si>
    <t>paulus</t>
  </si>
  <si>
    <t>heaneyi</t>
  </si>
  <si>
    <t>Madromys</t>
  </si>
  <si>
    <t>Cremnomys</t>
  </si>
  <si>
    <t>cutchicus</t>
  </si>
  <si>
    <t>elvira</t>
  </si>
  <si>
    <t>Cricetomys</t>
  </si>
  <si>
    <t>emini</t>
  </si>
  <si>
    <t>Cricetulus</t>
  </si>
  <si>
    <t>barabensis</t>
  </si>
  <si>
    <t>kamensis</t>
  </si>
  <si>
    <t>migratorius</t>
  </si>
  <si>
    <t>Cricetus</t>
  </si>
  <si>
    <t>cricetus</t>
  </si>
  <si>
    <t>Crossomys</t>
  </si>
  <si>
    <t>moncktoni</t>
  </si>
  <si>
    <t>Crunomys</t>
  </si>
  <si>
    <t>melanius</t>
  </si>
  <si>
    <t>Fukomys</t>
  </si>
  <si>
    <t>zechi</t>
  </si>
  <si>
    <t>damarensis</t>
  </si>
  <si>
    <t>Cryptomys</t>
  </si>
  <si>
    <t>mechowi</t>
  </si>
  <si>
    <t>ochraceocinereus</t>
  </si>
  <si>
    <t>Ctenodactylus</t>
  </si>
  <si>
    <t>gundi</t>
  </si>
  <si>
    <t>vali</t>
  </si>
  <si>
    <t>Ctenomys</t>
  </si>
  <si>
    <t>argentinus</t>
  </si>
  <si>
    <t>bonettoi</t>
  </si>
  <si>
    <t>colburni</t>
  </si>
  <si>
    <t>conoveri</t>
  </si>
  <si>
    <t>emilianus</t>
  </si>
  <si>
    <t>haigi</t>
  </si>
  <si>
    <t>knighti</t>
  </si>
  <si>
    <t>latro</t>
  </si>
  <si>
    <t>lewisi</t>
  </si>
  <si>
    <t>maulinus</t>
  </si>
  <si>
    <t>mendocinus</t>
  </si>
  <si>
    <t>opimus</t>
  </si>
  <si>
    <t>perrensi</t>
  </si>
  <si>
    <t>pontifex</t>
  </si>
  <si>
    <t>porteousi</t>
  </si>
  <si>
    <t>saltarius</t>
  </si>
  <si>
    <t>sociabilis</t>
  </si>
  <si>
    <t>steinbachi</t>
  </si>
  <si>
    <t>talarum</t>
  </si>
  <si>
    <t>tuconax</t>
  </si>
  <si>
    <t>tucumanus</t>
  </si>
  <si>
    <t>Cynomys</t>
  </si>
  <si>
    <t>ludovicianus</t>
  </si>
  <si>
    <t>Dacnomys</t>
  </si>
  <si>
    <t>millardi</t>
  </si>
  <si>
    <t>Dactylomys</t>
  </si>
  <si>
    <t>dactylinus</t>
  </si>
  <si>
    <t>Dasymys</t>
  </si>
  <si>
    <t>incomtus</t>
  </si>
  <si>
    <t>rufulus</t>
  </si>
  <si>
    <t>Dasyprocta</t>
  </si>
  <si>
    <t>punctata</t>
  </si>
  <si>
    <t>coibae</t>
  </si>
  <si>
    <t>guamara</t>
  </si>
  <si>
    <t>leporina</t>
  </si>
  <si>
    <t>prymnolopha</t>
  </si>
  <si>
    <t>ruatanica</t>
  </si>
  <si>
    <t>Delanymys</t>
  </si>
  <si>
    <t>Delomys</t>
  </si>
  <si>
    <t>sublineatus</t>
  </si>
  <si>
    <t>Dendromus</t>
  </si>
  <si>
    <t>kahuziensis</t>
  </si>
  <si>
    <t>kivu</t>
  </si>
  <si>
    <t>lovati</t>
  </si>
  <si>
    <t>messorius</t>
  </si>
  <si>
    <t>mystacalis</t>
  </si>
  <si>
    <t>oreas</t>
  </si>
  <si>
    <t>vernayi</t>
  </si>
  <si>
    <t>Dendroprionomys</t>
  </si>
  <si>
    <t>rousseloti</t>
  </si>
  <si>
    <t>Deomys</t>
  </si>
  <si>
    <t>ferrugineus</t>
  </si>
  <si>
    <t>Dephomys</t>
  </si>
  <si>
    <t>defua</t>
  </si>
  <si>
    <t>Desmodilliscus</t>
  </si>
  <si>
    <t>braueri</t>
  </si>
  <si>
    <t>Desmodillus</t>
  </si>
  <si>
    <t>auricularis</t>
  </si>
  <si>
    <t>Desmomys</t>
  </si>
  <si>
    <t>Dicrostonyx</t>
  </si>
  <si>
    <t>nunatakensis</t>
  </si>
  <si>
    <t>Dinaromys</t>
  </si>
  <si>
    <t>bogdanovi</t>
  </si>
  <si>
    <t>Dinomys</t>
  </si>
  <si>
    <t>branickii</t>
  </si>
  <si>
    <t>Diomys</t>
  </si>
  <si>
    <t>crumpi</t>
  </si>
  <si>
    <t>Diplomys</t>
  </si>
  <si>
    <t>labilis</t>
  </si>
  <si>
    <t>Santamartamys</t>
  </si>
  <si>
    <t>rufodorsalis</t>
  </si>
  <si>
    <t>Diplothrix</t>
  </si>
  <si>
    <t>legata</t>
  </si>
  <si>
    <t>Dipodomys</t>
  </si>
  <si>
    <t>elator</t>
  </si>
  <si>
    <t>gravipes</t>
  </si>
  <si>
    <t>stephensi</t>
  </si>
  <si>
    <t>nitratoides</t>
  </si>
  <si>
    <t>compactus</t>
  </si>
  <si>
    <t>margaritae</t>
  </si>
  <si>
    <t>ordii</t>
  </si>
  <si>
    <t>spectabilis</t>
  </si>
  <si>
    <t>Dipus</t>
  </si>
  <si>
    <t>sagitta</t>
  </si>
  <si>
    <t>Dolichotis</t>
  </si>
  <si>
    <t>patagonum</t>
  </si>
  <si>
    <t>salinicola</t>
  </si>
  <si>
    <t>Dremomys</t>
  </si>
  <si>
    <t>lokriah</t>
  </si>
  <si>
    <t>pernyi</t>
  </si>
  <si>
    <t>pyrrhomerus</t>
  </si>
  <si>
    <t>rufigenis</t>
  </si>
  <si>
    <t>Dryomys</t>
  </si>
  <si>
    <t>nitedula</t>
  </si>
  <si>
    <t>Chaetocauda</t>
  </si>
  <si>
    <t>sichuanensis</t>
  </si>
  <si>
    <t>Phyllomys</t>
  </si>
  <si>
    <t>blainvillii</t>
  </si>
  <si>
    <t>Echimys</t>
  </si>
  <si>
    <t>chrysurus</t>
  </si>
  <si>
    <t>dasythrix</t>
  </si>
  <si>
    <t>Toromys</t>
  </si>
  <si>
    <t>lamarum</t>
  </si>
  <si>
    <t>Makalata</t>
  </si>
  <si>
    <t>macrura</t>
  </si>
  <si>
    <t>nigrispinus</t>
  </si>
  <si>
    <t>Callistomys</t>
  </si>
  <si>
    <t>rhipidurus</t>
  </si>
  <si>
    <t>saturnus</t>
  </si>
  <si>
    <t>Pattonomys</t>
  </si>
  <si>
    <t>semivillosus</t>
  </si>
  <si>
    <t>Echiothrix</t>
  </si>
  <si>
    <t>Eligmodontia</t>
  </si>
  <si>
    <t>moreni</t>
  </si>
  <si>
    <t>morgani</t>
  </si>
  <si>
    <t>puerulus</t>
  </si>
  <si>
    <t>typus</t>
  </si>
  <si>
    <t>Eliomys</t>
  </si>
  <si>
    <t>quercinus</t>
  </si>
  <si>
    <t>Eliurus</t>
  </si>
  <si>
    <t>tanala</t>
  </si>
  <si>
    <t>webbi</t>
  </si>
  <si>
    <t>Ellobius</t>
  </si>
  <si>
    <t>alaicus</t>
  </si>
  <si>
    <t>fuscocapillus</t>
  </si>
  <si>
    <t>talpinus</t>
  </si>
  <si>
    <t>tancrei</t>
  </si>
  <si>
    <t>Eoglaucomys</t>
  </si>
  <si>
    <t>Eolagurus</t>
  </si>
  <si>
    <t>luteus</t>
  </si>
  <si>
    <t>Eothenomys</t>
  </si>
  <si>
    <t>custos</t>
  </si>
  <si>
    <t>Caryomys</t>
  </si>
  <si>
    <t>eva</t>
  </si>
  <si>
    <t>inez</t>
  </si>
  <si>
    <t>olitor</t>
  </si>
  <si>
    <t>proditor</t>
  </si>
  <si>
    <t>shanseius</t>
  </si>
  <si>
    <t>Eozapus</t>
  </si>
  <si>
    <t>setchuanus</t>
  </si>
  <si>
    <t>Epixerus</t>
  </si>
  <si>
    <t>ebii</t>
  </si>
  <si>
    <t>Eremodipus</t>
  </si>
  <si>
    <t>lichtensteini</t>
  </si>
  <si>
    <t>Erethizon</t>
  </si>
  <si>
    <t>dorsatum</t>
  </si>
  <si>
    <t>Eropeplus</t>
  </si>
  <si>
    <t>Euchoreutes</t>
  </si>
  <si>
    <t>Euneomys</t>
  </si>
  <si>
    <t>chinchilloides</t>
  </si>
  <si>
    <t>Eupetaurus</t>
  </si>
  <si>
    <t>Euryzygomatomys</t>
  </si>
  <si>
    <t>spinosus</t>
  </si>
  <si>
    <t>Exilisciurus</t>
  </si>
  <si>
    <t>exilis</t>
  </si>
  <si>
    <t>Felovia</t>
  </si>
  <si>
    <t>vae</t>
  </si>
  <si>
    <t>Funambulus</t>
  </si>
  <si>
    <t>layardi</t>
  </si>
  <si>
    <t>palmarum</t>
  </si>
  <si>
    <t>tristriatus</t>
  </si>
  <si>
    <t>Funisciurus</t>
  </si>
  <si>
    <t>carruthersi</t>
  </si>
  <si>
    <t>anerythrus</t>
  </si>
  <si>
    <t>bayonii</t>
  </si>
  <si>
    <t>isabella</t>
  </si>
  <si>
    <t>lemniscatus</t>
  </si>
  <si>
    <t>pyrropus</t>
  </si>
  <si>
    <t>substriatus</t>
  </si>
  <si>
    <t>Galea</t>
  </si>
  <si>
    <t>flavidens</t>
  </si>
  <si>
    <t>musteloides</t>
  </si>
  <si>
    <t>spixii</t>
  </si>
  <si>
    <t>Galenomys</t>
  </si>
  <si>
    <t>garleppi</t>
  </si>
  <si>
    <t>Geocapromys</t>
  </si>
  <si>
    <t>brownii</t>
  </si>
  <si>
    <t>ingrahami</t>
  </si>
  <si>
    <t>thoracatus</t>
  </si>
  <si>
    <t>columbianus</t>
  </si>
  <si>
    <t>Geomys</t>
  </si>
  <si>
    <t>texensis</t>
  </si>
  <si>
    <t>Georychus</t>
  </si>
  <si>
    <t>Geoxus</t>
  </si>
  <si>
    <t>valdivianus</t>
  </si>
  <si>
    <t>Gerbillurus</t>
  </si>
  <si>
    <t>paeba</t>
  </si>
  <si>
    <t>setzeri</t>
  </si>
  <si>
    <t>vallinus</t>
  </si>
  <si>
    <t>Gerbillus</t>
  </si>
  <si>
    <t>acticola</t>
  </si>
  <si>
    <t>maghrebi</t>
  </si>
  <si>
    <t>muriculus</t>
  </si>
  <si>
    <t>nancillus</t>
  </si>
  <si>
    <t>rosalinda</t>
  </si>
  <si>
    <t>agag</t>
  </si>
  <si>
    <t>bottai</t>
  </si>
  <si>
    <t>brockmani</t>
  </si>
  <si>
    <t>burtoni</t>
  </si>
  <si>
    <t>cheesmani</t>
  </si>
  <si>
    <t>cosensis</t>
  </si>
  <si>
    <t>dasyurus</t>
  </si>
  <si>
    <t>dunni</t>
  </si>
  <si>
    <t>famulus</t>
  </si>
  <si>
    <t>gerbillus</t>
  </si>
  <si>
    <t>gleadowi</t>
  </si>
  <si>
    <t>grobbeni</t>
  </si>
  <si>
    <t>harwoodi</t>
  </si>
  <si>
    <t>henleyi</t>
  </si>
  <si>
    <t>hesperinus</t>
  </si>
  <si>
    <t>hoogstraali</t>
  </si>
  <si>
    <t>jamesi</t>
  </si>
  <si>
    <t>juliani</t>
  </si>
  <si>
    <t>latastei</t>
  </si>
  <si>
    <t>lowei</t>
  </si>
  <si>
    <t>mackillingini</t>
  </si>
  <si>
    <t>mesopotamiae</t>
  </si>
  <si>
    <t>occiduus</t>
  </si>
  <si>
    <t>perpallidus</t>
  </si>
  <si>
    <t>poecilops</t>
  </si>
  <si>
    <t>principulus</t>
  </si>
  <si>
    <t>pulvinatus</t>
  </si>
  <si>
    <t>pyramidum</t>
  </si>
  <si>
    <t>simoni</t>
  </si>
  <si>
    <t>somalicus</t>
  </si>
  <si>
    <t>stigmonyx</t>
  </si>
  <si>
    <t>tarabuli</t>
  </si>
  <si>
    <t>watersi</t>
  </si>
  <si>
    <t>Glaucomys</t>
  </si>
  <si>
    <t>Glirulus</t>
  </si>
  <si>
    <t>Glyphotes</t>
  </si>
  <si>
    <t>Golunda</t>
  </si>
  <si>
    <t>ellioti</t>
  </si>
  <si>
    <t>Grammomys</t>
  </si>
  <si>
    <t>aridulus</t>
  </si>
  <si>
    <t>buntingi</t>
  </si>
  <si>
    <t>cometes</t>
  </si>
  <si>
    <t>dolichurus</t>
  </si>
  <si>
    <t>ibeanus</t>
  </si>
  <si>
    <t>minnae</t>
  </si>
  <si>
    <t>kuru</t>
  </si>
  <si>
    <t>Graomys</t>
  </si>
  <si>
    <t>domorum</t>
  </si>
  <si>
    <t>griseoflavus</t>
  </si>
  <si>
    <t>Graphiurus</t>
  </si>
  <si>
    <t>christyi</t>
  </si>
  <si>
    <t>kelleni</t>
  </si>
  <si>
    <t>lorraineus</t>
  </si>
  <si>
    <t>monardi</t>
  </si>
  <si>
    <t>rupicola</t>
  </si>
  <si>
    <t>Gymnuromys</t>
  </si>
  <si>
    <t>Habromys</t>
  </si>
  <si>
    <t>chinanteco</t>
  </si>
  <si>
    <t>lepturus</t>
  </si>
  <si>
    <t>simulatus</t>
  </si>
  <si>
    <t>Hadromys</t>
  </si>
  <si>
    <t>humei</t>
  </si>
  <si>
    <t>Haeromys</t>
  </si>
  <si>
    <t>margarettae</t>
  </si>
  <si>
    <t>Hapalomys</t>
  </si>
  <si>
    <t>Heimyscus</t>
  </si>
  <si>
    <t>fumosus</t>
  </si>
  <si>
    <t>Heliophobius</t>
  </si>
  <si>
    <t>argenteocinereus</t>
  </si>
  <si>
    <t>Heliosciurus</t>
  </si>
  <si>
    <t>mutabilis</t>
  </si>
  <si>
    <t>punctatus</t>
  </si>
  <si>
    <t>rufobrachium</t>
  </si>
  <si>
    <t>undulatus</t>
  </si>
  <si>
    <t>Heterocephalus</t>
  </si>
  <si>
    <t>glaber</t>
  </si>
  <si>
    <t>Heteromys</t>
  </si>
  <si>
    <t>desmarestianus</t>
  </si>
  <si>
    <t>gaumeri</t>
  </si>
  <si>
    <t>oresterus</t>
  </si>
  <si>
    <t>Heteropsomys</t>
  </si>
  <si>
    <t>insulans</t>
  </si>
  <si>
    <t>Hexolobodon</t>
  </si>
  <si>
    <t>phenax</t>
  </si>
  <si>
    <t>Hodomys</t>
  </si>
  <si>
    <t>Holochilus</t>
  </si>
  <si>
    <t>chacarius</t>
  </si>
  <si>
    <t>Lundomys</t>
  </si>
  <si>
    <t>molitor</t>
  </si>
  <si>
    <t>Hoplomys</t>
  </si>
  <si>
    <t>gymnurus</t>
  </si>
  <si>
    <t>Hybomys</t>
  </si>
  <si>
    <t>basilii</t>
  </si>
  <si>
    <t>univittatus</t>
  </si>
  <si>
    <t>Hydrochoerus</t>
  </si>
  <si>
    <t>hydrochaeris</t>
  </si>
  <si>
    <t>Hydromys</t>
  </si>
  <si>
    <t>Baiyankamys</t>
  </si>
  <si>
    <t>neobritannicus</t>
  </si>
  <si>
    <t>shawmayeri</t>
  </si>
  <si>
    <t>Hylomyscus</t>
  </si>
  <si>
    <t>baeri</t>
  </si>
  <si>
    <t>aeta</t>
  </si>
  <si>
    <t>carillus</t>
  </si>
  <si>
    <t>denniae</t>
  </si>
  <si>
    <t>stella</t>
  </si>
  <si>
    <t>Hylopetes</t>
  </si>
  <si>
    <t>alboniger</t>
  </si>
  <si>
    <t>bartelsi</t>
  </si>
  <si>
    <t>sipora</t>
  </si>
  <si>
    <t>winstoni</t>
  </si>
  <si>
    <t>Hyomys</t>
  </si>
  <si>
    <t>dammermani</t>
  </si>
  <si>
    <t>Hyosciurus</t>
  </si>
  <si>
    <t>heinrichi</t>
  </si>
  <si>
    <t>ileile</t>
  </si>
  <si>
    <t>Hyperacrius</t>
  </si>
  <si>
    <t>fertilis</t>
  </si>
  <si>
    <t>wynnei</t>
  </si>
  <si>
    <t>Hypogeomys</t>
  </si>
  <si>
    <t>antimena</t>
  </si>
  <si>
    <t>Hystrix</t>
  </si>
  <si>
    <t>africaeaustralis</t>
  </si>
  <si>
    <t>brachyura</t>
  </si>
  <si>
    <t>crassispinis</t>
  </si>
  <si>
    <t>pumila</t>
  </si>
  <si>
    <t>sumatrae</t>
  </si>
  <si>
    <t>Ichthyomys</t>
  </si>
  <si>
    <t>hydrobates</t>
  </si>
  <si>
    <t>pittieri</t>
  </si>
  <si>
    <t>stolzmanni</t>
  </si>
  <si>
    <t>tweedii</t>
  </si>
  <si>
    <t>Idiurus</t>
  </si>
  <si>
    <t>Iomys</t>
  </si>
  <si>
    <t>Irenomys</t>
  </si>
  <si>
    <t>tarsalis</t>
  </si>
  <si>
    <t>Isolobodon</t>
  </si>
  <si>
    <t>portoricensis</t>
  </si>
  <si>
    <t>Isothrix</t>
  </si>
  <si>
    <t>bistriata</t>
  </si>
  <si>
    <t>pagurus</t>
  </si>
  <si>
    <t>Isthmomys</t>
  </si>
  <si>
    <t>flavidus</t>
  </si>
  <si>
    <t>pirrensis</t>
  </si>
  <si>
    <t>Jaculus</t>
  </si>
  <si>
    <t>jaculus</t>
  </si>
  <si>
    <t>Juscelinomys</t>
  </si>
  <si>
    <t>candango</t>
  </si>
  <si>
    <t>Kadarsanomys</t>
  </si>
  <si>
    <t>sodyi</t>
  </si>
  <si>
    <t>Kannabateomys</t>
  </si>
  <si>
    <t>amblyonyx</t>
  </si>
  <si>
    <t>Kerodon</t>
  </si>
  <si>
    <t>Komodomys</t>
  </si>
  <si>
    <t>rintjanus</t>
  </si>
  <si>
    <t>Kunsia</t>
  </si>
  <si>
    <t>tomentosus</t>
  </si>
  <si>
    <t>fronto</t>
  </si>
  <si>
    <t>Lagidium</t>
  </si>
  <si>
    <t>peruanum</t>
  </si>
  <si>
    <t>viscacia</t>
  </si>
  <si>
    <t>wolffsohni</t>
  </si>
  <si>
    <t>Lagostomus</t>
  </si>
  <si>
    <t>Lagurus</t>
  </si>
  <si>
    <t>lagurus</t>
  </si>
  <si>
    <t>Lamottemys</t>
  </si>
  <si>
    <t>Lariscus</t>
  </si>
  <si>
    <t>Lasiopodomys</t>
  </si>
  <si>
    <t>Neodon</t>
  </si>
  <si>
    <t>mandarinus</t>
  </si>
  <si>
    <t>Leggadina</t>
  </si>
  <si>
    <t>lakedownensis</t>
  </si>
  <si>
    <t>Leimacomys</t>
  </si>
  <si>
    <t>buettneri</t>
  </si>
  <si>
    <t>Lemmus</t>
  </si>
  <si>
    <t>lemmus</t>
  </si>
  <si>
    <t>sibiricus</t>
  </si>
  <si>
    <t>Lemniscomys</t>
  </si>
  <si>
    <t>mittendorfi</t>
  </si>
  <si>
    <t>barbarus</t>
  </si>
  <si>
    <t>bellieri</t>
  </si>
  <si>
    <t>linulus</t>
  </si>
  <si>
    <t>macculus</t>
  </si>
  <si>
    <t>Lenomys</t>
  </si>
  <si>
    <t>meyeri</t>
  </si>
  <si>
    <t>Lenothrix</t>
  </si>
  <si>
    <t>Lenoxus</t>
  </si>
  <si>
    <t>Leopoldamys</t>
  </si>
  <si>
    <t>neilli</t>
  </si>
  <si>
    <t>sabanus</t>
  </si>
  <si>
    <t>siporanus</t>
  </si>
  <si>
    <t>Leporillus</t>
  </si>
  <si>
    <t>conditor</t>
  </si>
  <si>
    <t>Leptomys</t>
  </si>
  <si>
    <t>ernstmayri</t>
  </si>
  <si>
    <t>signatus</t>
  </si>
  <si>
    <t>Limnomys</t>
  </si>
  <si>
    <t>sibuanus</t>
  </si>
  <si>
    <t>Liomys</t>
  </si>
  <si>
    <t>adspersus</t>
  </si>
  <si>
    <t>irroratus</t>
  </si>
  <si>
    <t>Lonchothrix</t>
  </si>
  <si>
    <t>Lophiomys</t>
  </si>
  <si>
    <t>imhausi</t>
  </si>
  <si>
    <t>Lophuromys</t>
  </si>
  <si>
    <t>medicaudatus</t>
  </si>
  <si>
    <t>melanonyx</t>
  </si>
  <si>
    <t>rahmi</t>
  </si>
  <si>
    <t>flavopunctatus</t>
  </si>
  <si>
    <t>luteogaster</t>
  </si>
  <si>
    <t>nudicaudus</t>
  </si>
  <si>
    <t>sikapusi</t>
  </si>
  <si>
    <t>woosnami</t>
  </si>
  <si>
    <t>Lorentzimys</t>
  </si>
  <si>
    <t>nouhuysi</t>
  </si>
  <si>
    <t>Macrotarsomys</t>
  </si>
  <si>
    <t>bastardi</t>
  </si>
  <si>
    <t>Macruromys</t>
  </si>
  <si>
    <t>Malacomys</t>
  </si>
  <si>
    <t>cansdalei</t>
  </si>
  <si>
    <t>Malacothrix</t>
  </si>
  <si>
    <t>typica</t>
  </si>
  <si>
    <t>Mallomys</t>
  </si>
  <si>
    <t>aroaensis</t>
  </si>
  <si>
    <t>gunung</t>
  </si>
  <si>
    <t>istapantap</t>
  </si>
  <si>
    <t>Margaretamys</t>
  </si>
  <si>
    <t>Marmota</t>
  </si>
  <si>
    <t>caudata</t>
  </si>
  <si>
    <t>himalayana</t>
  </si>
  <si>
    <t>menzbieri</t>
  </si>
  <si>
    <t>vancouverensis</t>
  </si>
  <si>
    <t>baibacina</t>
  </si>
  <si>
    <t>bobak</t>
  </si>
  <si>
    <t>marmota</t>
  </si>
  <si>
    <t>Massoutiera</t>
  </si>
  <si>
    <t>mzabi</t>
  </si>
  <si>
    <t>Mastomys</t>
  </si>
  <si>
    <t>pernanus</t>
  </si>
  <si>
    <t>coucha</t>
  </si>
  <si>
    <t>erythroleucus</t>
  </si>
  <si>
    <t>Maxomys</t>
  </si>
  <si>
    <t>baeodon</t>
  </si>
  <si>
    <t>bartelsii</t>
  </si>
  <si>
    <t>dollmani</t>
  </si>
  <si>
    <t>hellwaldii</t>
  </si>
  <si>
    <t>hylomyoides</t>
  </si>
  <si>
    <t>inas</t>
  </si>
  <si>
    <t>moi</t>
  </si>
  <si>
    <t>ochraceiventer</t>
  </si>
  <si>
    <t>panglima</t>
  </si>
  <si>
    <t>rajah</t>
  </si>
  <si>
    <t>surifer</t>
  </si>
  <si>
    <t>Pseudohydromys</t>
  </si>
  <si>
    <t>ellermani</t>
  </si>
  <si>
    <t>Megadendromus</t>
  </si>
  <si>
    <t>nikolausi</t>
  </si>
  <si>
    <t>Megadontomys</t>
  </si>
  <si>
    <t>cryophilus</t>
  </si>
  <si>
    <t>Megalomys</t>
  </si>
  <si>
    <t>desmarestii</t>
  </si>
  <si>
    <t>luciae</t>
  </si>
  <si>
    <t>Melanomys</t>
  </si>
  <si>
    <t>caliginosus</t>
  </si>
  <si>
    <t>robustulus</t>
  </si>
  <si>
    <t>zunigae</t>
  </si>
  <si>
    <t>Melasmothrix</t>
  </si>
  <si>
    <t>Melomys</t>
  </si>
  <si>
    <t>cervinipes</t>
  </si>
  <si>
    <t>Protochromys</t>
  </si>
  <si>
    <t>fellowsi</t>
  </si>
  <si>
    <t>Mammelomys</t>
  </si>
  <si>
    <t>Paramelomys</t>
  </si>
  <si>
    <t>levipes</t>
  </si>
  <si>
    <t>obiensis</t>
  </si>
  <si>
    <t>rattoides</t>
  </si>
  <si>
    <t>rubex</t>
  </si>
  <si>
    <t>rubicola</t>
  </si>
  <si>
    <t>Menetes</t>
  </si>
  <si>
    <t>Meriones</t>
  </si>
  <si>
    <t>arimalius</t>
  </si>
  <si>
    <t>chengi</t>
  </si>
  <si>
    <t>crassus</t>
  </si>
  <si>
    <t>hurrianae</t>
  </si>
  <si>
    <t>libycus</t>
  </si>
  <si>
    <t>meridianus</t>
  </si>
  <si>
    <t>sacramenti</t>
  </si>
  <si>
    <t>tamariscinus</t>
  </si>
  <si>
    <t>tristrami</t>
  </si>
  <si>
    <t>Mesembriomys</t>
  </si>
  <si>
    <t>Mesocapromys</t>
  </si>
  <si>
    <t>angelcabrerai</t>
  </si>
  <si>
    <t>sanfelipensis</t>
  </si>
  <si>
    <t>Mesocricetus</t>
  </si>
  <si>
    <t>brandti</t>
  </si>
  <si>
    <t>didelphoides</t>
  </si>
  <si>
    <t>Mesomys</t>
  </si>
  <si>
    <t>leniceps</t>
  </si>
  <si>
    <t>stimulax</t>
  </si>
  <si>
    <t>Microcavia</t>
  </si>
  <si>
    <t>niata</t>
  </si>
  <si>
    <t>shiptoni</t>
  </si>
  <si>
    <t>Microdillus</t>
  </si>
  <si>
    <t>peeli</t>
  </si>
  <si>
    <t>Microhydromys</t>
  </si>
  <si>
    <t>richardsoni</t>
  </si>
  <si>
    <t>Micromys</t>
  </si>
  <si>
    <t>Microryzomys</t>
  </si>
  <si>
    <t>altissimus</t>
  </si>
  <si>
    <t>Microsciurus</t>
  </si>
  <si>
    <t>alfari</t>
  </si>
  <si>
    <t>flaviventer</t>
  </si>
  <si>
    <t>santanderensis</t>
  </si>
  <si>
    <t>Microtus</t>
  </si>
  <si>
    <t>cabrerae</t>
  </si>
  <si>
    <t>abbreviatus</t>
  </si>
  <si>
    <t>agrestis</t>
  </si>
  <si>
    <t>daghestanicus</t>
  </si>
  <si>
    <t>evoronensis</t>
  </si>
  <si>
    <t>fortis</t>
  </si>
  <si>
    <t>gregalis</t>
  </si>
  <si>
    <t>guatemalensis</t>
  </si>
  <si>
    <t>hyperboreus</t>
  </si>
  <si>
    <t>irani</t>
  </si>
  <si>
    <t>irene</t>
  </si>
  <si>
    <t>juldaschi</t>
  </si>
  <si>
    <t>ilaeus</t>
  </si>
  <si>
    <t>limnophilus</t>
  </si>
  <si>
    <t>maximowiczii</t>
  </si>
  <si>
    <t>middendorffii</t>
  </si>
  <si>
    <t>mongolicus</t>
  </si>
  <si>
    <t>montebelli</t>
  </si>
  <si>
    <t>mujanensis</t>
  </si>
  <si>
    <t>nasarovi</t>
  </si>
  <si>
    <t>oaxacensis</t>
  </si>
  <si>
    <t>oeconomus</t>
  </si>
  <si>
    <t>pennsylvanicus</t>
  </si>
  <si>
    <t>quasiater</t>
  </si>
  <si>
    <t>sachalinensis</t>
  </si>
  <si>
    <t>schelkovnikovi</t>
  </si>
  <si>
    <t>sikimensis</t>
  </si>
  <si>
    <t>socialis</t>
  </si>
  <si>
    <t>transcaspicus</t>
  </si>
  <si>
    <t>bavaricus</t>
  </si>
  <si>
    <t>felteni</t>
  </si>
  <si>
    <t>tatricus</t>
  </si>
  <si>
    <t>arvalis</t>
  </si>
  <si>
    <t>subterraneus</t>
  </si>
  <si>
    <t>multiplex</t>
  </si>
  <si>
    <t>duodecimcostatus</t>
  </si>
  <si>
    <t>lusitanicus</t>
  </si>
  <si>
    <t>Millardia</t>
  </si>
  <si>
    <t>kathleenae</t>
  </si>
  <si>
    <t>kondana</t>
  </si>
  <si>
    <t>meltada</t>
  </si>
  <si>
    <t>Muriculus</t>
  </si>
  <si>
    <t>Mus</t>
  </si>
  <si>
    <t>baoulei</t>
  </si>
  <si>
    <t>booduga</t>
  </si>
  <si>
    <t>bufo</t>
  </si>
  <si>
    <t>callewaerti</t>
  </si>
  <si>
    <t>cervicolor</t>
  </si>
  <si>
    <t>cookii</t>
  </si>
  <si>
    <t>crociduroides</t>
  </si>
  <si>
    <t>fernandoni</t>
  </si>
  <si>
    <t>goundae</t>
  </si>
  <si>
    <t>haussa</t>
  </si>
  <si>
    <t>indutus</t>
  </si>
  <si>
    <t>macedonicus</t>
  </si>
  <si>
    <t>mahomet</t>
  </si>
  <si>
    <t>mattheyi</t>
  </si>
  <si>
    <t>mayori</t>
  </si>
  <si>
    <t>minutoides</t>
  </si>
  <si>
    <t>neavei</t>
  </si>
  <si>
    <t>orangiae</t>
  </si>
  <si>
    <t>oubanguii</t>
  </si>
  <si>
    <t>pahari</t>
  </si>
  <si>
    <t>phillipsi</t>
  </si>
  <si>
    <t>platythrix</t>
  </si>
  <si>
    <t>saxicola</t>
  </si>
  <si>
    <t>setulosus</t>
  </si>
  <si>
    <t>sorella</t>
  </si>
  <si>
    <t>spicilegus</t>
  </si>
  <si>
    <t>spretus</t>
  </si>
  <si>
    <t>terricolor</t>
  </si>
  <si>
    <t>triton</t>
  </si>
  <si>
    <t>vulcani</t>
  </si>
  <si>
    <t>Muscardinus</t>
  </si>
  <si>
    <t>avellanarius</t>
  </si>
  <si>
    <t>Myocastor</t>
  </si>
  <si>
    <t>coypus</t>
  </si>
  <si>
    <t>Myomimus</t>
  </si>
  <si>
    <t>roachi</t>
  </si>
  <si>
    <t>Myomyscus</t>
  </si>
  <si>
    <t>yemeni</t>
  </si>
  <si>
    <t>Myoprocta</t>
  </si>
  <si>
    <t>acouchy</t>
  </si>
  <si>
    <t>Myopus</t>
  </si>
  <si>
    <t>schisticolor</t>
  </si>
  <si>
    <t>Myosciurus</t>
  </si>
  <si>
    <t>Myospalax</t>
  </si>
  <si>
    <t>aspalax</t>
  </si>
  <si>
    <t>Eospalax</t>
  </si>
  <si>
    <t>fontanierii</t>
  </si>
  <si>
    <t>myospalax</t>
  </si>
  <si>
    <t>psilurus</t>
  </si>
  <si>
    <t>Mysateles</t>
  </si>
  <si>
    <t>garridoi</t>
  </si>
  <si>
    <t>gundlachi</t>
  </si>
  <si>
    <t>Mystromys</t>
  </si>
  <si>
    <t>albicaudatus</t>
  </si>
  <si>
    <t>Nannosciurus</t>
  </si>
  <si>
    <t>Spalax</t>
  </si>
  <si>
    <t>ehrenbergi</t>
  </si>
  <si>
    <t>nehringi</t>
  </si>
  <si>
    <t>Neacomys</t>
  </si>
  <si>
    <t>guianae</t>
  </si>
  <si>
    <t>Nectomys</t>
  </si>
  <si>
    <t>palmipes</t>
  </si>
  <si>
    <t>rattus</t>
  </si>
  <si>
    <t>Nelsonia</t>
  </si>
  <si>
    <t>neotomodon</t>
  </si>
  <si>
    <t>Neofiber</t>
  </si>
  <si>
    <t>Neotoma</t>
  </si>
  <si>
    <t>bunkeri</t>
  </si>
  <si>
    <t>martinensis</t>
  </si>
  <si>
    <t>magister</t>
  </si>
  <si>
    <t>albigula</t>
  </si>
  <si>
    <t>angustapalata</t>
  </si>
  <si>
    <t>bryanti</t>
  </si>
  <si>
    <t>devia</t>
  </si>
  <si>
    <t>palatina</t>
  </si>
  <si>
    <t>Neotomodon</t>
  </si>
  <si>
    <t>Neotomys</t>
  </si>
  <si>
    <t>ebriosus</t>
  </si>
  <si>
    <t>Nesokia</t>
  </si>
  <si>
    <t>bunnii</t>
  </si>
  <si>
    <t>Nesomys</t>
  </si>
  <si>
    <t>Nesoryzomys</t>
  </si>
  <si>
    <t>darwini</t>
  </si>
  <si>
    <t>fernandinae</t>
  </si>
  <si>
    <t>indefessus</t>
  </si>
  <si>
    <t>swarthi</t>
  </si>
  <si>
    <t>Neusticomys</t>
  </si>
  <si>
    <t>mussoi</t>
  </si>
  <si>
    <t>oyapocki</t>
  </si>
  <si>
    <t>venezuelae</t>
  </si>
  <si>
    <t>Niviventer</t>
  </si>
  <si>
    <t>brahma</t>
  </si>
  <si>
    <t>confucianus</t>
  </si>
  <si>
    <t>coninga</t>
  </si>
  <si>
    <t>cremoriventer</t>
  </si>
  <si>
    <t>culturatus</t>
  </si>
  <si>
    <t>eha</t>
  </si>
  <si>
    <t>excelsior</t>
  </si>
  <si>
    <t>fulvescens</t>
  </si>
  <si>
    <t>hinpoon</t>
  </si>
  <si>
    <t>langbianis</t>
  </si>
  <si>
    <t>niviventer</t>
  </si>
  <si>
    <t>rapit</t>
  </si>
  <si>
    <t>tenaster</t>
  </si>
  <si>
    <t>Notiomys</t>
  </si>
  <si>
    <t>Notomys</t>
  </si>
  <si>
    <t>aquilo</t>
  </si>
  <si>
    <t>alexis</t>
  </si>
  <si>
    <t>mitchellii</t>
  </si>
  <si>
    <t>Nyctomys</t>
  </si>
  <si>
    <t>Octodon</t>
  </si>
  <si>
    <t>bridgesi</t>
  </si>
  <si>
    <t>degus</t>
  </si>
  <si>
    <t>Octodontomys</t>
  </si>
  <si>
    <t>Octomys</t>
  </si>
  <si>
    <t>mimax</t>
  </si>
  <si>
    <t>Oecomys</t>
  </si>
  <si>
    <t>cleberi</t>
  </si>
  <si>
    <t>flavicans</t>
  </si>
  <si>
    <t>mamorae</t>
  </si>
  <si>
    <t>paricola</t>
  </si>
  <si>
    <t>superans</t>
  </si>
  <si>
    <t>Oenomys</t>
  </si>
  <si>
    <t>Olallamys</t>
  </si>
  <si>
    <t>Oligoryzomys</t>
  </si>
  <si>
    <t>arenalis</t>
  </si>
  <si>
    <t>delticola</t>
  </si>
  <si>
    <t>destructor</t>
  </si>
  <si>
    <t>eliurus</t>
  </si>
  <si>
    <t>griseolus</t>
  </si>
  <si>
    <t>vegetus</t>
  </si>
  <si>
    <t>victus</t>
  </si>
  <si>
    <t>Ondatra</t>
  </si>
  <si>
    <t>zibethicus</t>
  </si>
  <si>
    <t>Onychomys</t>
  </si>
  <si>
    <t>arenicola</t>
  </si>
  <si>
    <t>torridus</t>
  </si>
  <si>
    <t>Orthogeomys</t>
  </si>
  <si>
    <t>cavator</t>
  </si>
  <si>
    <t>cherriei</t>
  </si>
  <si>
    <t>dariensis</t>
  </si>
  <si>
    <t>heterodus</t>
  </si>
  <si>
    <t>thaeleri</t>
  </si>
  <si>
    <t>Oryzomys</t>
  </si>
  <si>
    <t>Nephelomys</t>
  </si>
  <si>
    <t>albigularis</t>
  </si>
  <si>
    <t>alfaroi</t>
  </si>
  <si>
    <t>auriventer</t>
  </si>
  <si>
    <t>Oreoryzomys</t>
  </si>
  <si>
    <t>balneator</t>
  </si>
  <si>
    <t>Transandinomys</t>
  </si>
  <si>
    <t>bolivaris</t>
  </si>
  <si>
    <t>couesi</t>
  </si>
  <si>
    <t>devius</t>
  </si>
  <si>
    <t>dimidiatus</t>
  </si>
  <si>
    <t>Aegialomys</t>
  </si>
  <si>
    <t>gorgasi</t>
  </si>
  <si>
    <t>Mindomys</t>
  </si>
  <si>
    <t>hammondi</t>
  </si>
  <si>
    <t>intectus</t>
  </si>
  <si>
    <t>Euryoryzomys</t>
  </si>
  <si>
    <t>legatus</t>
  </si>
  <si>
    <t>nitidus</t>
  </si>
  <si>
    <t>Hylaeamys</t>
  </si>
  <si>
    <t>oniscus</t>
  </si>
  <si>
    <t>Eremoryzomys</t>
  </si>
  <si>
    <t>polius</t>
  </si>
  <si>
    <t>rhabdops</t>
  </si>
  <si>
    <t>saturatior</t>
  </si>
  <si>
    <t>Cerradomys</t>
  </si>
  <si>
    <t>talamancae</t>
  </si>
  <si>
    <t>xanthaeolus</t>
  </si>
  <si>
    <t>yunganus</t>
  </si>
  <si>
    <t>Osgoodomys</t>
  </si>
  <si>
    <t>banderanus</t>
  </si>
  <si>
    <t>Otomys</t>
  </si>
  <si>
    <t>angoniensis</t>
  </si>
  <si>
    <t>laminatus</t>
  </si>
  <si>
    <t>karoensis</t>
  </si>
  <si>
    <t>sloggetti</t>
  </si>
  <si>
    <t>unisulcatus</t>
  </si>
  <si>
    <t>Otonyctomys</t>
  </si>
  <si>
    <t>hatti</t>
  </si>
  <si>
    <t>Ototylomys</t>
  </si>
  <si>
    <t>Oxymycterus</t>
  </si>
  <si>
    <t>akodontius</t>
  </si>
  <si>
    <t>angularis</t>
  </si>
  <si>
    <t>delator</t>
  </si>
  <si>
    <t>hucucha</t>
  </si>
  <si>
    <t>Brucepattersonius</t>
  </si>
  <si>
    <t>paramensis</t>
  </si>
  <si>
    <t>hiska</t>
  </si>
  <si>
    <t>Pachyuromys</t>
  </si>
  <si>
    <t>duprasi</t>
  </si>
  <si>
    <t>Palawanomys</t>
  </si>
  <si>
    <t>Papagomys</t>
  </si>
  <si>
    <t>armandvillei</t>
  </si>
  <si>
    <t>Pappogeomys</t>
  </si>
  <si>
    <t>alcorni</t>
  </si>
  <si>
    <t>bulleri</t>
  </si>
  <si>
    <t>Cratogeomys</t>
  </si>
  <si>
    <t>castanops</t>
  </si>
  <si>
    <t>Paradipus</t>
  </si>
  <si>
    <t>ctenodactylus</t>
  </si>
  <si>
    <t>Parahydromys</t>
  </si>
  <si>
    <t>Paraleptomys</t>
  </si>
  <si>
    <t>wilhelmina</t>
  </si>
  <si>
    <t>Paraxerus</t>
  </si>
  <si>
    <t>vexillarius</t>
  </si>
  <si>
    <t>boehmi</t>
  </si>
  <si>
    <t>cepapi</t>
  </si>
  <si>
    <t>cooperi</t>
  </si>
  <si>
    <t>flavovittis</t>
  </si>
  <si>
    <t>palliatus</t>
  </si>
  <si>
    <t>vincenti</t>
  </si>
  <si>
    <t>Parotomys</t>
  </si>
  <si>
    <t>brantsii</t>
  </si>
  <si>
    <t>littledalei</t>
  </si>
  <si>
    <t>Paruromys</t>
  </si>
  <si>
    <t>dominator</t>
  </si>
  <si>
    <t>Paulamys</t>
  </si>
  <si>
    <t>Pectinator</t>
  </si>
  <si>
    <t>Pedetes</t>
  </si>
  <si>
    <t>Pelomys</t>
  </si>
  <si>
    <t>hopkinsi</t>
  </si>
  <si>
    <t>isseli</t>
  </si>
  <si>
    <t>campanae</t>
  </si>
  <si>
    <t>Perognathus</t>
  </si>
  <si>
    <t>alticolus</t>
  </si>
  <si>
    <t>longimembris</t>
  </si>
  <si>
    <t>Peromyscus</t>
  </si>
  <si>
    <t>pembertoni</t>
  </si>
  <si>
    <t>boylii</t>
  </si>
  <si>
    <t>bullatus</t>
  </si>
  <si>
    <t>crinitus</t>
  </si>
  <si>
    <t>dickeyi</t>
  </si>
  <si>
    <t>difficilis</t>
  </si>
  <si>
    <t>eremicus</t>
  </si>
  <si>
    <t>gratus</t>
  </si>
  <si>
    <t>guardia</t>
  </si>
  <si>
    <t>hooperi</t>
  </si>
  <si>
    <t>interparietalis</t>
  </si>
  <si>
    <t>madrensis</t>
  </si>
  <si>
    <t>maniculatus</t>
  </si>
  <si>
    <t>megalops</t>
  </si>
  <si>
    <t>mekisturus</t>
  </si>
  <si>
    <t>melanocarpus</t>
  </si>
  <si>
    <t>melanophrys</t>
  </si>
  <si>
    <t>ochraventer</t>
  </si>
  <si>
    <t>pectoralis</t>
  </si>
  <si>
    <t>perfulvus</t>
  </si>
  <si>
    <t>pseudocrinitus</t>
  </si>
  <si>
    <t>sejugis</t>
  </si>
  <si>
    <t>simulus</t>
  </si>
  <si>
    <t>slevini</t>
  </si>
  <si>
    <t>stephani</t>
  </si>
  <si>
    <t>stirtoni</t>
  </si>
  <si>
    <t>winkelmanni</t>
  </si>
  <si>
    <t>yucatanicus</t>
  </si>
  <si>
    <t>zarhynchus</t>
  </si>
  <si>
    <t>Petaurillus</t>
  </si>
  <si>
    <t>kinlochii</t>
  </si>
  <si>
    <t>Petaurista</t>
  </si>
  <si>
    <t>alborufus</t>
  </si>
  <si>
    <t>magnificus</t>
  </si>
  <si>
    <t>nobilis</t>
  </si>
  <si>
    <t>xanthotis</t>
  </si>
  <si>
    <t>Petinomys</t>
  </si>
  <si>
    <t>genibarbis</t>
  </si>
  <si>
    <t>Petromus</t>
  </si>
  <si>
    <t>typicus</t>
  </si>
  <si>
    <t>Petromyscus</t>
  </si>
  <si>
    <t>barbouri</t>
  </si>
  <si>
    <t>Phaenomys</t>
  </si>
  <si>
    <t>Phloeomys</t>
  </si>
  <si>
    <t>cumingi</t>
  </si>
  <si>
    <t>Phodopus</t>
  </si>
  <si>
    <t>roborovskii</t>
  </si>
  <si>
    <t>sungorus</t>
  </si>
  <si>
    <t>Phyllotis</t>
  </si>
  <si>
    <t>amicus</t>
  </si>
  <si>
    <t>andium</t>
  </si>
  <si>
    <t>caprinus</t>
  </si>
  <si>
    <t>definitus</t>
  </si>
  <si>
    <t>Paralomys</t>
  </si>
  <si>
    <t>haggardi</t>
  </si>
  <si>
    <t>osilae</t>
  </si>
  <si>
    <t>xanthopygus</t>
  </si>
  <si>
    <t>Pithecheir</t>
  </si>
  <si>
    <t>Plagiodontia</t>
  </si>
  <si>
    <t>aedium</t>
  </si>
  <si>
    <t>ipnaeum</t>
  </si>
  <si>
    <t>Platacanthomys</t>
  </si>
  <si>
    <t>Podomys</t>
  </si>
  <si>
    <t>Podoxymys</t>
  </si>
  <si>
    <t>roraimae</t>
  </si>
  <si>
    <t>Pogonomelomys</t>
  </si>
  <si>
    <t>Abeomelomys</t>
  </si>
  <si>
    <t>sevia</t>
  </si>
  <si>
    <t>Pogonomys</t>
  </si>
  <si>
    <t>championi</t>
  </si>
  <si>
    <t>Praomys</t>
  </si>
  <si>
    <t>hartwigi</t>
  </si>
  <si>
    <t>delectorum</t>
  </si>
  <si>
    <t>misonnei</t>
  </si>
  <si>
    <t>mutoni</t>
  </si>
  <si>
    <t>tullbergi</t>
  </si>
  <si>
    <t>Prionomys</t>
  </si>
  <si>
    <t>Trinomys</t>
  </si>
  <si>
    <t>albispinus</t>
  </si>
  <si>
    <t>Proechimys</t>
  </si>
  <si>
    <t>canicollis</t>
  </si>
  <si>
    <t>guyannensis</t>
  </si>
  <si>
    <t>chrysaeolus</t>
  </si>
  <si>
    <t>decumanus</t>
  </si>
  <si>
    <t>guairae</t>
  </si>
  <si>
    <t>hoplomyoides</t>
  </si>
  <si>
    <t>magdalenae</t>
  </si>
  <si>
    <t>mincae</t>
  </si>
  <si>
    <t>myosuros</t>
  </si>
  <si>
    <t>oconnelli</t>
  </si>
  <si>
    <t>poliopus</t>
  </si>
  <si>
    <t>quadruplicatus</t>
  </si>
  <si>
    <t>simonsi</t>
  </si>
  <si>
    <t>steerei</t>
  </si>
  <si>
    <t>trinitatus</t>
  </si>
  <si>
    <t>Proedromys</t>
  </si>
  <si>
    <t>bedfordi</t>
  </si>
  <si>
    <t>Prometheomys</t>
  </si>
  <si>
    <t>schaposchnikowi</t>
  </si>
  <si>
    <t>Prosciurillus</t>
  </si>
  <si>
    <t>abstrusus</t>
  </si>
  <si>
    <t>leucomus</t>
  </si>
  <si>
    <t>weberi</t>
  </si>
  <si>
    <t>Protoxerus</t>
  </si>
  <si>
    <t>aubinnii</t>
  </si>
  <si>
    <t>stangeri</t>
  </si>
  <si>
    <t>Psammomys</t>
  </si>
  <si>
    <t>obesus</t>
  </si>
  <si>
    <t>vexillaris</t>
  </si>
  <si>
    <t>Pseudomys</t>
  </si>
  <si>
    <t>fieldi</t>
  </si>
  <si>
    <t>novaehollandiae</t>
  </si>
  <si>
    <t>oralis</t>
  </si>
  <si>
    <t>pilligaensis</t>
  </si>
  <si>
    <t>albocinereus</t>
  </si>
  <si>
    <t>apodemoides</t>
  </si>
  <si>
    <t>delicatulus</t>
  </si>
  <si>
    <t>desertor</t>
  </si>
  <si>
    <t>Mastacomys</t>
  </si>
  <si>
    <t>gracilicaudatus</t>
  </si>
  <si>
    <t>hermannsburgensis</t>
  </si>
  <si>
    <t>higginsi</t>
  </si>
  <si>
    <t>johnsoni</t>
  </si>
  <si>
    <t>patrius</t>
  </si>
  <si>
    <t>Pseudoryzomys</t>
  </si>
  <si>
    <t>simplex</t>
  </si>
  <si>
    <t>Pteromys</t>
  </si>
  <si>
    <t>momonga</t>
  </si>
  <si>
    <t>Pteromyscus</t>
  </si>
  <si>
    <t>Punomys</t>
  </si>
  <si>
    <t>Pygeretmus</t>
  </si>
  <si>
    <t>platyurus</t>
  </si>
  <si>
    <t>zhitkovi</t>
  </si>
  <si>
    <t>Rattus</t>
  </si>
  <si>
    <t>giluwensis</t>
  </si>
  <si>
    <t>tawitawiensis</t>
  </si>
  <si>
    <t>annandalei</t>
  </si>
  <si>
    <t>argentiventer</t>
  </si>
  <si>
    <t>bontanus</t>
  </si>
  <si>
    <t>burrus</t>
  </si>
  <si>
    <t>colletti</t>
  </si>
  <si>
    <t>elaphinus</t>
  </si>
  <si>
    <t>enganus</t>
  </si>
  <si>
    <t>exulans</t>
  </si>
  <si>
    <t>feliceus</t>
  </si>
  <si>
    <t>hainaldi</t>
  </si>
  <si>
    <t>hoogerwerfi</t>
  </si>
  <si>
    <t>jobiensis</t>
  </si>
  <si>
    <t>koopmani</t>
  </si>
  <si>
    <t>korinchi</t>
  </si>
  <si>
    <t>losea</t>
  </si>
  <si>
    <t>lutreolus</t>
  </si>
  <si>
    <t>macleari</t>
  </si>
  <si>
    <t>marmosurus</t>
  </si>
  <si>
    <t>mollicomulus</t>
  </si>
  <si>
    <t>morotaiensis</t>
  </si>
  <si>
    <t>nativitatis</t>
  </si>
  <si>
    <t>norvegicus</t>
  </si>
  <si>
    <t>pelurus</t>
  </si>
  <si>
    <t>praetor</t>
  </si>
  <si>
    <t>ranjiniae</t>
  </si>
  <si>
    <t>simalurensis</t>
  </si>
  <si>
    <t>sordidus</t>
  </si>
  <si>
    <t>steini</t>
  </si>
  <si>
    <t>stoicus</t>
  </si>
  <si>
    <t>tanezumi</t>
  </si>
  <si>
    <t>tiomanicus</t>
  </si>
  <si>
    <t>tunneyi</t>
  </si>
  <si>
    <t>pyctoris</t>
  </si>
  <si>
    <t>villosissimus</t>
  </si>
  <si>
    <t>xanthurus</t>
  </si>
  <si>
    <t>Ratufa</t>
  </si>
  <si>
    <t>Reithrodon</t>
  </si>
  <si>
    <t>Reithrodontomys</t>
  </si>
  <si>
    <t>raviventris</t>
  </si>
  <si>
    <t>burti</t>
  </si>
  <si>
    <t>chrysopsis</t>
  </si>
  <si>
    <t>creper</t>
  </si>
  <si>
    <t>darienensis</t>
  </si>
  <si>
    <t>rodriguezi</t>
  </si>
  <si>
    <t>zacatecae</t>
  </si>
  <si>
    <t>Rhabdomys</t>
  </si>
  <si>
    <t>Rhagomys</t>
  </si>
  <si>
    <t>Rheithrosciurus</t>
  </si>
  <si>
    <t>Rheomys</t>
  </si>
  <si>
    <t>Rhipidomys</t>
  </si>
  <si>
    <t>austrinus</t>
  </si>
  <si>
    <t>caucensis</t>
  </si>
  <si>
    <t>fulviventer</t>
  </si>
  <si>
    <t>leucodactylus</t>
  </si>
  <si>
    <t>mastacalis</t>
  </si>
  <si>
    <t>nitela</t>
  </si>
  <si>
    <t>ochrogaster</t>
  </si>
  <si>
    <t>wetzeli</t>
  </si>
  <si>
    <t>Rhizomys</t>
  </si>
  <si>
    <t>Rhombomys</t>
  </si>
  <si>
    <t>Rhynchomys</t>
  </si>
  <si>
    <t>isarogensis</t>
  </si>
  <si>
    <t>Rubrisciurus</t>
  </si>
  <si>
    <t>Saccostomus</t>
  </si>
  <si>
    <t>mearnsi</t>
  </si>
  <si>
    <t>Salpingotus</t>
  </si>
  <si>
    <t>heptneri</t>
  </si>
  <si>
    <t>Salpingotulus</t>
  </si>
  <si>
    <t>michaelis</t>
  </si>
  <si>
    <t>Scapteromys</t>
  </si>
  <si>
    <t>tumidus</t>
  </si>
  <si>
    <t>Sciurillus</t>
  </si>
  <si>
    <t>Sciurotamias</t>
  </si>
  <si>
    <t>Sciurus</t>
  </si>
  <si>
    <t>deppei</t>
  </si>
  <si>
    <t>aestuans</t>
  </si>
  <si>
    <t>arizonensis</t>
  </si>
  <si>
    <t>aureogaster</t>
  </si>
  <si>
    <t>colliaei</t>
  </si>
  <si>
    <t>flammifer</t>
  </si>
  <si>
    <t>gilvigularis</t>
  </si>
  <si>
    <t>igniventris</t>
  </si>
  <si>
    <t>lis</t>
  </si>
  <si>
    <t>nayaritensis</t>
  </si>
  <si>
    <t>oculatus</t>
  </si>
  <si>
    <t>pucheranii</t>
  </si>
  <si>
    <t>pyrrhinus</t>
  </si>
  <si>
    <t>richmondi</t>
  </si>
  <si>
    <t>variegatoides</t>
  </si>
  <si>
    <t>vulgaris</t>
  </si>
  <si>
    <t>yucatanensis</t>
  </si>
  <si>
    <t>Scolomys</t>
  </si>
  <si>
    <t>ucayalensis</t>
  </si>
  <si>
    <t>Scotinomys</t>
  </si>
  <si>
    <t>teguina</t>
  </si>
  <si>
    <t>xerampelinus</t>
  </si>
  <si>
    <t>Sekeetamys</t>
  </si>
  <si>
    <t>calurus</t>
  </si>
  <si>
    <t>Selevinia</t>
  </si>
  <si>
    <t>betpakdalaensis</t>
  </si>
  <si>
    <t>Sicista</t>
  </si>
  <si>
    <t>betulina</t>
  </si>
  <si>
    <t>kazbegica</t>
  </si>
  <si>
    <t>napaea</t>
  </si>
  <si>
    <t>pseudonapaea</t>
  </si>
  <si>
    <t>strandi</t>
  </si>
  <si>
    <t>subtilis</t>
  </si>
  <si>
    <t>tianshanica</t>
  </si>
  <si>
    <t>kluchorica</t>
  </si>
  <si>
    <t>Sigmodon</t>
  </si>
  <si>
    <t>mascotensis</t>
  </si>
  <si>
    <t>ochrognathus</t>
  </si>
  <si>
    <t>Sigmodontomys</t>
  </si>
  <si>
    <t>aphrastus</t>
  </si>
  <si>
    <t>Solomys</t>
  </si>
  <si>
    <t>ponceleti</t>
  </si>
  <si>
    <t>salamonis</t>
  </si>
  <si>
    <t>salebrosus</t>
  </si>
  <si>
    <t>sapientis</t>
  </si>
  <si>
    <t>Spalacopus</t>
  </si>
  <si>
    <t>cyanus</t>
  </si>
  <si>
    <t>microphthalmus</t>
  </si>
  <si>
    <t>graecus</t>
  </si>
  <si>
    <t>Spermophilopsis</t>
  </si>
  <si>
    <t>leptodactylus</t>
  </si>
  <si>
    <t>Spermophilus</t>
  </si>
  <si>
    <t>Urocitellus</t>
  </si>
  <si>
    <t>Xerospermophilus</t>
  </si>
  <si>
    <t>mohavensis</t>
  </si>
  <si>
    <t>washingtoni</t>
  </si>
  <si>
    <t>Notocitellus</t>
  </si>
  <si>
    <t>adocetus</t>
  </si>
  <si>
    <t>alashanicus</t>
  </si>
  <si>
    <t>annulatus</t>
  </si>
  <si>
    <t>Otospermophilus</t>
  </si>
  <si>
    <t>atricapillus</t>
  </si>
  <si>
    <t>beecheyi</t>
  </si>
  <si>
    <t>dauricus</t>
  </si>
  <si>
    <t>erythrogenys</t>
  </si>
  <si>
    <t>Callospermophilus</t>
  </si>
  <si>
    <t>Ictidomys</t>
  </si>
  <si>
    <t>parryii</t>
  </si>
  <si>
    <t>perotensis</t>
  </si>
  <si>
    <t>relictus</t>
  </si>
  <si>
    <t>suslicus</t>
  </si>
  <si>
    <t>tereticaudus</t>
  </si>
  <si>
    <t>xanthoprymnus</t>
  </si>
  <si>
    <t>insidiosus</t>
  </si>
  <si>
    <t>Srilankamys</t>
  </si>
  <si>
    <t>ohiensis</t>
  </si>
  <si>
    <t>Steatomys</t>
  </si>
  <si>
    <t>cuppedius</t>
  </si>
  <si>
    <t>krebsii</t>
  </si>
  <si>
    <t>pratensis</t>
  </si>
  <si>
    <t>Stenocephalemys</t>
  </si>
  <si>
    <t>albocaudata</t>
  </si>
  <si>
    <t>griseicauda</t>
  </si>
  <si>
    <t>Nesoromys</t>
  </si>
  <si>
    <t>ceramicus</t>
  </si>
  <si>
    <t>vandeuseni</t>
  </si>
  <si>
    <t>verecundus</t>
  </si>
  <si>
    <t>Stochomys</t>
  </si>
  <si>
    <t>Stylodipus</t>
  </si>
  <si>
    <t>telum</t>
  </si>
  <si>
    <t>Sundamys</t>
  </si>
  <si>
    <t>infraluteus</t>
  </si>
  <si>
    <t>Sundasciurus</t>
  </si>
  <si>
    <t>brookei</t>
  </si>
  <si>
    <t>hippurus</t>
  </si>
  <si>
    <t>juvencus</t>
  </si>
  <si>
    <t>lowii</t>
  </si>
  <si>
    <t>moellendorffi</t>
  </si>
  <si>
    <t>samarensis</t>
  </si>
  <si>
    <t>steerii</t>
  </si>
  <si>
    <t>Syntheosciurus</t>
  </si>
  <si>
    <t>brochus</t>
  </si>
  <si>
    <t>Tachyoryctes</t>
  </si>
  <si>
    <t>splendens</t>
  </si>
  <si>
    <t>Taeromys</t>
  </si>
  <si>
    <t>callitrichus</t>
  </si>
  <si>
    <t>hamatus</t>
  </si>
  <si>
    <t>punicans</t>
  </si>
  <si>
    <t>taerae</t>
  </si>
  <si>
    <t>Tamias</t>
  </si>
  <si>
    <t>palmeri</t>
  </si>
  <si>
    <t>durangae</t>
  </si>
  <si>
    <t>canipes</t>
  </si>
  <si>
    <t>Tamiasciurus</t>
  </si>
  <si>
    <t>Tamiops</t>
  </si>
  <si>
    <t>macclellandii</t>
  </si>
  <si>
    <t>rodolphii</t>
  </si>
  <si>
    <t>Tarsomys</t>
  </si>
  <si>
    <t>apoensis</t>
  </si>
  <si>
    <t>echinatus</t>
  </si>
  <si>
    <t>Tateomys</t>
  </si>
  <si>
    <t>macrocercus</t>
  </si>
  <si>
    <t>rhinogradoides</t>
  </si>
  <si>
    <t>Gerbilliscus</t>
  </si>
  <si>
    <t>guineae</t>
  </si>
  <si>
    <t>inclusus</t>
  </si>
  <si>
    <t>Tatera</t>
  </si>
  <si>
    <t>nigricaudus</t>
  </si>
  <si>
    <t>Taterillus</t>
  </si>
  <si>
    <t>lacustris</t>
  </si>
  <si>
    <t>Thallomys</t>
  </si>
  <si>
    <t>loringi</t>
  </si>
  <si>
    <t>nigricauda</t>
  </si>
  <si>
    <t>paedulcus</t>
  </si>
  <si>
    <t>Thalpomys</t>
  </si>
  <si>
    <t>cerradensis</t>
  </si>
  <si>
    <t>lasiotis</t>
  </si>
  <si>
    <t>Thamnomys</t>
  </si>
  <si>
    <t>Thomasomys</t>
  </si>
  <si>
    <t>baeops</t>
  </si>
  <si>
    <t>bombycinus</t>
  </si>
  <si>
    <t>cinereiventer</t>
  </si>
  <si>
    <t>daphne</t>
  </si>
  <si>
    <t>eleusis</t>
  </si>
  <si>
    <t>hylophilus</t>
  </si>
  <si>
    <t>ischyrus</t>
  </si>
  <si>
    <t>ladewi</t>
  </si>
  <si>
    <t>monochromos</t>
  </si>
  <si>
    <t>niveipes</t>
  </si>
  <si>
    <t>paramorum</t>
  </si>
  <si>
    <t>pyrrhonotus</t>
  </si>
  <si>
    <t>rhoadsi</t>
  </si>
  <si>
    <t>Thomomys</t>
  </si>
  <si>
    <t>umbrinus</t>
  </si>
  <si>
    <t>mazama</t>
  </si>
  <si>
    <t>Thrichomys</t>
  </si>
  <si>
    <t>apereoides</t>
  </si>
  <si>
    <t>Thryonomys</t>
  </si>
  <si>
    <t>gregorianus</t>
  </si>
  <si>
    <t>swinderianus</t>
  </si>
  <si>
    <t>Tokudaia</t>
  </si>
  <si>
    <t>muenninki</t>
  </si>
  <si>
    <t>osimensis</t>
  </si>
  <si>
    <t>Trichys</t>
  </si>
  <si>
    <t>fasciculata</t>
  </si>
  <si>
    <t>Trogopterus</t>
  </si>
  <si>
    <t>xanthipes</t>
  </si>
  <si>
    <t>Tryphomys</t>
  </si>
  <si>
    <t>Tscherskia</t>
  </si>
  <si>
    <t>Tylomys</t>
  </si>
  <si>
    <t>bullaris</t>
  </si>
  <si>
    <t>mirae</t>
  </si>
  <si>
    <t>panamensis</t>
  </si>
  <si>
    <t>tumbalensis</t>
  </si>
  <si>
    <t>Tympanoctomys</t>
  </si>
  <si>
    <t>barrerae</t>
  </si>
  <si>
    <t>Typhlomys</t>
  </si>
  <si>
    <t>Uranomys</t>
  </si>
  <si>
    <t>ruddi</t>
  </si>
  <si>
    <t>Uromys</t>
  </si>
  <si>
    <t>anak</t>
  </si>
  <si>
    <t>caudimaculatus</t>
  </si>
  <si>
    <t>hadrourus</t>
  </si>
  <si>
    <t>porculus</t>
  </si>
  <si>
    <t>Vandeleuria</t>
  </si>
  <si>
    <t>nolthenii</t>
  </si>
  <si>
    <t>oleracea</t>
  </si>
  <si>
    <t>Vernaya</t>
  </si>
  <si>
    <t>fulva</t>
  </si>
  <si>
    <t>kikuchii</t>
  </si>
  <si>
    <t>Volemys</t>
  </si>
  <si>
    <t>millicens</t>
  </si>
  <si>
    <t>Wiedomys</t>
  </si>
  <si>
    <t>pyrrhorhinos</t>
  </si>
  <si>
    <t>Wilfredomys</t>
  </si>
  <si>
    <t>oenax</t>
  </si>
  <si>
    <t>Juliomys</t>
  </si>
  <si>
    <t>pictipes</t>
  </si>
  <si>
    <t>Xenomys</t>
  </si>
  <si>
    <t>Xenuromys</t>
  </si>
  <si>
    <t>Xeromys</t>
  </si>
  <si>
    <t>myoides</t>
  </si>
  <si>
    <t>Xerus</t>
  </si>
  <si>
    <t>erythropus</t>
  </si>
  <si>
    <t>inauris</t>
  </si>
  <si>
    <t>Zapus</t>
  </si>
  <si>
    <t>trinotatus</t>
  </si>
  <si>
    <t>Zelotomys</t>
  </si>
  <si>
    <t>Zenkerella</t>
  </si>
  <si>
    <t>Zygodontomys</t>
  </si>
  <si>
    <t>Zygogeomys</t>
  </si>
  <si>
    <t>trichopus</t>
  </si>
  <si>
    <t>Zyzomys</t>
  </si>
  <si>
    <t>pedunculatus</t>
  </si>
  <si>
    <t>argurus</t>
  </si>
  <si>
    <t>maini</t>
  </si>
  <si>
    <t>palatalis</t>
  </si>
  <si>
    <t>woodwardi</t>
  </si>
  <si>
    <t>emmonsae</t>
  </si>
  <si>
    <t>megacephalus</t>
  </si>
  <si>
    <t>pikumche</t>
  </si>
  <si>
    <t>Soricomys</t>
  </si>
  <si>
    <t>Voalavo</t>
  </si>
  <si>
    <t>gymnocaudus</t>
  </si>
  <si>
    <t>echinothrix</t>
  </si>
  <si>
    <t>kulinae</t>
  </si>
  <si>
    <t>occasius</t>
  </si>
  <si>
    <t>gerbei</t>
  </si>
  <si>
    <t>Glis</t>
  </si>
  <si>
    <t>glis</t>
  </si>
  <si>
    <t>sabrinus</t>
  </si>
  <si>
    <t>unalascensis</t>
  </si>
  <si>
    <t>narboroughi</t>
  </si>
  <si>
    <t>Nilopegamys</t>
  </si>
  <si>
    <t>plumbeus</t>
  </si>
  <si>
    <t>niethammeri</t>
  </si>
  <si>
    <t>Pearsonomys</t>
  </si>
  <si>
    <t>annectens</t>
  </si>
  <si>
    <t>degraaffi</t>
  </si>
  <si>
    <t>sinnamariensis</t>
  </si>
  <si>
    <t>Poliocitellus</t>
  </si>
  <si>
    <t>franklinii</t>
  </si>
  <si>
    <t>interpres</t>
  </si>
  <si>
    <t>gunnisoni</t>
  </si>
  <si>
    <t>broweri</t>
  </si>
  <si>
    <t>caligata</t>
  </si>
  <si>
    <t>olympus</t>
  </si>
  <si>
    <t>Rhinosciurus</t>
  </si>
  <si>
    <t>aberti</t>
  </si>
  <si>
    <t>armatus</t>
  </si>
  <si>
    <t>beldingi</t>
  </si>
  <si>
    <t>spilosoma</t>
  </si>
  <si>
    <t>tridecemlineatus</t>
  </si>
  <si>
    <t>davensis</t>
  </si>
  <si>
    <t>mindanensis</t>
  </si>
  <si>
    <t>cinereicollis</t>
  </si>
  <si>
    <t>ochrogenys</t>
  </si>
  <si>
    <t>panamintinus</t>
  </si>
  <si>
    <t>quadrimaculatus</t>
  </si>
  <si>
    <t>quadrivittatus</t>
  </si>
  <si>
    <t>ruficaudus</t>
  </si>
  <si>
    <t>siskiyou</t>
  </si>
  <si>
    <t>douglasii</t>
  </si>
  <si>
    <t>hudsonicus</t>
  </si>
  <si>
    <t>bursarius</t>
  </si>
  <si>
    <t>pinetis</t>
  </si>
  <si>
    <t>lanius</t>
  </si>
  <si>
    <t>matagalpae</t>
  </si>
  <si>
    <t>bulbivorus</t>
  </si>
  <si>
    <t>clusius</t>
  </si>
  <si>
    <t>heermanni</t>
  </si>
  <si>
    <t>microps</t>
  </si>
  <si>
    <t>Microdipodops</t>
  </si>
  <si>
    <t>Napaeozapus</t>
  </si>
  <si>
    <t>hudsonius</t>
  </si>
  <si>
    <t>longicaudus</t>
  </si>
  <si>
    <t>gapperi</t>
  </si>
  <si>
    <t>Lemmiscus</t>
  </si>
  <si>
    <t>curtatus</t>
  </si>
  <si>
    <t>canicaudus</t>
  </si>
  <si>
    <t>chrotorrhinus</t>
  </si>
  <si>
    <t>xanthognathus</t>
  </si>
  <si>
    <t>miurus</t>
  </si>
  <si>
    <t>oregoni</t>
  </si>
  <si>
    <t>pinetorum</t>
  </si>
  <si>
    <t>umbrosus</t>
  </si>
  <si>
    <t>Phenacomys</t>
  </si>
  <si>
    <t>ungava</t>
  </si>
  <si>
    <t>Synaptomys</t>
  </si>
  <si>
    <t>Abditomys</t>
  </si>
  <si>
    <t>argenteus</t>
  </si>
  <si>
    <t>abrae</t>
  </si>
  <si>
    <t>bolami</t>
  </si>
  <si>
    <t>tenuipes</t>
  </si>
  <si>
    <t>floridana</t>
  </si>
  <si>
    <t>attwateri</t>
  </si>
  <si>
    <t>gossypinus</t>
  </si>
  <si>
    <t>polionotus</t>
  </si>
  <si>
    <t>zemni</t>
  </si>
  <si>
    <t>shawi</t>
  </si>
  <si>
    <t>ruemmleri</t>
  </si>
  <si>
    <t>Mylomys</t>
  </si>
  <si>
    <t>Ochrotomys</t>
  </si>
  <si>
    <t>nuttalli</t>
  </si>
  <si>
    <t>humulis</t>
  </si>
  <si>
    <t>beecrofti</t>
  </si>
  <si>
    <t>kafuensis</t>
  </si>
  <si>
    <t>nagtglasii</t>
  </si>
  <si>
    <t>airensis</t>
  </si>
  <si>
    <t>johannis</t>
  </si>
  <si>
    <t>seurati</t>
  </si>
  <si>
    <t>ineptus</t>
  </si>
  <si>
    <t>rufinus</t>
  </si>
  <si>
    <t>yaldeni</t>
  </si>
  <si>
    <t>dieterleni</t>
  </si>
  <si>
    <t>chrysopus</t>
  </si>
  <si>
    <t>brevicaudus</t>
  </si>
  <si>
    <t>huttereri</t>
  </si>
  <si>
    <t>awashensis</t>
  </si>
  <si>
    <t>huberti</t>
  </si>
  <si>
    <t>dartmouthi</t>
  </si>
  <si>
    <t>cuanzensis</t>
  </si>
  <si>
    <t>uzungwensis</t>
  </si>
  <si>
    <t>gambiana</t>
  </si>
  <si>
    <t>tranieri</t>
  </si>
  <si>
    <t>lukolelae</t>
  </si>
  <si>
    <t>verschureni</t>
  </si>
  <si>
    <t>kollmannspergeri</t>
  </si>
  <si>
    <t>daltoni</t>
  </si>
  <si>
    <t>derooi</t>
  </si>
  <si>
    <t>ruppi</t>
  </si>
  <si>
    <t>verreauxii</t>
  </si>
  <si>
    <t>Sooretamys</t>
  </si>
  <si>
    <t>angouya</t>
  </si>
  <si>
    <t>keeni</t>
  </si>
  <si>
    <t>witherbyi</t>
  </si>
  <si>
    <t>musculoides</t>
  </si>
  <si>
    <t>montensis</t>
  </si>
  <si>
    <t>paradisus</t>
  </si>
  <si>
    <t>amazonicus</t>
  </si>
  <si>
    <t>modicus</t>
  </si>
  <si>
    <t>gratiosus</t>
  </si>
  <si>
    <t>acrobata</t>
  </si>
  <si>
    <t>Salinomys</t>
  </si>
  <si>
    <t>delicatus</t>
  </si>
  <si>
    <t>centrosa</t>
  </si>
  <si>
    <t>pallidicauda</t>
  </si>
  <si>
    <t>dorbignyi</t>
  </si>
  <si>
    <t>ferreirai</t>
  </si>
  <si>
    <t>anatolicus</t>
  </si>
  <si>
    <t>pachyurus</t>
  </si>
  <si>
    <t>danieli</t>
  </si>
  <si>
    <t>knoxjonesi</t>
  </si>
  <si>
    <t>fossor</t>
  </si>
  <si>
    <t>gamay</t>
  </si>
  <si>
    <t>mantiqueirensis</t>
  </si>
  <si>
    <t>miletus</t>
  </si>
  <si>
    <t>maracajuensis</t>
  </si>
  <si>
    <t>isthmius</t>
  </si>
  <si>
    <t>fragilicauda</t>
  </si>
  <si>
    <t>acritus</t>
  </si>
  <si>
    <t>bryophilus</t>
  </si>
  <si>
    <t>pilarensis</t>
  </si>
  <si>
    <t>coyhaiquensis</t>
  </si>
  <si>
    <t>uspallata</t>
  </si>
  <si>
    <t>mirapitanga</t>
  </si>
  <si>
    <t>coludo</t>
  </si>
  <si>
    <t>gularis</t>
  </si>
  <si>
    <t>talaudium</t>
  </si>
  <si>
    <t>beatae</t>
  </si>
  <si>
    <t>williamsi</t>
  </si>
  <si>
    <t>lambertoni</t>
  </si>
  <si>
    <t>porteri</t>
  </si>
  <si>
    <t>teleus</t>
  </si>
  <si>
    <t>moojeni</t>
  </si>
  <si>
    <t>Tonkinomys</t>
  </si>
  <si>
    <t>daovantieni</t>
  </si>
  <si>
    <t>erro</t>
  </si>
  <si>
    <t>paracou</t>
  </si>
  <si>
    <t>huanchacae</t>
  </si>
  <si>
    <t>cariri</t>
  </si>
  <si>
    <t>catherinae</t>
  </si>
  <si>
    <t>paveli</t>
  </si>
  <si>
    <t>camiguinensis</t>
  </si>
  <si>
    <t>famatina</t>
  </si>
  <si>
    <t>pundti</t>
  </si>
  <si>
    <t>griserufescens</t>
  </si>
  <si>
    <t>nilagirica</t>
  </si>
  <si>
    <t>elburzensis</t>
  </si>
  <si>
    <t>sibuyanensis</t>
  </si>
  <si>
    <t>osvaldoreigi</t>
  </si>
  <si>
    <t>schidlovskii</t>
  </si>
  <si>
    <t>villosa</t>
  </si>
  <si>
    <t>lundi</t>
  </si>
  <si>
    <t>guarani</t>
  </si>
  <si>
    <t>eliasi</t>
  </si>
  <si>
    <t>oenos</t>
  </si>
  <si>
    <t>caudivarius</t>
  </si>
  <si>
    <t>yonenagae</t>
  </si>
  <si>
    <t>yunnanensis</t>
  </si>
  <si>
    <t>milleti</t>
  </si>
  <si>
    <t>dalquesti</t>
  </si>
  <si>
    <t>arcium</t>
  </si>
  <si>
    <t>aliquantulus</t>
  </si>
  <si>
    <t>guaporensis</t>
  </si>
  <si>
    <t>soricinus</t>
  </si>
  <si>
    <t>josei</t>
  </si>
  <si>
    <t>ralli</t>
  </si>
  <si>
    <t>misionensis</t>
  </si>
  <si>
    <t>liangshanensis</t>
  </si>
  <si>
    <t>duchaillui</t>
  </si>
  <si>
    <t>flamarioni</t>
  </si>
  <si>
    <t>Cuscomys</t>
  </si>
  <si>
    <t>ashaninka</t>
  </si>
  <si>
    <t>cooperae</t>
  </si>
  <si>
    <t>Microakodontomys</t>
  </si>
  <si>
    <t>transitorius</t>
  </si>
  <si>
    <t>munbyanus</t>
  </si>
  <si>
    <t>emmae</t>
  </si>
  <si>
    <t>Laonastes</t>
  </si>
  <si>
    <t>aenigmamus</t>
  </si>
  <si>
    <t>audeberti</t>
  </si>
  <si>
    <t>ziegleri</t>
  </si>
  <si>
    <t>lenguarum</t>
  </si>
  <si>
    <t>howi</t>
  </si>
  <si>
    <t>paranaensis</t>
  </si>
  <si>
    <t>ucucha</t>
  </si>
  <si>
    <t>tapulao</t>
  </si>
  <si>
    <t>paratus</t>
  </si>
  <si>
    <t>siebersi</t>
  </si>
  <si>
    <t>liechtensteini</t>
  </si>
  <si>
    <t>fochi</t>
  </si>
  <si>
    <t>popayanus</t>
  </si>
  <si>
    <t>cachinus</t>
  </si>
  <si>
    <t>marinhus</t>
  </si>
  <si>
    <t>cameroni</t>
  </si>
  <si>
    <t>satarae</t>
  </si>
  <si>
    <t>roosmalenorum</t>
  </si>
  <si>
    <t>longilingua</t>
  </si>
  <si>
    <t>matambuai</t>
  </si>
  <si>
    <t>germani</t>
  </si>
  <si>
    <t>shistacea</t>
  </si>
  <si>
    <t>arfakienis</t>
  </si>
  <si>
    <t>perenensis</t>
  </si>
  <si>
    <t>brendae</t>
  </si>
  <si>
    <t>dogramacii</t>
  </si>
  <si>
    <t>brachycercus</t>
  </si>
  <si>
    <t>Monticolomys</t>
  </si>
  <si>
    <t>antillarum</t>
  </si>
  <si>
    <t>antsingy</t>
  </si>
  <si>
    <t>vaccarum</t>
  </si>
  <si>
    <t>juris</t>
  </si>
  <si>
    <t>Pipanacoctomys</t>
  </si>
  <si>
    <t>rimofrons</t>
  </si>
  <si>
    <t>qazvinensis</t>
  </si>
  <si>
    <t>lami</t>
  </si>
  <si>
    <t>scagliai</t>
  </si>
  <si>
    <t>onkiro</t>
  </si>
  <si>
    <t>schmidlyi</t>
  </si>
  <si>
    <t>blangorum</t>
  </si>
  <si>
    <t>ixtlani</t>
  </si>
  <si>
    <t>famosus</t>
  </si>
  <si>
    <t>taurensis</t>
  </si>
  <si>
    <t>ichillus</t>
  </si>
  <si>
    <t>fodax</t>
  </si>
  <si>
    <t>bannisteri</t>
  </si>
  <si>
    <t>quaestor</t>
  </si>
  <si>
    <t>kalinga</t>
  </si>
  <si>
    <t>surdaster</t>
  </si>
  <si>
    <t>auyantepui</t>
  </si>
  <si>
    <t>limatus</t>
  </si>
  <si>
    <t>simulans</t>
  </si>
  <si>
    <t>pococki</t>
  </si>
  <si>
    <t>roigi</t>
  </si>
  <si>
    <t>rionegrensis</t>
  </si>
  <si>
    <t>oasicus</t>
  </si>
  <si>
    <t>cypriacus</t>
  </si>
  <si>
    <t>Sommeromys</t>
  </si>
  <si>
    <t>macrorhinos</t>
  </si>
  <si>
    <t>olchonensis</t>
  </si>
  <si>
    <t>microbullatus</t>
  </si>
  <si>
    <t>Megaoryzomys</t>
  </si>
  <si>
    <t>curioi</t>
  </si>
  <si>
    <t>oblativa</t>
  </si>
  <si>
    <t>brassi</t>
  </si>
  <si>
    <t>benefactus</t>
  </si>
  <si>
    <t>apeco</t>
  </si>
  <si>
    <t>delfini</t>
  </si>
  <si>
    <t>anitae</t>
  </si>
  <si>
    <t>pervalens</t>
  </si>
  <si>
    <t>tocantinsi</t>
  </si>
  <si>
    <t>yolandae</t>
  </si>
  <si>
    <t>kerri</t>
  </si>
  <si>
    <t>bergi</t>
  </si>
  <si>
    <t>expulsus</t>
  </si>
  <si>
    <t>ciliatus</t>
  </si>
  <si>
    <t>Noronhomys</t>
  </si>
  <si>
    <t>vespuccii</t>
  </si>
  <si>
    <t>tokunoshimensis</t>
  </si>
  <si>
    <t>salocco</t>
  </si>
  <si>
    <t>gressitti</t>
  </si>
  <si>
    <t>sagax</t>
  </si>
  <si>
    <t>trimucronatus</t>
  </si>
  <si>
    <t>loschalchalerosorum</t>
  </si>
  <si>
    <t>frigicola</t>
  </si>
  <si>
    <t>Amphinectomys</t>
  </si>
  <si>
    <t>savamis</t>
  </si>
  <si>
    <t>banahao</t>
  </si>
  <si>
    <t>caparoae</t>
  </si>
  <si>
    <t>dubosti</t>
  </si>
  <si>
    <t>fornesi</t>
  </si>
  <si>
    <t>leucolimnaeus</t>
  </si>
  <si>
    <t>arrogans</t>
  </si>
  <si>
    <t>fecundus</t>
  </si>
  <si>
    <t>lama</t>
  </si>
  <si>
    <t>fraternus</t>
  </si>
  <si>
    <t>monasteriensis</t>
  </si>
  <si>
    <t>negrensis</t>
  </si>
  <si>
    <t>philipmyersi</t>
  </si>
  <si>
    <t>viperinus</t>
  </si>
  <si>
    <t>hudsoni</t>
  </si>
  <si>
    <t>fergussoniensis</t>
  </si>
  <si>
    <t>lutillus</t>
  </si>
  <si>
    <t>scherman</t>
  </si>
  <si>
    <t>Tapecomys</t>
  </si>
  <si>
    <t>omichlodes</t>
  </si>
  <si>
    <t>Saxatilomys</t>
  </si>
  <si>
    <t>paulinae</t>
  </si>
  <si>
    <t>dasytrichus</t>
  </si>
  <si>
    <t>epimelas</t>
  </si>
  <si>
    <t>cinnameus</t>
  </si>
  <si>
    <t>tulduco</t>
  </si>
  <si>
    <t>caracolus</t>
  </si>
  <si>
    <t>Pithecheirops</t>
  </si>
  <si>
    <t>otion</t>
  </si>
  <si>
    <t>rudinoris</t>
  </si>
  <si>
    <t>antsahabensis</t>
  </si>
  <si>
    <t>Pennatomys</t>
  </si>
  <si>
    <t>chebezi</t>
  </si>
  <si>
    <t>manni</t>
  </si>
  <si>
    <t>muzei</t>
  </si>
  <si>
    <t>ngurui</t>
  </si>
  <si>
    <t>josemariarguedasi</t>
  </si>
  <si>
    <t>polopi</t>
  </si>
  <si>
    <t>toussi</t>
  </si>
  <si>
    <t>aurorae</t>
  </si>
  <si>
    <t>brownorum</t>
  </si>
  <si>
    <t>iridensis</t>
  </si>
  <si>
    <t>lubangensis</t>
  </si>
  <si>
    <t>magnus</t>
  </si>
  <si>
    <t>minganensis</t>
  </si>
  <si>
    <t>sierrae</t>
  </si>
  <si>
    <t>zambalensis</t>
  </si>
  <si>
    <t>uragon</t>
  </si>
  <si>
    <t>laoensis</t>
  </si>
  <si>
    <t>karokophilus</t>
  </si>
  <si>
    <t>torajae</t>
  </si>
  <si>
    <t>Calassomys</t>
  </si>
  <si>
    <t>cerqueirai</t>
  </si>
  <si>
    <t>patzelti</t>
  </si>
  <si>
    <t>akroai</t>
  </si>
  <si>
    <t>goytaca</t>
  </si>
  <si>
    <t>langguthi</t>
  </si>
  <si>
    <t>vivoi</t>
  </si>
  <si>
    <t>kirrhos</t>
  </si>
  <si>
    <t>baturitensis</t>
  </si>
  <si>
    <t>speratus</t>
  </si>
  <si>
    <t>erikacuellarae</t>
  </si>
  <si>
    <t>ibicuiensis</t>
  </si>
  <si>
    <t>lessai</t>
  </si>
  <si>
    <t>altimontanus</t>
  </si>
  <si>
    <t>lachaisei</t>
  </si>
  <si>
    <t>Drymoreomys</t>
  </si>
  <si>
    <t>albimaculatus</t>
  </si>
  <si>
    <t>bolsonensis</t>
  </si>
  <si>
    <t>dunaris</t>
  </si>
  <si>
    <t>carletoni</t>
  </si>
  <si>
    <t>amatus</t>
  </si>
  <si>
    <t>ilariae</t>
  </si>
  <si>
    <t>micklemi</t>
  </si>
  <si>
    <t>vandewoestijneae</t>
  </si>
  <si>
    <t>whytei</t>
  </si>
  <si>
    <t>streckeri</t>
  </si>
  <si>
    <t>walterverheyeni</t>
  </si>
  <si>
    <t>Halmaheramys</t>
  </si>
  <si>
    <t>bokimekot</t>
  </si>
  <si>
    <t>guerrerensis</t>
  </si>
  <si>
    <t>catopterius</t>
  </si>
  <si>
    <t>nubicolens</t>
  </si>
  <si>
    <t>lagigliai</t>
  </si>
  <si>
    <t>arcimontensis</t>
  </si>
  <si>
    <t>endorobae</t>
  </si>
  <si>
    <t>kerbispeterhansi</t>
  </si>
  <si>
    <t>pamfi</t>
  </si>
  <si>
    <t>orinoci</t>
  </si>
  <si>
    <t>ossitenuis</t>
  </si>
  <si>
    <t>ahuacaense</t>
  </si>
  <si>
    <t>chercherensis</t>
  </si>
  <si>
    <t>kilonzoi</t>
  </si>
  <si>
    <t>machangui</t>
  </si>
  <si>
    <t>makundii</t>
  </si>
  <si>
    <t>menageshae</t>
  </si>
  <si>
    <t>pseudosikapusi</t>
  </si>
  <si>
    <t>sabunii</t>
  </si>
  <si>
    <t>stanleyi</t>
  </si>
  <si>
    <t>christinae</t>
  </si>
  <si>
    <t>tajuddinii</t>
  </si>
  <si>
    <t>Mirzamys</t>
  </si>
  <si>
    <t>louiseae</t>
  </si>
  <si>
    <t>norahae</t>
  </si>
  <si>
    <t>Musseromys</t>
  </si>
  <si>
    <t>anacuao</t>
  </si>
  <si>
    <t>beneficus</t>
  </si>
  <si>
    <t>gulantang</t>
  </si>
  <si>
    <t>linzhiensis</t>
  </si>
  <si>
    <t>sydandersoni</t>
  </si>
  <si>
    <t>fortior</t>
  </si>
  <si>
    <t>simiensis</t>
  </si>
  <si>
    <t>wayku</t>
  </si>
  <si>
    <t>Paucidentomys</t>
  </si>
  <si>
    <t>vermidax</t>
  </si>
  <si>
    <t>hainana</t>
  </si>
  <si>
    <t>lena</t>
  </si>
  <si>
    <t>mechukaensis</t>
  </si>
  <si>
    <t>mishmiensis</t>
  </si>
  <si>
    <t>siangensis</t>
  </si>
  <si>
    <t>sulinus</t>
  </si>
  <si>
    <t>alisosiensis</t>
  </si>
  <si>
    <t>coetzeei</t>
  </si>
  <si>
    <t>berniceae</t>
  </si>
  <si>
    <t>carlae</t>
  </si>
  <si>
    <t>eleanorae</t>
  </si>
  <si>
    <t>patriciae</t>
  </si>
  <si>
    <t>pumehanae</t>
  </si>
  <si>
    <t>sandrae</t>
  </si>
  <si>
    <t>nikenii</t>
  </si>
  <si>
    <t>ipukensis</t>
  </si>
  <si>
    <t>itoan</t>
  </si>
  <si>
    <t>tribei</t>
  </si>
  <si>
    <t>leonardcoi</t>
  </si>
  <si>
    <t>atrovarius</t>
  </si>
  <si>
    <t>nayarensis</t>
  </si>
  <si>
    <t>sheldoni</t>
  </si>
  <si>
    <t>fosteri</t>
  </si>
  <si>
    <t>laurentius</t>
  </si>
  <si>
    <t>kirchnerorum</t>
  </si>
  <si>
    <t>Waiomys</t>
  </si>
  <si>
    <t>mamasae</t>
  </si>
  <si>
    <t>porcellus</t>
  </si>
  <si>
    <t>Malpaisomys</t>
  </si>
  <si>
    <t>Dendrogale</t>
  </si>
  <si>
    <t>melanura</t>
  </si>
  <si>
    <t>Tupaia</t>
  </si>
  <si>
    <t>Urogale</t>
  </si>
  <si>
    <t>Anathana</t>
  </si>
  <si>
    <t>Ptilocercus</t>
  </si>
  <si>
    <t>belangeri</t>
  </si>
  <si>
    <t>montana</t>
  </si>
  <si>
    <t>splendidula</t>
  </si>
  <si>
    <t>tana</t>
  </si>
  <si>
    <t>Dugong</t>
  </si>
  <si>
    <t>dugon</t>
  </si>
  <si>
    <t>Hydrodamalis</t>
  </si>
  <si>
    <t>Trichechus</t>
  </si>
  <si>
    <t>inunguis</t>
  </si>
  <si>
    <t>manatus</t>
  </si>
  <si>
    <t>Orycteropus</t>
  </si>
  <si>
    <t>CategoryOfNew</t>
  </si>
  <si>
    <t>deNovo</t>
  </si>
  <si>
    <t>splitFromIUCN</t>
  </si>
  <si>
    <t>extinct?</t>
  </si>
  <si>
    <t>newSinceMSW3?</t>
  </si>
  <si>
    <t>tiplabel</t>
  </si>
  <si>
    <t>Abditomys_latidens_MURIDAE_RODENTIA</t>
  </si>
  <si>
    <t>Abeomelomys_sevia_MURIDAE_RODENTIA</t>
  </si>
  <si>
    <t>Abrawayaomys_chebezi_CRICETIDAE_RODENTIA</t>
  </si>
  <si>
    <t>Abrawayaomys_ruschii_CRICETIDAE_RODENTIA</t>
  </si>
  <si>
    <t>Abrocoma_bennettii_ABROCOMIDAE_RODENTIA</t>
  </si>
  <si>
    <t>Abrocoma_boliviensis_ABROCOMIDAE_RODENTIA</t>
  </si>
  <si>
    <t>Abrocoma_budini_ABROCOMIDAE_RODENTIA</t>
  </si>
  <si>
    <t>Abrocoma_cinerea_ABROCOMIDAE_RODENTIA</t>
  </si>
  <si>
    <t>Abrocoma_famatina_ABROCOMIDAE_RODENTIA</t>
  </si>
  <si>
    <t>Abrocoma_shistacea_ABROCOMIDAE_RODENTIA</t>
  </si>
  <si>
    <t>Abrocoma_uspallata_ABROCOMIDAE_RODENTIA</t>
  </si>
  <si>
    <t>Abrocoma_vaccarum_ABROCOMIDAE_RODENTIA</t>
  </si>
  <si>
    <t>Abrothrix_andinus_CRICETIDAE_RODENTIA</t>
  </si>
  <si>
    <t>Abrothrix_hershkovitzi_CRICETIDAE_RODENTIA</t>
  </si>
  <si>
    <t>Abrothrix_illuteus_CRICETIDAE_RODENTIA</t>
  </si>
  <si>
    <t>Abrothrix_jelskii_CRICETIDAE_RODENTIA</t>
  </si>
  <si>
    <t>Abrothrix_lanosus_CRICETIDAE_RODENTIA</t>
  </si>
  <si>
    <t>Abrothrix_longipilis_CRICETIDAE_RODENTIA</t>
  </si>
  <si>
    <t>Abrothrix_manni_CRICETIDAE_RODENTIA</t>
  </si>
  <si>
    <t>Abrothrix_markhami_CRICETIDAE_RODENTIA</t>
  </si>
  <si>
    <t>Abrothrix_olivaceus_CRICETIDAE_RODENTIA</t>
  </si>
  <si>
    <t>Abrothrix_sanborni_CRICETIDAE_RODENTIA</t>
  </si>
  <si>
    <t>Acerodon_celebensis_PTEROPODIDAE_CHIROPTERA</t>
  </si>
  <si>
    <t>Acerodon_humilis_PTEROPODIDAE_CHIROPTERA</t>
  </si>
  <si>
    <t>Acerodon_jubatus_PTEROPODIDAE_CHIROPTERA</t>
  </si>
  <si>
    <t>Acerodon_leucotis_PTEROPODIDAE_CHIROPTERA</t>
  </si>
  <si>
    <t>Acerodon_mackloti_PTEROPODIDAE_CHIROPTERA</t>
  </si>
  <si>
    <t>Acinonyx_jubatus_FELIDAE_CARNIVORA</t>
  </si>
  <si>
    <t>Acomys_airensis_MURIDAE_RODENTIA</t>
  </si>
  <si>
    <t>Acomys_cahirinus_MURIDAE_RODENTIA</t>
  </si>
  <si>
    <t>Acomys_cilicicus_MURIDAE_RODENTIA</t>
  </si>
  <si>
    <t>Acomys_cineraceus_MURIDAE_RODENTIA</t>
  </si>
  <si>
    <t>Acomys_dimidiatus_MURIDAE_RODENTIA</t>
  </si>
  <si>
    <t>Acomys_ignitus_MURIDAE_RODENTIA</t>
  </si>
  <si>
    <t>Acomys_johannis_MURIDAE_RODENTIA</t>
  </si>
  <si>
    <t>Acomys_kempi_MURIDAE_RODENTIA</t>
  </si>
  <si>
    <t>Acomys_louisae_MURIDAE_RODENTIA</t>
  </si>
  <si>
    <t>Acomys_minous_MURIDAE_RODENTIA</t>
  </si>
  <si>
    <t>Acomys_mullah_MURIDAE_RODENTIA</t>
  </si>
  <si>
    <t>Acomys_muzei_MURIDAE_RODENTIA</t>
  </si>
  <si>
    <t>Acomys_nesiotes_MURIDAE_RODENTIA</t>
  </si>
  <si>
    <t>Acomys_ngurui_MURIDAE_RODENTIA</t>
  </si>
  <si>
    <t>Acomys_percivali_MURIDAE_RODENTIA</t>
  </si>
  <si>
    <t>Acomys_russatus_MURIDAE_RODENTIA</t>
  </si>
  <si>
    <t>Acomys_seurati_MURIDAE_RODENTIA</t>
  </si>
  <si>
    <t>Acomys_spinosissimus_MURIDAE_RODENTIA</t>
  </si>
  <si>
    <t>Acomys_subspinosus_MURIDAE_RODENTIA</t>
  </si>
  <si>
    <t>Acomys_wilsoni_MURIDAE_RODENTIA</t>
  </si>
  <si>
    <t>Aconaemys_fuscus_OCTODONTIDAE_RODENTIA</t>
  </si>
  <si>
    <t>Aconaemys_porteri_OCTODONTIDAE_RODENTIA</t>
  </si>
  <si>
    <t>Aconaemys_sagei_OCTODONTIDAE_RODENTIA</t>
  </si>
  <si>
    <t>Acrobates_pygmaeus_ACROBATIDAE_DIPROTODONTIA</t>
  </si>
  <si>
    <t>Addax_nasomaculatus_BOVIDAE_CETARTIODACTYLA</t>
  </si>
  <si>
    <t>Aegialomys_galapagoensis_CRICETIDAE_RODENTIA</t>
  </si>
  <si>
    <t>Aegialomys_xanthaeolus_CRICETIDAE_RODENTIA</t>
  </si>
  <si>
    <t>Aepeomys_lugens_CRICETIDAE_RODENTIA</t>
  </si>
  <si>
    <t>Aepeomys_reigi_CRICETIDAE_RODENTIA</t>
  </si>
  <si>
    <t>Aepyceros_melampus_BOVIDAE_CETARTIODACTYLA</t>
  </si>
  <si>
    <t>Aepyprymnus_rufescens_POTOROIDAE_DIPROTODONTIA</t>
  </si>
  <si>
    <t>Aeretes_melanopterus_SCIURIDAE_RODENTIA</t>
  </si>
  <si>
    <t>Aeromys_tephromelas_SCIURIDAE_RODENTIA</t>
  </si>
  <si>
    <t>Aeromys_thomasi_SCIURIDAE_RODENTIA</t>
  </si>
  <si>
    <t>Aethalops_aequalis_PTEROPODIDAE_CHIROPTERA</t>
  </si>
  <si>
    <t>Aethalops_alecto_PTEROPODIDAE_CHIROPTERA</t>
  </si>
  <si>
    <t>Aethomys_bocagei_MURIDAE_RODENTIA</t>
  </si>
  <si>
    <t>Aethomys_chrysophilus_MURIDAE_RODENTIA</t>
  </si>
  <si>
    <t>Aethomys_granti_MURIDAE_RODENTIA</t>
  </si>
  <si>
    <t>Aethomys_hindei_MURIDAE_RODENTIA</t>
  </si>
  <si>
    <t>Aethomys_ineptus_MURIDAE_RODENTIA</t>
  </si>
  <si>
    <t>Aethomys_kaiseri_MURIDAE_RODENTIA</t>
  </si>
  <si>
    <t>Aethomys_namaquensis_MURIDAE_RODENTIA</t>
  </si>
  <si>
    <t>Aethomys_nyikae_MURIDAE_RODENTIA</t>
  </si>
  <si>
    <t>Aethomys_silindensis_MURIDAE_RODENTIA</t>
  </si>
  <si>
    <t>Aethomys_stannarius_MURIDAE_RODENTIA</t>
  </si>
  <si>
    <t>Aethomys_thomasi_MURIDAE_RODENTIA</t>
  </si>
  <si>
    <t>Ailuropoda_melanoleuca_URSIDAE_CARNIVORA</t>
  </si>
  <si>
    <t>Ailurops_melanotis_PHALANGERIDAE_DIPROTODONTIA</t>
  </si>
  <si>
    <t>Ailurops_ursinus_PHALANGERIDAE_DIPROTODONTIA</t>
  </si>
  <si>
    <t>Ailurus_fulgens_AILURIDAE_CARNIVORA</t>
  </si>
  <si>
    <t>Akodon_aerosus_CRICETIDAE_RODENTIA</t>
  </si>
  <si>
    <t>Akodon_affinis_CRICETIDAE_RODENTIA</t>
  </si>
  <si>
    <t>Akodon_albiventer_CRICETIDAE_RODENTIA</t>
  </si>
  <si>
    <t>Akodon_aliquantulus_CRICETIDAE_RODENTIA</t>
  </si>
  <si>
    <t>Akodon_azarae_CRICETIDAE_RODENTIA</t>
  </si>
  <si>
    <t>Akodon_bogotensis_CRICETIDAE_RODENTIA</t>
  </si>
  <si>
    <t>Akodon_boliviensis_CRICETIDAE_RODENTIA</t>
  </si>
  <si>
    <t>Akodon_budini_CRICETIDAE_RODENTIA</t>
  </si>
  <si>
    <t>Akodon_cursor_CRICETIDAE_RODENTIA</t>
  </si>
  <si>
    <t>Akodon_dayi_CRICETIDAE_RODENTIA</t>
  </si>
  <si>
    <t>Akodon_dolores_CRICETIDAE_RODENTIA</t>
  </si>
  <si>
    <t>Akodon_fumeus_CRICETIDAE_RODENTIA</t>
  </si>
  <si>
    <t>Akodon_iniscatus_CRICETIDAE_RODENTIA</t>
  </si>
  <si>
    <t>Akodon_josemariarguedasi_CRICETIDAE_RODENTIA</t>
  </si>
  <si>
    <t>Akodon_juninensis_CRICETIDAE_RODENTIA</t>
  </si>
  <si>
    <t>Akodon_kofordi_CRICETIDAE_RODENTIA</t>
  </si>
  <si>
    <t>Akodon_latebricola_CRICETIDAE_RODENTIA</t>
  </si>
  <si>
    <t>Akodon_leucolimnaeus_CRICETIDAE_RODENTIA</t>
  </si>
  <si>
    <t>Akodon_lindberghi_CRICETIDAE_RODENTIA</t>
  </si>
  <si>
    <t>Akodon_lutescens_CRICETIDAE_RODENTIA</t>
  </si>
  <si>
    <t>Akodon_mimus_CRICETIDAE_RODENTIA</t>
  </si>
  <si>
    <t>Akodon_molinae_CRICETIDAE_RODENTIA</t>
  </si>
  <si>
    <t>Akodon_mollis_CRICETIDAE_RODENTIA</t>
  </si>
  <si>
    <t>Akodon_montensis_CRICETIDAE_RODENTIA</t>
  </si>
  <si>
    <t>Akodon_mystax_CRICETIDAE_RODENTIA</t>
  </si>
  <si>
    <t>Akodon_neocenus_CRICETIDAE_RODENTIA</t>
  </si>
  <si>
    <t>Akodon_oenos_CRICETIDAE_RODENTIA</t>
  </si>
  <si>
    <t>Akodon_orophilus_CRICETIDAE_RODENTIA</t>
  </si>
  <si>
    <t>Akodon_paranaensis_CRICETIDAE_RODENTIA</t>
  </si>
  <si>
    <t>Akodon_pervalens_CRICETIDAE_RODENTIA</t>
  </si>
  <si>
    <t>Akodon_philipmyersi_CRICETIDAE_RODENTIA</t>
  </si>
  <si>
    <t>Akodon_polopi_CRICETIDAE_RODENTIA</t>
  </si>
  <si>
    <t>Akodon_reigi_CRICETIDAE_RODENTIA</t>
  </si>
  <si>
    <t>Akodon_sanctipaulensis_CRICETIDAE_RODENTIA</t>
  </si>
  <si>
    <t>Akodon_serrensis_CRICETIDAE_RODENTIA</t>
  </si>
  <si>
    <t>Akodon_siberiae_CRICETIDAE_RODENTIA</t>
  </si>
  <si>
    <t>Akodon_simulator_CRICETIDAE_RODENTIA</t>
  </si>
  <si>
    <t>Akodon_spegazzinii_CRICETIDAE_RODENTIA</t>
  </si>
  <si>
    <t>Akodon_subfuscus_CRICETIDAE_RODENTIA</t>
  </si>
  <si>
    <t>Akodon_surdus_CRICETIDAE_RODENTIA</t>
  </si>
  <si>
    <t>Akodon_sylvanus_CRICETIDAE_RODENTIA</t>
  </si>
  <si>
    <t>Akodon_toba_CRICETIDAE_RODENTIA</t>
  </si>
  <si>
    <t>Akodon_torques_CRICETIDAE_RODENTIA</t>
  </si>
  <si>
    <t>Akodon_varius_CRICETIDAE_RODENTIA</t>
  </si>
  <si>
    <t>Alcelaphus_buselaphus_BOVIDAE_CETARTIODACTYLA</t>
  </si>
  <si>
    <t>Alces_alces_CERVIDAE_CETARTIODACTYLA</t>
  </si>
  <si>
    <t>Alces_americanus_CERVIDAE_CETARTIODACTYLA</t>
  </si>
  <si>
    <t>Alionycteris_paucidentata_PTEROPODIDAE_CHIROPTERA</t>
  </si>
  <si>
    <t>Allactaga_balikunica_DIPODIDAE_RODENTIA</t>
  </si>
  <si>
    <t>Allactaga_bullata_DIPODIDAE_RODENTIA</t>
  </si>
  <si>
    <t>Allactaga_elater_DIPODIDAE_RODENTIA</t>
  </si>
  <si>
    <t>Allactaga_euphratica_DIPODIDAE_RODENTIA</t>
  </si>
  <si>
    <t>Allactaga_firouzi_DIPODIDAE_RODENTIA</t>
  </si>
  <si>
    <t>Allactaga_hotsoni_DIPODIDAE_RODENTIA</t>
  </si>
  <si>
    <t>Allactaga_major_DIPODIDAE_RODENTIA</t>
  </si>
  <si>
    <t>Allactaga_severtzovi_DIPODIDAE_RODENTIA</t>
  </si>
  <si>
    <t>Allactaga_sibirica_DIPODIDAE_RODENTIA</t>
  </si>
  <si>
    <t>Allactaga_tetradactyla_DIPODIDAE_RODENTIA</t>
  </si>
  <si>
    <t>Allactaga_toussi_DIPODIDAE_RODENTIA</t>
  </si>
  <si>
    <t>Allactaga_vinogradovi_DIPODIDAE_RODENTIA</t>
  </si>
  <si>
    <t>Allactaga_williamsi_DIPODIDAE_RODENTIA</t>
  </si>
  <si>
    <t>Allactodipus_bobrinskii_DIPODIDAE_RODENTIA</t>
  </si>
  <si>
    <t>Allenopithecus_nigroviridis_CERCOPITHECIDAE_PRIMATES</t>
  </si>
  <si>
    <t>Allocebus_trichotis_CHEIROGALEIDAE_PRIMATES</t>
  </si>
  <si>
    <t>Allocricetulus_curtatus_CRICETIDAE_RODENTIA</t>
  </si>
  <si>
    <t>Allocricetulus_eversmanni_CRICETIDAE_RODENTIA</t>
  </si>
  <si>
    <t>Alouatta_arctoidea_ATELIDAE_PRIMATES</t>
  </si>
  <si>
    <t>Alouatta_belzebul_ATELIDAE_PRIMATES</t>
  </si>
  <si>
    <t>Alouatta_caraya_ATELIDAE_PRIMATES</t>
  </si>
  <si>
    <t>Alouatta_discolor_ATELIDAE_PRIMATES</t>
  </si>
  <si>
    <t>Alouatta_guariba_ATELIDAE_PRIMATES</t>
  </si>
  <si>
    <t>Alouatta_juara_ATELIDAE_PRIMATES</t>
  </si>
  <si>
    <t>Alouatta_macconnelli_ATELIDAE_PRIMATES</t>
  </si>
  <si>
    <t>Alouatta_nigerrima_ATELIDAE_PRIMATES</t>
  </si>
  <si>
    <t>Alouatta_palliata_ATELIDAE_PRIMATES</t>
  </si>
  <si>
    <t>Alouatta_pigra_ATELIDAE_PRIMATES</t>
  </si>
  <si>
    <t>Alouatta_puruensis_ATELIDAE_PRIMATES</t>
  </si>
  <si>
    <t>Alouatta_sara_ATELIDAE_PRIMATES</t>
  </si>
  <si>
    <t>Alouatta_seniculus_ATELIDAE_PRIMATES</t>
  </si>
  <si>
    <t>Alouatta_ululata_ATELIDAE_PRIMATES</t>
  </si>
  <si>
    <t>Alticola_albicaudus_CRICETIDAE_RODENTIA</t>
  </si>
  <si>
    <t>Alticola_argentatus_CRICETIDAE_RODENTIA</t>
  </si>
  <si>
    <t>Alticola_barakshin_CRICETIDAE_RODENTIA</t>
  </si>
  <si>
    <t>Alticola_lemminus_CRICETIDAE_RODENTIA</t>
  </si>
  <si>
    <t>Alticola_macrotis_CRICETIDAE_RODENTIA</t>
  </si>
  <si>
    <t>Alticola_montosa_CRICETIDAE_RODENTIA</t>
  </si>
  <si>
    <t>Alticola_olchonensis_CRICETIDAE_RODENTIA</t>
  </si>
  <si>
    <t>Alticola_roylei_CRICETIDAE_RODENTIA</t>
  </si>
  <si>
    <t>Alticola_semicanus_CRICETIDAE_RODENTIA</t>
  </si>
  <si>
    <t>Alticola_stoliczkanus_CRICETIDAE_RODENTIA</t>
  </si>
  <si>
    <t>Alticola_strelzowi_CRICETIDAE_RODENTIA</t>
  </si>
  <si>
    <t>Alticola_tuvinicus_CRICETIDAE_RODENTIA</t>
  </si>
  <si>
    <t>Amblysomus_corriae_CHRYSOCHLORIDAE_AFROSORICIDA</t>
  </si>
  <si>
    <t>Amblysomus_hottentotus_CHRYSOCHLORIDAE_AFROSORICIDA</t>
  </si>
  <si>
    <t>Amblysomus_marleyi_CHRYSOCHLORIDAE_AFROSORICIDA</t>
  </si>
  <si>
    <t>Amblysomus_robustus_CHRYSOCHLORIDAE_AFROSORICIDA</t>
  </si>
  <si>
    <t>Amblysomus_septentrionalis_CHRYSOCHLORIDAE_AFROSORICIDA</t>
  </si>
  <si>
    <t>Ametrida_centurio_PHYLLOSTOMIDAE_CHIROPTERA</t>
  </si>
  <si>
    <t>Ammodillus_imbellis_MURIDAE_RODENTIA</t>
  </si>
  <si>
    <t>Ammodorcas_clarkei_BOVIDAE_CETARTIODACTYLA</t>
  </si>
  <si>
    <t>Ammospermophilus_harrisii_SCIURIDAE_RODENTIA</t>
  </si>
  <si>
    <t>Ammospermophilus_interpres_SCIURIDAE_RODENTIA</t>
  </si>
  <si>
    <t>Ammospermophilus_leucurus_SCIURIDAE_RODENTIA</t>
  </si>
  <si>
    <t>Ammospermophilus_nelsoni_SCIURIDAE_RODENTIA</t>
  </si>
  <si>
    <t>Ammotragus_lervia_BOVIDAE_CETARTIODACTYLA</t>
  </si>
  <si>
    <t>Amorphochilus_schnablii_FURIPTERIDAE_CHIROPTERA</t>
  </si>
  <si>
    <t>Amphinectomys_savamis_CRICETIDAE_RODENTIA</t>
  </si>
  <si>
    <t>Anathana_ellioti_TUPAIIDAE_SCANDENTIA</t>
  </si>
  <si>
    <t>Andalgalomys_olrogi_CRICETIDAE_RODENTIA</t>
  </si>
  <si>
    <t>Andalgalomys_pearsoni_CRICETIDAE_RODENTIA</t>
  </si>
  <si>
    <t>Andinomys_edax_CRICETIDAE_RODENTIA</t>
  </si>
  <si>
    <t>Anisomys_imitator_MURIDAE_RODENTIA</t>
  </si>
  <si>
    <t>Anomalurus_beecrofti_ANOMALURIDAE_RODENTIA</t>
  </si>
  <si>
    <t>Anomalurus_derbianus_ANOMALURIDAE_RODENTIA</t>
  </si>
  <si>
    <t>Anomalurus_pelii_ANOMALURIDAE_RODENTIA</t>
  </si>
  <si>
    <t>Anomalurus_pusillus_ANOMALURIDAE_RODENTIA</t>
  </si>
  <si>
    <t>Anonymomys_mindorensis_MURIDAE_RODENTIA</t>
  </si>
  <si>
    <t>Anotomys_leander_CRICETIDAE_RODENTIA</t>
  </si>
  <si>
    <t>Anoura_canishina_PHYLLOSTOMIDAE_CHIROPTERA</t>
  </si>
  <si>
    <t>Anoura_caudifer_PHYLLOSTOMIDAE_CHIROPTERA</t>
  </si>
  <si>
    <t>Anoura_cultrata_PHYLLOSTOMIDAE_CHIROPTERA</t>
  </si>
  <si>
    <t>Anoura_fistulata_PHYLLOSTOMIDAE_CHIROPTERA</t>
  </si>
  <si>
    <t>Anoura_geoffroyi_PHYLLOSTOMIDAE_CHIROPTERA</t>
  </si>
  <si>
    <t>Anoura_latidens_PHYLLOSTOMIDAE_CHIROPTERA</t>
  </si>
  <si>
    <t>Anoura_luismanueli_PHYLLOSTOMIDAE_CHIROPTERA</t>
  </si>
  <si>
    <t>Anourosorex_assamensis_SORICIDAE_EULIPOTYPHLA</t>
  </si>
  <si>
    <t>Anourosorex_schmidi_SORICIDAE_EULIPOTYPHLA</t>
  </si>
  <si>
    <t>Anourosorex_squamipes_SORICIDAE_EULIPOTYPHLA</t>
  </si>
  <si>
    <t>Anourosorex_yamashinai_SORICIDAE_EULIPOTYPHLA</t>
  </si>
  <si>
    <t>Antechinomys_laniger_DASYURIDAE_DASYUROMORPHIA</t>
  </si>
  <si>
    <t>Antechinus_adustus_DASYURIDAE_DASYUROMORPHIA</t>
  </si>
  <si>
    <t>Antechinus_agilis_DASYURIDAE_DASYUROMORPHIA</t>
  </si>
  <si>
    <t>Antechinus_argentus_DASYURIDAE_DASYUROMORPHIA</t>
  </si>
  <si>
    <t>Antechinus_arktos_DASYURIDAE_DASYUROMORPHIA</t>
  </si>
  <si>
    <t>Antechinus_bellus_DASYURIDAE_DASYUROMORPHIA</t>
  </si>
  <si>
    <t>Antechinus_flavipes_DASYURIDAE_DASYUROMORPHIA</t>
  </si>
  <si>
    <t>Antechinus_godmani_DASYURIDAE_DASYUROMORPHIA</t>
  </si>
  <si>
    <t>Antechinus_leo_DASYURIDAE_DASYUROMORPHIA</t>
  </si>
  <si>
    <t>Antechinus_minimus_DASYURIDAE_DASYUROMORPHIA</t>
  </si>
  <si>
    <t>Antechinus_mysticus_DASYURIDAE_DASYUROMORPHIA</t>
  </si>
  <si>
    <t>Antechinus_stuartii_DASYURIDAE_DASYUROMORPHIA</t>
  </si>
  <si>
    <t>Antechinus_subtropicus_DASYURIDAE_DASYUROMORPHIA</t>
  </si>
  <si>
    <t>Antechinus_swainsonii_DASYURIDAE_DASYUROMORPHIA</t>
  </si>
  <si>
    <t>Antechinus_vandycki_DASYURIDAE_DASYUROMORPHIA</t>
  </si>
  <si>
    <t>Anthops_ornatus_HIPPOSIDERIDAE_CHIROPTERA</t>
  </si>
  <si>
    <t>Antidorcas_marsupialis_BOVIDAE_CETARTIODACTYLA</t>
  </si>
  <si>
    <t>Antilocapra_americana_ANTILOCAPRIDAE_CETARTIODACTYLA</t>
  </si>
  <si>
    <t>Antilope_cervicapra_BOVIDAE_CETARTIODACTYLA</t>
  </si>
  <si>
    <t>Antrozous_pallidus_VESPERTILIONIDAE_CHIROPTERA</t>
  </si>
  <si>
    <t>Aonyx_capensis_MUSTELIDAE_CARNIVORA</t>
  </si>
  <si>
    <t>Aonyx_cinerea_MUSTELIDAE_CARNIVORA</t>
  </si>
  <si>
    <t>Aonyx_congicus_MUSTELIDAE_CARNIVORA</t>
  </si>
  <si>
    <t>Aotus_azarae_AOTIDAE_PRIMATES</t>
  </si>
  <si>
    <t>Aotus_brumbacki_AOTIDAE_PRIMATES</t>
  </si>
  <si>
    <t>Aotus_griseimembra_AOTIDAE_PRIMATES</t>
  </si>
  <si>
    <t>Aotus_jorgehernandezi_AOTIDAE_PRIMATES</t>
  </si>
  <si>
    <t>Aotus_lemurinus_AOTIDAE_PRIMATES</t>
  </si>
  <si>
    <t>Aotus_miconax_AOTIDAE_PRIMATES</t>
  </si>
  <si>
    <t>Aotus_nancymaae_AOTIDAE_PRIMATES</t>
  </si>
  <si>
    <t>Aotus_nigriceps_AOTIDAE_PRIMATES</t>
  </si>
  <si>
    <t>Aotus_trivirgatus_AOTIDAE_PRIMATES</t>
  </si>
  <si>
    <t>Aotus_vociferans_AOTIDAE_PRIMATES</t>
  </si>
  <si>
    <t>Aotus_zonalis_AOTIDAE_PRIMATES</t>
  </si>
  <si>
    <t>Aplodontia_rufa_APLODONTIIDAE_RODENTIA</t>
  </si>
  <si>
    <t>Apodemus_agrarius_MURIDAE_RODENTIA</t>
  </si>
  <si>
    <t>Apodemus_alpicola_MURIDAE_RODENTIA</t>
  </si>
  <si>
    <t>Apodemus_argenteus_MURIDAE_RODENTIA</t>
  </si>
  <si>
    <t>Apodemus_chevrieri_MURIDAE_RODENTIA</t>
  </si>
  <si>
    <t>Apodemus_draco_MURIDAE_RODENTIA</t>
  </si>
  <si>
    <t>Apodemus_epimelas_MURIDAE_RODENTIA</t>
  </si>
  <si>
    <t>Apodemus_flavicollis_MURIDAE_RODENTIA</t>
  </si>
  <si>
    <t>Apodemus_gurkha_MURIDAE_RODENTIA</t>
  </si>
  <si>
    <t>Apodemus_hyrcanicus_MURIDAE_RODENTIA</t>
  </si>
  <si>
    <t>Apodemus_latronum_MURIDAE_RODENTIA</t>
  </si>
  <si>
    <t>Apodemus_mystacinus_MURIDAE_RODENTIA</t>
  </si>
  <si>
    <t>Apodemus_pallipes_MURIDAE_RODENTIA</t>
  </si>
  <si>
    <t>Apodemus_peninsulae_MURIDAE_RODENTIA</t>
  </si>
  <si>
    <t>Apodemus_ponticus_MURIDAE_RODENTIA</t>
  </si>
  <si>
    <t>Apodemus_rusiges_MURIDAE_RODENTIA</t>
  </si>
  <si>
    <t>Apodemus_semotus_MURIDAE_RODENTIA</t>
  </si>
  <si>
    <t>Apodemus_speciosus_MURIDAE_RODENTIA</t>
  </si>
  <si>
    <t>Apodemus_sylvaticus_MURIDAE_RODENTIA</t>
  </si>
  <si>
    <t>Apodemus_uralensis_MURIDAE_RODENTIA</t>
  </si>
  <si>
    <t>Apodemus_witherbyi_MURIDAE_RODENTIA</t>
  </si>
  <si>
    <t>Apomys_abrae_MURIDAE_RODENTIA</t>
  </si>
  <si>
    <t>Apomys_aurorae_MURIDAE_RODENTIA</t>
  </si>
  <si>
    <t>Apomys_banahao_MURIDAE_RODENTIA</t>
  </si>
  <si>
    <t>Apomys_brownorum_MURIDAE_RODENTIA</t>
  </si>
  <si>
    <t>Apomys_camiguinensis_MURIDAE_RODENTIA</t>
  </si>
  <si>
    <t>Apomys_datae_MURIDAE_RODENTIA</t>
  </si>
  <si>
    <t>Apomys_gracilirostris_MURIDAE_RODENTIA</t>
  </si>
  <si>
    <t>Apomys_hylocetes_MURIDAE_RODENTIA</t>
  </si>
  <si>
    <t>Apomys_insignis_MURIDAE_RODENTIA</t>
  </si>
  <si>
    <t>Apomys_iridensis_MURIDAE_RODENTIA</t>
  </si>
  <si>
    <t>Apomys_littoralis_MURIDAE_RODENTIA</t>
  </si>
  <si>
    <t>Apomys_lubangensis_MURIDAE_RODENTIA</t>
  </si>
  <si>
    <t>Apomys_magnus_MURIDAE_RODENTIA</t>
  </si>
  <si>
    <t>Apomys_microdon_MURIDAE_RODENTIA</t>
  </si>
  <si>
    <t>Apomys_minganensis_MURIDAE_RODENTIA</t>
  </si>
  <si>
    <t>Apomys_musculus_MURIDAE_RODENTIA</t>
  </si>
  <si>
    <t>Apomys_sacobianus_MURIDAE_RODENTIA</t>
  </si>
  <si>
    <t>Apomys_sierrae_MURIDAE_RODENTIA</t>
  </si>
  <si>
    <t>Apomys_zambalensis_MURIDAE_RODENTIA</t>
  </si>
  <si>
    <t>Aproteles_bulmerae_PTEROPODIDAE_CHIROPTERA</t>
  </si>
  <si>
    <t>Arabitragus_jayakari_BOVIDAE_CETARTIODACTYLA</t>
  </si>
  <si>
    <t>Arborimus_albipes_CRICETIDAE_RODENTIA</t>
  </si>
  <si>
    <t>Arborimus_longicaudus_CRICETIDAE_RODENTIA</t>
  </si>
  <si>
    <t>Arborimus_pomo_CRICETIDAE_RODENTIA</t>
  </si>
  <si>
    <t>Archaeolemur_edwardsi_Archaeolemuridae_PRIMATES</t>
  </si>
  <si>
    <t>Archaeolemur_majori_Archaeolemuridae_PRIMATES</t>
  </si>
  <si>
    <t>Archboldomys_luzonensis_MURIDAE_RODENTIA</t>
  </si>
  <si>
    <t>Archboldomys_maximus_MURIDAE_RODENTIA</t>
  </si>
  <si>
    <t>Arctictis_binturong_VIVERRIDAE_CARNIVORA</t>
  </si>
  <si>
    <t>Arctocebus_aureus_LORISIDAE_PRIMATES</t>
  </si>
  <si>
    <t>Arctocebus_calabarensis_LORISIDAE_PRIMATES</t>
  </si>
  <si>
    <t>Arctocephalus_australis_OTARIIDAE_CARNIVORA</t>
  </si>
  <si>
    <t>Arctocephalus_forsteri_OTARIIDAE_CARNIVORA</t>
  </si>
  <si>
    <t>Arctocephalus_galapagoensis_OTARIIDAE_CARNIVORA</t>
  </si>
  <si>
    <t>Arctocephalus_gazella_OTARIIDAE_CARNIVORA</t>
  </si>
  <si>
    <t>Arctocephalus_philippii_OTARIIDAE_CARNIVORA</t>
  </si>
  <si>
    <t>Arctocephalus_pusillus_OTARIIDAE_CARNIVORA</t>
  </si>
  <si>
    <t>Arctocephalus_townsendi_OTARIIDAE_CARNIVORA</t>
  </si>
  <si>
    <t>Arctocephalus_tropicalis_OTARIIDAE_CARNIVORA</t>
  </si>
  <si>
    <t>Arctodus_simus_URSIDAE_CARNIVORA</t>
  </si>
  <si>
    <t>Arctogalidia_trivirgata_VIVERRIDAE_CARNIVORA</t>
  </si>
  <si>
    <t>Arctonyx_collaris_MUSTELIDAE_CARNIVORA</t>
  </si>
  <si>
    <t>Ardops_nichollsi_PHYLLOSTOMIDAE_CHIROPTERA</t>
  </si>
  <si>
    <t>Arielulus_aureocollaris_VESPERTILIONIDAE_CHIROPTERA</t>
  </si>
  <si>
    <t>Arielulus_circumdatus_VESPERTILIONIDAE_CHIROPTERA</t>
  </si>
  <si>
    <t>Arielulus_cuprosus_VESPERTILIONIDAE_CHIROPTERA</t>
  </si>
  <si>
    <t>Arielulus_societatis_VESPERTILIONIDAE_CHIROPTERA</t>
  </si>
  <si>
    <t>Arielulus_torquatus_VESPERTILIONIDAE_CHIROPTERA</t>
  </si>
  <si>
    <t>Ariteus_flavescens_PHYLLOSTOMIDAE_CHIROPTERA</t>
  </si>
  <si>
    <t>Artibeus_amplus_PHYLLOSTOMIDAE_CHIROPTERA</t>
  </si>
  <si>
    <t>Artibeus_concolor_PHYLLOSTOMIDAE_CHIROPTERA</t>
  </si>
  <si>
    <t>Artibeus_fimbriatus_PHYLLOSTOMIDAE_CHIROPTERA</t>
  </si>
  <si>
    <t>Artibeus_fraterculus_PHYLLOSTOMIDAE_CHIROPTERA</t>
  </si>
  <si>
    <t>Artibeus_hirsutus_PHYLLOSTOMIDAE_CHIROPTERA</t>
  </si>
  <si>
    <t>Artibeus_inopinatus_PHYLLOSTOMIDAE_CHIROPTERA</t>
  </si>
  <si>
    <t>Artibeus_jamaicensis_PHYLLOSTOMIDAE_CHIROPTERA</t>
  </si>
  <si>
    <t>Artibeus_lituratus_PHYLLOSTOMIDAE_CHIROPTERA</t>
  </si>
  <si>
    <t>Artibeus_obscurus_PHYLLOSTOMIDAE_CHIROPTERA</t>
  </si>
  <si>
    <t>Artibeus_planirostris_PHYLLOSTOMIDAE_CHIROPTERA</t>
  </si>
  <si>
    <t>Arvicanthis_abyssinicus_MURIDAE_RODENTIA</t>
  </si>
  <si>
    <t>Arvicanthis_ansorgei_MURIDAE_RODENTIA</t>
  </si>
  <si>
    <t>Arvicanthis_blicki_MURIDAE_RODENTIA</t>
  </si>
  <si>
    <t>Arvicanthis_nairobae_MURIDAE_RODENTIA</t>
  </si>
  <si>
    <t>Arvicanthis_neumanni_MURIDAE_RODENTIA</t>
  </si>
  <si>
    <t>Arvicanthis_niloticus_MURIDAE_RODENTIA</t>
  </si>
  <si>
    <t>Arvicanthis_rufinus_MURIDAE_RODENTIA</t>
  </si>
  <si>
    <t>Arvicola_amphibius_CRICETIDAE_RODENTIA</t>
  </si>
  <si>
    <t>Arvicola_sapidus_CRICETIDAE_RODENTIA</t>
  </si>
  <si>
    <t>Arvicola_scherman_CRICETIDAE_RODENTIA</t>
  </si>
  <si>
    <t>Asellia_arabica_HIPPOSIDERIDAE_CHIROPTERA</t>
  </si>
  <si>
    <t>Asellia_patrizii_HIPPOSIDERIDAE_CHIROPTERA</t>
  </si>
  <si>
    <t>Asellia_tridens_HIPPOSIDERIDAE_CHIROPTERA</t>
  </si>
  <si>
    <t>Aselliscus_stoliczkanus_HIPPOSIDERIDAE_CHIROPTERA</t>
  </si>
  <si>
    <t>Aselliscus_tricuspidatus_HIPPOSIDERIDAE_CHIROPTERA</t>
  </si>
  <si>
    <t>Atelerix_albiventris_ERINACEIDAE_EULIPOTYPHLA</t>
  </si>
  <si>
    <t>Atelerix_algirus_ERINACEIDAE_EULIPOTYPHLA</t>
  </si>
  <si>
    <t>Atelerix_frontalis_ERINACEIDAE_EULIPOTYPHLA</t>
  </si>
  <si>
    <t>Atelerix_sclateri_ERINACEIDAE_EULIPOTYPHLA</t>
  </si>
  <si>
    <t>Ateles_belzebuth_ATELIDAE_PRIMATES</t>
  </si>
  <si>
    <t>Ateles_chamek_ATELIDAE_PRIMATES</t>
  </si>
  <si>
    <t>Ateles_fusciceps_ATELIDAE_PRIMATES</t>
  </si>
  <si>
    <t>Ateles_geoffroyi_ATELIDAE_PRIMATES</t>
  </si>
  <si>
    <t>Ateles_hybridus_ATELIDAE_PRIMATES</t>
  </si>
  <si>
    <t>Ateles_marginatus_ATELIDAE_PRIMATES</t>
  </si>
  <si>
    <t>Ateles_paniscus_ATELIDAE_PRIMATES</t>
  </si>
  <si>
    <t>Atelocynus_microtis_CANIDAE_CARNIVORA</t>
  </si>
  <si>
    <t>Atherurus_africanus_HYSTRICIDAE_RODENTIA</t>
  </si>
  <si>
    <t>Atherurus_macrourus_HYSTRICIDAE_RODENTIA</t>
  </si>
  <si>
    <t>Atilax_paludinosus_HERPESTIDAE_CARNIVORA</t>
  </si>
  <si>
    <t>Atlantoxerus_getulus_SCIURIDAE_RODENTIA</t>
  </si>
  <si>
    <t>Auliscomys_boliviensis_CRICETIDAE_RODENTIA</t>
  </si>
  <si>
    <t>Auliscomys_pictus_CRICETIDAE_RODENTIA</t>
  </si>
  <si>
    <t>Auliscomys_sublimis_CRICETIDAE_RODENTIA</t>
  </si>
  <si>
    <t>Avahi_betsileo_INDRIIDAE_PRIMATES</t>
  </si>
  <si>
    <t>Avahi_cleesei_INDRIIDAE_PRIMATES</t>
  </si>
  <si>
    <t>Avahi_laniger_INDRIIDAE_PRIMATES</t>
  </si>
  <si>
    <t>Avahi_meridionalis_INDRIIDAE_PRIMATES</t>
  </si>
  <si>
    <t>Avahi_mooreorum_INDRIIDAE_PRIMATES</t>
  </si>
  <si>
    <t>Avahi_occidentalis_INDRIIDAE_PRIMATES</t>
  </si>
  <si>
    <t>Avahi_peyrierasi_INDRIIDAE_PRIMATES</t>
  </si>
  <si>
    <t>Avahi_ramanantsoavanai_INDRIIDAE_PRIMATES</t>
  </si>
  <si>
    <t>Avahi_unicolor_INDRIIDAE_PRIMATES</t>
  </si>
  <si>
    <t>Axis_axis_CERVIDAE_CETARTIODACTYLA</t>
  </si>
  <si>
    <t>Axis_calamianensis_CERVIDAE_CETARTIODACTYLA</t>
  </si>
  <si>
    <t>Axis_kuhlii_CERVIDAE_CETARTIODACTYLA</t>
  </si>
  <si>
    <t>Axis_porcinus_CERVIDAE_CETARTIODACTYLA</t>
  </si>
  <si>
    <t>Babyrousa_babyrussa_SUIDAE_CETARTIODACTYLA</t>
  </si>
  <si>
    <t>Babyrousa_celebensis_SUIDAE_CETARTIODACTYLA</t>
  </si>
  <si>
    <t>Babyrousa_togeanensis_SUIDAE_CETARTIODACTYLA</t>
  </si>
  <si>
    <t>Baiomys_musculus_CRICETIDAE_RODENTIA</t>
  </si>
  <si>
    <t>Baiomys_taylori_CRICETIDAE_RODENTIA</t>
  </si>
  <si>
    <t>Baiyankamys_habbema_MURIDAE_RODENTIA</t>
  </si>
  <si>
    <t>Baiyankamys_shawmayeri_MURIDAE_RODENTIA</t>
  </si>
  <si>
    <t>Balaena_mysticetus_BALAENIDAE_CETARTIODACTYLA</t>
  </si>
  <si>
    <t>Balaenoptera_acutorostrata_BALAENOPTERIDAE_CETARTIODACTYLA</t>
  </si>
  <si>
    <t>Balaenoptera_bonaerensis_BALAENOPTERIDAE_CETARTIODACTYLA</t>
  </si>
  <si>
    <t>Balaenoptera_borealis_BALAENOPTERIDAE_CETARTIODACTYLA</t>
  </si>
  <si>
    <t>Balaenoptera_edeni_BALAENOPTERIDAE_CETARTIODACTYLA</t>
  </si>
  <si>
    <t>Balaenoptera_musculus_BALAENOPTERIDAE_CETARTIODACTYLA</t>
  </si>
  <si>
    <t>Balaenoptera_omurai_BALAENOPTERIDAE_CETARTIODACTYLA</t>
  </si>
  <si>
    <t>Balaenoptera_physalus_BALAENOPTERIDAE_CETARTIODACTYLA</t>
  </si>
  <si>
    <t>Balantiopteryx_infusca_EMBALLONURIDAE_CHIROPTERA</t>
  </si>
  <si>
    <t>Balantiopteryx_io_EMBALLONURIDAE_CHIROPTERA</t>
  </si>
  <si>
    <t>Balantiopteryx_plicata_EMBALLONURIDAE_CHIROPTERA</t>
  </si>
  <si>
    <t>Balionycteris_maculata_PTEROPODIDAE_CHIROPTERA</t>
  </si>
  <si>
    <t>Bandicota_bengalensis_MURIDAE_RODENTIA</t>
  </si>
  <si>
    <t>Bandicota_indica_MURIDAE_RODENTIA</t>
  </si>
  <si>
    <t>Bandicota_savilei_MURIDAE_RODENTIA</t>
  </si>
  <si>
    <t>Barbastella_barbastellus_VESPERTILIONIDAE_CHIROPTERA</t>
  </si>
  <si>
    <t>Barbastella_beijingensis_VESPERTILIONIDAE_CHIROPTERA</t>
  </si>
  <si>
    <t>Barbastella_leucomelas_VESPERTILIONIDAE_CHIROPTERA</t>
  </si>
  <si>
    <t>Bassaricyon_alleni_PROCYONIDAE_CARNIVORA</t>
  </si>
  <si>
    <t>Bassaricyon_gabbii_PROCYONIDAE_CARNIVORA</t>
  </si>
  <si>
    <t>Bassaricyon_medius_PROCYONIDAE_CARNIVORA</t>
  </si>
  <si>
    <t>Bassaricyon_neblina_PROCYONIDAE_CARNIVORA</t>
  </si>
  <si>
    <t>Bassariscus_astutus_PROCYONIDAE_CARNIVORA</t>
  </si>
  <si>
    <t>Bassariscus_sumichrasti_PROCYONIDAE_CARNIVORA</t>
  </si>
  <si>
    <t>Bathyergus_janetta_BATHYERGIDAE_RODENTIA</t>
  </si>
  <si>
    <t>Bathyergus_suillus_BATHYERGIDAE_RODENTIA</t>
  </si>
  <si>
    <t>Batomys_dentatus_MURIDAE_RODENTIA</t>
  </si>
  <si>
    <t>Batomys_granti_MURIDAE_RODENTIA</t>
  </si>
  <si>
    <t>Batomys_russatus_MURIDAE_RODENTIA</t>
  </si>
  <si>
    <t>Batomys_salomonseni_MURIDAE_RODENTIA</t>
  </si>
  <si>
    <t>Batomys_uragon_MURIDAE_RODENTIA</t>
  </si>
  <si>
    <t>Bauerus_dubiaquercus_VESPERTILIONIDAE_CHIROPTERA</t>
  </si>
  <si>
    <t>Bdeogale_crassicauda_HERPESTIDAE_CARNIVORA</t>
  </si>
  <si>
    <t>Bdeogale_jacksoni_HERPESTIDAE_CARNIVORA</t>
  </si>
  <si>
    <t>Bdeogale_nigripes_HERPESTIDAE_CARNIVORA</t>
  </si>
  <si>
    <t>Bdeogale_omnivora_HERPESTIDAE_CARNIVORA</t>
  </si>
  <si>
    <t>Beamys_hindei_NESOMYIDAE_RODENTIA</t>
  </si>
  <si>
    <t>Beatragus_hunteri_BOVIDAE_CETARTIODACTYLA</t>
  </si>
  <si>
    <t>Belomys_pearsonii_SCIURIDAE_RODENTIA</t>
  </si>
  <si>
    <t>Berardius_arnuxii_ZIPHIIDAE_CETARTIODACTYLA</t>
  </si>
  <si>
    <t>Berardius_bairdii_ZIPHIIDAE_CETARTIODACTYLA</t>
  </si>
  <si>
    <t>Berylmys_berdmorei_MURIDAE_RODENTIA</t>
  </si>
  <si>
    <t>Berylmys_bowersi_MURIDAE_RODENTIA</t>
  </si>
  <si>
    <t>Berylmys_mackenziei_MURIDAE_RODENTIA</t>
  </si>
  <si>
    <t>Berylmys_manipulus_MURIDAE_RODENTIA</t>
  </si>
  <si>
    <t>Bettongia_gaimardi_POTOROIDAE_DIPROTODONTIA</t>
  </si>
  <si>
    <t>Bettongia_lesueur_POTOROIDAE_DIPROTODONTIA</t>
  </si>
  <si>
    <t>Bettongia_penicillata_POTOROIDAE_DIPROTODONTIA</t>
  </si>
  <si>
    <t>Bettongia_pusilla_POTOROIDAE_DIPROTODONTIA</t>
  </si>
  <si>
    <t>Bettongia_tropica_POTOROIDAE_DIPROTODONTIA</t>
  </si>
  <si>
    <t>Bibimys_chacoensis_CRICETIDAE_RODENTIA</t>
  </si>
  <si>
    <t>Bibimys_labiosus_CRICETIDAE_RODENTIA</t>
  </si>
  <si>
    <t>Bibimys_torresi_CRICETIDAE_RODENTIA</t>
  </si>
  <si>
    <t>Bison_bison_BOVIDAE_CETARTIODACTYLA</t>
  </si>
  <si>
    <t>Bison_bonasus_BOVIDAE_CETARTIODACTYLA</t>
  </si>
  <si>
    <t>Biswamoyopterus_biswasi_SCIURIDAE_RODENTIA</t>
  </si>
  <si>
    <t>Biswamoyopterus_laoensis_SCIURIDAE_RODENTIA</t>
  </si>
  <si>
    <t>Blanfordimys_afghanus_CRICETIDAE_RODENTIA</t>
  </si>
  <si>
    <t>Blanfordimys_bucharensis_CRICETIDAE_RODENTIA</t>
  </si>
  <si>
    <t>Blanfordimys_juldaschi_CRICETIDAE_RODENTIA</t>
  </si>
  <si>
    <t>Blarina_brevicauda_SORICIDAE_EULIPOTYPHLA</t>
  </si>
  <si>
    <t>Blarina_carolinensis_SORICIDAE_EULIPOTYPHLA</t>
  </si>
  <si>
    <t>Blarina_hylophaga_SORICIDAE_EULIPOTYPHLA</t>
  </si>
  <si>
    <t>Blarinella_griselda_SORICIDAE_EULIPOTYPHLA</t>
  </si>
  <si>
    <t>Blarinella_quadraticauda_SORICIDAE_EULIPOTYPHLA</t>
  </si>
  <si>
    <t>Blarinella_wardi_SORICIDAE_EULIPOTYPHLA</t>
  </si>
  <si>
    <t>Blarinomys_breviceps_CRICETIDAE_RODENTIA</t>
  </si>
  <si>
    <t>Blastocerus_dichotomus_CERVIDAE_CETARTIODACTYLA</t>
  </si>
  <si>
    <t>Boromys_offella_ECHIMYIDAE_RODENTIA</t>
  </si>
  <si>
    <t>Boromys_torrei_ECHIMYIDAE_RODENTIA</t>
  </si>
  <si>
    <t>Bos_frontalis_BOVIDAE_CETARTIODACTYLA</t>
  </si>
  <si>
    <t>Bos_gaurus_BOVIDAE_CETARTIODACTYLA</t>
  </si>
  <si>
    <t>Bos_grunniens_BOVIDAE_CETARTIODACTYLA</t>
  </si>
  <si>
    <t>Bos_indicus_BOVIDAE_CETARTIODACTYLA</t>
  </si>
  <si>
    <t>Bos_javanicus_BOVIDAE_CETARTIODACTYLA</t>
  </si>
  <si>
    <t>Bos_mutus_BOVIDAE_CETARTIODACTYLA</t>
  </si>
  <si>
    <t>Bos_primigenius_BOVIDAE_CETARTIODACTYLA</t>
  </si>
  <si>
    <t>Bos_sauveli_BOVIDAE_CETARTIODACTYLA</t>
  </si>
  <si>
    <t>Bos_taurus_BOVIDAE_CETARTIODACTYLA</t>
  </si>
  <si>
    <t>Boselaphus_tragocamelus_BOVIDAE_CETARTIODACTYLA</t>
  </si>
  <si>
    <t>Brachiones_przewalskii_MURIDAE_RODENTIA</t>
  </si>
  <si>
    <t>Brachylagus_idahoensis_LEPORIDAE_LAGOMORPHA</t>
  </si>
  <si>
    <t>Brachyphylla_cavernarum_PHYLLOSTOMIDAE_CHIROPTERA</t>
  </si>
  <si>
    <t>Brachyphylla_nana_PHYLLOSTOMIDAE_CHIROPTERA</t>
  </si>
  <si>
    <t>Brachytarsomys_albicauda_NESOMYIDAE_RODENTIA</t>
  </si>
  <si>
    <t>Brachytarsomys_villosa_NESOMYIDAE_RODENTIA</t>
  </si>
  <si>
    <t>Brachyteles_arachnoides_ATELIDAE_PRIMATES</t>
  </si>
  <si>
    <t>Brachyteles_hypoxanthus_ATELIDAE_PRIMATES</t>
  </si>
  <si>
    <t>Brachyuromys_betsileoensis_NESOMYIDAE_RODENTIA</t>
  </si>
  <si>
    <t>Brachyuromys_ramirohitra_NESOMYIDAE_RODENTIA</t>
  </si>
  <si>
    <t>Bradypus_pygmaeus_BRADYPODIDAE_PILOSA</t>
  </si>
  <si>
    <t>Bradypus_torquatus_BRADYPODIDAE_PILOSA</t>
  </si>
  <si>
    <t>Bradypus_tridactylus_BRADYPODIDAE_PILOSA</t>
  </si>
  <si>
    <t>Bradypus_variegatus_BRADYPODIDAE_PILOSA</t>
  </si>
  <si>
    <t>Brotomys_voratus_ECHIMYIDAE_RODENTIA</t>
  </si>
  <si>
    <t>Brucepattersonius_albinasus_CRICETIDAE_RODENTIA</t>
  </si>
  <si>
    <t>Brucepattersonius_griserufescens_CRICETIDAE_RODENTIA</t>
  </si>
  <si>
    <t>Brucepattersonius_guarani_CRICETIDAE_RODENTIA</t>
  </si>
  <si>
    <t>Brucepattersonius_igniventris_CRICETIDAE_RODENTIA</t>
  </si>
  <si>
    <t>Brucepattersonius_iheringi_CRICETIDAE_RODENTIA</t>
  </si>
  <si>
    <t>Brucepattersonius_misionensis_CRICETIDAE_RODENTIA</t>
  </si>
  <si>
    <t>Brucepattersonius_paradisus_CRICETIDAE_RODENTIA</t>
  </si>
  <si>
    <t>Brucepattersonius_soricinus_CRICETIDAE_RODENTIA</t>
  </si>
  <si>
    <t>Bubalus_arnee_BOVIDAE_CETARTIODACTYLA</t>
  </si>
  <si>
    <t>Bubalus_depressicornis_BOVIDAE_CETARTIODACTYLA</t>
  </si>
  <si>
    <t>Bubalus_mindorensis_BOVIDAE_CETARTIODACTYLA</t>
  </si>
  <si>
    <t>Bubalus_quarlesi_BOVIDAE_CETARTIODACTYLA</t>
  </si>
  <si>
    <t>Budorcas_taxicolor_BOVIDAE_CETARTIODACTYLA</t>
  </si>
  <si>
    <t>Bullimus_bagobus_MURIDAE_RODENTIA</t>
  </si>
  <si>
    <t>Bullimus_gamay_MURIDAE_RODENTIA</t>
  </si>
  <si>
    <t>Bullimus_luzonicus_MURIDAE_RODENTIA</t>
  </si>
  <si>
    <t>Bunolagus_monticularis_LEPORIDAE_LAGOMORPHA</t>
  </si>
  <si>
    <t>Bunomys_andrewsi_MURIDAE_RODENTIA</t>
  </si>
  <si>
    <t>Bunomys_chrysocomus_MURIDAE_RODENTIA</t>
  </si>
  <si>
    <t>Bunomys_coelestis_MURIDAE_RODENTIA</t>
  </si>
  <si>
    <t>Bunomys_fratrorum_MURIDAE_RODENTIA</t>
  </si>
  <si>
    <t>Bunomys_karokophilus_MURIDAE_RODENTIA</t>
  </si>
  <si>
    <t>Bunomys_penitus_MURIDAE_RODENTIA</t>
  </si>
  <si>
    <t>Bunomys_prolatus_MURIDAE_RODENTIA</t>
  </si>
  <si>
    <t>Bunomys_torajae_MURIDAE_RODENTIA</t>
  </si>
  <si>
    <t>Burramys_parvus_BURRAMYIDAE_DIPROTODONTIA</t>
  </si>
  <si>
    <t>Cabassous_centralis_DASYPODIDAE_CINGULATA</t>
  </si>
  <si>
    <t>Cabassous_chacoensis_DASYPODIDAE_CINGULATA</t>
  </si>
  <si>
    <t>Cabassous_tatouay_DASYPODIDAE_CINGULATA</t>
  </si>
  <si>
    <t>Cabassous_unicinctus_DASYPODIDAE_CINGULATA</t>
  </si>
  <si>
    <t>Cacajao_ayresi_PITHECIIDAE_PRIMATES</t>
  </si>
  <si>
    <t>Cacajao_calvus_PITHECIIDAE_PRIMATES</t>
  </si>
  <si>
    <t>Cacajao_hosomi_PITHECIIDAE_PRIMATES</t>
  </si>
  <si>
    <t>Cacajao_melanocephalus_PITHECIIDAE_PRIMATES</t>
  </si>
  <si>
    <t>Caenolestes_caniventer_CAENOLESTIDAE_PAUCITUBERCULATA</t>
  </si>
  <si>
    <t>Caenolestes_condorensis_CAENOLESTIDAE_PAUCITUBERCULATA</t>
  </si>
  <si>
    <t>Caenolestes_convelatus_CAENOLESTIDAE_PAUCITUBERCULATA</t>
  </si>
  <si>
    <t>Caenolestes_fuliginosus_CAENOLESTIDAE_PAUCITUBERCULATA</t>
  </si>
  <si>
    <t>Caenolestes_sangay_CAENOLESTIDAE_PAUCITUBERCULATA</t>
  </si>
  <si>
    <t>Calassomys_apicalis_CRICETIDAE_RODENTIA</t>
  </si>
  <si>
    <t>Calcochloris_obtusirostris_CHRYSOCHLORIDAE_AFROSORICIDA</t>
  </si>
  <si>
    <t>Calcochloris_tytonis_CHRYSOCHLORIDAE_AFROSORICIDA</t>
  </si>
  <si>
    <t>Callibella_humilis_CALLITRICHIDAE_PRIMATES</t>
  </si>
  <si>
    <t>Callicebus_aureipalatii_PITHECIIDAE_PRIMATES</t>
  </si>
  <si>
    <t>Callicebus_baptista_PITHECIIDAE_PRIMATES</t>
  </si>
  <si>
    <t>Callicebus_barbarabrownae_PITHECIIDAE_PRIMATES</t>
  </si>
  <si>
    <t>Callicebus_bernhardi_PITHECIIDAE_PRIMATES</t>
  </si>
  <si>
    <t>Callicebus_brunneus_PITHECIIDAE_PRIMATES</t>
  </si>
  <si>
    <t>Callicebus_caligatus_PITHECIIDAE_PRIMATES</t>
  </si>
  <si>
    <t>Callicebus_caquetensis_PITHECIIDAE_PRIMATES</t>
  </si>
  <si>
    <t>Callicebus_cinerascens_PITHECIIDAE_PRIMATES</t>
  </si>
  <si>
    <t>Callicebus_coimbrai_PITHECIIDAE_PRIMATES</t>
  </si>
  <si>
    <t>Callicebus_cupreus_PITHECIIDAE_PRIMATES</t>
  </si>
  <si>
    <t>Callicebus_discolor_PITHECIIDAE_PRIMATES</t>
  </si>
  <si>
    <t>Callicebus_donacophilus_PITHECIIDAE_PRIMATES</t>
  </si>
  <si>
    <t>Callicebus_dubius_PITHECIIDAE_PRIMATES</t>
  </si>
  <si>
    <t>Callicebus_hoffmannsi_PITHECIIDAE_PRIMATES</t>
  </si>
  <si>
    <t>Callicebus_lucifer_PITHECIIDAE_PRIMATES</t>
  </si>
  <si>
    <t>Callicebus_lugens_PITHECIIDAE_PRIMATES</t>
  </si>
  <si>
    <t>Callicebus_medemi_PITHECIIDAE_PRIMATES</t>
  </si>
  <si>
    <t>Callicebus_melanochir_PITHECIIDAE_PRIMATES</t>
  </si>
  <si>
    <t>Callicebus_miltoni_PITHECIIDAE_PRIMATES</t>
  </si>
  <si>
    <t>Callicebus_modestus_PITHECIIDAE_PRIMATES</t>
  </si>
  <si>
    <t>Callicebus_moloch_PITHECIIDAE_PRIMATES</t>
  </si>
  <si>
    <t>Callicebus_nigrifrons_PITHECIIDAE_PRIMATES</t>
  </si>
  <si>
    <t>Callicebus_oenanthe_PITHECIIDAE_PRIMATES</t>
  </si>
  <si>
    <t>Callicebus_olallae_PITHECIIDAE_PRIMATES</t>
  </si>
  <si>
    <t>Callicebus_ornatus_PITHECIIDAE_PRIMATES</t>
  </si>
  <si>
    <t>Callicebus_pallescens_PITHECIIDAE_PRIMATES</t>
  </si>
  <si>
    <t>Callicebus_personatus_PITHECIIDAE_PRIMATES</t>
  </si>
  <si>
    <t>Callicebus_purinus_PITHECIIDAE_PRIMATES</t>
  </si>
  <si>
    <t>Callicebus_regulus_PITHECIIDAE_PRIMATES</t>
  </si>
  <si>
    <t>Callicebus_stephennashi_PITHECIIDAE_PRIMATES</t>
  </si>
  <si>
    <t>Callicebus_torquatus_PITHECIIDAE_PRIMATES</t>
  </si>
  <si>
    <t>Callicebus_urubambensis_PITHECIIDAE_PRIMATES</t>
  </si>
  <si>
    <t>Callicebus_vieirai_PITHECIIDAE_PRIMATES</t>
  </si>
  <si>
    <t>Callimico_goeldii_CALLITRICHIDAE_PRIMATES</t>
  </si>
  <si>
    <t>Callistomys_pictus_ECHIMYIDAE_RODENTIA</t>
  </si>
  <si>
    <t>Callithrix_aurita_CALLITRICHIDAE_PRIMATES</t>
  </si>
  <si>
    <t>Callithrix_flaviceps_CALLITRICHIDAE_PRIMATES</t>
  </si>
  <si>
    <t>Callithrix_geoffroyi_CALLITRICHIDAE_PRIMATES</t>
  </si>
  <si>
    <t>Callithrix_jacchus_CALLITRICHIDAE_PRIMATES</t>
  </si>
  <si>
    <t>Callithrix_kuhlii_CALLITRICHIDAE_PRIMATES</t>
  </si>
  <si>
    <t>Callithrix_penicillata_CALLITRICHIDAE_PRIMATES</t>
  </si>
  <si>
    <t>Callorhinus_ursinus_OTARIIDAE_CARNIVORA</t>
  </si>
  <si>
    <t>Callosciurus_adamsi_SCIURIDAE_RODENTIA</t>
  </si>
  <si>
    <t>Callosciurus_albescens_SCIURIDAE_RODENTIA</t>
  </si>
  <si>
    <t>Callosciurus_baluensis_SCIURIDAE_RODENTIA</t>
  </si>
  <si>
    <t>Callosciurus_caniceps_SCIURIDAE_RODENTIA</t>
  </si>
  <si>
    <t>Callosciurus_erythraeus_SCIURIDAE_RODENTIA</t>
  </si>
  <si>
    <t>Callosciurus_finlaysonii_SCIURIDAE_RODENTIA</t>
  </si>
  <si>
    <t>Callosciurus_inornatus_SCIURIDAE_RODENTIA</t>
  </si>
  <si>
    <t>Callosciurus_melanogaster_SCIURIDAE_RODENTIA</t>
  </si>
  <si>
    <t>Callosciurus_nigrovittatus_SCIURIDAE_RODENTIA</t>
  </si>
  <si>
    <t>Callosciurus_notatus_SCIURIDAE_RODENTIA</t>
  </si>
  <si>
    <t>Callosciurus_orestes_SCIURIDAE_RODENTIA</t>
  </si>
  <si>
    <t>Callosciurus_phayrei_SCIURIDAE_RODENTIA</t>
  </si>
  <si>
    <t>Callosciurus_prevostii_SCIURIDAE_RODENTIA</t>
  </si>
  <si>
    <t>Callosciurus_pygerythrus_SCIURIDAE_RODENTIA</t>
  </si>
  <si>
    <t>Callosciurus_quinquestriatus_SCIURIDAE_RODENTIA</t>
  </si>
  <si>
    <t>Callospermophilus_lateralis_SCIURIDAE_RODENTIA</t>
  </si>
  <si>
    <t>Callospermophilus_madrensis_SCIURIDAE_RODENTIA</t>
  </si>
  <si>
    <t>Callospermophilus_saturatus_SCIURIDAE_RODENTIA</t>
  </si>
  <si>
    <t>Calomys_boliviae_CRICETIDAE_RODENTIA</t>
  </si>
  <si>
    <t>Calomys_callidus_CRICETIDAE_RODENTIA</t>
  </si>
  <si>
    <t>Calomys_callosus_CRICETIDAE_RODENTIA</t>
  </si>
  <si>
    <t>Calomys_cerqueirai_CRICETIDAE_RODENTIA</t>
  </si>
  <si>
    <t>Calomys_expulsus_CRICETIDAE_RODENTIA</t>
  </si>
  <si>
    <t>Calomys_fecundus_CRICETIDAE_RODENTIA</t>
  </si>
  <si>
    <t>Calomys_hummelincki_CRICETIDAE_RODENTIA</t>
  </si>
  <si>
    <t>Calomys_laucha_CRICETIDAE_RODENTIA</t>
  </si>
  <si>
    <t>Calomys_lepidus_CRICETIDAE_RODENTIA</t>
  </si>
  <si>
    <t>Calomys_musculinus_CRICETIDAE_RODENTIA</t>
  </si>
  <si>
    <t>Calomys_sorellus_CRICETIDAE_RODENTIA</t>
  </si>
  <si>
    <t>Calomys_tener_CRICETIDAE_RODENTIA</t>
  </si>
  <si>
    <t>Calomys_tocantinsi_CRICETIDAE_RODENTIA</t>
  </si>
  <si>
    <t>Calomys_venustus_CRICETIDAE_RODENTIA</t>
  </si>
  <si>
    <t>Calomyscus_bailwardi_CALOMYSCIDAE_RODENTIA</t>
  </si>
  <si>
    <t>Calomyscus_baluchi_CALOMYSCIDAE_RODENTIA</t>
  </si>
  <si>
    <t>Calomyscus_elburzensis_CALOMYSCIDAE_RODENTIA</t>
  </si>
  <si>
    <t>Calomyscus_grandis_CALOMYSCIDAE_RODENTIA</t>
  </si>
  <si>
    <t>Calomyscus_hotsoni_CALOMYSCIDAE_RODENTIA</t>
  </si>
  <si>
    <t>Calomyscus_mystax_CALOMYSCIDAE_RODENTIA</t>
  </si>
  <si>
    <t>Calomyscus_tsolovi_CALOMYSCIDAE_RODENTIA</t>
  </si>
  <si>
    <t>Calomyscus_urartensis_CALOMYSCIDAE_RODENTIA</t>
  </si>
  <si>
    <t>Caloprymnus_campestris_POTOROIDAE_DIPROTODONTIA</t>
  </si>
  <si>
    <t>Caluromys_derbianus_DIDELPHIDAE_DIDELPHIMORPHIA</t>
  </si>
  <si>
    <t>Caluromys_lanatus_DIDELPHIDAE_DIDELPHIMORPHIA</t>
  </si>
  <si>
    <t>Caluromys_philander_DIDELPHIDAE_DIDELPHIMORPHIA</t>
  </si>
  <si>
    <t>Caluromysiops_irrupta_DIDELPHIDAE_DIDELPHIMORPHIA</t>
  </si>
  <si>
    <t>Calyptophractus_retusus_DASYPODIDAE_CINGULATA</t>
  </si>
  <si>
    <t>Camelus_bactrianus_CAMELIDAE_CETARTIODACTYLA</t>
  </si>
  <si>
    <t>Camelus_dromedarius_CAMELIDAE_CETARTIODACTYLA</t>
  </si>
  <si>
    <t>Camelus_ferus_CAMELIDAE_CETARTIODACTYLA</t>
  </si>
  <si>
    <t>Canis_adustus_CANIDAE_CARNIVORA</t>
  </si>
  <si>
    <t>Canis_anthus_CANIDAE_CARNIVORA</t>
  </si>
  <si>
    <t>Canis_aureus_CANIDAE_CARNIVORA</t>
  </si>
  <si>
    <t>Canis_latrans_CANIDAE_CARNIVORA</t>
  </si>
  <si>
    <t>Canis_lupus_CANIDAE_CARNIVORA</t>
  </si>
  <si>
    <t>Canis_mesomelas_CANIDAE_CARNIVORA</t>
  </si>
  <si>
    <t>Canis_rufus_CANIDAE_CARNIVORA</t>
  </si>
  <si>
    <t>Canis_simensis_CANIDAE_CARNIVORA</t>
  </si>
  <si>
    <t>Cannomys_badius_SPALACIDAE_RODENTIA</t>
  </si>
  <si>
    <t>Cansumys_canus_CRICETIDAE_RODENTIA</t>
  </si>
  <si>
    <t>Caperea_marginata_NEOBALAENIDAE_CETARTIODACTYLA</t>
  </si>
  <si>
    <t>Capra_aegagrus_BOVIDAE_CETARTIODACTYLA</t>
  </si>
  <si>
    <t>Capra_caucasica_BOVIDAE_CETARTIODACTYLA</t>
  </si>
  <si>
    <t>Capra_cylindricornis_BOVIDAE_CETARTIODACTYLA</t>
  </si>
  <si>
    <t>Capra_falconeri_BOVIDAE_CETARTIODACTYLA</t>
  </si>
  <si>
    <t>Capra_hircus_BOVIDAE_CETARTIODACTYLA</t>
  </si>
  <si>
    <t>Capra_ibex_BOVIDAE_CETARTIODACTYLA</t>
  </si>
  <si>
    <t>Capra_nubiana_BOVIDAE_CETARTIODACTYLA</t>
  </si>
  <si>
    <t>Capra_pyrenaica_BOVIDAE_CETARTIODACTYLA</t>
  </si>
  <si>
    <t>Capra_sibirica_BOVIDAE_CETARTIODACTYLA</t>
  </si>
  <si>
    <t>Capra_walie_BOVIDAE_CETARTIODACTYLA</t>
  </si>
  <si>
    <t>Capreolus_capreolus_CERVIDAE_CETARTIODACTYLA</t>
  </si>
  <si>
    <t>Capreolus_pygargus_CERVIDAE_CETARTIODACTYLA</t>
  </si>
  <si>
    <t>Capricornis_crispus_BOVIDAE_CETARTIODACTYLA</t>
  </si>
  <si>
    <t>Capricornis_milneedwardsii_BOVIDAE_CETARTIODACTYLA</t>
  </si>
  <si>
    <t>Capricornis_rubidus_BOVIDAE_CETARTIODACTYLA</t>
  </si>
  <si>
    <t>Capricornis_sumatraensis_BOVIDAE_CETARTIODACTYLA</t>
  </si>
  <si>
    <t>Capricornis_swinhoei_BOVIDAE_CETARTIODACTYLA</t>
  </si>
  <si>
    <t>Capricornis_thar_BOVIDAE_CETARTIODACTYLA</t>
  </si>
  <si>
    <t>Caprolagus_hispidus_LEPORIDAE_LAGOMORPHA</t>
  </si>
  <si>
    <t>Capromys_pilorides_CAPROMYIDAE_RODENTIA</t>
  </si>
  <si>
    <t>Caracal_aurata_FELIDAE_CARNIVORA</t>
  </si>
  <si>
    <t>Caracal_caracal_FELIDAE_CARNIVORA</t>
  </si>
  <si>
    <t>Cardiocranius_paradoxus_DIPODIDAE_RODENTIA</t>
  </si>
  <si>
    <t>Cardioderma_cor_MEGADERMATIDAE_CHIROPTERA</t>
  </si>
  <si>
    <t>Carollia_benkeithi_PHYLLOSTOMIDAE_CHIROPTERA</t>
  </si>
  <si>
    <t>Carollia_brevicauda_PHYLLOSTOMIDAE_CHIROPTERA</t>
  </si>
  <si>
    <t>Carollia_castanea_PHYLLOSTOMIDAE_CHIROPTERA</t>
  </si>
  <si>
    <t>Carollia_manu_PHYLLOSTOMIDAE_CHIROPTERA</t>
  </si>
  <si>
    <t>Carollia_perspicillata_PHYLLOSTOMIDAE_CHIROPTERA</t>
  </si>
  <si>
    <t>Carollia_sowelli_PHYLLOSTOMIDAE_CHIROPTERA</t>
  </si>
  <si>
    <t>Carollia_subrufa_PHYLLOSTOMIDAE_CHIROPTERA</t>
  </si>
  <si>
    <t>Carpitalpa_arendsi_CHRYSOCHLORIDAE_AFROSORICIDA</t>
  </si>
  <si>
    <t>Carpomys_melanurus_MURIDAE_RODENTIA</t>
  </si>
  <si>
    <t>Carpomys_phaeurus_MURIDAE_RODENTIA</t>
  </si>
  <si>
    <t>Carterodon_sulcidens_ECHIMYIDAE_RODENTIA</t>
  </si>
  <si>
    <t>Caryomys_eva_CRICETIDAE_RODENTIA</t>
  </si>
  <si>
    <t>Caryomys_inez_CRICETIDAE_RODENTIA</t>
  </si>
  <si>
    <t>Casinycteris_argynnis_PTEROPODIDAE_CHIROPTERA</t>
  </si>
  <si>
    <t>Casinycteris_campomaanensis_PTEROPODIDAE_CHIROPTERA</t>
  </si>
  <si>
    <t>Casinycteris_ophiodon_PTEROPODIDAE_CHIROPTERA</t>
  </si>
  <si>
    <t>Castor_canadensis_CASTORIDAE_RODENTIA</t>
  </si>
  <si>
    <t>Castor_fiber_CASTORIDAE_RODENTIA</t>
  </si>
  <si>
    <t>Catagonus_wagneri_TAYASSUIDAE_CETARTIODACTYLA</t>
  </si>
  <si>
    <t>Catopuma_badia_FELIDAE_CARNIVORA</t>
  </si>
  <si>
    <t>Catopuma_temminckii_FELIDAE_CARNIVORA</t>
  </si>
  <si>
    <t>Cavia_aperea_CAVIIDAE_RODENTIA</t>
  </si>
  <si>
    <t>Cavia_fulgida_CAVIIDAE_RODENTIA</t>
  </si>
  <si>
    <t>Cavia_intermedia_CAVIIDAE_RODENTIA</t>
  </si>
  <si>
    <t>Cavia_magna_CAVIIDAE_RODENTIA</t>
  </si>
  <si>
    <t>Cavia_patzelti_CAVIIDAE_RODENTIA</t>
  </si>
  <si>
    <t>Cavia_porcellus_CAVIIDAE_RODENTIA</t>
  </si>
  <si>
    <t>Cavia_tschudii_CAVIIDAE_RODENTIA</t>
  </si>
  <si>
    <t>Cebuella_pygmaea_CALLITRICHIDAE_PRIMATES</t>
  </si>
  <si>
    <t>Cebus_albifrons_CEBIDAE_PRIMATES</t>
  </si>
  <si>
    <t>Cebus_capucinus_CEBIDAE_PRIMATES</t>
  </si>
  <si>
    <t>Cebus_kaapori_CEBIDAE_PRIMATES</t>
  </si>
  <si>
    <t>Cebus_olivaceus_CEBIDAE_PRIMATES</t>
  </si>
  <si>
    <t>Centronycteris_centralis_EMBALLONURIDAE_CHIROPTERA</t>
  </si>
  <si>
    <t>Centronycteris_maximiliani_EMBALLONURIDAE_CHIROPTERA</t>
  </si>
  <si>
    <t>Centurio_senex_PHYLLOSTOMIDAE_CHIROPTERA</t>
  </si>
  <si>
    <t>Cephalophus_adersi_BOVIDAE_CETARTIODACTYLA</t>
  </si>
  <si>
    <t>Cephalophus_callipygus_BOVIDAE_CETARTIODACTYLA</t>
  </si>
  <si>
    <t>Cephalophus_dorsalis_BOVIDAE_CETARTIODACTYLA</t>
  </si>
  <si>
    <t>Cephalophus_harveyi_BOVIDAE_CETARTIODACTYLA</t>
  </si>
  <si>
    <t>Cephalophus_jentinki_BOVIDAE_CETARTIODACTYLA</t>
  </si>
  <si>
    <t>Cephalophus_leucogaster_BOVIDAE_CETARTIODACTYLA</t>
  </si>
  <si>
    <t>Cephalophus_natalensis_BOVIDAE_CETARTIODACTYLA</t>
  </si>
  <si>
    <t>Cephalophus_niger_BOVIDAE_CETARTIODACTYLA</t>
  </si>
  <si>
    <t>Cephalophus_nigrifrons_BOVIDAE_CETARTIODACTYLA</t>
  </si>
  <si>
    <t>Cephalophus_ogilbyi_BOVIDAE_CETARTIODACTYLA</t>
  </si>
  <si>
    <t>Cephalophus_rufilatus_BOVIDAE_CETARTIODACTYLA</t>
  </si>
  <si>
    <t>Cephalophus_silvicultor_BOVIDAE_CETARTIODACTYLA</t>
  </si>
  <si>
    <t>Cephalophus_spadix_BOVIDAE_CETARTIODACTYLA</t>
  </si>
  <si>
    <t>Cephalophus_weynsi_BOVIDAE_CETARTIODACTYLA</t>
  </si>
  <si>
    <t>Cephalophus_zebra_BOVIDAE_CETARTIODACTYLA</t>
  </si>
  <si>
    <t>Cephalorhynchus_commersonii_DELPHINIDAE_CETARTIODACTYLA</t>
  </si>
  <si>
    <t>Cephalorhynchus_eutropia_DELPHINIDAE_CETARTIODACTYLA</t>
  </si>
  <si>
    <t>Cephalorhynchus_heavisidii_DELPHINIDAE_CETARTIODACTYLA</t>
  </si>
  <si>
    <t>Cephalorhynchus_hectori_DELPHINIDAE_CETARTIODACTYLA</t>
  </si>
  <si>
    <t>Ceratotherium_simum_RHINOCEROTIDAE_PERISSODACTYLA</t>
  </si>
  <si>
    <t>Cercartetus_caudatus_BURRAMYIDAE_DIPROTODONTIA</t>
  </si>
  <si>
    <t>Cercartetus_concinnus_BURRAMYIDAE_DIPROTODONTIA</t>
  </si>
  <si>
    <t>Cercartetus_lepidus_BURRAMYIDAE_DIPROTODONTIA</t>
  </si>
  <si>
    <t>Cercartetus_nanus_BURRAMYIDAE_DIPROTODONTIA</t>
  </si>
  <si>
    <t>Cercocebus_agilis_CERCOPITHECIDAE_PRIMATES</t>
  </si>
  <si>
    <t>Cercocebus_atys_CERCOPITHECIDAE_PRIMATES</t>
  </si>
  <si>
    <t>Cercocebus_chrysogaster_CERCOPITHECIDAE_PRIMATES</t>
  </si>
  <si>
    <t>Cercocebus_galeritus_CERCOPITHECIDAE_PRIMATES</t>
  </si>
  <si>
    <t>Cercocebus_sanjei_CERCOPITHECIDAE_PRIMATES</t>
  </si>
  <si>
    <t>Cercocebus_torquatus_CERCOPITHECIDAE_PRIMATES</t>
  </si>
  <si>
    <t>Cercopithecus_ascanius_CERCOPITHECIDAE_PRIMATES</t>
  </si>
  <si>
    <t>Cercopithecus_campbelli_CERCOPITHECIDAE_PRIMATES</t>
  </si>
  <si>
    <t>Cercopithecus_cephus_CERCOPITHECIDAE_PRIMATES</t>
  </si>
  <si>
    <t>Cercopithecus_diana_CERCOPITHECIDAE_PRIMATES</t>
  </si>
  <si>
    <t>Cercopithecus_dryas_CERCOPITHECIDAE_PRIMATES</t>
  </si>
  <si>
    <t>Cercopithecus_erythrogaster_CERCOPITHECIDAE_PRIMATES</t>
  </si>
  <si>
    <t>Cercopithecus_erythrotis_CERCOPITHECIDAE_PRIMATES</t>
  </si>
  <si>
    <t>Cercopithecus_hamlyni_CERCOPITHECIDAE_PRIMATES</t>
  </si>
  <si>
    <t>Cercopithecus_lhoesti_CERCOPITHECIDAE_PRIMATES</t>
  </si>
  <si>
    <t>Cercopithecus_lomamiensis_CERCOPITHECIDAE_PRIMATES</t>
  </si>
  <si>
    <t>Cercopithecus_mitis_CERCOPITHECIDAE_PRIMATES</t>
  </si>
  <si>
    <t>Cercopithecus_mona_CERCOPITHECIDAE_PRIMATES</t>
  </si>
  <si>
    <t>Cercopithecus_neglectus_CERCOPITHECIDAE_PRIMATES</t>
  </si>
  <si>
    <t>Cercopithecus_nictitans_CERCOPITHECIDAE_PRIMATES</t>
  </si>
  <si>
    <t>Cercopithecus_petaurista_CERCOPITHECIDAE_PRIMATES</t>
  </si>
  <si>
    <t>Cercopithecus_pogonias_CERCOPITHECIDAE_PRIMATES</t>
  </si>
  <si>
    <t>Cercopithecus_preussi_CERCOPITHECIDAE_PRIMATES</t>
  </si>
  <si>
    <t>Cercopithecus_sclateri_CERCOPITHECIDAE_PRIMATES</t>
  </si>
  <si>
    <t>Cercopithecus_solatus_CERCOPITHECIDAE_PRIMATES</t>
  </si>
  <si>
    <t>Cerdocyon_thous_CANIDAE_CARNIVORA</t>
  </si>
  <si>
    <t>Cerradomys_akroai_CRICETIDAE_RODENTIA</t>
  </si>
  <si>
    <t>Cerradomys_goytaca_CRICETIDAE_RODENTIA</t>
  </si>
  <si>
    <t>Cerradomys_langguthi_CRICETIDAE_RODENTIA</t>
  </si>
  <si>
    <t>Cerradomys_maracajuensis_CRICETIDAE_RODENTIA</t>
  </si>
  <si>
    <t>Cerradomys_marinhus_CRICETIDAE_RODENTIA</t>
  </si>
  <si>
    <t>Cerradomys_scotti_CRICETIDAE_RODENTIA</t>
  </si>
  <si>
    <t>Cerradomys_subflavus_CRICETIDAE_RODENTIA</t>
  </si>
  <si>
    <t>Cerradomys_vivoi_CRICETIDAE_RODENTIA</t>
  </si>
  <si>
    <t>Cervus_albirostris_CERVIDAE_CETARTIODACTYLA</t>
  </si>
  <si>
    <t>Cervus_elaphus_CERVIDAE_CETARTIODACTYLA</t>
  </si>
  <si>
    <t>Cervus_nippon_CERVIDAE_CETARTIODACTYLA</t>
  </si>
  <si>
    <t>Cervus_wallichi_CERVIDAE_CETARTIODACTYLA</t>
  </si>
  <si>
    <t>Chacodelphys_formosa_DIDELPHIDAE_DIDELPHIMORPHIA</t>
  </si>
  <si>
    <t>Chaerephon_aloysiisabaudiae_MOLOSSIDAE_CHIROPTERA</t>
  </si>
  <si>
    <t>Chaerephon_ansorgei_MOLOSSIDAE_CHIROPTERA</t>
  </si>
  <si>
    <t>Chaerephon_atsinanana_MOLOSSIDAE_CHIROPTERA</t>
  </si>
  <si>
    <t>Chaerephon_bemmeleni_MOLOSSIDAE_CHIROPTERA</t>
  </si>
  <si>
    <t>Chaerephon_bivittatus_MOLOSSIDAE_CHIROPTERA</t>
  </si>
  <si>
    <t>Chaerephon_bregullae_MOLOSSIDAE_CHIROPTERA</t>
  </si>
  <si>
    <t>Chaerephon_chapini_MOLOSSIDAE_CHIROPTERA</t>
  </si>
  <si>
    <t>Chaerephon_gallagheri_MOLOSSIDAE_CHIROPTERA</t>
  </si>
  <si>
    <t>Chaerephon_jobensis_MOLOSSIDAE_CHIROPTERA</t>
  </si>
  <si>
    <t>Chaerephon_johorensis_MOLOSSIDAE_CHIROPTERA</t>
  </si>
  <si>
    <t>Chaerephon_major_MOLOSSIDAE_CHIROPTERA</t>
  </si>
  <si>
    <t>Chaerephon_nigeriae_MOLOSSIDAE_CHIROPTERA</t>
  </si>
  <si>
    <t>Chaerephon_plicatus_MOLOSSIDAE_CHIROPTERA</t>
  </si>
  <si>
    <t>Chaerephon_pumilus_MOLOSSIDAE_CHIROPTERA</t>
  </si>
  <si>
    <t>Chaerephon_russatus_MOLOSSIDAE_CHIROPTERA</t>
  </si>
  <si>
    <t>Chaerephon_solomonis_MOLOSSIDAE_CHIROPTERA</t>
  </si>
  <si>
    <t>Chaerephon_tomensis_MOLOSSIDAE_CHIROPTERA</t>
  </si>
  <si>
    <t>Chaeropus_ecaudatus_CHAEROPODIDAE_PERAMELEMORPHIA</t>
  </si>
  <si>
    <t>Chaetocauda_sichuanensis_GLIRIDAE_RODENTIA</t>
  </si>
  <si>
    <t>Chaetodipus_arenarius_HETEROMYIDAE_RODENTIA</t>
  </si>
  <si>
    <t>Chaetodipus_artus_HETEROMYIDAE_RODENTIA</t>
  </si>
  <si>
    <t>Chaetodipus_baileyi_HETEROMYIDAE_RODENTIA</t>
  </si>
  <si>
    <t>Chaetodipus_californicus_HETEROMYIDAE_RODENTIA</t>
  </si>
  <si>
    <t>Chaetodipus_dalquesti_HETEROMYIDAE_RODENTIA</t>
  </si>
  <si>
    <t>Chaetodipus_eremicus_HETEROMYIDAE_RODENTIA</t>
  </si>
  <si>
    <t>Chaetodipus_fallax_HETEROMYIDAE_RODENTIA</t>
  </si>
  <si>
    <t>Chaetodipus_formosus_HETEROMYIDAE_RODENTIA</t>
  </si>
  <si>
    <t>Chaetodipus_goldmani_HETEROMYIDAE_RODENTIA</t>
  </si>
  <si>
    <t>Chaetodipus_hispidus_HETEROMYIDAE_RODENTIA</t>
  </si>
  <si>
    <t>Chaetodipus_intermedius_HETEROMYIDAE_RODENTIA</t>
  </si>
  <si>
    <t>Chaetodipus_lineatus_HETEROMYIDAE_RODENTIA</t>
  </si>
  <si>
    <t>Chaetodipus_nelsoni_HETEROMYIDAE_RODENTIA</t>
  </si>
  <si>
    <t>Chaetodipus_penicillatus_HETEROMYIDAE_RODENTIA</t>
  </si>
  <si>
    <t>Chaetodipus_pernix_HETEROMYIDAE_RODENTIA</t>
  </si>
  <si>
    <t>Chaetodipus_rudinoris_HETEROMYIDAE_RODENTIA</t>
  </si>
  <si>
    <t>Chaetodipus_spinatus_HETEROMYIDAE_RODENTIA</t>
  </si>
  <si>
    <t>Chaetomys_subspinosus_ERETHIZONTIDAE_RODENTIA</t>
  </si>
  <si>
    <t>Chaetophractus_nationi_DASYPODIDAE_CINGULATA</t>
  </si>
  <si>
    <t>Chaetophractus_vellerosus_DASYPODIDAE_CINGULATA</t>
  </si>
  <si>
    <t>Chaetophractus_villosus_DASYPODIDAE_CINGULATA</t>
  </si>
  <si>
    <t>Chalinolobus_dwyeri_VESPERTILIONIDAE_CHIROPTERA</t>
  </si>
  <si>
    <t>Chalinolobus_gouldii_VESPERTILIONIDAE_CHIROPTERA</t>
  </si>
  <si>
    <t>Chalinolobus_morio_VESPERTILIONIDAE_CHIROPTERA</t>
  </si>
  <si>
    <t>Chalinolobus_neocaledonicus_VESPERTILIONIDAE_CHIROPTERA</t>
  </si>
  <si>
    <t>Chalinolobus_nigrogriseus_VESPERTILIONIDAE_CHIROPTERA</t>
  </si>
  <si>
    <t>Chalinolobus_picatus_VESPERTILIONIDAE_CHIROPTERA</t>
  </si>
  <si>
    <t>Chalinolobus_tuberculatus_VESPERTILIONIDAE_CHIROPTERA</t>
  </si>
  <si>
    <t>Cheirogaleus_crossleyi_CHEIROGALEIDAE_PRIMATES</t>
  </si>
  <si>
    <t>Cheirogaleus_lavasoensis_CHEIROGALEIDAE_PRIMATES</t>
  </si>
  <si>
    <t>Cheirogaleus_major_CHEIROGALEIDAE_PRIMATES</t>
  </si>
  <si>
    <t>Cheirogaleus_medius_CHEIROGALEIDAE_PRIMATES</t>
  </si>
  <si>
    <t>Cheirogaleus_minusculus_CHEIROGALEIDAE_PRIMATES</t>
  </si>
  <si>
    <t>Cheirogaleus_sibreei_CHEIROGALEIDAE_PRIMATES</t>
  </si>
  <si>
    <t>Cheiromeles_parvidens_MOLOSSIDAE_CHIROPTERA</t>
  </si>
  <si>
    <t>Cheiromeles_torquatus_MOLOSSIDAE_CHIROPTERA</t>
  </si>
  <si>
    <t>Chelemys_delfini_CRICETIDAE_RODENTIA</t>
  </si>
  <si>
    <t>Chelemys_macronyx_CRICETIDAE_RODENTIA</t>
  </si>
  <si>
    <t>Chelemys_megalonyx_CRICETIDAE_RODENTIA</t>
  </si>
  <si>
    <t>Chibchanomys_orcesi_CRICETIDAE_RODENTIA</t>
  </si>
  <si>
    <t>Chibchanomys_trichotis_CRICETIDAE_RODENTIA</t>
  </si>
  <si>
    <t>Chilomys_instans_CRICETIDAE_RODENTIA</t>
  </si>
  <si>
    <t>Chilonatalus_micropus_NATALIDAE_CHIROPTERA</t>
  </si>
  <si>
    <t>Chilonatalus_tumidifrons_NATALIDAE_CHIROPTERA</t>
  </si>
  <si>
    <t>Chimarrogale_hantu_SORICIDAE_EULIPOTYPHLA</t>
  </si>
  <si>
    <t>Chimarrogale_himalayica_SORICIDAE_EULIPOTYPHLA</t>
  </si>
  <si>
    <t>Chimarrogale_phaeura_SORICIDAE_EULIPOTYPHLA</t>
  </si>
  <si>
    <t>Chimarrogale_platycephalus_SORICIDAE_EULIPOTYPHLA</t>
  </si>
  <si>
    <t>Chimarrogale_styani_SORICIDAE_EULIPOTYPHLA</t>
  </si>
  <si>
    <t>Chimarrogale_sumatrana_SORICIDAE_EULIPOTYPHLA</t>
  </si>
  <si>
    <t>Chinchilla_chinchilla_CHINCHILLIDAE_RODENTIA</t>
  </si>
  <si>
    <t>Chinchilla_lanigera_CHINCHILLIDAE_RODENTIA</t>
  </si>
  <si>
    <t>Chinchillula_sahamae_CRICETIDAE_RODENTIA</t>
  </si>
  <si>
    <t>Chionomys_gud_CRICETIDAE_RODENTIA</t>
  </si>
  <si>
    <t>Chionomys_nivalis_CRICETIDAE_RODENTIA</t>
  </si>
  <si>
    <t>Chionomys_roberti_CRICETIDAE_RODENTIA</t>
  </si>
  <si>
    <t>Chiroderma_doriae_PHYLLOSTOMIDAE_CHIROPTERA</t>
  </si>
  <si>
    <t>Chiroderma_improvisum_PHYLLOSTOMIDAE_CHIROPTERA</t>
  </si>
  <si>
    <t>Chiroderma_salvini_PHYLLOSTOMIDAE_CHIROPTERA</t>
  </si>
  <si>
    <t>Chiroderma_trinitatum_PHYLLOSTOMIDAE_CHIROPTERA</t>
  </si>
  <si>
    <t>Chiroderma_villosum_PHYLLOSTOMIDAE_CHIROPTERA</t>
  </si>
  <si>
    <t>Chiroderma_vizottoi_PHYLLOSTOMIDAE_CHIROPTERA</t>
  </si>
  <si>
    <t>Chiromyscus_chiropus_MURIDAE_RODENTIA</t>
  </si>
  <si>
    <t>Chiromyscus_langbianis_MURIDAE_RODENTIA</t>
  </si>
  <si>
    <t>Chiromyscus_thomasi_MURIDAE_RODENTIA</t>
  </si>
  <si>
    <t>Chironax_melanocephalus_PTEROPODIDAE_CHIROPTERA</t>
  </si>
  <si>
    <t>Chironectes_minimus_DIDELPHIDAE_DIDELPHIMORPHIA</t>
  </si>
  <si>
    <t>Chiropodomys_calamianensis_MURIDAE_RODENTIA</t>
  </si>
  <si>
    <t>Chiropodomys_gliroides_MURIDAE_RODENTIA</t>
  </si>
  <si>
    <t>Chiropodomys_karlkoopmani_MURIDAE_RODENTIA</t>
  </si>
  <si>
    <t>Chiropodomys_major_MURIDAE_RODENTIA</t>
  </si>
  <si>
    <t>Chiropodomys_muroides_MURIDAE_RODENTIA</t>
  </si>
  <si>
    <t>Chiropodomys_pusillus_MURIDAE_RODENTIA</t>
  </si>
  <si>
    <t>Chiropotes_albinasus_PITHECIIDAE_PRIMATES</t>
  </si>
  <si>
    <t>Chiropotes_chiropotes_PITHECIIDAE_PRIMATES</t>
  </si>
  <si>
    <t>Chiropotes_satanas_PITHECIIDAE_PRIMATES</t>
  </si>
  <si>
    <t>Chiropotes_utahickae_PITHECIIDAE_PRIMATES</t>
  </si>
  <si>
    <t>Chiruromys_forbesi_MURIDAE_RODENTIA</t>
  </si>
  <si>
    <t>Chiruromys_lamia_MURIDAE_RODENTIA</t>
  </si>
  <si>
    <t>Chiruromys_vates_MURIDAE_RODENTIA</t>
  </si>
  <si>
    <t>Chlamyphorus_truncatus_DASYPODIDAE_CINGULATA</t>
  </si>
  <si>
    <t>Chlorocebus_aethiops_CERCOPITHECIDAE_PRIMATES</t>
  </si>
  <si>
    <t>Chlorocebus_cynosuros_CERCOPITHECIDAE_PRIMATES</t>
  </si>
  <si>
    <t>Chlorocebus_djamdjamensis_CERCOPITHECIDAE_PRIMATES</t>
  </si>
  <si>
    <t>Chlorocebus_pygerythrus_CERCOPITHECIDAE_PRIMATES</t>
  </si>
  <si>
    <t>Chlorocebus_sabaeus_CERCOPITHECIDAE_PRIMATES</t>
  </si>
  <si>
    <t>Chlorocebus_tantalus_CERCOPITHECIDAE_PRIMATES</t>
  </si>
  <si>
    <t>Chlorotalpa_duthieae_CHRYSOCHLORIDAE_AFROSORICIDA</t>
  </si>
  <si>
    <t>Chlorotalpa_sclateri_CHRYSOCHLORIDAE_AFROSORICIDA</t>
  </si>
  <si>
    <t>Chodsigoa_caovansunga_SORICIDAE_EULIPOTYPHLA</t>
  </si>
  <si>
    <t>Chodsigoa_hypsibia_SORICIDAE_EULIPOTYPHLA</t>
  </si>
  <si>
    <t>Chodsigoa_lamula_SORICIDAE_EULIPOTYPHLA</t>
  </si>
  <si>
    <t>Chodsigoa_parca_SORICIDAE_EULIPOTYPHLA</t>
  </si>
  <si>
    <t>Chodsigoa_parva_SORICIDAE_EULIPOTYPHLA</t>
  </si>
  <si>
    <t>Chodsigoa_salenskii_SORICIDAE_EULIPOTYPHLA</t>
  </si>
  <si>
    <t>Chodsigoa_smithii_SORICIDAE_EULIPOTYPHLA</t>
  </si>
  <si>
    <t>Chodsigoa_sodalis_SORICIDAE_EULIPOTYPHLA</t>
  </si>
  <si>
    <t>Choeroniscus_godmani_PHYLLOSTOMIDAE_CHIROPTERA</t>
  </si>
  <si>
    <t>Choeroniscus_minor_PHYLLOSTOMIDAE_CHIROPTERA</t>
  </si>
  <si>
    <t>Choeroniscus_periosus_PHYLLOSTOMIDAE_CHIROPTERA</t>
  </si>
  <si>
    <t>Choeronycteris_mexicana_PHYLLOSTOMIDAE_CHIROPTERA</t>
  </si>
  <si>
    <t>Choeropsis_liberiensis_HIPPOPOTAMIDAE_CETARTIODACTYLA</t>
  </si>
  <si>
    <t>Choloepus_didactylus_MEGALONYCHIDAE_PILOSA</t>
  </si>
  <si>
    <t>Choloepus_hoffmanni_MEGALONYCHIDAE_PILOSA</t>
  </si>
  <si>
    <t>Chrotogale_owstoni_VIVERRIDAE_CARNIVORA</t>
  </si>
  <si>
    <t>Chrotomys_gonzalesi_MURIDAE_RODENTIA</t>
  </si>
  <si>
    <t>Chrotomys_mindorensis_MURIDAE_RODENTIA</t>
  </si>
  <si>
    <t>Chrotomys_sibuyanensis_MURIDAE_RODENTIA</t>
  </si>
  <si>
    <t>Chrotomys_silaceus_MURIDAE_RODENTIA</t>
  </si>
  <si>
    <t>Chrotomys_whiteheadi_MURIDAE_RODENTIA</t>
  </si>
  <si>
    <t>Chrotopterus_auritus_PHYLLOSTOMIDAE_CHIROPTERA</t>
  </si>
  <si>
    <t>Chrysochloris_asiatica_CHRYSOCHLORIDAE_AFROSORICIDA</t>
  </si>
  <si>
    <t>Chrysochloris_stuhlmanni_CHRYSOCHLORIDAE_AFROSORICIDA</t>
  </si>
  <si>
    <t>Chrysochloris_visagiei_CHRYSOCHLORIDAE_AFROSORICIDA</t>
  </si>
  <si>
    <t>Chrysocyon_brachyurus_CANIDAE_CARNIVORA</t>
  </si>
  <si>
    <t>Chrysospalax_trevelyani_CHRYSOCHLORIDAE_AFROSORICIDA</t>
  </si>
  <si>
    <t>Chrysospalax_villosus_CHRYSOCHLORIDAE_AFROSORICIDA</t>
  </si>
  <si>
    <t>Cistugo_lesueuri_VESPERTILIONIDAE_CHIROPTERA</t>
  </si>
  <si>
    <t>Cistugo_seabrae_VESPERTILIONIDAE_CHIROPTERA</t>
  </si>
  <si>
    <t>Civettictis_civetta_VIVERRIDAE_CARNIVORA</t>
  </si>
  <si>
    <t>Cloeotis_percivali_HIPPOSIDERIDAE_CHIROPTERA</t>
  </si>
  <si>
    <t>Clyomys_bishopi_ECHIMYIDAE_RODENTIA</t>
  </si>
  <si>
    <t>Clyomys_laticeps_ECHIMYIDAE_RODENTIA</t>
  </si>
  <si>
    <t>Coccymys_albidens_MURIDAE_RODENTIA</t>
  </si>
  <si>
    <t>Coccymys_kirrhos_MURIDAE_RODENTIA</t>
  </si>
  <si>
    <t>Coccymys_ruemmleri_MURIDAE_RODENTIA</t>
  </si>
  <si>
    <t>Coelodonta_antiquitatis_RHINOCEROTIDAE_PERISSODACTYLA</t>
  </si>
  <si>
    <t>Coelops_frithii_HIPPOSIDERIDAE_CHIROPTERA</t>
  </si>
  <si>
    <t>Coelops_hirsutus_HIPPOSIDERIDAE_CHIROPTERA</t>
  </si>
  <si>
    <t>Coelops_robinsoni_HIPPOSIDERIDAE_CHIROPTERA</t>
  </si>
  <si>
    <t>Coendou_baturitensis_ERETHIZONTIDAE_RODENTIA</t>
  </si>
  <si>
    <t>Coendou_bicolor_ERETHIZONTIDAE_RODENTIA</t>
  </si>
  <si>
    <t>Coendou_ichillus_ERETHIZONTIDAE_RODENTIA</t>
  </si>
  <si>
    <t>Coendou_insidiosus_ERETHIZONTIDAE_RODENTIA</t>
  </si>
  <si>
    <t>Coendou_melanurus_ERETHIZONTIDAE_RODENTIA</t>
  </si>
  <si>
    <t>Coendou_mexicanus_ERETHIZONTIDAE_RODENTIA</t>
  </si>
  <si>
    <t>Coendou_nycthemera_ERETHIZONTIDAE_RODENTIA</t>
  </si>
  <si>
    <t>Coendou_prehensilis_ERETHIZONTIDAE_RODENTIA</t>
  </si>
  <si>
    <t>Coendou_pruinosus_ERETHIZONTIDAE_RODENTIA</t>
  </si>
  <si>
    <t>Coendou_quichua_ERETHIZONTIDAE_RODENTIA</t>
  </si>
  <si>
    <t>Coendou_roosmalenorum_ERETHIZONTIDAE_RODENTIA</t>
  </si>
  <si>
    <t>Coendou_rufescens_ERETHIZONTIDAE_RODENTIA</t>
  </si>
  <si>
    <t>Coendou_speratus_ERETHIZONTIDAE_RODENTIA</t>
  </si>
  <si>
    <t>Coendou_spinosus_ERETHIZONTIDAE_RODENTIA</t>
  </si>
  <si>
    <t>Coendou_vestitus_ERETHIZONTIDAE_RODENTIA</t>
  </si>
  <si>
    <t>Coleura_afra_EMBALLONURIDAE_CHIROPTERA</t>
  </si>
  <si>
    <t>Coleura_kibomalandy_EMBALLONURIDAE_CHIROPTERA</t>
  </si>
  <si>
    <t>Coleura_seychellensis_EMBALLONURIDAE_CHIROPTERA</t>
  </si>
  <si>
    <t>Colobus_angolensis_CERCOPITHECIDAE_PRIMATES</t>
  </si>
  <si>
    <t>Colobus_guereza_CERCOPITHECIDAE_PRIMATES</t>
  </si>
  <si>
    <t>Colobus_polykomos_CERCOPITHECIDAE_PRIMATES</t>
  </si>
  <si>
    <t>Colobus_satanas_CERCOPITHECIDAE_PRIMATES</t>
  </si>
  <si>
    <t>Colobus_vellerosus_CERCOPITHECIDAE_PRIMATES</t>
  </si>
  <si>
    <t>Colomys_goslingi_MURIDAE_RODENTIA</t>
  </si>
  <si>
    <t>Condylura_cristata_TALPIDAE_EULIPOTYPHLA</t>
  </si>
  <si>
    <t>Conepatus_chinga_MEPHITIDAE_CARNIVORA</t>
  </si>
  <si>
    <t>Conepatus_humboldtii_MEPHITIDAE_CARNIVORA</t>
  </si>
  <si>
    <t>Conepatus_leuconotus_MEPHITIDAE_CARNIVORA</t>
  </si>
  <si>
    <t>Conepatus_semistriatus_MEPHITIDAE_CARNIVORA</t>
  </si>
  <si>
    <t>Congosorex_phillipsorum_SORICIDAE_EULIPOTYPHLA</t>
  </si>
  <si>
    <t>Congosorex_polli_SORICIDAE_EULIPOTYPHLA</t>
  </si>
  <si>
    <t>Congosorex_verheyeni_SORICIDAE_EULIPOTYPHLA</t>
  </si>
  <si>
    <t>Conilurus_albipes_MURIDAE_RODENTIA</t>
  </si>
  <si>
    <t>Conilurus_penicillatus_MURIDAE_RODENTIA</t>
  </si>
  <si>
    <t>Connochaetes_gnou_BOVIDAE_CETARTIODACTYLA</t>
  </si>
  <si>
    <t>Connochaetes_taurinus_BOVIDAE_CETARTIODACTYLA</t>
  </si>
  <si>
    <t>Cormura_brevirostris_EMBALLONURIDAE_CHIROPTERA</t>
  </si>
  <si>
    <t>Corynorhinus_mexicanus_VESPERTILIONIDAE_CHIROPTERA</t>
  </si>
  <si>
    <t>Corynorhinus_rafinesquii_VESPERTILIONIDAE_CHIROPTERA</t>
  </si>
  <si>
    <t>Corynorhinus_townsendii_VESPERTILIONIDAE_CHIROPTERA</t>
  </si>
  <si>
    <t>Coryphomys_buehleri_MURIDAE_RODENTIA</t>
  </si>
  <si>
    <t>Craseonycteris_thonglongyai_CRASEONYCTERIDAE_CHIROPTERA</t>
  </si>
  <si>
    <t>Crateromys_australis_MURIDAE_RODENTIA</t>
  </si>
  <si>
    <t>Crateromys_heaneyi_MURIDAE_RODENTIA</t>
  </si>
  <si>
    <t>Crateromys_paulus_MURIDAE_RODENTIA</t>
  </si>
  <si>
    <t>Crateromys_schadenbergi_MURIDAE_RODENTIA</t>
  </si>
  <si>
    <t>Cratogeomys_castanops_GEOMYIDAE_RODENTIA</t>
  </si>
  <si>
    <t>Cratogeomys_fulvescens_GEOMYIDAE_RODENTIA</t>
  </si>
  <si>
    <t>Cratogeomys_fumosus_GEOMYIDAE_RODENTIA</t>
  </si>
  <si>
    <t>Cratogeomys_goldmani_GEOMYIDAE_RODENTIA</t>
  </si>
  <si>
    <t>Cratogeomys_merriami_GEOMYIDAE_RODENTIA</t>
  </si>
  <si>
    <t>Cratogeomys_perotensis_GEOMYIDAE_RODENTIA</t>
  </si>
  <si>
    <t>Cratogeomys_planiceps_GEOMYIDAE_RODENTIA</t>
  </si>
  <si>
    <t>Cremnomys_cutchicus_MURIDAE_RODENTIA</t>
  </si>
  <si>
    <t>Cremnomys_elvira_MURIDAE_RODENTIA</t>
  </si>
  <si>
    <t>Cricetomys_emini_NESOMYIDAE_RODENTIA</t>
  </si>
  <si>
    <t>Cricetomys_gambianus_NESOMYIDAE_RODENTIA</t>
  </si>
  <si>
    <t>Cricetulus_alticola_CRICETIDAE_RODENTIA</t>
  </si>
  <si>
    <t>Cricetulus_barabensis_CRICETIDAE_RODENTIA</t>
  </si>
  <si>
    <t>Cricetulus_kamensis_CRICETIDAE_RODENTIA</t>
  </si>
  <si>
    <t>Cricetulus_lama_CRICETIDAE_RODENTIA</t>
  </si>
  <si>
    <t>Cricetulus_longicaudatus_CRICETIDAE_RODENTIA</t>
  </si>
  <si>
    <t>Cricetulus_migratorius_CRICETIDAE_RODENTIA</t>
  </si>
  <si>
    <t>Cricetulus_sokolovi_CRICETIDAE_RODENTIA</t>
  </si>
  <si>
    <t>Cricetulus_tibetanus_CRICETIDAE_RODENTIA</t>
  </si>
  <si>
    <t>Cricetus_cricetus_CRICETIDAE_RODENTIA</t>
  </si>
  <si>
    <t>Crocidura_abscondita_SORICIDAE_EULIPOTYPHLA</t>
  </si>
  <si>
    <t>Crocidura_aleksandrisi_SORICIDAE_EULIPOTYPHLA</t>
  </si>
  <si>
    <t>Crocidura_allex_SORICIDAE_EULIPOTYPHLA</t>
  </si>
  <si>
    <t>Crocidura_andamanensis_SORICIDAE_EULIPOTYPHLA</t>
  </si>
  <si>
    <t>Crocidura_annamitensis_SORICIDAE_EULIPOTYPHLA</t>
  </si>
  <si>
    <t>Crocidura_ansellorum_SORICIDAE_EULIPOTYPHLA</t>
  </si>
  <si>
    <t>Crocidura_arabica_SORICIDAE_EULIPOTYPHLA</t>
  </si>
  <si>
    <t>Crocidura_arispa_SORICIDAE_EULIPOTYPHLA</t>
  </si>
  <si>
    <t>Crocidura_armenica_SORICIDAE_EULIPOTYPHLA</t>
  </si>
  <si>
    <t>Crocidura_attenuata_SORICIDAE_EULIPOTYPHLA</t>
  </si>
  <si>
    <t>Crocidura_attila_SORICIDAE_EULIPOTYPHLA</t>
  </si>
  <si>
    <t>Crocidura_baileyi_SORICIDAE_EULIPOTYPHLA</t>
  </si>
  <si>
    <t>Crocidura_baluensis_SORICIDAE_EULIPOTYPHLA</t>
  </si>
  <si>
    <t>Crocidura_batakorum_SORICIDAE_EULIPOTYPHLA</t>
  </si>
  <si>
    <t>Crocidura_batesi_SORICIDAE_EULIPOTYPHLA</t>
  </si>
  <si>
    <t>Crocidura_beatus_SORICIDAE_EULIPOTYPHLA</t>
  </si>
  <si>
    <t>Crocidura_beccarii_SORICIDAE_EULIPOTYPHLA</t>
  </si>
  <si>
    <t>Crocidura_bottegi_SORICIDAE_EULIPOTYPHLA</t>
  </si>
  <si>
    <t>Crocidura_bottegoides_SORICIDAE_EULIPOTYPHLA</t>
  </si>
  <si>
    <t>Crocidura_brunnea_SORICIDAE_EULIPOTYPHLA</t>
  </si>
  <si>
    <t>Crocidura_buettikoferi_SORICIDAE_EULIPOTYPHLA</t>
  </si>
  <si>
    <t>Crocidura_caliginea_SORICIDAE_EULIPOTYPHLA</t>
  </si>
  <si>
    <t>Crocidura_canariensis_SORICIDAE_EULIPOTYPHLA</t>
  </si>
  <si>
    <t>Crocidura_caspica_SORICIDAE_EULIPOTYPHLA</t>
  </si>
  <si>
    <t>Crocidura_cinderella_SORICIDAE_EULIPOTYPHLA</t>
  </si>
  <si>
    <t>Crocidura_congobelgica_SORICIDAE_EULIPOTYPHLA</t>
  </si>
  <si>
    <t>Crocidura_cranbrooki_SORICIDAE_EULIPOTYPHLA</t>
  </si>
  <si>
    <t>Crocidura_crenata_SORICIDAE_EULIPOTYPHLA</t>
  </si>
  <si>
    <t>Crocidura_crossei_SORICIDAE_EULIPOTYPHLA</t>
  </si>
  <si>
    <t>Crocidura_cyanea_SORICIDAE_EULIPOTYPHLA</t>
  </si>
  <si>
    <t>Crocidura_denti_SORICIDAE_EULIPOTYPHLA</t>
  </si>
  <si>
    <t>Crocidura_desperata_SORICIDAE_EULIPOTYPHLA</t>
  </si>
  <si>
    <t>Crocidura_dhofarensis_SORICIDAE_EULIPOTYPHLA</t>
  </si>
  <si>
    <t>Crocidura_dolichura_SORICIDAE_EULIPOTYPHLA</t>
  </si>
  <si>
    <t>Crocidura_douceti_SORICIDAE_EULIPOTYPHLA</t>
  </si>
  <si>
    <t>Crocidura_dsinezumi_SORICIDAE_EULIPOTYPHLA</t>
  </si>
  <si>
    <t>Crocidura_eisentrauti_SORICIDAE_EULIPOTYPHLA</t>
  </si>
  <si>
    <t>Crocidura_elgonius_SORICIDAE_EULIPOTYPHLA</t>
  </si>
  <si>
    <t>Crocidura_elongata_SORICIDAE_EULIPOTYPHLA</t>
  </si>
  <si>
    <t>Crocidura_erica_SORICIDAE_EULIPOTYPHLA</t>
  </si>
  <si>
    <t>Crocidura_fingui_SORICIDAE_EULIPOTYPHLA</t>
  </si>
  <si>
    <t>Crocidura_fischeri_SORICIDAE_EULIPOTYPHLA</t>
  </si>
  <si>
    <t>Crocidura_flavescens_SORICIDAE_EULIPOTYPHLA</t>
  </si>
  <si>
    <t>Crocidura_floweri_SORICIDAE_EULIPOTYPHLA</t>
  </si>
  <si>
    <t>Crocidura_foetida_SORICIDAE_EULIPOTYPHLA</t>
  </si>
  <si>
    <t>Crocidura_foxi_SORICIDAE_EULIPOTYPHLA</t>
  </si>
  <si>
    <t>Crocidura_fuliginosa_SORICIDAE_EULIPOTYPHLA</t>
  </si>
  <si>
    <t>Crocidura_fulvastra_SORICIDAE_EULIPOTYPHLA</t>
  </si>
  <si>
    <t>Crocidura_fumosa_SORICIDAE_EULIPOTYPHLA</t>
  </si>
  <si>
    <t>Crocidura_fuscomurina_SORICIDAE_EULIPOTYPHLA</t>
  </si>
  <si>
    <t>Crocidura_glassi_SORICIDAE_EULIPOTYPHLA</t>
  </si>
  <si>
    <t>Crocidura_gmelini_SORICIDAE_EULIPOTYPHLA</t>
  </si>
  <si>
    <t>Crocidura_goliath_SORICIDAE_EULIPOTYPHLA</t>
  </si>
  <si>
    <t>Crocidura_gracilipes_SORICIDAE_EULIPOTYPHLA</t>
  </si>
  <si>
    <t>Crocidura_grandiceps_SORICIDAE_EULIPOTYPHLA</t>
  </si>
  <si>
    <t>Crocidura_grandis_SORICIDAE_EULIPOTYPHLA</t>
  </si>
  <si>
    <t>Crocidura_grassei_SORICIDAE_EULIPOTYPHLA</t>
  </si>
  <si>
    <t>Crocidura_grayi_SORICIDAE_EULIPOTYPHLA</t>
  </si>
  <si>
    <t>Crocidura_greenwoodi_SORICIDAE_EULIPOTYPHLA</t>
  </si>
  <si>
    <t>Crocidura_guy_SORICIDAE_EULIPOTYPHLA</t>
  </si>
  <si>
    <t>Crocidura_harenna_SORICIDAE_EULIPOTYPHLA</t>
  </si>
  <si>
    <t>Crocidura_hikmiya_SORICIDAE_EULIPOTYPHLA</t>
  </si>
  <si>
    <t>Crocidura_hildegardeae_SORICIDAE_EULIPOTYPHLA</t>
  </si>
  <si>
    <t>Crocidura_hilliana_SORICIDAE_EULIPOTYPHLA</t>
  </si>
  <si>
    <t>Crocidura_hirta_SORICIDAE_EULIPOTYPHLA</t>
  </si>
  <si>
    <t>Crocidura_hispida_SORICIDAE_EULIPOTYPHLA</t>
  </si>
  <si>
    <t>Crocidura_horsfieldii_SORICIDAE_EULIPOTYPHLA</t>
  </si>
  <si>
    <t>Crocidura_hutanis_SORICIDAE_EULIPOTYPHLA</t>
  </si>
  <si>
    <t>Crocidura_indochinensis_SORICIDAE_EULIPOTYPHLA</t>
  </si>
  <si>
    <t>Crocidura_jacksoni_SORICIDAE_EULIPOTYPHLA</t>
  </si>
  <si>
    <t>Crocidura_jenkinsi_SORICIDAE_EULIPOTYPHLA</t>
  </si>
  <si>
    <t>Crocidura_jouvenetae_SORICIDAE_EULIPOTYPHLA</t>
  </si>
  <si>
    <t>Crocidura_katinka_SORICIDAE_EULIPOTYPHLA</t>
  </si>
  <si>
    <t>Crocidura_kivuana_SORICIDAE_EULIPOTYPHLA</t>
  </si>
  <si>
    <t>Crocidura_lamottei_SORICIDAE_EULIPOTYPHLA</t>
  </si>
  <si>
    <t>Crocidura_lanosa_SORICIDAE_EULIPOTYPHLA</t>
  </si>
  <si>
    <t>Crocidura_lasiura_SORICIDAE_EULIPOTYPHLA</t>
  </si>
  <si>
    <t>Crocidura_latona_SORICIDAE_EULIPOTYPHLA</t>
  </si>
  <si>
    <t>Crocidura_lea_SORICIDAE_EULIPOTYPHLA</t>
  </si>
  <si>
    <t>Crocidura_lepidura_SORICIDAE_EULIPOTYPHLA</t>
  </si>
  <si>
    <t>Crocidura_leucodon_SORICIDAE_EULIPOTYPHLA</t>
  </si>
  <si>
    <t>Crocidura_levicula_SORICIDAE_EULIPOTYPHLA</t>
  </si>
  <si>
    <t>Crocidura_littoralis_SORICIDAE_EULIPOTYPHLA</t>
  </si>
  <si>
    <t>Crocidura_longipes_SORICIDAE_EULIPOTYPHLA</t>
  </si>
  <si>
    <t>Crocidura_lucina_SORICIDAE_EULIPOTYPHLA</t>
  </si>
  <si>
    <t>Crocidura_ludia_SORICIDAE_EULIPOTYPHLA</t>
  </si>
  <si>
    <t>Crocidura_luna_SORICIDAE_EULIPOTYPHLA</t>
  </si>
  <si>
    <t>Crocidura_lusitania_SORICIDAE_EULIPOTYPHLA</t>
  </si>
  <si>
    <t>Crocidura_lwiroensis_SORICIDAE_EULIPOTYPHLA</t>
  </si>
  <si>
    <t>Crocidura_macarthuri_SORICIDAE_EULIPOTYPHLA</t>
  </si>
  <si>
    <t>Crocidura_macmillani_SORICIDAE_EULIPOTYPHLA</t>
  </si>
  <si>
    <t>Crocidura_macowi_SORICIDAE_EULIPOTYPHLA</t>
  </si>
  <si>
    <t>Crocidura_malayana_SORICIDAE_EULIPOTYPHLA</t>
  </si>
  <si>
    <t>Crocidura_manengubae_SORICIDAE_EULIPOTYPHLA</t>
  </si>
  <si>
    <t>Crocidura_maquassiensis_SORICIDAE_EULIPOTYPHLA</t>
  </si>
  <si>
    <t>Crocidura_mariquensis_SORICIDAE_EULIPOTYPHLA</t>
  </si>
  <si>
    <t>Crocidura_maurisca_SORICIDAE_EULIPOTYPHLA</t>
  </si>
  <si>
    <t>Crocidura_maxi_SORICIDAE_EULIPOTYPHLA</t>
  </si>
  <si>
    <t>Crocidura_mdumai_SORICIDAE_EULIPOTYPHLA</t>
  </si>
  <si>
    <t>Crocidura_mindorus_SORICIDAE_EULIPOTYPHLA</t>
  </si>
  <si>
    <t>Crocidura_miya_SORICIDAE_EULIPOTYPHLA</t>
  </si>
  <si>
    <t>Crocidura_monax_SORICIDAE_EULIPOTYPHLA</t>
  </si>
  <si>
    <t>Crocidura_monticola_SORICIDAE_EULIPOTYPHLA</t>
  </si>
  <si>
    <t>Crocidura_montis_SORICIDAE_EULIPOTYPHLA</t>
  </si>
  <si>
    <t>Crocidura_munissii_SORICIDAE_EULIPOTYPHLA</t>
  </si>
  <si>
    <t>Crocidura_muricauda_SORICIDAE_EULIPOTYPHLA</t>
  </si>
  <si>
    <t>Crocidura_musseri_SORICIDAE_EULIPOTYPHLA</t>
  </si>
  <si>
    <t>Crocidura_mutesae_SORICIDAE_EULIPOTYPHLA</t>
  </si>
  <si>
    <t>Crocidura_nana_SORICIDAE_EULIPOTYPHLA</t>
  </si>
  <si>
    <t>Crocidura_nanilla_SORICIDAE_EULIPOTYPHLA</t>
  </si>
  <si>
    <t>Crocidura_neglecta_SORICIDAE_EULIPOTYPHLA</t>
  </si>
  <si>
    <t>Crocidura_negligens_SORICIDAE_EULIPOTYPHLA</t>
  </si>
  <si>
    <t>Crocidura_negrina_SORICIDAE_EULIPOTYPHLA</t>
  </si>
  <si>
    <t>Crocidura_newmarki_SORICIDAE_EULIPOTYPHLA</t>
  </si>
  <si>
    <t>Crocidura_nicobarica_SORICIDAE_EULIPOTYPHLA</t>
  </si>
  <si>
    <t>Crocidura_nigeriae_SORICIDAE_EULIPOTYPHLA</t>
  </si>
  <si>
    <t>Crocidura_nigricans_SORICIDAE_EULIPOTYPHLA</t>
  </si>
  <si>
    <t>Crocidura_nigripes_SORICIDAE_EULIPOTYPHLA</t>
  </si>
  <si>
    <t>Crocidura_nigrofusca_SORICIDAE_EULIPOTYPHLA</t>
  </si>
  <si>
    <t>Crocidura_nimbae_SORICIDAE_EULIPOTYPHLA</t>
  </si>
  <si>
    <t>Crocidura_nimbasilvanus_SORICIDAE_EULIPOTYPHLA</t>
  </si>
  <si>
    <t>Crocidura_ninoyi_SORICIDAE_EULIPOTYPHLA</t>
  </si>
  <si>
    <t>Crocidura_niobe_SORICIDAE_EULIPOTYPHLA</t>
  </si>
  <si>
    <t>Crocidura_obscurior_SORICIDAE_EULIPOTYPHLA</t>
  </si>
  <si>
    <t>Crocidura_olivieri_SORICIDAE_EULIPOTYPHLA</t>
  </si>
  <si>
    <t>Crocidura_orientalis_SORICIDAE_EULIPOTYPHLA</t>
  </si>
  <si>
    <t>Crocidura_orii_SORICIDAE_EULIPOTYPHLA</t>
  </si>
  <si>
    <t>Crocidura_pachyura_SORICIDAE_EULIPOTYPHLA</t>
  </si>
  <si>
    <t>Crocidura_palawanensis_SORICIDAE_EULIPOTYPHLA</t>
  </si>
  <si>
    <t>Crocidura_panayensis_SORICIDAE_EULIPOTYPHLA</t>
  </si>
  <si>
    <t>Crocidura_paradoxura_SORICIDAE_EULIPOTYPHLA</t>
  </si>
  <si>
    <t>Crocidura_parvipes_SORICIDAE_EULIPOTYPHLA</t>
  </si>
  <si>
    <t>Crocidura_pasha_SORICIDAE_EULIPOTYPHLA</t>
  </si>
  <si>
    <t>Crocidura_pergrisea_SORICIDAE_EULIPOTYPHLA</t>
  </si>
  <si>
    <t>Crocidura_phaeura_SORICIDAE_EULIPOTYPHLA</t>
  </si>
  <si>
    <t>Crocidura_phanluongi_SORICIDAE_EULIPOTYPHLA</t>
  </si>
  <si>
    <t>Crocidura_phuquocensis_SORICIDAE_EULIPOTYPHLA</t>
  </si>
  <si>
    <t>Crocidura_picea_SORICIDAE_EULIPOTYPHLA</t>
  </si>
  <si>
    <t>Crocidura_pitmani_SORICIDAE_EULIPOTYPHLA</t>
  </si>
  <si>
    <t>Crocidura_planiceps_SORICIDAE_EULIPOTYPHLA</t>
  </si>
  <si>
    <t>Crocidura_poensis_SORICIDAE_EULIPOTYPHLA</t>
  </si>
  <si>
    <t>Crocidura_polia_SORICIDAE_EULIPOTYPHLA</t>
  </si>
  <si>
    <t>Crocidura_pullata_SORICIDAE_EULIPOTYPHLA</t>
  </si>
  <si>
    <t>Crocidura_raineyi_SORICIDAE_EULIPOTYPHLA</t>
  </si>
  <si>
    <t>Crocidura_ramona_SORICIDAE_EULIPOTYPHLA</t>
  </si>
  <si>
    <t>Crocidura_rapax_SORICIDAE_EULIPOTYPHLA</t>
  </si>
  <si>
    <t>Crocidura_religiosa_SORICIDAE_EULIPOTYPHLA</t>
  </si>
  <si>
    <t>Crocidura_rhoditis_SORICIDAE_EULIPOTYPHLA</t>
  </si>
  <si>
    <t>Crocidura_roosevelti_SORICIDAE_EULIPOTYPHLA</t>
  </si>
  <si>
    <t>Crocidura_russula_SORICIDAE_EULIPOTYPHLA</t>
  </si>
  <si>
    <t>Crocidura_sapaensis_SORICIDAE_EULIPOTYPHLA</t>
  </si>
  <si>
    <t>Crocidura_selina_SORICIDAE_EULIPOTYPHLA</t>
  </si>
  <si>
    <t>Crocidura_serezkyensis_SORICIDAE_EULIPOTYPHLA</t>
  </si>
  <si>
    <t>Crocidura_shantungensis_SORICIDAE_EULIPOTYPHLA</t>
  </si>
  <si>
    <t>Crocidura_sibirica_SORICIDAE_EULIPOTYPHLA</t>
  </si>
  <si>
    <t>Crocidura_sicula_SORICIDAE_EULIPOTYPHLA</t>
  </si>
  <si>
    <t>Crocidura_silacea_SORICIDAE_EULIPOTYPHLA</t>
  </si>
  <si>
    <t>Crocidura_smithii_SORICIDAE_EULIPOTYPHLA</t>
  </si>
  <si>
    <t>Crocidura_sokolovi_SORICIDAE_EULIPOTYPHLA</t>
  </si>
  <si>
    <t>Crocidura_somalica_SORICIDAE_EULIPOTYPHLA</t>
  </si>
  <si>
    <t>Crocidura_stenocephala_SORICIDAE_EULIPOTYPHLA</t>
  </si>
  <si>
    <t>Crocidura_suaveolens_SORICIDAE_EULIPOTYPHLA</t>
  </si>
  <si>
    <t>Crocidura_susiana_SORICIDAE_EULIPOTYPHLA</t>
  </si>
  <si>
    <t>Crocidura_tanakae_SORICIDAE_EULIPOTYPHLA</t>
  </si>
  <si>
    <t>Crocidura_tansaniana_SORICIDAE_EULIPOTYPHLA</t>
  </si>
  <si>
    <t>Crocidura_tarella_SORICIDAE_EULIPOTYPHLA</t>
  </si>
  <si>
    <t>Crocidura_tarfayensis_SORICIDAE_EULIPOTYPHLA</t>
  </si>
  <si>
    <t>Crocidura_telfordi_SORICIDAE_EULIPOTYPHLA</t>
  </si>
  <si>
    <t>Crocidura_tenuis_SORICIDAE_EULIPOTYPHLA</t>
  </si>
  <si>
    <t>Crocidura_thalia_SORICIDAE_EULIPOTYPHLA</t>
  </si>
  <si>
    <t>Crocidura_theresae_SORICIDAE_EULIPOTYPHLA</t>
  </si>
  <si>
    <t>Crocidura_thomensis_SORICIDAE_EULIPOTYPHLA</t>
  </si>
  <si>
    <t>Crocidura_trichura_SORICIDAE_EULIPOTYPHLA</t>
  </si>
  <si>
    <t>Crocidura_turba_SORICIDAE_EULIPOTYPHLA</t>
  </si>
  <si>
    <t>Crocidura_ultima_SORICIDAE_EULIPOTYPHLA</t>
  </si>
  <si>
    <t>Crocidura_usambarae_SORICIDAE_EULIPOTYPHLA</t>
  </si>
  <si>
    <t>Crocidura_viaria_SORICIDAE_EULIPOTYPHLA</t>
  </si>
  <si>
    <t>Crocidura_virgata_SORICIDAE_EULIPOTYPHLA</t>
  </si>
  <si>
    <t>Crocidura_voi_SORICIDAE_EULIPOTYPHLA</t>
  </si>
  <si>
    <t>Crocidura_vorax_SORICIDAE_EULIPOTYPHLA</t>
  </si>
  <si>
    <t>Crocidura_vosmaeri_SORICIDAE_EULIPOTYPHLA</t>
  </si>
  <si>
    <t>Crocidura_watasei_SORICIDAE_EULIPOTYPHLA</t>
  </si>
  <si>
    <t>Crocidura_whitakeri_SORICIDAE_EULIPOTYPHLA</t>
  </si>
  <si>
    <t>Crocidura_wimmeri_SORICIDAE_EULIPOTYPHLA</t>
  </si>
  <si>
    <t>Crocidura_wuchihensis_SORICIDAE_EULIPOTYPHLA</t>
  </si>
  <si>
    <t>Crocidura_xantippe_SORICIDAE_EULIPOTYPHLA</t>
  </si>
  <si>
    <t>Crocidura_yankariensis_SORICIDAE_EULIPOTYPHLA</t>
  </si>
  <si>
    <t>Crocidura_zaitsevi_SORICIDAE_EULIPOTYPHLA</t>
  </si>
  <si>
    <t>Crocidura_zaphiri_SORICIDAE_EULIPOTYPHLA</t>
  </si>
  <si>
    <t>Crocidura_zarudnyi_SORICIDAE_EULIPOTYPHLA</t>
  </si>
  <si>
    <t>Crocidura_zimmeri_SORICIDAE_EULIPOTYPHLA</t>
  </si>
  <si>
    <t>Crocidura_zimmermanni_SORICIDAE_EULIPOTYPHLA</t>
  </si>
  <si>
    <t>Crocuta_crocuta_HYAENIDAE_CARNIVORA</t>
  </si>
  <si>
    <t>Crossarchus_alexandri_HERPESTIDAE_CARNIVORA</t>
  </si>
  <si>
    <t>Crossarchus_ansorgei_HERPESTIDAE_CARNIVORA</t>
  </si>
  <si>
    <t>Crossarchus_obscurus_HERPESTIDAE_CARNIVORA</t>
  </si>
  <si>
    <t>Crossarchus_platycephalus_HERPESTIDAE_CARNIVORA</t>
  </si>
  <si>
    <t>Crossomys_moncktoni_MURIDAE_RODENTIA</t>
  </si>
  <si>
    <t>Crunomys_celebensis_MURIDAE_RODENTIA</t>
  </si>
  <si>
    <t>Crunomys_fallax_MURIDAE_RODENTIA</t>
  </si>
  <si>
    <t>Crunomys_melanius_MURIDAE_RODENTIA</t>
  </si>
  <si>
    <t>Crunomys_suncoides_MURIDAE_RODENTIA</t>
  </si>
  <si>
    <t>Cryptochloris_wintoni_CHRYSOCHLORIDAE_AFROSORICIDA</t>
  </si>
  <si>
    <t>Cryptochloris_zyli_CHRYSOCHLORIDAE_AFROSORICIDA</t>
  </si>
  <si>
    <t>Cryptomys_hottentotus_BATHYERGIDAE_RODENTIA</t>
  </si>
  <si>
    <t>Cryptonanus_agricolai_DIDELPHIDAE_DIDELPHIMORPHIA</t>
  </si>
  <si>
    <t>Cryptonanus_chacoensis_DIDELPHIDAE_DIDELPHIMORPHIA</t>
  </si>
  <si>
    <t>Cryptonanus_guahybae_DIDELPHIDAE_DIDELPHIMORPHIA</t>
  </si>
  <si>
    <t>Cryptonanus_ignitus_DIDELPHIDAE_DIDELPHIMORPHIA</t>
  </si>
  <si>
    <t>Cryptonanus_unduaviensis_DIDELPHIDAE_DIDELPHIMORPHIA</t>
  </si>
  <si>
    <t>Cryptoprocta_ferox_EUPLERIDAE_CARNIVORA</t>
  </si>
  <si>
    <t>Cryptoprocta_spelea_EUPLERIDAE_CARNIVORA</t>
  </si>
  <si>
    <t>Cryptotis_alticola_SORICIDAE_EULIPOTYPHLA</t>
  </si>
  <si>
    <t>Cryptotis_aroensis_SORICIDAE_EULIPOTYPHLA</t>
  </si>
  <si>
    <t>Cryptotis_brachyonyx_SORICIDAE_EULIPOTYPHLA</t>
  </si>
  <si>
    <t>Cryptotis_colombiana_SORICIDAE_EULIPOTYPHLA</t>
  </si>
  <si>
    <t>Cryptotis_endersi_SORICIDAE_EULIPOTYPHLA</t>
  </si>
  <si>
    <t>Cryptotis_equatoris_SORICIDAE_EULIPOTYPHLA</t>
  </si>
  <si>
    <t>Cryptotis_goldmani_SORICIDAE_EULIPOTYPHLA</t>
  </si>
  <si>
    <t>Cryptotis_goodwini_SORICIDAE_EULIPOTYPHLA</t>
  </si>
  <si>
    <t>Cryptotis_gracilis_SORICIDAE_EULIPOTYPHLA</t>
  </si>
  <si>
    <t>Cryptotis_griseoventris_SORICIDAE_EULIPOTYPHLA</t>
  </si>
  <si>
    <t>Cryptotis_hondurensis_SORICIDAE_EULIPOTYPHLA</t>
  </si>
  <si>
    <t>Cryptotis_lacandonensis_SORICIDAE_EULIPOTYPHLA</t>
  </si>
  <si>
    <t>Cryptotis_lacertosus_SORICIDAE_EULIPOTYPHLA</t>
  </si>
  <si>
    <t>Cryptotis_magna_SORICIDAE_EULIPOTYPHLA</t>
  </si>
  <si>
    <t>Cryptotis_mam_SORICIDAE_EULIPOTYPHLA</t>
  </si>
  <si>
    <t>Cryptotis_mayensis_SORICIDAE_EULIPOTYPHLA</t>
  </si>
  <si>
    <t>Cryptotis_medellinia_SORICIDAE_EULIPOTYPHLA</t>
  </si>
  <si>
    <t>Cryptotis_mera_SORICIDAE_EULIPOTYPHLA</t>
  </si>
  <si>
    <t>Cryptotis_meridensis_SORICIDAE_EULIPOTYPHLA</t>
  </si>
  <si>
    <t>Cryptotis_merriami_SORICIDAE_EULIPOTYPHLA</t>
  </si>
  <si>
    <t>Cryptotis_mexicana_SORICIDAE_EULIPOTYPHLA</t>
  </si>
  <si>
    <t>Cryptotis_montivaga_SORICIDAE_EULIPOTYPHLA</t>
  </si>
  <si>
    <t>Cryptotis_nelsoni_SORICIDAE_EULIPOTYPHLA</t>
  </si>
  <si>
    <t>Cryptotis_niausa_SORICIDAE_EULIPOTYPHLA</t>
  </si>
  <si>
    <t>Cryptotis_nigrescens_SORICIDAE_EULIPOTYPHLA</t>
  </si>
  <si>
    <t>Cryptotis_obscura_SORICIDAE_EULIPOTYPHLA</t>
  </si>
  <si>
    <t>Cryptotis_oreoryctes_SORICIDAE_EULIPOTYPHLA</t>
  </si>
  <si>
    <t>Cryptotis_orophila_SORICIDAE_EULIPOTYPHLA</t>
  </si>
  <si>
    <t>Cryptotis_parva_SORICIDAE_EULIPOTYPHLA</t>
  </si>
  <si>
    <t>Cryptotis_peregrina_SORICIDAE_EULIPOTYPHLA</t>
  </si>
  <si>
    <t>Cryptotis_perijensis_SORICIDAE_EULIPOTYPHLA</t>
  </si>
  <si>
    <t>Cryptotis_peruviensis_SORICIDAE_EULIPOTYPHLA</t>
  </si>
  <si>
    <t>Cryptotis_phillipsii_SORICIDAE_EULIPOTYPHLA</t>
  </si>
  <si>
    <t>Cryptotis_squamipes_SORICIDAE_EULIPOTYPHLA</t>
  </si>
  <si>
    <t>Cryptotis_tamensis_SORICIDAE_EULIPOTYPHLA</t>
  </si>
  <si>
    <t>Cryptotis_thomasi_SORICIDAE_EULIPOTYPHLA</t>
  </si>
  <si>
    <t>Cryptotis_tropicalis_SORICIDAE_EULIPOTYPHLA</t>
  </si>
  <si>
    <t>Cryptotis_venezuelensis_SORICIDAE_EULIPOTYPHLA</t>
  </si>
  <si>
    <t>Ctenodactylus_gundi_CTENODACTYLIDAE_RODENTIA</t>
  </si>
  <si>
    <t>Ctenodactylus_vali_CTENODACTYLIDAE_RODENTIA</t>
  </si>
  <si>
    <t>Ctenomys_andersoni_CTENOMYIDAE_RODENTIA</t>
  </si>
  <si>
    <t>Ctenomys_argentinus_CTENOMYIDAE_RODENTIA</t>
  </si>
  <si>
    <t>Ctenomys_australis_CTENOMYIDAE_RODENTIA</t>
  </si>
  <si>
    <t>Ctenomys_azarae_CTENOMYIDAE_RODENTIA</t>
  </si>
  <si>
    <t>Ctenomys_bergi_CTENOMYIDAE_RODENTIA</t>
  </si>
  <si>
    <t>Ctenomys_boliviensis_CTENOMYIDAE_RODENTIA</t>
  </si>
  <si>
    <t>Ctenomys_bonettoi_CTENOMYIDAE_RODENTIA</t>
  </si>
  <si>
    <t>Ctenomys_brasiliensis_CTENOMYIDAE_RODENTIA</t>
  </si>
  <si>
    <t>Ctenomys_budini_CTENOMYIDAE_RODENTIA</t>
  </si>
  <si>
    <t>Ctenomys_colburni_CTENOMYIDAE_RODENTIA</t>
  </si>
  <si>
    <t>Ctenomys_coludo_CTENOMYIDAE_RODENTIA</t>
  </si>
  <si>
    <t>Ctenomys_conoveri_CTENOMYIDAE_RODENTIA</t>
  </si>
  <si>
    <t>Ctenomys_coyhaiquensis_CTENOMYIDAE_RODENTIA</t>
  </si>
  <si>
    <t>Ctenomys_dorbignyi_CTENOMYIDAE_RODENTIA</t>
  </si>
  <si>
    <t>Ctenomys_dorsalis_CTENOMYIDAE_RODENTIA</t>
  </si>
  <si>
    <t>Ctenomys_emilianus_CTENOMYIDAE_RODENTIA</t>
  </si>
  <si>
    <t>Ctenomys_erikacuellarae_CTENOMYIDAE_RODENTIA</t>
  </si>
  <si>
    <t>Ctenomys_famosus_CTENOMYIDAE_RODENTIA</t>
  </si>
  <si>
    <t>Ctenomys_flamarioni_CTENOMYIDAE_RODENTIA</t>
  </si>
  <si>
    <t>Ctenomys_fochi_CTENOMYIDAE_RODENTIA</t>
  </si>
  <si>
    <t>Ctenomys_fodax_CTENOMYIDAE_RODENTIA</t>
  </si>
  <si>
    <t>Ctenomys_frater_CTENOMYIDAE_RODENTIA</t>
  </si>
  <si>
    <t>Ctenomys_fulvus_CTENOMYIDAE_RODENTIA</t>
  </si>
  <si>
    <t>Ctenomys_goodfellowi_CTENOMYIDAE_RODENTIA</t>
  </si>
  <si>
    <t>Ctenomys_haigi_CTENOMYIDAE_RODENTIA</t>
  </si>
  <si>
    <t>Ctenomys_ibicuiensis_CTENOMYIDAE_RODENTIA</t>
  </si>
  <si>
    <t>Ctenomys_johannis_CTENOMYIDAE_RODENTIA</t>
  </si>
  <si>
    <t>Ctenomys_juris_CTENOMYIDAE_RODENTIA</t>
  </si>
  <si>
    <t>Ctenomys_knighti_CTENOMYIDAE_RODENTIA</t>
  </si>
  <si>
    <t>Ctenomys_lami_CTENOMYIDAE_RODENTIA</t>
  </si>
  <si>
    <t>Ctenomys_latro_CTENOMYIDAE_RODENTIA</t>
  </si>
  <si>
    <t>Ctenomys_lessai_CTENOMYIDAE_RODENTIA</t>
  </si>
  <si>
    <t>Ctenomys_leucodon_CTENOMYIDAE_RODENTIA</t>
  </si>
  <si>
    <t>Ctenomys_lewisi_CTENOMYIDAE_RODENTIA</t>
  </si>
  <si>
    <t>Ctenomys_magellanicus_CTENOMYIDAE_RODENTIA</t>
  </si>
  <si>
    <t>Ctenomys_maulinus_CTENOMYIDAE_RODENTIA</t>
  </si>
  <si>
    <t>Ctenomys_mendocinus_CTENOMYIDAE_RODENTIA</t>
  </si>
  <si>
    <t>Ctenomys_minutus_CTENOMYIDAE_RODENTIA</t>
  </si>
  <si>
    <t>Ctenomys_occultus_CTENOMYIDAE_RODENTIA</t>
  </si>
  <si>
    <t>Ctenomys_opimus_CTENOMYIDAE_RODENTIA</t>
  </si>
  <si>
    <t>Ctenomys_osvaldoreigi_CTENOMYIDAE_RODENTIA</t>
  </si>
  <si>
    <t>Ctenomys_pearsoni_CTENOMYIDAE_RODENTIA</t>
  </si>
  <si>
    <t>Ctenomys_perrensi_CTENOMYIDAE_RODENTIA</t>
  </si>
  <si>
    <t>Ctenomys_peruanus_CTENOMYIDAE_RODENTIA</t>
  </si>
  <si>
    <t>Ctenomys_pilarensis_CTENOMYIDAE_RODENTIA</t>
  </si>
  <si>
    <t>Ctenomys_pontifex_CTENOMYIDAE_RODENTIA</t>
  </si>
  <si>
    <t>Ctenomys_porteousi_CTENOMYIDAE_RODENTIA</t>
  </si>
  <si>
    <t>Ctenomys_pundti_CTENOMYIDAE_RODENTIA</t>
  </si>
  <si>
    <t>Ctenomys_rionegrensis_CTENOMYIDAE_RODENTIA</t>
  </si>
  <si>
    <t>Ctenomys_roigi_CTENOMYIDAE_RODENTIA</t>
  </si>
  <si>
    <t>Ctenomys_saltarius_CTENOMYIDAE_RODENTIA</t>
  </si>
  <si>
    <t>Ctenomys_scagliai_CTENOMYIDAE_RODENTIA</t>
  </si>
  <si>
    <t>Ctenomys_sericeus_CTENOMYIDAE_RODENTIA</t>
  </si>
  <si>
    <t>Ctenomys_sociabilis_CTENOMYIDAE_RODENTIA</t>
  </si>
  <si>
    <t>Ctenomys_steinbachi_CTENOMYIDAE_RODENTIA</t>
  </si>
  <si>
    <t>Ctenomys_sylvanus_CTENOMYIDAE_RODENTIA</t>
  </si>
  <si>
    <t>Ctenomys_talarum_CTENOMYIDAE_RODENTIA</t>
  </si>
  <si>
    <t>Ctenomys_torquatus_CTENOMYIDAE_RODENTIA</t>
  </si>
  <si>
    <t>Ctenomys_tuconax_CTENOMYIDAE_RODENTIA</t>
  </si>
  <si>
    <t>Ctenomys_tucumanus_CTENOMYIDAE_RODENTIA</t>
  </si>
  <si>
    <t>Ctenomys_tulduco_CTENOMYIDAE_RODENTIA</t>
  </si>
  <si>
    <t>Ctenomys_validus_CTENOMYIDAE_RODENTIA</t>
  </si>
  <si>
    <t>Ctenomys_viperinus_CTENOMYIDAE_RODENTIA</t>
  </si>
  <si>
    <t>Ctenomys_yatesi_CTENOMYIDAE_RODENTIA</t>
  </si>
  <si>
    <t>Ctenomys_yolandae_CTENOMYIDAE_RODENTIA</t>
  </si>
  <si>
    <t>Cuniculus_paca_CUNICULIDAE_RODENTIA</t>
  </si>
  <si>
    <t>Cuniculus_taczanowskii_CUNICULIDAE_RODENTIA</t>
  </si>
  <si>
    <t>Cuon_alpinus_CANIDAE_CARNIVORA</t>
  </si>
  <si>
    <t>Cuscomys_ashaninka_ABROCOMIDAE_RODENTIA</t>
  </si>
  <si>
    <t>Cuscomys_oblativa_ABROCOMIDAE_RODENTIA</t>
  </si>
  <si>
    <t>Cyclopes_didactylus_CYCLOPEDIDAE_PILOSA</t>
  </si>
  <si>
    <t>Cynictis_penicillata_HERPESTIDAE_CARNIVORA</t>
  </si>
  <si>
    <t>Cynocephalus_volans_CYNOCEPHALIDAE_DERMOPTERA</t>
  </si>
  <si>
    <t>Cynogale_bennettii_VIVERRIDAE_CARNIVORA</t>
  </si>
  <si>
    <t>Cynomops_abrasus_MOLOSSIDAE_CHIROPTERA</t>
  </si>
  <si>
    <t>Cynomops_greenhalli_MOLOSSIDAE_CHIROPTERA</t>
  </si>
  <si>
    <t>Cynomops_mexicanus_MOLOSSIDAE_CHIROPTERA</t>
  </si>
  <si>
    <t>Cynomops_paranus_MOLOSSIDAE_CHIROPTERA</t>
  </si>
  <si>
    <t>Cynomops_planirostris_MOLOSSIDAE_CHIROPTERA</t>
  </si>
  <si>
    <t>Cynomys_gunnisoni_SCIURIDAE_RODENTIA</t>
  </si>
  <si>
    <t>Cynomys_leucurus_SCIURIDAE_RODENTIA</t>
  </si>
  <si>
    <t>Cynomys_ludovicianus_SCIURIDAE_RODENTIA</t>
  </si>
  <si>
    <t>Cynomys_mexicanus_SCIURIDAE_RODENTIA</t>
  </si>
  <si>
    <t>Cynomys_parvidens_SCIURIDAE_RODENTIA</t>
  </si>
  <si>
    <t>Cynopterus_brachyotis_PTEROPODIDAE_CHIROPTERA</t>
  </si>
  <si>
    <t>Cynopterus_horsfieldii_PTEROPODIDAE_CHIROPTERA</t>
  </si>
  <si>
    <t>Cynopterus_luzoniensis_PTEROPODIDAE_CHIROPTERA</t>
  </si>
  <si>
    <t>Cynopterus_minutus_PTEROPODIDAE_CHIROPTERA</t>
  </si>
  <si>
    <t>Cynopterus_nusatenggara_PTEROPODIDAE_CHIROPTERA</t>
  </si>
  <si>
    <t>Cynopterus_sphinx_PTEROPODIDAE_CHIROPTERA</t>
  </si>
  <si>
    <t>Cynopterus_titthaecheilus_PTEROPODIDAE_CHIROPTERA</t>
  </si>
  <si>
    <t>Cystophora_cristata_PHOCIDAE_CARNIVORA</t>
  </si>
  <si>
    <t>Cyttarops_alecto_EMBALLONURIDAE_CHIROPTERA</t>
  </si>
  <si>
    <t>Dacnomys_millardi_MURIDAE_RODENTIA</t>
  </si>
  <si>
    <t>Dactylomys_boliviensis_ECHIMYIDAE_RODENTIA</t>
  </si>
  <si>
    <t>Dactylomys_dactylinus_ECHIMYIDAE_RODENTIA</t>
  </si>
  <si>
    <t>Dactylomys_peruanus_ECHIMYIDAE_RODENTIA</t>
  </si>
  <si>
    <t>Dactylonax_palpator_PETAURIDAE_DIPROTODONTIA</t>
  </si>
  <si>
    <t>Dactylopsila_megalura_PETAURIDAE_DIPROTODONTIA</t>
  </si>
  <si>
    <t>Dactylopsila_tatei_PETAURIDAE_DIPROTODONTIA</t>
  </si>
  <si>
    <t>Dactylopsila_trivirgata_PETAURIDAE_DIPROTODONTIA</t>
  </si>
  <si>
    <t>Dama_dama_CERVIDAE_CETARTIODACTYLA</t>
  </si>
  <si>
    <t>Dama_mesopotamica_CERVIDAE_CETARTIODACTYLA</t>
  </si>
  <si>
    <t>Damaliscus_lunatus_BOVIDAE_CETARTIODACTYLA</t>
  </si>
  <si>
    <t>Damaliscus_pygargus_BOVIDAE_CETARTIODACTYLA</t>
  </si>
  <si>
    <t>Dasycercus_blythi_DASYURIDAE_DASYUROMORPHIA</t>
  </si>
  <si>
    <t>Dasycercus_cristicauda_DASYURIDAE_DASYUROMORPHIA</t>
  </si>
  <si>
    <t>Dasykaluta_rosamondae_DASYURIDAE_DASYUROMORPHIA</t>
  </si>
  <si>
    <t>Dasymys_foxi_MURIDAE_RODENTIA</t>
  </si>
  <si>
    <t>Dasymys_incomtus_MURIDAE_RODENTIA</t>
  </si>
  <si>
    <t>Dasymys_montanus_MURIDAE_RODENTIA</t>
  </si>
  <si>
    <t>Dasymys_nudipes_MURIDAE_RODENTIA</t>
  </si>
  <si>
    <t>Dasymys_rufulus_MURIDAE_RODENTIA</t>
  </si>
  <si>
    <t>Dasyprocta_azarae_DASYPROCTIDAE_RODENTIA</t>
  </si>
  <si>
    <t>Dasyprocta_coibae_DASYPROCTIDAE_RODENTIA</t>
  </si>
  <si>
    <t>Dasyprocta_cristata_DASYPROCTIDAE_RODENTIA</t>
  </si>
  <si>
    <t>Dasyprocta_fuliginosa_DASYPROCTIDAE_RODENTIA</t>
  </si>
  <si>
    <t>Dasyprocta_guamara_DASYPROCTIDAE_RODENTIA</t>
  </si>
  <si>
    <t>Dasyprocta_kalinowskii_DASYPROCTIDAE_RODENTIA</t>
  </si>
  <si>
    <t>Dasyprocta_leporina_DASYPROCTIDAE_RODENTIA</t>
  </si>
  <si>
    <t>Dasyprocta_mexicana_DASYPROCTIDAE_RODENTIA</t>
  </si>
  <si>
    <t>Dasyprocta_prymnolopha_DASYPROCTIDAE_RODENTIA</t>
  </si>
  <si>
    <t>Dasyprocta_punctata_DASYPROCTIDAE_RODENTIA</t>
  </si>
  <si>
    <t>Dasyprocta_ruatanica_DASYPROCTIDAE_RODENTIA</t>
  </si>
  <si>
    <t>Dasypus_hybridus_DASYPODIDAE_CINGULATA</t>
  </si>
  <si>
    <t>Dasypus_kappleri_DASYPODIDAE_CINGULATA</t>
  </si>
  <si>
    <t>Dasypus_novemcinctus_DASYPODIDAE_CINGULATA</t>
  </si>
  <si>
    <t>Dasypus_pilosus_DASYPODIDAE_CINGULATA</t>
  </si>
  <si>
    <t>Dasypus_sabanicola_DASYPODIDAE_CINGULATA</t>
  </si>
  <si>
    <t>Dasypus_septemcinctus_DASYPODIDAE_CINGULATA</t>
  </si>
  <si>
    <t>Dasypus_yepesi_DASYPODIDAE_CINGULATA</t>
  </si>
  <si>
    <t>Dasyuroides_byrnei_DASYURIDAE_DASYUROMORPHIA</t>
  </si>
  <si>
    <t>Dasyurus_albopunctatus_DASYURIDAE_DASYUROMORPHIA</t>
  </si>
  <si>
    <t>Dasyurus_geoffroii_DASYURIDAE_DASYUROMORPHIA</t>
  </si>
  <si>
    <t>Dasyurus_hallucatus_DASYURIDAE_DASYUROMORPHIA</t>
  </si>
  <si>
    <t>Dasyurus_maculatus_DASYURIDAE_DASYUROMORPHIA</t>
  </si>
  <si>
    <t>Dasyurus_spartacus_DASYURIDAE_DASYUROMORPHIA</t>
  </si>
  <si>
    <t>Dasyurus_viverrinus_DASYURIDAE_DASYUROMORPHIA</t>
  </si>
  <si>
    <t>Daubentonia_madagascariensis_DAUBENTONIIDAE_PRIMATES</t>
  </si>
  <si>
    <t>Delanymys_brooksi_NESOMYIDAE_RODENTIA</t>
  </si>
  <si>
    <t>Delomys_altimontanus_CRICETIDAE_RODENTIA</t>
  </si>
  <si>
    <t>Delomys_collinus_CRICETIDAE_RODENTIA</t>
  </si>
  <si>
    <t>Delomys_dorsalis_CRICETIDAE_RODENTIA</t>
  </si>
  <si>
    <t>Delomys_sublineatus_CRICETIDAE_RODENTIA</t>
  </si>
  <si>
    <t>Delphinapterus_leucas_MONODONTIDAE_CETARTIODACTYLA</t>
  </si>
  <si>
    <t>Delphinus_capensis_DELPHINIDAE_CETARTIODACTYLA</t>
  </si>
  <si>
    <t>Delphinus_delphis_DELPHINIDAE_CETARTIODACTYLA</t>
  </si>
  <si>
    <t>Deltamys_kempi_CRICETIDAE_RODENTIA</t>
  </si>
  <si>
    <t>Dendrogale_melanura_TUPAIIDAE_SCANDENTIA</t>
  </si>
  <si>
    <t>Dendrogale_murina_TUPAIIDAE_SCANDENTIA</t>
  </si>
  <si>
    <t>Dendrohyrax_arboreus_PROCAVIIDAE_HYRACOIDEA</t>
  </si>
  <si>
    <t>Dendrohyrax_dorsalis_PROCAVIIDAE_HYRACOIDEA</t>
  </si>
  <si>
    <t>Dendrohyrax_validus_PROCAVIIDAE_HYRACOIDEA</t>
  </si>
  <si>
    <t>Dendrolagus_bennettianus_MACROPODIDAE_DIPROTODONTIA</t>
  </si>
  <si>
    <t>Dendrolagus_dorianus_MACROPODIDAE_DIPROTODONTIA</t>
  </si>
  <si>
    <t>Dendrolagus_goodfellowi_MACROPODIDAE_DIPROTODONTIA</t>
  </si>
  <si>
    <t>Dendrolagus_inustus_MACROPODIDAE_DIPROTODONTIA</t>
  </si>
  <si>
    <t>Dendrolagus_lumholtzi_MACROPODIDAE_DIPROTODONTIA</t>
  </si>
  <si>
    <t>Dendrolagus_matschiei_MACROPODIDAE_DIPROTODONTIA</t>
  </si>
  <si>
    <t>Dendrolagus_mayri_MACROPODIDAE_DIPROTODONTIA</t>
  </si>
  <si>
    <t>Dendrolagus_mbaiso_MACROPODIDAE_DIPROTODONTIA</t>
  </si>
  <si>
    <t>Dendrolagus_notatus_MACROPODIDAE_DIPROTODONTIA</t>
  </si>
  <si>
    <t>Dendrolagus_pulcherrimus_MACROPODIDAE_DIPROTODONTIA</t>
  </si>
  <si>
    <t>Dendrolagus_scottae_MACROPODIDAE_DIPROTODONTIA</t>
  </si>
  <si>
    <t>Dendrolagus_spadix_MACROPODIDAE_DIPROTODONTIA</t>
  </si>
  <si>
    <t>Dendrolagus_stellarum_MACROPODIDAE_DIPROTODONTIA</t>
  </si>
  <si>
    <t>Dendrolagus_ursinus_MACROPODIDAE_DIPROTODONTIA</t>
  </si>
  <si>
    <t>Dendromus_insignis_NESOMYIDAE_RODENTIA</t>
  </si>
  <si>
    <t>Dendromus_kahuziensis_NESOMYIDAE_RODENTIA</t>
  </si>
  <si>
    <t>Dendromus_kivu_NESOMYIDAE_RODENTIA</t>
  </si>
  <si>
    <t>Dendromus_lachaisei_NESOMYIDAE_RODENTIA</t>
  </si>
  <si>
    <t>Dendromus_lovati_NESOMYIDAE_RODENTIA</t>
  </si>
  <si>
    <t>Dendromus_melanotis_NESOMYIDAE_RODENTIA</t>
  </si>
  <si>
    <t>Dendromus_mesomelas_NESOMYIDAE_RODENTIA</t>
  </si>
  <si>
    <t>Dendromus_messorius_NESOMYIDAE_RODENTIA</t>
  </si>
  <si>
    <t>Dendromus_mystacalis_NESOMYIDAE_RODENTIA</t>
  </si>
  <si>
    <t>Dendromus_nyikae_NESOMYIDAE_RODENTIA</t>
  </si>
  <si>
    <t>Dendromus_oreas_NESOMYIDAE_RODENTIA</t>
  </si>
  <si>
    <t>Dendromus_ruppi_NESOMYIDAE_RODENTIA</t>
  </si>
  <si>
    <t>Dendromus_vernayi_NESOMYIDAE_RODENTIA</t>
  </si>
  <si>
    <t>Dendroprionomys_rousseloti_NESOMYIDAE_RODENTIA</t>
  </si>
  <si>
    <t>Deomys_ferrugineus_MURIDAE_RODENTIA</t>
  </si>
  <si>
    <t>Dephomys_defua_MURIDAE_RODENTIA</t>
  </si>
  <si>
    <t>Dermanura_anderseni_PHYLLOSTOMIDAE_CHIROPTERA</t>
  </si>
  <si>
    <t>Dermanura_aztecus_PHYLLOSTOMIDAE_CHIROPTERA</t>
  </si>
  <si>
    <t>Dermanura_bogotensis_PHYLLOSTOMIDAE_CHIROPTERA</t>
  </si>
  <si>
    <t>Dermanura_cinereus_PHYLLOSTOMIDAE_CHIROPTERA</t>
  </si>
  <si>
    <t>Dermanura_glaucus_PHYLLOSTOMIDAE_CHIROPTERA</t>
  </si>
  <si>
    <t>Dermanura_gnomus_PHYLLOSTOMIDAE_CHIROPTERA</t>
  </si>
  <si>
    <t>Dermanura_incomitatus_PHYLLOSTOMIDAE_CHIROPTERA</t>
  </si>
  <si>
    <t>Dermanura_phaeotis_PHYLLOSTOMIDAE_CHIROPTERA</t>
  </si>
  <si>
    <t>Dermanura_rava_PHYLLOSTOMIDAE_CHIROPTERA</t>
  </si>
  <si>
    <t>Dermanura_rosenbergii_PHYLLOSTOMIDAE_CHIROPTERA</t>
  </si>
  <si>
    <t>Dermanura_toltecus_PHYLLOSTOMIDAE_CHIROPTERA</t>
  </si>
  <si>
    <t>Dermanura_watsoni_PHYLLOSTOMIDAE_CHIROPTERA</t>
  </si>
  <si>
    <t>Desmalopex_leucopterus_PTEROPODIDAE_CHIROPTERA</t>
  </si>
  <si>
    <t>Desmalopex_microleucopterus_PTEROPODIDAE_CHIROPTERA</t>
  </si>
  <si>
    <t>Desmana_moschata_TALPIDAE_EULIPOTYPHLA</t>
  </si>
  <si>
    <t>Desmodilliscus_braueri_MURIDAE_RODENTIA</t>
  </si>
  <si>
    <t>Desmodillus_auricularis_MURIDAE_RODENTIA</t>
  </si>
  <si>
    <t>Desmodus_draculae_PHYLLOSTOMIDAE_CHIROPTERA</t>
  </si>
  <si>
    <t>Desmodus_rotundus_PHYLLOSTOMIDAE_CHIROPTERA</t>
  </si>
  <si>
    <t>Desmomys_harringtoni_MURIDAE_RODENTIA</t>
  </si>
  <si>
    <t>Desmomys_yaldeni_MURIDAE_RODENTIA</t>
  </si>
  <si>
    <t>Diaemus_youngi_PHYLLOSTOMIDAE_CHIROPTERA</t>
  </si>
  <si>
    <t>Dicerorhinus_sumatrensis_RHINOCEROTIDAE_PERISSODACTYLA</t>
  </si>
  <si>
    <t>Diceros_bicornis_RHINOCEROTIDAE_PERISSODACTYLA</t>
  </si>
  <si>
    <t>Diclidurus_albus_EMBALLONURIDAE_CHIROPTERA</t>
  </si>
  <si>
    <t>Diclidurus_ingens_EMBALLONURIDAE_CHIROPTERA</t>
  </si>
  <si>
    <t>Diclidurus_isabellus_EMBALLONURIDAE_CHIROPTERA</t>
  </si>
  <si>
    <t>Diclidurus_scutatus_EMBALLONURIDAE_CHIROPTERA</t>
  </si>
  <si>
    <t>Dicrostonyx_groenlandicus_CRICETIDAE_RODENTIA</t>
  </si>
  <si>
    <t>Dicrostonyx_hudsonius_CRICETIDAE_RODENTIA</t>
  </si>
  <si>
    <t>Dicrostonyx_nelsoni_CRICETIDAE_RODENTIA</t>
  </si>
  <si>
    <t>Dicrostonyx_nunatakensis_CRICETIDAE_RODENTIA</t>
  </si>
  <si>
    <t>Dicrostonyx_richardsoni_CRICETIDAE_RODENTIA</t>
  </si>
  <si>
    <t>Dicrostonyx_torquatus_CRICETIDAE_RODENTIA</t>
  </si>
  <si>
    <t>Dicrostonyx_unalascensis_CRICETIDAE_RODENTIA</t>
  </si>
  <si>
    <t>Dicrostonyx_vinogradovi_CRICETIDAE_RODENTIA</t>
  </si>
  <si>
    <t>Didelphis_albiventris_DIDELPHIDAE_DIDELPHIMORPHIA</t>
  </si>
  <si>
    <t>Didelphis_aurita_DIDELPHIDAE_DIDELPHIMORPHIA</t>
  </si>
  <si>
    <t>Didelphis_imperfecta_DIDELPHIDAE_DIDELPHIMORPHIA</t>
  </si>
  <si>
    <t>Didelphis_marsupialis_DIDELPHIDAE_DIDELPHIMORPHIA</t>
  </si>
  <si>
    <t>Didelphis_pernigra_DIDELPHIDAE_DIDELPHIMORPHIA</t>
  </si>
  <si>
    <t>Didelphis_virginiana_DIDELPHIDAE_DIDELPHIMORPHIA</t>
  </si>
  <si>
    <t>Dinaromys_bogdanovi_CRICETIDAE_RODENTIA</t>
  </si>
  <si>
    <t>Dinomys_branickii_DINOMYIDAE_RODENTIA</t>
  </si>
  <si>
    <t>Diomys_crumpi_MURIDAE_RODENTIA</t>
  </si>
  <si>
    <t>Diphylla_ecaudata_PHYLLOSTOMIDAE_CHIROPTERA</t>
  </si>
  <si>
    <t>Diplogale_hosei_VIVERRIDAE_CARNIVORA</t>
  </si>
  <si>
    <t>Diplomesodon_pulchellum_SORICIDAE_EULIPOTYPHLA</t>
  </si>
  <si>
    <t>Diplomys_caniceps_ECHIMYIDAE_RODENTIA</t>
  </si>
  <si>
    <t>Diplomys_labilis_ECHIMYIDAE_RODENTIA</t>
  </si>
  <si>
    <t>Diplothrix_legata_MURIDAE_RODENTIA</t>
  </si>
  <si>
    <t>Dipodomys_agilis_HETEROMYIDAE_RODENTIA</t>
  </si>
  <si>
    <t>Dipodomys_californicus_HETEROMYIDAE_RODENTIA</t>
  </si>
  <si>
    <t>Dipodomys_compactus_HETEROMYIDAE_RODENTIA</t>
  </si>
  <si>
    <t>Dipodomys_deserti_HETEROMYIDAE_RODENTIA</t>
  </si>
  <si>
    <t>Dipodomys_elator_HETEROMYIDAE_RODENTIA</t>
  </si>
  <si>
    <t>Dipodomys_gravipes_HETEROMYIDAE_RODENTIA</t>
  </si>
  <si>
    <t>Dipodomys_heermanni_HETEROMYIDAE_RODENTIA</t>
  </si>
  <si>
    <t>Dipodomys_ingens_HETEROMYIDAE_RODENTIA</t>
  </si>
  <si>
    <t>Dipodomys_insularis_HETEROMYIDAE_RODENTIA</t>
  </si>
  <si>
    <t>Dipodomys_margaritae_HETEROMYIDAE_RODENTIA</t>
  </si>
  <si>
    <t>Dipodomys_merriami_HETEROMYIDAE_RODENTIA</t>
  </si>
  <si>
    <t>Dipodomys_microps_HETEROMYIDAE_RODENTIA</t>
  </si>
  <si>
    <t>Dipodomys_nelsoni_HETEROMYIDAE_RODENTIA</t>
  </si>
  <si>
    <t>Dipodomys_nitratoides_HETEROMYIDAE_RODENTIA</t>
  </si>
  <si>
    <t>Dipodomys_ordii_HETEROMYIDAE_RODENTIA</t>
  </si>
  <si>
    <t>Dipodomys_panamintinus_HETEROMYIDAE_RODENTIA</t>
  </si>
  <si>
    <t>Dipodomys_phillipsii_HETEROMYIDAE_RODENTIA</t>
  </si>
  <si>
    <t>Dipodomys_simulans_HETEROMYIDAE_RODENTIA</t>
  </si>
  <si>
    <t>Dipodomys_spectabilis_HETEROMYIDAE_RODENTIA</t>
  </si>
  <si>
    <t>Dipodomys_stephensi_HETEROMYIDAE_RODENTIA</t>
  </si>
  <si>
    <t>Dipodomys_venustus_HETEROMYIDAE_RODENTIA</t>
  </si>
  <si>
    <t>Dipus_sagitta_DIPODIDAE_RODENTIA</t>
  </si>
  <si>
    <t>Distoechurus_pennatus_ACROBATIDAE_DIPROTODONTIA</t>
  </si>
  <si>
    <t>Dobsonia_anderseni_PTEROPODIDAE_CHIROPTERA</t>
  </si>
  <si>
    <t>Dobsonia_beauforti_PTEROPODIDAE_CHIROPTERA</t>
  </si>
  <si>
    <t>Dobsonia_chapmani_PTEROPODIDAE_CHIROPTERA</t>
  </si>
  <si>
    <t>Dobsonia_crenulata_PTEROPODIDAE_CHIROPTERA</t>
  </si>
  <si>
    <t>Dobsonia_emersa_PTEROPODIDAE_CHIROPTERA</t>
  </si>
  <si>
    <t>Dobsonia_exoleta_PTEROPODIDAE_CHIROPTERA</t>
  </si>
  <si>
    <t>Dobsonia_inermis_PTEROPODIDAE_CHIROPTERA</t>
  </si>
  <si>
    <t>Dobsonia_minor_PTEROPODIDAE_CHIROPTERA</t>
  </si>
  <si>
    <t>Dobsonia_moluccensis_PTEROPODIDAE_CHIROPTERA</t>
  </si>
  <si>
    <t>Dobsonia_pannietensis_PTEROPODIDAE_CHIROPTERA</t>
  </si>
  <si>
    <t>Dobsonia_peronii_PTEROPODIDAE_CHIROPTERA</t>
  </si>
  <si>
    <t>Dobsonia_praedatrix_PTEROPODIDAE_CHIROPTERA</t>
  </si>
  <si>
    <t>Dobsonia_viridis_PTEROPODIDAE_CHIROPTERA</t>
  </si>
  <si>
    <t>Dolichotis_patagonum_CAVIIDAE_RODENTIA</t>
  </si>
  <si>
    <t>Dolichotis_salinicola_CAVIIDAE_RODENTIA</t>
  </si>
  <si>
    <t>Dologale_dybowskii_HERPESTIDAE_CARNIVORA</t>
  </si>
  <si>
    <t>Dorcatragus_megalotis_BOVIDAE_CETARTIODACTYLA</t>
  </si>
  <si>
    <t>Dorcopsis_atrata_MACROPODIDAE_DIPROTODONTIA</t>
  </si>
  <si>
    <t>Dorcopsis_hageni_MACROPODIDAE_DIPROTODONTIA</t>
  </si>
  <si>
    <t>Dorcopsis_luctuosa_MACROPODIDAE_DIPROTODONTIA</t>
  </si>
  <si>
    <t>Dorcopsis_muelleri_MACROPODIDAE_DIPROTODONTIA</t>
  </si>
  <si>
    <t>Dorcopsulus_macleayi_MACROPODIDAE_DIPROTODONTIA</t>
  </si>
  <si>
    <t>Dorcopsulus_vanheurni_MACROPODIDAE_DIPROTODONTIA</t>
  </si>
  <si>
    <t>Dremomys_everetti_SCIURIDAE_RODENTIA</t>
  </si>
  <si>
    <t>Dremomys_gularis_SCIURIDAE_RODENTIA</t>
  </si>
  <si>
    <t>Dremomys_lokriah_SCIURIDAE_RODENTIA</t>
  </si>
  <si>
    <t>Dremomys_pernyi_SCIURIDAE_RODENTIA</t>
  </si>
  <si>
    <t>Dremomys_pyrrhomerus_SCIURIDAE_RODENTIA</t>
  </si>
  <si>
    <t>Dremomys_rufigenis_SCIURIDAE_RODENTIA</t>
  </si>
  <si>
    <t>Dromiciops_gliroides_MICROBIOTHERIIDAE_MICROBIOTHERIA</t>
  </si>
  <si>
    <t>Dryadonycteris_capixaba_PHYLLOSTOMIDAE_CHIROPTERA</t>
  </si>
  <si>
    <t>Drymoreomys_albimaculatus_CRICETIDAE_RODENTIA</t>
  </si>
  <si>
    <t>Dryomys_laniger_GLIRIDAE_RODENTIA</t>
  </si>
  <si>
    <t>Dryomys_niethammeri_GLIRIDAE_RODENTIA</t>
  </si>
  <si>
    <t>Dryomys_nitedula_GLIRIDAE_RODENTIA</t>
  </si>
  <si>
    <t>Dugong_dugon_DUGONGIDAE_SIRENIA</t>
  </si>
  <si>
    <t>Dusicyon_australis_CANIDAE_CARNIVORA</t>
  </si>
  <si>
    <t>Dusicyon_avus_CANIDAE_CARNIVORA</t>
  </si>
  <si>
    <t>Dyacopterus_brooksi_PTEROPODIDAE_CHIROPTERA</t>
  </si>
  <si>
    <t>Dyacopterus_rickarti_PTEROPODIDAE_CHIROPTERA</t>
  </si>
  <si>
    <t>Dyacopterus_spadiceus_PTEROPODIDAE_CHIROPTERA</t>
  </si>
  <si>
    <t>Dymecodon_pilirostris_TALPIDAE_EULIPOTYPHLA</t>
  </si>
  <si>
    <t>Echimys_chrysurus_ECHIMYIDAE_RODENTIA</t>
  </si>
  <si>
    <t>Echimys_saturnus_ECHIMYIDAE_RODENTIA</t>
  </si>
  <si>
    <t>Echimys_vieirai_ECHIMYIDAE_RODENTIA</t>
  </si>
  <si>
    <t>Echinops_telfairi_TENRECIDAE_AFROSORICIDA</t>
  </si>
  <si>
    <t>Echinosorex_gymnura_ERINACEIDAE_EULIPOTYPHLA</t>
  </si>
  <si>
    <t>Echiothrix_centrosa_MURIDAE_RODENTIA</t>
  </si>
  <si>
    <t>Echiothrix_leucura_MURIDAE_RODENTIA</t>
  </si>
  <si>
    <t>Echymipera_clara_PERAMELIDAE_PERAMELEMORPHIA</t>
  </si>
  <si>
    <t>Echymipera_davidi_PERAMELIDAE_PERAMELEMORPHIA</t>
  </si>
  <si>
    <t>Echymipera_echinista_PERAMELIDAE_PERAMELEMORPHIA</t>
  </si>
  <si>
    <t>Echymipera_kalubu_PERAMELIDAE_PERAMELEMORPHIA</t>
  </si>
  <si>
    <t>Echymipera_rufescens_PERAMELIDAE_PERAMELEMORPHIA</t>
  </si>
  <si>
    <t>Ectophylla_alba_PHYLLOSTOMIDAE_CHIROPTERA</t>
  </si>
  <si>
    <t>Eidolon_dupreanum_PTEROPODIDAE_CHIROPTERA</t>
  </si>
  <si>
    <t>Eidolon_helvum_PTEROPODIDAE_CHIROPTERA</t>
  </si>
  <si>
    <t>Eira_barbara_MUSTELIDAE_CARNIVORA</t>
  </si>
  <si>
    <t>Elaphodus_cephalophus_CERVIDAE_CETARTIODACTYLA</t>
  </si>
  <si>
    <t>Elaphurus_davidianus_CERVIDAE_CETARTIODACTYLA</t>
  </si>
  <si>
    <t>Elephantulus_brachyrhynchus_MACROSCELIDIDAE_MACROSCELIDEA</t>
  </si>
  <si>
    <t>Elephantulus_edwardii_MACROSCELIDIDAE_MACROSCELIDEA</t>
  </si>
  <si>
    <t>Elephantulus_fuscipes_MACROSCELIDIDAE_MACROSCELIDEA</t>
  </si>
  <si>
    <t>Elephantulus_fuscus_MACROSCELIDIDAE_MACROSCELIDEA</t>
  </si>
  <si>
    <t>Elephantulus_intufi_MACROSCELIDIDAE_MACROSCELIDEA</t>
  </si>
  <si>
    <t>Elephantulus_myurus_MACROSCELIDIDAE_MACROSCELIDEA</t>
  </si>
  <si>
    <t>Elephantulus_pilicaudus_MACROSCELIDIDAE_MACROSCELIDEA</t>
  </si>
  <si>
    <t>Elephantulus_revoilii_MACROSCELIDIDAE_MACROSCELIDEA</t>
  </si>
  <si>
    <t>Elephantulus_rozeti_MACROSCELIDIDAE_MACROSCELIDEA</t>
  </si>
  <si>
    <t>Elephantulus_rufescens_MACROSCELIDIDAE_MACROSCELIDEA</t>
  </si>
  <si>
    <t>Elephantulus_rupestris_MACROSCELIDIDAE_MACROSCELIDEA</t>
  </si>
  <si>
    <t>Elephas_antiquus_ELEPHANTIDAE_PROBOSCIDEA</t>
  </si>
  <si>
    <t>Elephas_cypriotes_ELEPHANTIDAE_PROBOSCIDEA</t>
  </si>
  <si>
    <t>Elephas_maximus_ELEPHANTIDAE_PROBOSCIDEA</t>
  </si>
  <si>
    <t>Eligmodontia_bolsonensis_CRICETIDAE_RODENTIA</t>
  </si>
  <si>
    <t>Eligmodontia_dunaris_CRICETIDAE_RODENTIA</t>
  </si>
  <si>
    <t>Eligmodontia_hirtipes_CRICETIDAE_RODENTIA</t>
  </si>
  <si>
    <t>Eligmodontia_moreni_CRICETIDAE_RODENTIA</t>
  </si>
  <si>
    <t>Eligmodontia_morgani_CRICETIDAE_RODENTIA</t>
  </si>
  <si>
    <t>Eligmodontia_puerulus_CRICETIDAE_RODENTIA</t>
  </si>
  <si>
    <t>Eligmodontia_typus_CRICETIDAE_RODENTIA</t>
  </si>
  <si>
    <t>Eliomys_melanurus_GLIRIDAE_RODENTIA</t>
  </si>
  <si>
    <t>Eliomys_munbyanus_GLIRIDAE_RODENTIA</t>
  </si>
  <si>
    <t>Eliomys_quercinus_GLIRIDAE_RODENTIA</t>
  </si>
  <si>
    <t>Eliurus_antsingy_NESOMYIDAE_RODENTIA</t>
  </si>
  <si>
    <t>Eliurus_carletoni_NESOMYIDAE_RODENTIA</t>
  </si>
  <si>
    <t>Eliurus_danieli_NESOMYIDAE_RODENTIA</t>
  </si>
  <si>
    <t>Eliurus_ellermani_NESOMYIDAE_RODENTIA</t>
  </si>
  <si>
    <t>Eliurus_grandidieri_NESOMYIDAE_RODENTIA</t>
  </si>
  <si>
    <t>Eliurus_majori_NESOMYIDAE_RODENTIA</t>
  </si>
  <si>
    <t>Eliurus_minor_NESOMYIDAE_RODENTIA</t>
  </si>
  <si>
    <t>Eliurus_myoxinus_NESOMYIDAE_RODENTIA</t>
  </si>
  <si>
    <t>Eliurus_penicillatus_NESOMYIDAE_RODENTIA</t>
  </si>
  <si>
    <t>Eliurus_petteri_NESOMYIDAE_RODENTIA</t>
  </si>
  <si>
    <t>Eliurus_tanala_NESOMYIDAE_RODENTIA</t>
  </si>
  <si>
    <t>Eliurus_webbi_NESOMYIDAE_RODENTIA</t>
  </si>
  <si>
    <t>Ellobius_alaicus_CRICETIDAE_RODENTIA</t>
  </si>
  <si>
    <t>Ellobius_fuscocapillus_CRICETIDAE_RODENTIA</t>
  </si>
  <si>
    <t>Ellobius_lutescens_CRICETIDAE_RODENTIA</t>
  </si>
  <si>
    <t>Ellobius_talpinus_CRICETIDAE_RODENTIA</t>
  </si>
  <si>
    <t>Ellobius_tancrei_CRICETIDAE_RODENTIA</t>
  </si>
  <si>
    <t>Emballonura_alecto_EMBALLONURIDAE_CHIROPTERA</t>
  </si>
  <si>
    <t>Emballonura_atrata_EMBALLONURIDAE_CHIROPTERA</t>
  </si>
  <si>
    <t>Emballonura_beccarii_EMBALLONURIDAE_CHIROPTERA</t>
  </si>
  <si>
    <t>Emballonura_dianae_EMBALLONURIDAE_CHIROPTERA</t>
  </si>
  <si>
    <t>Emballonura_furax_EMBALLONURIDAE_CHIROPTERA</t>
  </si>
  <si>
    <t>Emballonura_monticola_EMBALLONURIDAE_CHIROPTERA</t>
  </si>
  <si>
    <t>Emballonura_raffrayana_EMBALLONURIDAE_CHIROPTERA</t>
  </si>
  <si>
    <t>Emballonura_semicaudata_EMBALLONURIDAE_CHIROPTERA</t>
  </si>
  <si>
    <t>Emballonura_serii_EMBALLONURIDAE_CHIROPTERA</t>
  </si>
  <si>
    <t>Emballonura_tiavato_EMBALLONURIDAE_CHIROPTERA</t>
  </si>
  <si>
    <t>Enchisthenes_hartii_PHYLLOSTOMIDAE_CHIROPTERA</t>
  </si>
  <si>
    <t>Enhydra_lutris_MUSTELIDAE_CARNIVORA</t>
  </si>
  <si>
    <t>Eoglaucomys_fimbriatus_SCIURIDAE_RODENTIA</t>
  </si>
  <si>
    <t>Eolagurus_luteus_CRICETIDAE_RODENTIA</t>
  </si>
  <si>
    <t>Eolagurus_przewalskii_CRICETIDAE_RODENTIA</t>
  </si>
  <si>
    <t>Eonycteris_major_PTEROPODIDAE_CHIROPTERA</t>
  </si>
  <si>
    <t>Eonycteris_robusta_PTEROPODIDAE_CHIROPTERA</t>
  </si>
  <si>
    <t>Eonycteris_spelaea_PTEROPODIDAE_CHIROPTERA</t>
  </si>
  <si>
    <t>Eospalax_fontanierii_SPALACIDAE_RODENTIA</t>
  </si>
  <si>
    <t>Eospalax_rothschildi_SPALACIDAE_RODENTIA</t>
  </si>
  <si>
    <t>Eospalax_smithii_SPALACIDAE_RODENTIA</t>
  </si>
  <si>
    <t>Eothenomys_cachinus_CRICETIDAE_RODENTIA</t>
  </si>
  <si>
    <t>Eothenomys_chinensis_CRICETIDAE_RODENTIA</t>
  </si>
  <si>
    <t>Eothenomys_custos_CRICETIDAE_RODENTIA</t>
  </si>
  <si>
    <t>Eothenomys_melanogaster_CRICETIDAE_RODENTIA</t>
  </si>
  <si>
    <t>Eothenomys_miletus_CRICETIDAE_RODENTIA</t>
  </si>
  <si>
    <t>Eothenomys_olitor_CRICETIDAE_RODENTIA</t>
  </si>
  <si>
    <t>Eothenomys_proditor_CRICETIDAE_RODENTIA</t>
  </si>
  <si>
    <t>Eothenomys_wardi_CRICETIDAE_RODENTIA</t>
  </si>
  <si>
    <t>Eozapus_setchuanus_DIPODIDAE_RODENTIA</t>
  </si>
  <si>
    <t>Episoriculus_caudatus_SORICIDAE_EULIPOTYPHLA</t>
  </si>
  <si>
    <t>Episoriculus_fumidus_SORICIDAE_EULIPOTYPHLA</t>
  </si>
  <si>
    <t>Episoriculus_leucops_SORICIDAE_EULIPOTYPHLA</t>
  </si>
  <si>
    <t>Episoriculus_macrurus_SORICIDAE_EULIPOTYPHLA</t>
  </si>
  <si>
    <t>Epixerus_ebii_SCIURIDAE_RODENTIA</t>
  </si>
  <si>
    <t>Epomophorus_angolensis_PTEROPODIDAE_CHIROPTERA</t>
  </si>
  <si>
    <t>Epomophorus_anselli_PTEROPODIDAE_CHIROPTERA</t>
  </si>
  <si>
    <t>Epomophorus_crypturus_PTEROPODIDAE_CHIROPTERA</t>
  </si>
  <si>
    <t>Epomophorus_gambianus_PTEROPODIDAE_CHIROPTERA</t>
  </si>
  <si>
    <t>Epomophorus_grandis_PTEROPODIDAE_CHIROPTERA</t>
  </si>
  <si>
    <t>Epomophorus_labiatus_PTEROPODIDAE_CHIROPTERA</t>
  </si>
  <si>
    <t>Epomophorus_minimus_PTEROPODIDAE_CHIROPTERA</t>
  </si>
  <si>
    <t>Epomophorus_wahlbergi_PTEROPODIDAE_CHIROPTERA</t>
  </si>
  <si>
    <t>Epomops_buettikoferi_PTEROPODIDAE_CHIROPTERA</t>
  </si>
  <si>
    <t>Epomops_dobsonii_PTEROPODIDAE_CHIROPTERA</t>
  </si>
  <si>
    <t>Epomops_franqueti_PTEROPODIDAE_CHIROPTERA</t>
  </si>
  <si>
    <t>Eptesicus_andinus_VESPERTILIONIDAE_CHIROPTERA</t>
  </si>
  <si>
    <t>Eptesicus_bobrinskoi_VESPERTILIONIDAE_CHIROPTERA</t>
  </si>
  <si>
    <t>Eptesicus_bottae_VESPERTILIONIDAE_CHIROPTERA</t>
  </si>
  <si>
    <t>Eptesicus_brasiliensis_VESPERTILIONIDAE_CHIROPTERA</t>
  </si>
  <si>
    <t>Eptesicus_chiriquinus_VESPERTILIONIDAE_CHIROPTERA</t>
  </si>
  <si>
    <t>Eptesicus_diminutus_VESPERTILIONIDAE_CHIROPTERA</t>
  </si>
  <si>
    <t>Eptesicus_dimissus_VESPERTILIONIDAE_CHIROPTERA</t>
  </si>
  <si>
    <t>Eptesicus_floweri_VESPERTILIONIDAE_CHIROPTERA</t>
  </si>
  <si>
    <t>Eptesicus_furinalis_VESPERTILIONIDAE_CHIROPTERA</t>
  </si>
  <si>
    <t>Eptesicus_fuscus_VESPERTILIONIDAE_CHIROPTERA</t>
  </si>
  <si>
    <t>Eptesicus_gobiensis_VESPERTILIONIDAE_CHIROPTERA</t>
  </si>
  <si>
    <t>Eptesicus_guadeloupensis_VESPERTILIONIDAE_CHIROPTERA</t>
  </si>
  <si>
    <t>Eptesicus_hottentotus_VESPERTILIONIDAE_CHIROPTERA</t>
  </si>
  <si>
    <t>Eptesicus_innoxius_VESPERTILIONIDAE_CHIROPTERA</t>
  </si>
  <si>
    <t>Eptesicus_isabellinus_VESPERTILIONIDAE_CHIROPTERA</t>
  </si>
  <si>
    <t>Eptesicus_japonensis_VESPERTILIONIDAE_CHIROPTERA</t>
  </si>
  <si>
    <t>Eptesicus_kobayashii_VESPERTILIONIDAE_CHIROPTERA</t>
  </si>
  <si>
    <t>Eptesicus_lobatus_VESPERTILIONIDAE_CHIROPTERA</t>
  </si>
  <si>
    <t>Eptesicus_nasutus_VESPERTILIONIDAE_CHIROPTERA</t>
  </si>
  <si>
    <t>Eptesicus_nilssonii_VESPERTILIONIDAE_CHIROPTERA</t>
  </si>
  <si>
    <t>Eptesicus_pachyomus_VESPERTILIONIDAE_CHIROPTERA</t>
  </si>
  <si>
    <t>Eptesicus_pachyotis_VESPERTILIONIDAE_CHIROPTERA</t>
  </si>
  <si>
    <t>Eptesicus_platyops_VESPERTILIONIDAE_CHIROPTERA</t>
  </si>
  <si>
    <t>Eptesicus_serotinus_VESPERTILIONIDAE_CHIROPTERA</t>
  </si>
  <si>
    <t>Eptesicus_tatei_VESPERTILIONIDAE_CHIROPTERA</t>
  </si>
  <si>
    <t>Equus_africanus_EQUIDAE_PERISSODACTYLA</t>
  </si>
  <si>
    <t>Equus_caballus_EQUIDAE_PERISSODACTYLA</t>
  </si>
  <si>
    <t>Equus_capensis_EQUIDAE_PERISSODACTYLA</t>
  </si>
  <si>
    <t>Equus_ferus_EQUIDAE_PERISSODACTYLA</t>
  </si>
  <si>
    <t>Equus_grevyi_EQUIDAE_PERISSODACTYLA</t>
  </si>
  <si>
    <t>Equus_hemionus_EQUIDAE_PERISSODACTYLA</t>
  </si>
  <si>
    <t>Equus_kiang_EQUIDAE_PERISSODACTYLA</t>
  </si>
  <si>
    <t>Equus_neogeus_EQUIDAE_PERISSODACTYLA</t>
  </si>
  <si>
    <t>Equus_ovodovi_EQUIDAE_PERISSODACTYLA</t>
  </si>
  <si>
    <t>Equus_quagga_EQUIDAE_PERISSODACTYLA</t>
  </si>
  <si>
    <t>Equus_zebra_EQUIDAE_PERISSODACTYLA</t>
  </si>
  <si>
    <t>Eremitalpa_granti_CHRYSOCHLORIDAE_AFROSORICIDA</t>
  </si>
  <si>
    <t>Eremodipus_lichtensteini_DIPODIDAE_RODENTIA</t>
  </si>
  <si>
    <t>Eremoryzomys_polius_CRICETIDAE_RODENTIA</t>
  </si>
  <si>
    <t>Erethizon_dorsatum_ERETHIZONTIDAE_RODENTIA</t>
  </si>
  <si>
    <t>Erignathus_barbatus_PHOCIDAE_CARNIVORA</t>
  </si>
  <si>
    <t>Erinaceus_amurensis_ERINACEIDAE_EULIPOTYPHLA</t>
  </si>
  <si>
    <t>Erinaceus_concolor_ERINACEIDAE_EULIPOTYPHLA</t>
  </si>
  <si>
    <t>Erinaceus_europaeus_ERINACEIDAE_EULIPOTYPHLA</t>
  </si>
  <si>
    <t>Erinaceus_roumanicus_ERINACEIDAE_EULIPOTYPHLA</t>
  </si>
  <si>
    <t>Eropeplus_canus_MURIDAE_RODENTIA</t>
  </si>
  <si>
    <t>Erophylla_bombifrons_PHYLLOSTOMIDAE_CHIROPTERA</t>
  </si>
  <si>
    <t>Erophylla_sezekorni_PHYLLOSTOMIDAE_CHIROPTERA</t>
  </si>
  <si>
    <t>Erythrocebus_patas_CERCOPITHECIDAE_PRIMATES</t>
  </si>
  <si>
    <t>Eschrichtius_robustus_ESCHRICHTIIDAE_CETARTIODACTYLA</t>
  </si>
  <si>
    <t>Eubalaena_australis_BALAENIDAE_CETARTIODACTYLA</t>
  </si>
  <si>
    <t>Eubalaena_glacialis_BALAENIDAE_CETARTIODACTYLA</t>
  </si>
  <si>
    <t>Eubalaena_japonica_BALAENIDAE_CETARTIODACTYLA</t>
  </si>
  <si>
    <t>Euchoreutes_naso_DIPODIDAE_RODENTIA</t>
  </si>
  <si>
    <t>Euderma_maculatum_VESPERTILIONIDAE_CHIROPTERA</t>
  </si>
  <si>
    <t>Eudiscoderma_thongareeae_VESPERTILIONIDAE_CHIROPTERA</t>
  </si>
  <si>
    <t>Eudiscopus_denticulus_VESPERTILIONIDAE_CHIROPTERA</t>
  </si>
  <si>
    <t>Eudorcas_albonotata_BOVIDAE_CETARTIODACTYLA</t>
  </si>
  <si>
    <t>Eudorcas_rufifrons_BOVIDAE_CETARTIODACTYLA</t>
  </si>
  <si>
    <t>Eudorcas_rufina_BOVIDAE_CETARTIODACTYLA</t>
  </si>
  <si>
    <t>Eudorcas_thomsonii_BOVIDAE_CETARTIODACTYLA</t>
  </si>
  <si>
    <t>Eulemur_albifrons_LEMURIDAE_PRIMATES</t>
  </si>
  <si>
    <t>Eulemur_cinereiceps_LEMURIDAE_PRIMATES</t>
  </si>
  <si>
    <t>Eulemur_collaris_LEMURIDAE_PRIMATES</t>
  </si>
  <si>
    <t>Eulemur_coronatus_LEMURIDAE_PRIMATES</t>
  </si>
  <si>
    <t>Eulemur_flavifrons_LEMURIDAE_PRIMATES</t>
  </si>
  <si>
    <t>Eulemur_fulvus_LEMURIDAE_PRIMATES</t>
  </si>
  <si>
    <t>Eulemur_macaco_LEMURIDAE_PRIMATES</t>
  </si>
  <si>
    <t>Eulemur_mongoz_LEMURIDAE_PRIMATES</t>
  </si>
  <si>
    <t>Eulemur_rubriventer_LEMURIDAE_PRIMATES</t>
  </si>
  <si>
    <t>Eulemur_rufifrons_LEMURIDAE_PRIMATES</t>
  </si>
  <si>
    <t>Eulemur_rufus_LEMURIDAE_PRIMATES</t>
  </si>
  <si>
    <t>Eulemur_sanfordi_LEMURIDAE_PRIMATES</t>
  </si>
  <si>
    <t>Eumetopias_jubatus_OTARIIDAE_CARNIVORA</t>
  </si>
  <si>
    <t>Eumops_auripendulus_MOLOSSIDAE_CHIROPTERA</t>
  </si>
  <si>
    <t>Eumops_bonariensis_MOLOSSIDAE_CHIROPTERA</t>
  </si>
  <si>
    <t>Eumops_chiribaya_MOLOSSIDAE_CHIROPTERA</t>
  </si>
  <si>
    <t>Eumops_dabbenei_MOLOSSIDAE_CHIROPTERA</t>
  </si>
  <si>
    <t>Eumops_ferox_MOLOSSIDAE_CHIROPTERA</t>
  </si>
  <si>
    <t>Eumops_floridanus_MOLOSSIDAE_CHIROPTERA</t>
  </si>
  <si>
    <t>Eumops_glaucinus_MOLOSSIDAE_CHIROPTERA</t>
  </si>
  <si>
    <t>Eumops_hansae_MOLOSSIDAE_CHIROPTERA</t>
  </si>
  <si>
    <t>Eumops_maurus_MOLOSSIDAE_CHIROPTERA</t>
  </si>
  <si>
    <t>Eumops_patagonicus_MOLOSSIDAE_CHIROPTERA</t>
  </si>
  <si>
    <t>Eumops_perotis_MOLOSSIDAE_CHIROPTERA</t>
  </si>
  <si>
    <t>Eumops_trumbulli_MOLOSSIDAE_CHIROPTERA</t>
  </si>
  <si>
    <t>Eumops_underwoodi_MOLOSSIDAE_CHIROPTERA</t>
  </si>
  <si>
    <t>Eumops_wilsoni_MOLOSSIDAE_CHIROPTERA</t>
  </si>
  <si>
    <t>Euneomys_chinchilloides_CRICETIDAE_RODENTIA</t>
  </si>
  <si>
    <t>Euneomys_fossor_CRICETIDAE_RODENTIA</t>
  </si>
  <si>
    <t>Euneomys_mordax_CRICETIDAE_RODENTIA</t>
  </si>
  <si>
    <t>Euneomys_petersoni_CRICETIDAE_RODENTIA</t>
  </si>
  <si>
    <t>Euoticus_elegantulus_GALAGIDAE_PRIMATES</t>
  </si>
  <si>
    <t>Euoticus_pallidus_GALAGIDAE_PRIMATES</t>
  </si>
  <si>
    <t>Eupetaurus_cinereus_SCIURIDAE_RODENTIA</t>
  </si>
  <si>
    <t>Euphractus_sexcinctus_DASYPODIDAE_CINGULATA</t>
  </si>
  <si>
    <t>Eupleres_goudotii_EUPLERIDAE_CARNIVORA</t>
  </si>
  <si>
    <t>Euroscaptor_grandis_TALPIDAE_EULIPOTYPHLA</t>
  </si>
  <si>
    <t>Euroscaptor_klossi_TALPIDAE_EULIPOTYPHLA</t>
  </si>
  <si>
    <t>Euroscaptor_longirostris_TALPIDAE_EULIPOTYPHLA</t>
  </si>
  <si>
    <t>Euroscaptor_micrura_TALPIDAE_EULIPOTYPHLA</t>
  </si>
  <si>
    <t>Euroscaptor_mizura_TALPIDAE_EULIPOTYPHLA</t>
  </si>
  <si>
    <t>Euroscaptor_parvidens_TALPIDAE_EULIPOTYPHLA</t>
  </si>
  <si>
    <t>Euroscaptor_subanura_TALPIDAE_EULIPOTYPHLA</t>
  </si>
  <si>
    <t>Euryoryzomys_emmonsae_CRICETIDAE_RODENTIA</t>
  </si>
  <si>
    <t>Euryoryzomys_lamia_CRICETIDAE_RODENTIA</t>
  </si>
  <si>
    <t>Euryoryzomys_legatus_CRICETIDAE_RODENTIA</t>
  </si>
  <si>
    <t>Euryoryzomys_macconnelli_CRICETIDAE_RODENTIA</t>
  </si>
  <si>
    <t>Euryoryzomys_nitidus_CRICETIDAE_RODENTIA</t>
  </si>
  <si>
    <t>Euryoryzomys_russatus_CRICETIDAE_RODENTIA</t>
  </si>
  <si>
    <t>Euryzygomatomys_spinosus_ECHIMYIDAE_RODENTIA</t>
  </si>
  <si>
    <t>Exilisciurus_concinnus_SCIURIDAE_RODENTIA</t>
  </si>
  <si>
    <t>Exilisciurus_exilis_SCIURIDAE_RODENTIA</t>
  </si>
  <si>
    <t>Exilisciurus_whiteheadi_SCIURIDAE_RODENTIA</t>
  </si>
  <si>
    <t>Falsistrellus_affinis_VESPERTILIONIDAE_CHIROPTERA</t>
  </si>
  <si>
    <t>Falsistrellus_mackenziei_VESPERTILIONIDAE_CHIROPTERA</t>
  </si>
  <si>
    <t>Falsistrellus_mordax_VESPERTILIONIDAE_CHIROPTERA</t>
  </si>
  <si>
    <t>Falsistrellus_petersi_VESPERTILIONIDAE_CHIROPTERA</t>
  </si>
  <si>
    <t>Falsistrellus_tasmaniensis_VESPERTILIONIDAE_CHIROPTERA</t>
  </si>
  <si>
    <t>Felis_bieti_FELIDAE_CARNIVORA</t>
  </si>
  <si>
    <t>Felis_catus_FELIDAE_CARNIVORA</t>
  </si>
  <si>
    <t>Felis_chaus_FELIDAE_CARNIVORA</t>
  </si>
  <si>
    <t>Felis_margarita_FELIDAE_CARNIVORA</t>
  </si>
  <si>
    <t>Felis_nigripes_FELIDAE_CARNIVORA</t>
  </si>
  <si>
    <t>Felis_silvestris_FELIDAE_CARNIVORA</t>
  </si>
  <si>
    <t>Felovia_vae_CTENODACTYLIDAE_RODENTIA</t>
  </si>
  <si>
    <t>Feresa_attenuata_DELPHINIDAE_CETARTIODACTYLA</t>
  </si>
  <si>
    <t>Feroculus_feroculus_SORICIDAE_EULIPOTYPHLA</t>
  </si>
  <si>
    <t>Fossa_fossana_EUPLERIDAE_CARNIVORA</t>
  </si>
  <si>
    <t>Fukomys_amatus_BATHYERGIDAE_RODENTIA</t>
  </si>
  <si>
    <t>Fukomys_anselli_BATHYERGIDAE_RODENTIA</t>
  </si>
  <si>
    <t>Fukomys_bocagei_BATHYERGIDAE_RODENTIA</t>
  </si>
  <si>
    <t>Fukomys_damarensis_BATHYERGIDAE_RODENTIA</t>
  </si>
  <si>
    <t>Fukomys_darlingi_BATHYERGIDAE_RODENTIA</t>
  </si>
  <si>
    <t>Fukomys_foxi_BATHYERGIDAE_RODENTIA</t>
  </si>
  <si>
    <t>Fukomys_ilariae_BATHYERGIDAE_RODENTIA</t>
  </si>
  <si>
    <t>Fukomys_kafuensis_BATHYERGIDAE_RODENTIA</t>
  </si>
  <si>
    <t>Fukomys_mechowi_BATHYERGIDAE_RODENTIA</t>
  </si>
  <si>
    <t>Fukomys_micklemi_BATHYERGIDAE_RODENTIA</t>
  </si>
  <si>
    <t>Fukomys_ochraceocinereus_BATHYERGIDAE_RODENTIA</t>
  </si>
  <si>
    <t>Fukomys_vandewoestijneae_BATHYERGIDAE_RODENTIA</t>
  </si>
  <si>
    <t>Fukomys_whytei_BATHYERGIDAE_RODENTIA</t>
  </si>
  <si>
    <t>Fukomys_zechi_BATHYERGIDAE_RODENTIA</t>
  </si>
  <si>
    <t>Funambulus_layardi_SCIURIDAE_RODENTIA</t>
  </si>
  <si>
    <t>Funambulus_palmarum_SCIURIDAE_RODENTIA</t>
  </si>
  <si>
    <t>Funambulus_pennantii_SCIURIDAE_RODENTIA</t>
  </si>
  <si>
    <t>Funambulus_sublineatus_SCIURIDAE_RODENTIA</t>
  </si>
  <si>
    <t>Funambulus_tristriatus_SCIURIDAE_RODENTIA</t>
  </si>
  <si>
    <t>Funisciurus_anerythrus_SCIURIDAE_RODENTIA</t>
  </si>
  <si>
    <t>Funisciurus_bayonii_SCIURIDAE_RODENTIA</t>
  </si>
  <si>
    <t>Funisciurus_carruthersi_SCIURIDAE_RODENTIA</t>
  </si>
  <si>
    <t>Funisciurus_congicus_SCIURIDAE_RODENTIA</t>
  </si>
  <si>
    <t>Funisciurus_duchaillui_SCIURIDAE_RODENTIA</t>
  </si>
  <si>
    <t>Funisciurus_isabella_SCIURIDAE_RODENTIA</t>
  </si>
  <si>
    <t>Funisciurus_lemniscatus_SCIURIDAE_RODENTIA</t>
  </si>
  <si>
    <t>Funisciurus_leucogenys_SCIURIDAE_RODENTIA</t>
  </si>
  <si>
    <t>Funisciurus_pyrropus_SCIURIDAE_RODENTIA</t>
  </si>
  <si>
    <t>Funisciurus_substriatus_SCIURIDAE_RODENTIA</t>
  </si>
  <si>
    <t>Furipterus_horrens_FURIPTERIDAE_CHIROPTERA</t>
  </si>
  <si>
    <t>Galago_gallarum_GALAGIDAE_PRIMATES</t>
  </si>
  <si>
    <t>Galago_matschiei_GALAGIDAE_PRIMATES</t>
  </si>
  <si>
    <t>Galago_moholi_GALAGIDAE_PRIMATES</t>
  </si>
  <si>
    <t>Galago_senegalensis_GALAGIDAE_PRIMATES</t>
  </si>
  <si>
    <t>Galagoides_cocos_GALAGIDAE_PRIMATES</t>
  </si>
  <si>
    <t>Galagoides_demidovii_GALAGIDAE_PRIMATES</t>
  </si>
  <si>
    <t>Galagoides_granti_GALAGIDAE_PRIMATES</t>
  </si>
  <si>
    <t>Galagoides_nyasae_GALAGIDAE_PRIMATES</t>
  </si>
  <si>
    <t>Galagoides_orinus_GALAGIDAE_PRIMATES</t>
  </si>
  <si>
    <t>Galagoides_rondoensis_GALAGIDAE_PRIMATES</t>
  </si>
  <si>
    <t>Galagoides_thomasi_GALAGIDAE_PRIMATES</t>
  </si>
  <si>
    <t>Galagoides_zanzibaricus_GALAGIDAE_PRIMATES</t>
  </si>
  <si>
    <t>Galea_flavidens_CAVIIDAE_RODENTIA</t>
  </si>
  <si>
    <t>Galea_monasteriensis_CAVIIDAE_RODENTIA</t>
  </si>
  <si>
    <t>Galea_musteloides_CAVIIDAE_RODENTIA</t>
  </si>
  <si>
    <t>Galea_spixii_CAVIIDAE_RODENTIA</t>
  </si>
  <si>
    <t>Galemys_pyrenaicus_TALPIDAE_EULIPOTYPHLA</t>
  </si>
  <si>
    <t>Galenomys_garleppi_CRICETIDAE_RODENTIA</t>
  </si>
  <si>
    <t>Galeopterus_variegatus_CYNOCEPHALIDAE_DERMOPTERA</t>
  </si>
  <si>
    <t>Galictis_cuja_MUSTELIDAE_CARNIVORA</t>
  </si>
  <si>
    <t>Galictis_vittata_MUSTELIDAE_CARNIVORA</t>
  </si>
  <si>
    <t>Galidia_elegans_EUPLERIDAE_CARNIVORA</t>
  </si>
  <si>
    <t>Galidictis_fasciata_EUPLERIDAE_CARNIVORA</t>
  </si>
  <si>
    <t>Galidictis_grandidieri_EUPLERIDAE_CARNIVORA</t>
  </si>
  <si>
    <t>Gazella_arabica_BOVIDAE_CETARTIODACTYLA</t>
  </si>
  <si>
    <t>Gazella_bennettii_BOVIDAE_CETARTIODACTYLA</t>
  </si>
  <si>
    <t>Gazella_bilkis_BOVIDAE_CETARTIODACTYLA</t>
  </si>
  <si>
    <t>Gazella_cuvieri_BOVIDAE_CETARTIODACTYLA</t>
  </si>
  <si>
    <t>Gazella_dorcas_BOVIDAE_CETARTIODACTYLA</t>
  </si>
  <si>
    <t>Gazella_gazella_BOVIDAE_CETARTIODACTYLA</t>
  </si>
  <si>
    <t>Gazella_leptoceros_BOVIDAE_CETARTIODACTYLA</t>
  </si>
  <si>
    <t>Gazella_saudiya_BOVIDAE_CETARTIODACTYLA</t>
  </si>
  <si>
    <t>Gazella_spekei_BOVIDAE_CETARTIODACTYLA</t>
  </si>
  <si>
    <t>Gazella_subgutturosa_BOVIDAE_CETARTIODACTYLA</t>
  </si>
  <si>
    <t>Genetta_abyssinica_VIVERRIDAE_CARNIVORA</t>
  </si>
  <si>
    <t>Genetta_angolensis_VIVERRIDAE_CARNIVORA</t>
  </si>
  <si>
    <t>Genetta_bourloni_VIVERRIDAE_CARNIVORA</t>
  </si>
  <si>
    <t>Genetta_cristata_VIVERRIDAE_CARNIVORA</t>
  </si>
  <si>
    <t>Genetta_genetta_VIVERRIDAE_CARNIVORA</t>
  </si>
  <si>
    <t>Genetta_johnstoni_VIVERRIDAE_CARNIVORA</t>
  </si>
  <si>
    <t>Genetta_maculata_VIVERRIDAE_CARNIVORA</t>
  </si>
  <si>
    <t>Genetta_pardina_VIVERRIDAE_CARNIVORA</t>
  </si>
  <si>
    <t>Genetta_piscivora_VIVERRIDAE_CARNIVORA</t>
  </si>
  <si>
    <t>Genetta_poensis_VIVERRIDAE_CARNIVORA</t>
  </si>
  <si>
    <t>Genetta_servalina_VIVERRIDAE_CARNIVORA</t>
  </si>
  <si>
    <t>Genetta_thierryi_VIVERRIDAE_CARNIVORA</t>
  </si>
  <si>
    <t>Genetta_tigrina_VIVERRIDAE_CARNIVORA</t>
  </si>
  <si>
    <t>Genetta_victoriae_VIVERRIDAE_CARNIVORA</t>
  </si>
  <si>
    <t>Geocapromys_brownii_CAPROMYIDAE_RODENTIA</t>
  </si>
  <si>
    <t>Geocapromys_columbianus_CAPROMYIDAE_RODENTIA</t>
  </si>
  <si>
    <t>Geocapromys_ingrahami_CAPROMYIDAE_RODENTIA</t>
  </si>
  <si>
    <t>Geocapromys_thoracatus_CAPROMYIDAE_RODENTIA</t>
  </si>
  <si>
    <t>Geogale_aurita_TENRECIDAE_AFROSORICIDA</t>
  </si>
  <si>
    <t>Geomys_arenarius_GEOMYIDAE_RODENTIA</t>
  </si>
  <si>
    <t>Geomys_attwateri_GEOMYIDAE_RODENTIA</t>
  </si>
  <si>
    <t>Geomys_breviceps_GEOMYIDAE_RODENTIA</t>
  </si>
  <si>
    <t>Geomys_bursarius_GEOMYIDAE_RODENTIA</t>
  </si>
  <si>
    <t>Geomys_knoxjonesi_GEOMYIDAE_RODENTIA</t>
  </si>
  <si>
    <t>Geomys_personatus_GEOMYIDAE_RODENTIA</t>
  </si>
  <si>
    <t>Geomys_pinetis_GEOMYIDAE_RODENTIA</t>
  </si>
  <si>
    <t>Geomys_streckeri_GEOMYIDAE_RODENTIA</t>
  </si>
  <si>
    <t>Geomys_texensis_GEOMYIDAE_RODENTIA</t>
  </si>
  <si>
    <t>Geomys_tropicalis_GEOMYIDAE_RODENTIA</t>
  </si>
  <si>
    <t>Georychus_capensis_BATHYERGIDAE_RODENTIA</t>
  </si>
  <si>
    <t>Geoxus_valdivianus_CRICETIDAE_RODENTIA</t>
  </si>
  <si>
    <t>Gerbilliscus_afra_MURIDAE_RODENTIA</t>
  </si>
  <si>
    <t>Gerbilliscus_boehmi_MURIDAE_RODENTIA</t>
  </si>
  <si>
    <t>Gerbilliscus_brantsii_MURIDAE_RODENTIA</t>
  </si>
  <si>
    <t>Gerbilliscus_gambiana_MURIDAE_RODENTIA</t>
  </si>
  <si>
    <t>Gerbilliscus_guineae_MURIDAE_RODENTIA</t>
  </si>
  <si>
    <t>Gerbilliscus_inclusus_MURIDAE_RODENTIA</t>
  </si>
  <si>
    <t>Gerbilliscus_kempi_MURIDAE_RODENTIA</t>
  </si>
  <si>
    <t>Gerbilliscus_leucogaster_MURIDAE_RODENTIA</t>
  </si>
  <si>
    <t>Gerbilliscus_nigricaudus_MURIDAE_RODENTIA</t>
  </si>
  <si>
    <t>Gerbilliscus_phillipsi_MURIDAE_RODENTIA</t>
  </si>
  <si>
    <t>Gerbilliscus_robustus_MURIDAE_RODENTIA</t>
  </si>
  <si>
    <t>Gerbilliscus_validus_MURIDAE_RODENTIA</t>
  </si>
  <si>
    <t>Gerbillurus_paeba_MURIDAE_RODENTIA</t>
  </si>
  <si>
    <t>Gerbillurus_setzeri_MURIDAE_RODENTIA</t>
  </si>
  <si>
    <t>Gerbillurus_tytonis_MURIDAE_RODENTIA</t>
  </si>
  <si>
    <t>Gerbillurus_vallinus_MURIDAE_RODENTIA</t>
  </si>
  <si>
    <t>Gerbillus_acticola_MURIDAE_RODENTIA</t>
  </si>
  <si>
    <t>Gerbillus_agag_MURIDAE_RODENTIA</t>
  </si>
  <si>
    <t>Gerbillus_amoenus_MURIDAE_RODENTIA</t>
  </si>
  <si>
    <t>Gerbillus_andersoni_MURIDAE_RODENTIA</t>
  </si>
  <si>
    <t>Gerbillus_aquilus_MURIDAE_RODENTIA</t>
  </si>
  <si>
    <t>Gerbillus_bottai_MURIDAE_RODENTIA</t>
  </si>
  <si>
    <t>Gerbillus_brockmani_MURIDAE_RODENTIA</t>
  </si>
  <si>
    <t>Gerbillus_burtoni_MURIDAE_RODENTIA</t>
  </si>
  <si>
    <t>Gerbillus_campestris_MURIDAE_RODENTIA</t>
  </si>
  <si>
    <t>Gerbillus_cheesmani_MURIDAE_RODENTIA</t>
  </si>
  <si>
    <t>Gerbillus_cosensis_MURIDAE_RODENTIA</t>
  </si>
  <si>
    <t>Gerbillus_dasyurus_MURIDAE_RODENTIA</t>
  </si>
  <si>
    <t>Gerbillus_dunni_MURIDAE_RODENTIA</t>
  </si>
  <si>
    <t>Gerbillus_famulus_MURIDAE_RODENTIA</t>
  </si>
  <si>
    <t>Gerbillus_floweri_MURIDAE_RODENTIA</t>
  </si>
  <si>
    <t>Gerbillus_gerbillus_MURIDAE_RODENTIA</t>
  </si>
  <si>
    <t>Gerbillus_gleadowi_MURIDAE_RODENTIA</t>
  </si>
  <si>
    <t>Gerbillus_grobbeni_MURIDAE_RODENTIA</t>
  </si>
  <si>
    <t>Gerbillus_harwoodi_MURIDAE_RODENTIA</t>
  </si>
  <si>
    <t>Gerbillus_henleyi_MURIDAE_RODENTIA</t>
  </si>
  <si>
    <t>Gerbillus_hesperinus_MURIDAE_RODENTIA</t>
  </si>
  <si>
    <t>Gerbillus_hoogstraali_MURIDAE_RODENTIA</t>
  </si>
  <si>
    <t>Gerbillus_jamesi_MURIDAE_RODENTIA</t>
  </si>
  <si>
    <t>Gerbillus_juliani_MURIDAE_RODENTIA</t>
  </si>
  <si>
    <t>Gerbillus_latastei_MURIDAE_RODENTIA</t>
  </si>
  <si>
    <t>Gerbillus_lowei_MURIDAE_RODENTIA</t>
  </si>
  <si>
    <t>Gerbillus_mackillingini_MURIDAE_RODENTIA</t>
  </si>
  <si>
    <t>Gerbillus_maghrebi_MURIDAE_RODENTIA</t>
  </si>
  <si>
    <t>Gerbillus_mesopotamiae_MURIDAE_RODENTIA</t>
  </si>
  <si>
    <t>Gerbillus_muriculus_MURIDAE_RODENTIA</t>
  </si>
  <si>
    <t>Gerbillus_nancillus_MURIDAE_RODENTIA</t>
  </si>
  <si>
    <t>Gerbillus_nanus_MURIDAE_RODENTIA</t>
  </si>
  <si>
    <t>Gerbillus_nigeriae_MURIDAE_RODENTIA</t>
  </si>
  <si>
    <t>Gerbillus_occiduus_MURIDAE_RODENTIA</t>
  </si>
  <si>
    <t>Gerbillus_percivali_MURIDAE_RODENTIA</t>
  </si>
  <si>
    <t>Gerbillus_perpallidus_MURIDAE_RODENTIA</t>
  </si>
  <si>
    <t>Gerbillus_poecilops_MURIDAE_RODENTIA</t>
  </si>
  <si>
    <t>Gerbillus_principulus_MURIDAE_RODENTIA</t>
  </si>
  <si>
    <t>Gerbillus_pulvinatus_MURIDAE_RODENTIA</t>
  </si>
  <si>
    <t>Gerbillus_pusillus_MURIDAE_RODENTIA</t>
  </si>
  <si>
    <t>Gerbillus_pyramidum_MURIDAE_RODENTIA</t>
  </si>
  <si>
    <t>Gerbillus_rosalinda_MURIDAE_RODENTIA</t>
  </si>
  <si>
    <t>Gerbillus_rupicola_MURIDAE_RODENTIA</t>
  </si>
  <si>
    <t>Gerbillus_simoni_MURIDAE_RODENTIA</t>
  </si>
  <si>
    <t>Gerbillus_somalicus_MURIDAE_RODENTIA</t>
  </si>
  <si>
    <t>Gerbillus_stigmonyx_MURIDAE_RODENTIA</t>
  </si>
  <si>
    <t>Gerbillus_tarabuli_MURIDAE_RODENTIA</t>
  </si>
  <si>
    <t>Gerbillus_watersi_MURIDAE_RODENTIA</t>
  </si>
  <si>
    <t>Giraffa_camelopardalis_GIRAFFIDAE_CETARTIODACTYLA</t>
  </si>
  <si>
    <t>Glaucomys_sabrinus_SCIURIDAE_RODENTIA</t>
  </si>
  <si>
    <t>Glaucomys_volans_SCIURIDAE_RODENTIA</t>
  </si>
  <si>
    <t>Glauconycteris_alboguttata_VESPERTILIONIDAE_CHIROPTERA</t>
  </si>
  <si>
    <t>Glauconycteris_argentata_VESPERTILIONIDAE_CHIROPTERA</t>
  </si>
  <si>
    <t>Glauconycteris_beatrix_VESPERTILIONIDAE_CHIROPTERA</t>
  </si>
  <si>
    <t>Glauconycteris_curryae_VESPERTILIONIDAE_CHIROPTERA</t>
  </si>
  <si>
    <t>Glauconycteris_egeria_VESPERTILIONIDAE_CHIROPTERA</t>
  </si>
  <si>
    <t>Glauconycteris_gleni_VESPERTILIONIDAE_CHIROPTERA</t>
  </si>
  <si>
    <t>Glauconycteris_humeralis_VESPERTILIONIDAE_CHIROPTERA</t>
  </si>
  <si>
    <t>Glauconycteris_kenyacola_VESPERTILIONIDAE_CHIROPTERA</t>
  </si>
  <si>
    <t>Glauconycteris_machadoi_VESPERTILIONIDAE_CHIROPTERA</t>
  </si>
  <si>
    <t>Glauconycteris_poensis_VESPERTILIONIDAE_CHIROPTERA</t>
  </si>
  <si>
    <t>Glauconycteris_superba_VESPERTILIONIDAE_CHIROPTERA</t>
  </si>
  <si>
    <t>Glauconycteris_variegata_VESPERTILIONIDAE_CHIROPTERA</t>
  </si>
  <si>
    <t>Glironia_venusta_DIDELPHIDAE_DIDELPHIMORPHIA</t>
  </si>
  <si>
    <t>Glirulus_japonicus_GLIRIDAE_RODENTIA</t>
  </si>
  <si>
    <t>Glis_glis_GLIRIDAE_RODENTIA</t>
  </si>
  <si>
    <t>Glischropus_aquilus_VESPERTILIONIDAE_CHIROPTERA</t>
  </si>
  <si>
    <t>Glischropus_bucephalus_VESPERTILIONIDAE_CHIROPTERA</t>
  </si>
  <si>
    <t>Glischropus_javanus_VESPERTILIONIDAE_CHIROPTERA</t>
  </si>
  <si>
    <t>Glischropus_tylopus_VESPERTILIONIDAE_CHIROPTERA</t>
  </si>
  <si>
    <t>Globicephala_macrorhynchus_DELPHINIDAE_CETARTIODACTYLA</t>
  </si>
  <si>
    <t>Globicephala_melas_DELPHINIDAE_CETARTIODACTYLA</t>
  </si>
  <si>
    <t>Glossophaga_commissarisi_PHYLLOSTOMIDAE_CHIROPTERA</t>
  </si>
  <si>
    <t>Glossophaga_leachii_PHYLLOSTOMIDAE_CHIROPTERA</t>
  </si>
  <si>
    <t>Glossophaga_longirostris_PHYLLOSTOMIDAE_CHIROPTERA</t>
  </si>
  <si>
    <t>Glossophaga_morenoi_PHYLLOSTOMIDAE_CHIROPTERA</t>
  </si>
  <si>
    <t>Glossophaga_soricina_PHYLLOSTOMIDAE_CHIROPTERA</t>
  </si>
  <si>
    <t>Glyphonycteris_behnii_PHYLLOSTOMIDAE_CHIROPTERA</t>
  </si>
  <si>
    <t>Glyphonycteris_daviesi_PHYLLOSTOMIDAE_CHIROPTERA</t>
  </si>
  <si>
    <t>Glyphonycteris_sylvestris_PHYLLOSTOMIDAE_CHIROPTERA</t>
  </si>
  <si>
    <t>Glyphotes_simus_SCIURIDAE_RODENTIA</t>
  </si>
  <si>
    <t>Golunda_ellioti_MURIDAE_RODENTIA</t>
  </si>
  <si>
    <t>Gorilla_beringei_HOMINIDAE_PRIMATES</t>
  </si>
  <si>
    <t>Gorilla_gorilla_HOMINIDAE_PRIMATES</t>
  </si>
  <si>
    <t>Gracilinanus_aceramarcae_DIDELPHIDAE_DIDELPHIMORPHIA</t>
  </si>
  <si>
    <t>Gracilinanus_agilis_DIDELPHIDAE_DIDELPHIMORPHIA</t>
  </si>
  <si>
    <t>Gracilinanus_dryas_DIDELPHIDAE_DIDELPHIMORPHIA</t>
  </si>
  <si>
    <t>Gracilinanus_emiliae_DIDELPHIDAE_DIDELPHIMORPHIA</t>
  </si>
  <si>
    <t>Gracilinanus_marica_DIDELPHIDAE_DIDELPHIMORPHIA</t>
  </si>
  <si>
    <t>Gracilinanus_microtarsus_DIDELPHIDAE_DIDELPHIMORPHIA</t>
  </si>
  <si>
    <t>Gracilinanus_peruanus_DIDELPHIDAE_DIDELPHIMORPHIA</t>
  </si>
  <si>
    <t>Grammomys_aridulus_MURIDAE_RODENTIA</t>
  </si>
  <si>
    <t>Grammomys_buntingi_MURIDAE_RODENTIA</t>
  </si>
  <si>
    <t>Grammomys_caniceps_MURIDAE_RODENTIA</t>
  </si>
  <si>
    <t>Grammomys_cometes_MURIDAE_RODENTIA</t>
  </si>
  <si>
    <t>Grammomys_dolichurus_MURIDAE_RODENTIA</t>
  </si>
  <si>
    <t>Grammomys_dryas_MURIDAE_RODENTIA</t>
  </si>
  <si>
    <t>Grammomys_gigas_MURIDAE_RODENTIA</t>
  </si>
  <si>
    <t>Grammomys_ibeanus_MURIDAE_RODENTIA</t>
  </si>
  <si>
    <t>Grammomys_kuru_MURIDAE_RODENTIA</t>
  </si>
  <si>
    <t>Grammomys_macmillani_MURIDAE_RODENTIA</t>
  </si>
  <si>
    <t>Grammomys_minnae_MURIDAE_RODENTIA</t>
  </si>
  <si>
    <t>Grammomys_selousi_MURIDAE_RODENTIA</t>
  </si>
  <si>
    <t>Grampus_griseus_DELPHINIDAE_CETARTIODACTYLA</t>
  </si>
  <si>
    <t>Graomys_centralis_CRICETIDAE_RODENTIA</t>
  </si>
  <si>
    <t>Graomys_domorum_CRICETIDAE_RODENTIA</t>
  </si>
  <si>
    <t>Graomys_edithae_CRICETIDAE_RODENTIA</t>
  </si>
  <si>
    <t>Graomys_griseoflavus_CRICETIDAE_RODENTIA</t>
  </si>
  <si>
    <t>Graphiurus_angolensis_GLIRIDAE_RODENTIA</t>
  </si>
  <si>
    <t>Graphiurus_christyi_GLIRIDAE_RODENTIA</t>
  </si>
  <si>
    <t>Graphiurus_crassicaudatus_GLIRIDAE_RODENTIA</t>
  </si>
  <si>
    <t>Graphiurus_johnstoni_GLIRIDAE_RODENTIA</t>
  </si>
  <si>
    <t>Graphiurus_kelleni_GLIRIDAE_RODENTIA</t>
  </si>
  <si>
    <t>Graphiurus_lorraineus_GLIRIDAE_RODENTIA</t>
  </si>
  <si>
    <t>Graphiurus_microtis_GLIRIDAE_RODENTIA</t>
  </si>
  <si>
    <t>Graphiurus_monardi_GLIRIDAE_RODENTIA</t>
  </si>
  <si>
    <t>Graphiurus_murinus_GLIRIDAE_RODENTIA</t>
  </si>
  <si>
    <t>Graphiurus_nagtglasii_GLIRIDAE_RODENTIA</t>
  </si>
  <si>
    <t>Graphiurus_ocularis_GLIRIDAE_RODENTIA</t>
  </si>
  <si>
    <t>Graphiurus_platyops_GLIRIDAE_RODENTIA</t>
  </si>
  <si>
    <t>Graphiurus_rupicola_GLIRIDAE_RODENTIA</t>
  </si>
  <si>
    <t>Graphiurus_surdus_GLIRIDAE_RODENTIA</t>
  </si>
  <si>
    <t>Graphiurus_walterverheyeni_GLIRIDAE_RODENTIA</t>
  </si>
  <si>
    <t>Gulo_gulo_MUSTELIDAE_CARNIVORA</t>
  </si>
  <si>
    <t>Gymnobelideus_leadbeateri_PETAURIDAE_DIPROTODONTIA</t>
  </si>
  <si>
    <t>Gymnuromys_roberti_NESOMYIDAE_RODENTIA</t>
  </si>
  <si>
    <t>Habromys_chinanteco_CRICETIDAE_RODENTIA</t>
  </si>
  <si>
    <t>Habromys_delicatulus_CRICETIDAE_RODENTIA</t>
  </si>
  <si>
    <t>Habromys_ixtlani_CRICETIDAE_RODENTIA</t>
  </si>
  <si>
    <t>Habromys_lepturus_CRICETIDAE_RODENTIA</t>
  </si>
  <si>
    <t>Habromys_lophurus_CRICETIDAE_RODENTIA</t>
  </si>
  <si>
    <t>Habromys_schmidlyi_CRICETIDAE_RODENTIA</t>
  </si>
  <si>
    <t>Habromys_simulatus_CRICETIDAE_RODENTIA</t>
  </si>
  <si>
    <t>Hadromys_humei_MURIDAE_RODENTIA</t>
  </si>
  <si>
    <t>Hadromys_yunnanensis_MURIDAE_RODENTIA</t>
  </si>
  <si>
    <t>Haeromys_margarettae_MURIDAE_RODENTIA</t>
  </si>
  <si>
    <t>Haeromys_minahassae_MURIDAE_RODENTIA</t>
  </si>
  <si>
    <t>Haeromys_pusillus_MURIDAE_RODENTIA</t>
  </si>
  <si>
    <t>Halichoerus_grypus_PHOCIDAE_CARNIVORA</t>
  </si>
  <si>
    <t>Halmaheramys_bokimekot_MURIDAE_RODENTIA</t>
  </si>
  <si>
    <t>Handleyomys_alfaroi_CRICETIDAE_RODENTIA</t>
  </si>
  <si>
    <t>Handleyomys_chapmani_CRICETIDAE_RODENTIA</t>
  </si>
  <si>
    <t>Handleyomys_fuscatus_CRICETIDAE_RODENTIA</t>
  </si>
  <si>
    <t>Handleyomys_guerrerensis_CRICETIDAE_RODENTIA</t>
  </si>
  <si>
    <t>Handleyomys_intectus_CRICETIDAE_RODENTIA</t>
  </si>
  <si>
    <t>Handleyomys_melanotis_CRICETIDAE_RODENTIA</t>
  </si>
  <si>
    <t>Handleyomys_rhabdops_CRICETIDAE_RODENTIA</t>
  </si>
  <si>
    <t>Handleyomys_rostratus_CRICETIDAE_RODENTIA</t>
  </si>
  <si>
    <t>Handleyomys_saturatior_CRICETIDAE_RODENTIA</t>
  </si>
  <si>
    <t>Hapalemur_alaotrensis_LEMURIDAE_PRIMATES</t>
  </si>
  <si>
    <t>Hapalemur_aureus_LEMURIDAE_PRIMATES</t>
  </si>
  <si>
    <t>Hapalemur_griseus_LEMURIDAE_PRIMATES</t>
  </si>
  <si>
    <t>Hapalemur_meridionalis_LEMURIDAE_PRIMATES</t>
  </si>
  <si>
    <t>Hapalemur_occidentalis_LEMURIDAE_PRIMATES</t>
  </si>
  <si>
    <t>Hapalomys_delacouri_MURIDAE_RODENTIA</t>
  </si>
  <si>
    <t>Hapalomys_longicaudatus_MURIDAE_RODENTIA</t>
  </si>
  <si>
    <t>Haplonycteris_fischeri_PTEROPODIDAE_CHIROPTERA</t>
  </si>
  <si>
    <t>Harpiocephalus_harpia_VESPERTILIONIDAE_CHIROPTERA</t>
  </si>
  <si>
    <t>Harpiocephalus_mordax_VESPERTILIONIDAE_CHIROPTERA</t>
  </si>
  <si>
    <t>Harpiola_grisea_VESPERTILIONIDAE_CHIROPTERA</t>
  </si>
  <si>
    <t>Harpiola_isodon_VESPERTILIONIDAE_CHIROPTERA</t>
  </si>
  <si>
    <t>Harpyionycteris_celebensis_PTEROPODIDAE_CHIROPTERA</t>
  </si>
  <si>
    <t>Harpyionycteris_whiteheadi_PTEROPODIDAE_CHIROPTERA</t>
  </si>
  <si>
    <t>Heimyscus_fumosus_MURIDAE_RODENTIA</t>
  </si>
  <si>
    <t>Helarctos_malayanus_URSIDAE_CARNIVORA</t>
  </si>
  <si>
    <t>Heliophobius_argenteocinereus_BATHYERGIDAE_RODENTIA</t>
  </si>
  <si>
    <t>Heliosciurus_gambianus_SCIURIDAE_RODENTIA</t>
  </si>
  <si>
    <t>Heliosciurus_mutabilis_SCIURIDAE_RODENTIA</t>
  </si>
  <si>
    <t>Heliosciurus_punctatus_SCIURIDAE_RODENTIA</t>
  </si>
  <si>
    <t>Heliosciurus_rufobrachium_SCIURIDAE_RODENTIA</t>
  </si>
  <si>
    <t>Heliosciurus_ruwenzorii_SCIURIDAE_RODENTIA</t>
  </si>
  <si>
    <t>Heliosciurus_undulatus_SCIURIDAE_RODENTIA</t>
  </si>
  <si>
    <t>Helogale_hirtula_HERPESTIDAE_CARNIVORA</t>
  </si>
  <si>
    <t>Helogale_parvula_HERPESTIDAE_CARNIVORA</t>
  </si>
  <si>
    <t>Hemibelideus_lemuroides_PSEUDOCHEIRIDAE_DIPROTODONTIA</t>
  </si>
  <si>
    <t>Hemicentetes_nigriceps_TENRECIDAE_AFROSORICIDA</t>
  </si>
  <si>
    <t>Hemicentetes_semispinosus_TENRECIDAE_AFROSORICIDA</t>
  </si>
  <si>
    <t>Hemiechinus_auritus_ERINACEIDAE_EULIPOTYPHLA</t>
  </si>
  <si>
    <t>Hemiechinus_collaris_ERINACEIDAE_EULIPOTYPHLA</t>
  </si>
  <si>
    <t>Hemigalus_derbyanus_VIVERRIDAE_CARNIVORA</t>
  </si>
  <si>
    <t>Hemitragus_jemlahicus_BOVIDAE_CETARTIODACTYLA</t>
  </si>
  <si>
    <t>Herpailurus_yagouaroundi_FELIDAE_CARNIVORA</t>
  </si>
  <si>
    <t>Herpestes_brachyurus_HERPESTIDAE_CARNIVORA</t>
  </si>
  <si>
    <t>Herpestes_edwardsii_HERPESTIDAE_CARNIVORA</t>
  </si>
  <si>
    <t>Herpestes_flavescens_HERPESTIDAE_CARNIVORA</t>
  </si>
  <si>
    <t>Herpestes_fuscus_HERPESTIDAE_CARNIVORA</t>
  </si>
  <si>
    <t>Herpestes_ichneumon_HERPESTIDAE_CARNIVORA</t>
  </si>
  <si>
    <t>Herpestes_javanicus_HERPESTIDAE_CARNIVORA</t>
  </si>
  <si>
    <t>Herpestes_naso_HERPESTIDAE_CARNIVORA</t>
  </si>
  <si>
    <t>Herpestes_ochraceus_HERPESTIDAE_CARNIVORA</t>
  </si>
  <si>
    <t>Herpestes_pulverulentus_HERPESTIDAE_CARNIVORA</t>
  </si>
  <si>
    <t>Herpestes_sanguineus_HERPESTIDAE_CARNIVORA</t>
  </si>
  <si>
    <t>Herpestes_semitorquatus_HERPESTIDAE_CARNIVORA</t>
  </si>
  <si>
    <t>Herpestes_smithii_HERPESTIDAE_CARNIVORA</t>
  </si>
  <si>
    <t>Herpestes_urva_HERPESTIDAE_CARNIVORA</t>
  </si>
  <si>
    <t>Herpestes_vitticollis_HERPESTIDAE_CARNIVORA</t>
  </si>
  <si>
    <t>Hesperoptenus_blanfordi_VESPERTILIONIDAE_CHIROPTERA</t>
  </si>
  <si>
    <t>Hesperoptenus_doriae_VESPERTILIONIDAE_CHIROPTERA</t>
  </si>
  <si>
    <t>Hesperoptenus_gaskelli_VESPERTILIONIDAE_CHIROPTERA</t>
  </si>
  <si>
    <t>Hesperoptenus_tickelli_VESPERTILIONIDAE_CHIROPTERA</t>
  </si>
  <si>
    <t>Hesperoptenus_tomesi_VESPERTILIONIDAE_CHIROPTERA</t>
  </si>
  <si>
    <t>Heterocephalus_glaber_HETEROCEPHALIDAE_RODENTIA</t>
  </si>
  <si>
    <t>Heterohyrax_brucei_PROCAVIIDAE_HYRACOIDEA</t>
  </si>
  <si>
    <t>Heteromys_anomalus_HETEROMYIDAE_RODENTIA</t>
  </si>
  <si>
    <t>Heteromys_australis_HETEROMYIDAE_RODENTIA</t>
  </si>
  <si>
    <t>Heteromys_catopterius_HETEROMYIDAE_RODENTIA</t>
  </si>
  <si>
    <t>Heteromys_desmarestianus_HETEROMYIDAE_RODENTIA</t>
  </si>
  <si>
    <t>Heteromys_gaumeri_HETEROMYIDAE_RODENTIA</t>
  </si>
  <si>
    <t>Heteromys_nelsoni_HETEROMYIDAE_RODENTIA</t>
  </si>
  <si>
    <t>Heteromys_nubicolens_HETEROMYIDAE_RODENTIA</t>
  </si>
  <si>
    <t>Heteromys_oasicus_HETEROMYIDAE_RODENTIA</t>
  </si>
  <si>
    <t>Heteromys_oresterus_HETEROMYIDAE_RODENTIA</t>
  </si>
  <si>
    <t>Heteromys_teleus_HETEROMYIDAE_RODENTIA</t>
  </si>
  <si>
    <t>Heteropsomys_insulans_ECHIMYIDAE_RODENTIA</t>
  </si>
  <si>
    <t>Hexolobodon_phenax_CAPROMYIDAE_RODENTIA</t>
  </si>
  <si>
    <t>Hippidion_principale_EQUIDAE_PERISSODACTYLA</t>
  </si>
  <si>
    <t>Hippidion_saldiasi_EQUIDAE_PERISSODACTYLA</t>
  </si>
  <si>
    <t>Hippocamelus_antisensis_CERVIDAE_CETARTIODACTYLA</t>
  </si>
  <si>
    <t>Hippocamelus_bisulcus_CERVIDAE_CETARTIODACTYLA</t>
  </si>
  <si>
    <t>Hippopotamus_amphibius_HIPPOPOTAMIDAE_CETARTIODACTYLA</t>
  </si>
  <si>
    <t>Hippopotamus_guldbergi_HIPPOPOTAMIDAE_CETARTIODACTYLA</t>
  </si>
  <si>
    <t>Hippopotamus_lemerlei_HIPPOPOTAMIDAE_CETARTIODACTYLA</t>
  </si>
  <si>
    <t>Hipposideros_abae_HIPPOSIDERIDAE_CHIROPTERA</t>
  </si>
  <si>
    <t>Hipposideros_alongensis_HIPPOSIDERIDAE_CHIROPTERA</t>
  </si>
  <si>
    <t>Hipposideros_armiger_HIPPOSIDERIDAE_CHIROPTERA</t>
  </si>
  <si>
    <t>Hipposideros_ater_HIPPOSIDERIDAE_CHIROPTERA</t>
  </si>
  <si>
    <t>Hipposideros_beatus_HIPPOSIDERIDAE_CHIROPTERA</t>
  </si>
  <si>
    <t>Hipposideros_bicolor_HIPPOSIDERIDAE_CHIROPTERA</t>
  </si>
  <si>
    <t>Hipposideros_boeadii_HIPPOSIDERIDAE_CHIROPTERA</t>
  </si>
  <si>
    <t>Hipposideros_breviceps_HIPPOSIDERIDAE_CHIROPTERA</t>
  </si>
  <si>
    <t>Hipposideros_caffer_HIPPOSIDERIDAE_CHIROPTERA</t>
  </si>
  <si>
    <t>Hipposideros_calcaratus_HIPPOSIDERIDAE_CHIROPTERA</t>
  </si>
  <si>
    <t>Hipposideros_camerunensis_HIPPOSIDERIDAE_CHIROPTERA</t>
  </si>
  <si>
    <t>Hipposideros_cervinus_HIPPOSIDERIDAE_CHIROPTERA</t>
  </si>
  <si>
    <t>Hipposideros_cineraceus_HIPPOSIDERIDAE_CHIROPTERA</t>
  </si>
  <si>
    <t>Hipposideros_commersoni_HIPPOSIDERIDAE_CHIROPTERA</t>
  </si>
  <si>
    <t>Hipposideros_coronatus_HIPPOSIDERIDAE_CHIROPTERA</t>
  </si>
  <si>
    <t>Hipposideros_corynophyllus_HIPPOSIDERIDAE_CHIROPTERA</t>
  </si>
  <si>
    <t>Hipposideros_coxi_HIPPOSIDERIDAE_CHIROPTERA</t>
  </si>
  <si>
    <t>Hipposideros_crumeniferus_HIPPOSIDERIDAE_CHIROPTERA</t>
  </si>
  <si>
    <t>Hipposideros_curtus_HIPPOSIDERIDAE_CHIROPTERA</t>
  </si>
  <si>
    <t>Hipposideros_cyclops_HIPPOSIDERIDAE_CHIROPTERA</t>
  </si>
  <si>
    <t>Hipposideros_demissus_HIPPOSIDERIDAE_CHIROPTERA</t>
  </si>
  <si>
    <t>Hipposideros_diadema_HIPPOSIDERIDAE_CHIROPTERA</t>
  </si>
  <si>
    <t>Hipposideros_dinops_HIPPOSIDERIDAE_CHIROPTERA</t>
  </si>
  <si>
    <t>Hipposideros_doriae_HIPPOSIDERIDAE_CHIROPTERA</t>
  </si>
  <si>
    <t>Hipposideros_durgadasi_HIPPOSIDERIDAE_CHIROPTERA</t>
  </si>
  <si>
    <t>Hipposideros_dyacorum_HIPPOSIDERIDAE_CHIROPTERA</t>
  </si>
  <si>
    <t>Hipposideros_edwardshilli_HIPPOSIDERIDAE_CHIROPTERA</t>
  </si>
  <si>
    <t>Hipposideros_einnaythu_HIPPOSIDERIDAE_CHIROPTERA</t>
  </si>
  <si>
    <t>Hipposideros_fuliginosus_HIPPOSIDERIDAE_CHIROPTERA</t>
  </si>
  <si>
    <t>Hipposideros_fulvus_HIPPOSIDERIDAE_CHIROPTERA</t>
  </si>
  <si>
    <t>Hipposideros_galeritus_HIPPOSIDERIDAE_CHIROPTERA</t>
  </si>
  <si>
    <t>Hipposideros_gigas_HIPPOSIDERIDAE_CHIROPTERA</t>
  </si>
  <si>
    <t>Hipposideros_grandis_HIPPOSIDERIDAE_CHIROPTERA</t>
  </si>
  <si>
    <t>Hipposideros_griffini_HIPPOSIDERIDAE_CHIROPTERA</t>
  </si>
  <si>
    <t>Hipposideros_halophyllus_HIPPOSIDERIDAE_CHIROPTERA</t>
  </si>
  <si>
    <t>Hipposideros_hypophyllus_HIPPOSIDERIDAE_CHIROPTERA</t>
  </si>
  <si>
    <t>Hipposideros_inexpectatus_HIPPOSIDERIDAE_CHIROPTERA</t>
  </si>
  <si>
    <t>Hipposideros_inornatus_HIPPOSIDERIDAE_CHIROPTERA</t>
  </si>
  <si>
    <t>Hipposideros_jonesi_HIPPOSIDERIDAE_CHIROPTERA</t>
  </si>
  <si>
    <t>Hipposideros_khaokhouayensis_HIPPOSIDERIDAE_CHIROPTERA</t>
  </si>
  <si>
    <t>Hipposideros_lamottei_HIPPOSIDERIDAE_CHIROPTERA</t>
  </si>
  <si>
    <t>Hipposideros_lankadiva_HIPPOSIDERIDAE_CHIROPTERA</t>
  </si>
  <si>
    <t>Hipposideros_larvatus_HIPPOSIDERIDAE_CHIROPTERA</t>
  </si>
  <si>
    <t>Hipposideros_lekaguli_HIPPOSIDERIDAE_CHIROPTERA</t>
  </si>
  <si>
    <t>Hipposideros_lylei_HIPPOSIDERIDAE_CHIROPTERA</t>
  </si>
  <si>
    <t>Hipposideros_macrobullatus_HIPPOSIDERIDAE_CHIROPTERA</t>
  </si>
  <si>
    <t>Hipposideros_madurae_HIPPOSIDERIDAE_CHIROPTERA</t>
  </si>
  <si>
    <t>Hipposideros_maggietaylorae_HIPPOSIDERIDAE_CHIROPTERA</t>
  </si>
  <si>
    <t>Hipposideros_marisae_HIPPOSIDERIDAE_CHIROPTERA</t>
  </si>
  <si>
    <t>Hipposideros_megalotis_HIPPOSIDERIDAE_CHIROPTERA</t>
  </si>
  <si>
    <t>Hipposideros_muscinus_HIPPOSIDERIDAE_CHIROPTERA</t>
  </si>
  <si>
    <t>Hipposideros_nequam_HIPPOSIDERIDAE_CHIROPTERA</t>
  </si>
  <si>
    <t>Hipposideros_obscurus_HIPPOSIDERIDAE_CHIROPTERA</t>
  </si>
  <si>
    <t>Hipposideros_orbiculus_HIPPOSIDERIDAE_CHIROPTERA</t>
  </si>
  <si>
    <t>Hipposideros_papua_HIPPOSIDERIDAE_CHIROPTERA</t>
  </si>
  <si>
    <t>Hipposideros_pelingensis_HIPPOSIDERIDAE_CHIROPTERA</t>
  </si>
  <si>
    <t>Hipposideros_pendelburyi_HIPPOSIDERIDAE_CHIROPTERA</t>
  </si>
  <si>
    <t>Hipposideros_pomona_HIPPOSIDERIDAE_CHIROPTERA</t>
  </si>
  <si>
    <t>Hipposideros_pratti_HIPPOSIDERIDAE_CHIROPTERA</t>
  </si>
  <si>
    <t>Hipposideros_pygmaeus_HIPPOSIDERIDAE_CHIROPTERA</t>
  </si>
  <si>
    <t>Hipposideros_ridleyi_HIPPOSIDERIDAE_CHIROPTERA</t>
  </si>
  <si>
    <t>Hipposideros_rotalis_HIPPOSIDERIDAE_CHIROPTERA</t>
  </si>
  <si>
    <t>Hipposideros_ruber_HIPPOSIDERIDAE_CHIROPTERA</t>
  </si>
  <si>
    <t>Hipposideros_scutinares_HIPPOSIDERIDAE_CHIROPTERA</t>
  </si>
  <si>
    <t>Hipposideros_semoni_HIPPOSIDERIDAE_CHIROPTERA</t>
  </si>
  <si>
    <t>Hipposideros_sorenseni_HIPPOSIDERIDAE_CHIROPTERA</t>
  </si>
  <si>
    <t>Hipposideros_speoris_HIPPOSIDERIDAE_CHIROPTERA</t>
  </si>
  <si>
    <t>Hipposideros_stenotis_HIPPOSIDERIDAE_CHIROPTERA</t>
  </si>
  <si>
    <t>Hipposideros_sumbae_HIPPOSIDERIDAE_CHIROPTERA</t>
  </si>
  <si>
    <t>Hipposideros_thomensis_HIPPOSIDERIDAE_CHIROPTERA</t>
  </si>
  <si>
    <t>Hipposideros_turpis_HIPPOSIDERIDAE_CHIROPTERA</t>
  </si>
  <si>
    <t>Hipposideros_vittatus_HIPPOSIDERIDAE_CHIROPTERA</t>
  </si>
  <si>
    <t>Hipposideros_wollastoni_HIPPOSIDERIDAE_CHIROPTERA</t>
  </si>
  <si>
    <t>Hippotragus_equinus_BOVIDAE_CETARTIODACTYLA</t>
  </si>
  <si>
    <t>Hippotragus_leucophaeus_BOVIDAE_CETARTIODACTYLA</t>
  </si>
  <si>
    <t>Hippotragus_niger_BOVIDAE_CETARTIODACTYLA</t>
  </si>
  <si>
    <t>Histiotus_alienus_VESPERTILIONIDAE_CHIROPTERA</t>
  </si>
  <si>
    <t>Histiotus_humboldti_VESPERTILIONIDAE_CHIROPTERA</t>
  </si>
  <si>
    <t>Histiotus_laephotis_VESPERTILIONIDAE_CHIROPTERA</t>
  </si>
  <si>
    <t>Histiotus_macrotus_VESPERTILIONIDAE_CHIROPTERA</t>
  </si>
  <si>
    <t>Histiotus_magellanicus_VESPERTILIONIDAE_CHIROPTERA</t>
  </si>
  <si>
    <t>Histiotus_montanus_VESPERTILIONIDAE_CHIROPTERA</t>
  </si>
  <si>
    <t>Histiotus_velatus_VESPERTILIONIDAE_CHIROPTERA</t>
  </si>
  <si>
    <t>Histriophoca_fasciata_PHOCIDAE_CARNIVORA</t>
  </si>
  <si>
    <t>Hodomys_alleni_CRICETIDAE_RODENTIA</t>
  </si>
  <si>
    <t>Holochilus_brasiliensis_CRICETIDAE_RODENTIA</t>
  </si>
  <si>
    <t>Holochilus_chacarius_CRICETIDAE_RODENTIA</t>
  </si>
  <si>
    <t>Holochilus_lagigliai_CRICETIDAE_RODENTIA</t>
  </si>
  <si>
    <t>Holochilus_sciureus_CRICETIDAE_RODENTIA</t>
  </si>
  <si>
    <t>Homo_denisova_HOMINIDAE_PRIMATES</t>
  </si>
  <si>
    <t>Homo_heidelbergensis_HOMINIDAE_PRIMATES</t>
  </si>
  <si>
    <t>Homo_neanderthalensis_HOMINIDAE_PRIMATES</t>
  </si>
  <si>
    <t>Homo_sapiens_HOMINIDAE_PRIMATES</t>
  </si>
  <si>
    <t>Homotherium_serum_FELIDAE_CARNIVORA</t>
  </si>
  <si>
    <t>Hoolock_hoolock_HYLOBATIDAE_PRIMATES</t>
  </si>
  <si>
    <t>Hoolock_leuconedys_HYLOBATIDAE_PRIMATES</t>
  </si>
  <si>
    <t>Hoplomys_gymnurus_ECHIMYIDAE_RODENTIA</t>
  </si>
  <si>
    <t>Hsunycteris_cadenai_PHYLLOSTOMIDAE_CHIROPTERA</t>
  </si>
  <si>
    <t>Hsunycteris_pattoni_PHYLLOSTOMIDAE_CHIROPTERA</t>
  </si>
  <si>
    <t>Hsunycteris_thomasi_PHYLLOSTOMIDAE_CHIROPTERA</t>
  </si>
  <si>
    <t>Huetia_leucorhina_CHRYSOCHLORIDAE_AFROSORICIDA</t>
  </si>
  <si>
    <t>Hyaena_brunnea_HYAENIDAE_CARNIVORA</t>
  </si>
  <si>
    <t>Hyaena_hyaena_HYAENIDAE_CARNIVORA</t>
  </si>
  <si>
    <t>Hybomys_badius_MURIDAE_RODENTIA</t>
  </si>
  <si>
    <t>Hybomys_basilii_MURIDAE_RODENTIA</t>
  </si>
  <si>
    <t>Hybomys_lunaris_MURIDAE_RODENTIA</t>
  </si>
  <si>
    <t>Hybomys_planifrons_MURIDAE_RODENTIA</t>
  </si>
  <si>
    <t>Hybomys_trivirgatus_MURIDAE_RODENTIA</t>
  </si>
  <si>
    <t>Hybomys_univittatus_MURIDAE_RODENTIA</t>
  </si>
  <si>
    <t>Hydrochoerus_hydrochaeris_CAVIIDAE_RODENTIA</t>
  </si>
  <si>
    <t>Hydrochoerus_isthmius_CAVIIDAE_RODENTIA</t>
  </si>
  <si>
    <t>Hydrodamalis_gigas_DUGONGIDAE_SIRENIA</t>
  </si>
  <si>
    <t>Hydromys_chrysogaster_MURIDAE_RODENTIA</t>
  </si>
  <si>
    <t>Hydromys_hussoni_MURIDAE_RODENTIA</t>
  </si>
  <si>
    <t>Hydromys_neobritannicus_MURIDAE_RODENTIA</t>
  </si>
  <si>
    <t>Hydromys_ziegleri_MURIDAE_RODENTIA</t>
  </si>
  <si>
    <t>Hydropotes_inermis_CERVIDAE_CETARTIODACTYLA</t>
  </si>
  <si>
    <t>Hydrurga_leptonyx_PHOCIDAE_CARNIVORA</t>
  </si>
  <si>
    <t>Hyemoschus_aquaticus_TRAGULIDAE_CETARTIODACTYLA</t>
  </si>
  <si>
    <t>Hyladelphys_kalinowskii_DIDELPHIDAE_DIDELPHIMORPHIA</t>
  </si>
  <si>
    <t>Hylaeamys_acritus_CRICETIDAE_RODENTIA</t>
  </si>
  <si>
    <t>Hylaeamys_laticeps_CRICETIDAE_RODENTIA</t>
  </si>
  <si>
    <t>Hylaeamys_megacephalus_CRICETIDAE_RODENTIA</t>
  </si>
  <si>
    <t>Hylaeamys_oniscus_CRICETIDAE_RODENTIA</t>
  </si>
  <si>
    <t>Hylaeamys_perenensis_CRICETIDAE_RODENTIA</t>
  </si>
  <si>
    <t>Hylaeamys_tatei_CRICETIDAE_RODENTIA</t>
  </si>
  <si>
    <t>Hylaeamys_yunganus_CRICETIDAE_RODENTIA</t>
  </si>
  <si>
    <t>Hylobates_agilis_HYLOBATIDAE_PRIMATES</t>
  </si>
  <si>
    <t>Hylobates_albibarbis_HYLOBATIDAE_PRIMATES</t>
  </si>
  <si>
    <t>Hylobates_klossii_HYLOBATIDAE_PRIMATES</t>
  </si>
  <si>
    <t>Hylobates_lar_HYLOBATIDAE_PRIMATES</t>
  </si>
  <si>
    <t>Hylobates_moloch_HYLOBATIDAE_PRIMATES</t>
  </si>
  <si>
    <t>Hylobates_muelleri_HYLOBATIDAE_PRIMATES</t>
  </si>
  <si>
    <t>Hylobates_pileatus_HYLOBATIDAE_PRIMATES</t>
  </si>
  <si>
    <t>Hylochoerus_meinertzhageni_SUIDAE_CETARTIODACTYLA</t>
  </si>
  <si>
    <t>Hylomys_megalotis_ERINACEIDAE_EULIPOTYPHLA</t>
  </si>
  <si>
    <t>Hylomys_parvus_ERINACEIDAE_EULIPOTYPHLA</t>
  </si>
  <si>
    <t>Hylomys_suillus_ERINACEIDAE_EULIPOTYPHLA</t>
  </si>
  <si>
    <t>Hylomyscus_aeta_MURIDAE_RODENTIA</t>
  </si>
  <si>
    <t>Hylomyscus_alleni_MURIDAE_RODENTIA</t>
  </si>
  <si>
    <t>Hylomyscus_anselli_MURIDAE_RODENTIA</t>
  </si>
  <si>
    <t>Hylomyscus_arcimontensis_MURIDAE_RODENTIA</t>
  </si>
  <si>
    <t>Hylomyscus_baeri_MURIDAE_RODENTIA</t>
  </si>
  <si>
    <t>Hylomyscus_carillus_MURIDAE_RODENTIA</t>
  </si>
  <si>
    <t>Hylomyscus_denniae_MURIDAE_RODENTIA</t>
  </si>
  <si>
    <t>Hylomyscus_endorobae_MURIDAE_RODENTIA</t>
  </si>
  <si>
    <t>Hylomyscus_grandis_MURIDAE_RODENTIA</t>
  </si>
  <si>
    <t>Hylomyscus_kerbispeterhansi_MURIDAE_RODENTIA</t>
  </si>
  <si>
    <t>Hylomyscus_pamfi_MURIDAE_RODENTIA</t>
  </si>
  <si>
    <t>Hylomyscus_parvus_MURIDAE_RODENTIA</t>
  </si>
  <si>
    <t>Hylomyscus_stella_MURIDAE_RODENTIA</t>
  </si>
  <si>
    <t>Hylomyscus_vulcanorum_MURIDAE_RODENTIA</t>
  </si>
  <si>
    <t>Hylomyscus_walterverheyeni_MURIDAE_RODENTIA</t>
  </si>
  <si>
    <t>Hylonycteris_underwoodi_PHYLLOSTOMIDAE_CHIROPTERA</t>
  </si>
  <si>
    <t>Hylopetes_alboniger_SCIURIDAE_RODENTIA</t>
  </si>
  <si>
    <t>Hylopetes_bartelsi_SCIURIDAE_RODENTIA</t>
  </si>
  <si>
    <t>Hylopetes_lepidus_SCIURIDAE_RODENTIA</t>
  </si>
  <si>
    <t>Hylopetes_nigripes_SCIURIDAE_RODENTIA</t>
  </si>
  <si>
    <t>Hylopetes_phayrei_SCIURIDAE_RODENTIA</t>
  </si>
  <si>
    <t>Hylopetes_platyurus_SCIURIDAE_RODENTIA</t>
  </si>
  <si>
    <t>Hylopetes_sipora_SCIURIDAE_RODENTIA</t>
  </si>
  <si>
    <t>Hylopetes_spadiceus_SCIURIDAE_RODENTIA</t>
  </si>
  <si>
    <t>Hylopetes_winstoni_SCIURIDAE_RODENTIA</t>
  </si>
  <si>
    <t>Hyomys_dammermani_MURIDAE_RODENTIA</t>
  </si>
  <si>
    <t>Hyomys_goliath_MURIDAE_RODENTIA</t>
  </si>
  <si>
    <t>Hyosciurus_heinrichi_SCIURIDAE_RODENTIA</t>
  </si>
  <si>
    <t>Hyosciurus_ileile_SCIURIDAE_RODENTIA</t>
  </si>
  <si>
    <t>Hyperacrius_fertilis_CRICETIDAE_RODENTIA</t>
  </si>
  <si>
    <t>Hyperacrius_wynnei_CRICETIDAE_RODENTIA</t>
  </si>
  <si>
    <t>Hyperoodon_ampullatus_ZIPHIIDAE_CETARTIODACTYLA</t>
  </si>
  <si>
    <t>Hyperoodon_planifrons_ZIPHIIDAE_CETARTIODACTYLA</t>
  </si>
  <si>
    <t>Hypogeomys_antimena_NESOMYIDAE_RODENTIA</t>
  </si>
  <si>
    <t>Hypsignathus_monstrosus_PTEROPODIDAE_CHIROPTERA</t>
  </si>
  <si>
    <t>Hypsiprymnodon_moschatus_HYPSIPRYMNODONTIDAE_DIPROTODONTIA</t>
  </si>
  <si>
    <t>Hypsugo_anchietae_VESPERTILIONIDAE_CHIROPTERA</t>
  </si>
  <si>
    <t>Hypsugo_bemainty_VESPERTILIONIDAE_CHIROPTERA</t>
  </si>
  <si>
    <t>Hypsugo_dolichodon_VESPERTILIONIDAE_CHIROPTERA</t>
  </si>
  <si>
    <t>Hypsugo_lanzai_VESPERTILIONIDAE_CHIROPTERA</t>
  </si>
  <si>
    <t>Hystrix_africaeaustralis_HYSTRICIDAE_RODENTIA</t>
  </si>
  <si>
    <t>Hystrix_brachyura_HYSTRICIDAE_RODENTIA</t>
  </si>
  <si>
    <t>Hystrix_crassispinis_HYSTRICIDAE_RODENTIA</t>
  </si>
  <si>
    <t>Hystrix_cristata_HYSTRICIDAE_RODENTIA</t>
  </si>
  <si>
    <t>Hystrix_indica_HYSTRICIDAE_RODENTIA</t>
  </si>
  <si>
    <t>Hystrix_javanica_HYSTRICIDAE_RODENTIA</t>
  </si>
  <si>
    <t>Hystrix_pumila_HYSTRICIDAE_RODENTIA</t>
  </si>
  <si>
    <t>Hystrix_sumatrae_HYSTRICIDAE_RODENTIA</t>
  </si>
  <si>
    <t>Ia_io_VESPERTILIONIDAE_CHIROPTERA</t>
  </si>
  <si>
    <t>Ichneumia_albicauda_HERPESTIDAE_CARNIVORA</t>
  </si>
  <si>
    <t>Ichthyomys_hydrobates_CRICETIDAE_RODENTIA</t>
  </si>
  <si>
    <t>Ichthyomys_pittieri_CRICETIDAE_RODENTIA</t>
  </si>
  <si>
    <t>Ichthyomys_stolzmanni_CRICETIDAE_RODENTIA</t>
  </si>
  <si>
    <t>Ichthyomys_tweedii_CRICETIDAE_RODENTIA</t>
  </si>
  <si>
    <t>Ictidomys_mexicanus_SCIURIDAE_RODENTIA</t>
  </si>
  <si>
    <t>Ictidomys_parvidens_SCIURIDAE_RODENTIA</t>
  </si>
  <si>
    <t>Ictidomys_tridecemlineatus_SCIURIDAE_RODENTIA</t>
  </si>
  <si>
    <t>Ictonyx_libyca_MUSTELIDAE_CARNIVORA</t>
  </si>
  <si>
    <t>Ictonyx_striatus_MUSTELIDAE_CARNIVORA</t>
  </si>
  <si>
    <t>Idionycteris_phyllotis_VESPERTILIONIDAE_CHIROPTERA</t>
  </si>
  <si>
    <t>Idiurus_macrotis_ANOMALURIDAE_RODENTIA</t>
  </si>
  <si>
    <t>Idiurus_zenkeri_ANOMALURIDAE_RODENTIA</t>
  </si>
  <si>
    <t>Indopacetus_pacificus_ZIPHIIDAE_CETARTIODACTYLA</t>
  </si>
  <si>
    <t>Indri_indri_INDRIIDAE_PRIMATES</t>
  </si>
  <si>
    <t>Inia_araguaiaensis_INIIDAE_CETARTIODACTYLA</t>
  </si>
  <si>
    <t>Inia_boliviensis_INIIDAE_CETARTIODACTYLA</t>
  </si>
  <si>
    <t>Inia_geoffrensis_INIIDAE_CETARTIODACTYLA</t>
  </si>
  <si>
    <t>Iomys_horsfieldii_SCIURIDAE_RODENTIA</t>
  </si>
  <si>
    <t>Iomys_sipora_SCIURIDAE_RODENTIA</t>
  </si>
  <si>
    <t>Irenomys_tarsalis_CRICETIDAE_RODENTIA</t>
  </si>
  <si>
    <t>Isolobodon_montanus_CAPROMYIDAE_RODENTIA</t>
  </si>
  <si>
    <t>Isolobodon_portoricensis_CAPROMYIDAE_RODENTIA</t>
  </si>
  <si>
    <t>Isoodon_auratus_PERAMELIDAE_PERAMELEMORPHIA</t>
  </si>
  <si>
    <t>Isoodon_macrourus_PERAMELIDAE_PERAMELEMORPHIA</t>
  </si>
  <si>
    <t>Isoodon_obesulus_PERAMELIDAE_PERAMELEMORPHIA</t>
  </si>
  <si>
    <t>Isothrix_barbarabrownae_ECHIMYIDAE_RODENTIA</t>
  </si>
  <si>
    <t>Isothrix_bistriata_ECHIMYIDAE_RODENTIA</t>
  </si>
  <si>
    <t>Isothrix_negrensis_ECHIMYIDAE_RODENTIA</t>
  </si>
  <si>
    <t>Isothrix_orinoci_ECHIMYIDAE_RODENTIA</t>
  </si>
  <si>
    <t>Isothrix_pagurus_ECHIMYIDAE_RODENTIA</t>
  </si>
  <si>
    <t>Isothrix_sinnamariensis_ECHIMYIDAE_RODENTIA</t>
  </si>
  <si>
    <t>Isthmomys_flavidus_CRICETIDAE_RODENTIA</t>
  </si>
  <si>
    <t>Isthmomys_pirrensis_CRICETIDAE_RODENTIA</t>
  </si>
  <si>
    <t>Jaculus_blanfordi_DIPODIDAE_RODENTIA</t>
  </si>
  <si>
    <t>Jaculus_jaculus_DIPODIDAE_RODENTIA</t>
  </si>
  <si>
    <t>Jaculus_orientalis_DIPODIDAE_RODENTIA</t>
  </si>
  <si>
    <t>Juliomys_ossitenuis_CRICETIDAE_RODENTIA</t>
  </si>
  <si>
    <t>Juliomys_pictipes_CRICETIDAE_RODENTIA</t>
  </si>
  <si>
    <t>Juliomys_rimofrons_CRICETIDAE_RODENTIA</t>
  </si>
  <si>
    <t>Juscelinomys_candango_CRICETIDAE_RODENTIA</t>
  </si>
  <si>
    <t>Juscelinomys_guaporensis_CRICETIDAE_RODENTIA</t>
  </si>
  <si>
    <t>Juscelinomys_huanchacae_CRICETIDAE_RODENTIA</t>
  </si>
  <si>
    <t>Kadarsanomys_sodyi_MURIDAE_RODENTIA</t>
  </si>
  <si>
    <t>Kannabateomys_amblyonyx_ECHIMYIDAE_RODENTIA</t>
  </si>
  <si>
    <t>Kerivoula_africana_VESPERTILIONIDAE_CHIROPTERA</t>
  </si>
  <si>
    <t>Kerivoula_agnella_VESPERTILIONIDAE_CHIROPTERA</t>
  </si>
  <si>
    <t>Kerivoula_argentata_VESPERTILIONIDAE_CHIROPTERA</t>
  </si>
  <si>
    <t>Kerivoula_cuprosa_VESPERTILIONIDAE_CHIROPTERA</t>
  </si>
  <si>
    <t>Kerivoula_eriophora_VESPERTILIONIDAE_CHIROPTERA</t>
  </si>
  <si>
    <t>Kerivoula_flora_VESPERTILIONIDAE_CHIROPTERA</t>
  </si>
  <si>
    <t>Kerivoula_hardwickii_VESPERTILIONIDAE_CHIROPTERA</t>
  </si>
  <si>
    <t>Kerivoula_intermedia_VESPERTILIONIDAE_CHIROPTERA</t>
  </si>
  <si>
    <t>Kerivoula_kachinensis_VESPERTILIONIDAE_CHIROPTERA</t>
  </si>
  <si>
    <t>Kerivoula_krauensis_VESPERTILIONIDAE_CHIROPTERA</t>
  </si>
  <si>
    <t>Kerivoula_lanosa_VESPERTILIONIDAE_CHIROPTERA</t>
  </si>
  <si>
    <t>Kerivoula_lenis_VESPERTILIONIDAE_CHIROPTERA</t>
  </si>
  <si>
    <t>Kerivoula_minuta_VESPERTILIONIDAE_CHIROPTERA</t>
  </si>
  <si>
    <t>Kerivoula_muscina_VESPERTILIONIDAE_CHIROPTERA</t>
  </si>
  <si>
    <t>Kerivoula_myrella_VESPERTILIONIDAE_CHIROPTERA</t>
  </si>
  <si>
    <t>Kerivoula_papillosa_VESPERTILIONIDAE_CHIROPTERA</t>
  </si>
  <si>
    <t>Kerivoula_pellucida_VESPERTILIONIDAE_CHIROPTERA</t>
  </si>
  <si>
    <t>Kerivoula_phalaena_VESPERTILIONIDAE_CHIROPTERA</t>
  </si>
  <si>
    <t>Kerivoula_picta_VESPERTILIONIDAE_CHIROPTERA</t>
  </si>
  <si>
    <t>Kerivoula_smithii_VESPERTILIONIDAE_CHIROPTERA</t>
  </si>
  <si>
    <t>Kerivoula_titania_VESPERTILIONIDAE_CHIROPTERA</t>
  </si>
  <si>
    <t>Kerivoula_whiteheadi_VESPERTILIONIDAE_CHIROPTERA</t>
  </si>
  <si>
    <t>Kerodon_acrobata_CAVIIDAE_RODENTIA</t>
  </si>
  <si>
    <t>Kerodon_rupestris_CAVIIDAE_RODENTIA</t>
  </si>
  <si>
    <t>Kobus_ellipsiprymnus_BOVIDAE_CETARTIODACTYLA</t>
  </si>
  <si>
    <t>Kobus_kob_BOVIDAE_CETARTIODACTYLA</t>
  </si>
  <si>
    <t>Kobus_leche_BOVIDAE_CETARTIODACTYLA</t>
  </si>
  <si>
    <t>Kobus_megaceros_BOVIDAE_CETARTIODACTYLA</t>
  </si>
  <si>
    <t>Kobus_vardonii_BOVIDAE_CETARTIODACTYLA</t>
  </si>
  <si>
    <t>Kogia_breviceps_PHYSETERIDAE_CETARTIODACTYLA</t>
  </si>
  <si>
    <t>Kogia_sima_PHYSETERIDAE_CETARTIODACTYLA</t>
  </si>
  <si>
    <t>Komodomys_rintjanus_MURIDAE_RODENTIA</t>
  </si>
  <si>
    <t>Kunsia_fronto_CRICETIDAE_RODENTIA</t>
  </si>
  <si>
    <t>Kunsia_tomentosus_CRICETIDAE_RODENTIA</t>
  </si>
  <si>
    <t>Laephotis_angolensis_VESPERTILIONIDAE_CHIROPTERA</t>
  </si>
  <si>
    <t>Laephotis_botswanae_VESPERTILIONIDAE_CHIROPTERA</t>
  </si>
  <si>
    <t>Laephotis_namibensis_VESPERTILIONIDAE_CHIROPTERA</t>
  </si>
  <si>
    <t>Laephotis_wintoni_VESPERTILIONIDAE_CHIROPTERA</t>
  </si>
  <si>
    <t>Lagenodelphis_hosei_DELPHINIDAE_CETARTIODACTYLA</t>
  </si>
  <si>
    <t>Lagenorhynchus_acutus_DELPHINIDAE_CETARTIODACTYLA</t>
  </si>
  <si>
    <t>Lagenorhynchus_albirostris_DELPHINIDAE_CETARTIODACTYLA</t>
  </si>
  <si>
    <t>Lagenorhynchus_australis_DELPHINIDAE_CETARTIODACTYLA</t>
  </si>
  <si>
    <t>Lagenorhynchus_cruciger_DELPHINIDAE_CETARTIODACTYLA</t>
  </si>
  <si>
    <t>Lagenorhynchus_obliquidens_DELPHINIDAE_CETARTIODACTYLA</t>
  </si>
  <si>
    <t>Lagenorhynchus_obscurus_DELPHINIDAE_CETARTIODACTYLA</t>
  </si>
  <si>
    <t>Lagidium_ahuacaense_CHINCHILLIDAE_RODENTIA</t>
  </si>
  <si>
    <t>Lagidium_peruanum_CHINCHILLIDAE_RODENTIA</t>
  </si>
  <si>
    <t>Lagidium_viscacia_CHINCHILLIDAE_RODENTIA</t>
  </si>
  <si>
    <t>Lagidium_wolffsohni_CHINCHILLIDAE_RODENTIA</t>
  </si>
  <si>
    <t>Lagorchestes_asomatus_MACROPODIDAE_DIPROTODONTIA</t>
  </si>
  <si>
    <t>Lagorchestes_conspicillatus_MACROPODIDAE_DIPROTODONTIA</t>
  </si>
  <si>
    <t>Lagorchestes_hirsutus_MACROPODIDAE_DIPROTODONTIA</t>
  </si>
  <si>
    <t>Lagorchestes_leporides_MACROPODIDAE_DIPROTODONTIA</t>
  </si>
  <si>
    <t>Lagostomus_crassus_CHINCHILLIDAE_RODENTIA</t>
  </si>
  <si>
    <t>Lagostomus_maximus_CHINCHILLIDAE_RODENTIA</t>
  </si>
  <si>
    <t>Lagostrophus_fasciatus_MACROPODIDAE_DIPROTODONTIA</t>
  </si>
  <si>
    <t>Lagothrix_cana_ATELIDAE_PRIMATES</t>
  </si>
  <si>
    <t>Lagothrix_lagotricha_ATELIDAE_PRIMATES</t>
  </si>
  <si>
    <t>Lagothrix_lugens_ATELIDAE_PRIMATES</t>
  </si>
  <si>
    <t>Lagothrix_poeppigii_ATELIDAE_PRIMATES</t>
  </si>
  <si>
    <t>Lagurus_lagurus_CRICETIDAE_RODENTIA</t>
  </si>
  <si>
    <t>Lama_glama_CAMELIDAE_CETARTIODACTYLA</t>
  </si>
  <si>
    <t>Lama_guanicoe_CAMELIDAE_CETARTIODACTYLA</t>
  </si>
  <si>
    <t>Lamottemys_okuensis_MURIDAE_RODENTIA</t>
  </si>
  <si>
    <t>Lampronycteris_brachyotis_PHYLLOSTOMIDAE_CHIROPTERA</t>
  </si>
  <si>
    <t>Laonastes_aenigmamus_DIATOMYIDAE_RODENTIA</t>
  </si>
  <si>
    <t>Lariscus_hosei_SCIURIDAE_RODENTIA</t>
  </si>
  <si>
    <t>Lariscus_insignis_SCIURIDAE_RODENTIA</t>
  </si>
  <si>
    <t>Lariscus_niobe_SCIURIDAE_RODENTIA</t>
  </si>
  <si>
    <t>Lariscus_obscurus_SCIURIDAE_RODENTIA</t>
  </si>
  <si>
    <t>Lasionycteris_noctivagans_VESPERTILIONIDAE_CHIROPTERA</t>
  </si>
  <si>
    <t>Lasiopodomys_brandtii_CRICETIDAE_RODENTIA</t>
  </si>
  <si>
    <t>Lasiopodomys_mandarinus_CRICETIDAE_RODENTIA</t>
  </si>
  <si>
    <t>Lasiorhinus_krefftii_VOMBATIDAE_DIPROTODONTIA</t>
  </si>
  <si>
    <t>Lasiorhinus_latifrons_VOMBATIDAE_DIPROTODONTIA</t>
  </si>
  <si>
    <t>Lasiurus_atratus_VESPERTILIONIDAE_CHIROPTERA</t>
  </si>
  <si>
    <t>Lasiurus_blossevillii_VESPERTILIONIDAE_CHIROPTERA</t>
  </si>
  <si>
    <t>Lasiurus_borealis_VESPERTILIONIDAE_CHIROPTERA</t>
  </si>
  <si>
    <t>Lasiurus_castaneus_VESPERTILIONIDAE_CHIROPTERA</t>
  </si>
  <si>
    <t>Lasiurus_cinereus_VESPERTILIONIDAE_CHIROPTERA</t>
  </si>
  <si>
    <t>Lasiurus_degelidus_VESPERTILIONIDAE_CHIROPTERA</t>
  </si>
  <si>
    <t>Lasiurus_ebenus_VESPERTILIONIDAE_CHIROPTERA</t>
  </si>
  <si>
    <t>Lasiurus_ega_VESPERTILIONIDAE_CHIROPTERA</t>
  </si>
  <si>
    <t>Lasiurus_egregius_VESPERTILIONIDAE_CHIROPTERA</t>
  </si>
  <si>
    <t>Lasiurus_insularis_VESPERTILIONIDAE_CHIROPTERA</t>
  </si>
  <si>
    <t>Lasiurus_intermedius_VESPERTILIONIDAE_CHIROPTERA</t>
  </si>
  <si>
    <t>Lasiurus_minor_VESPERTILIONIDAE_CHIROPTERA</t>
  </si>
  <si>
    <t>Lasiurus_pfeifferi_VESPERTILIONIDAE_CHIROPTERA</t>
  </si>
  <si>
    <t>Lasiurus_seminolus_VESPERTILIONIDAE_CHIROPTERA</t>
  </si>
  <si>
    <t>Lasiurus_varius_VESPERTILIONIDAE_CHIROPTERA</t>
  </si>
  <si>
    <t>Lasiurus_xanthinus_VESPERTILIONIDAE_CHIROPTERA</t>
  </si>
  <si>
    <t>Latidens_salimalii_PTEROPODIDAE_CHIROPTERA</t>
  </si>
  <si>
    <t>Lavia_frons_MEGADERMATIDAE_CHIROPTERA</t>
  </si>
  <si>
    <t>Leggadina_forresti_MURIDAE_RODENTIA</t>
  </si>
  <si>
    <t>Leggadina_lakedownensis_MURIDAE_RODENTIA</t>
  </si>
  <si>
    <t>Leimacomys_buettneri_MURIDAE_RODENTIA</t>
  </si>
  <si>
    <t>Lemmiscus_curtatus_CRICETIDAE_RODENTIA</t>
  </si>
  <si>
    <t>Lemmus_amurensis_CRICETIDAE_RODENTIA</t>
  </si>
  <si>
    <t>Lemmus_lemmus_CRICETIDAE_RODENTIA</t>
  </si>
  <si>
    <t>Lemmus_portenkoi_CRICETIDAE_RODENTIA</t>
  </si>
  <si>
    <t>Lemmus_sibiricus_CRICETIDAE_RODENTIA</t>
  </si>
  <si>
    <t>Lemmus_trimucronatus_CRICETIDAE_RODENTIA</t>
  </si>
  <si>
    <t>Lemniscomys_barbarus_MURIDAE_RODENTIA</t>
  </si>
  <si>
    <t>Lemniscomys_bellieri_MURIDAE_RODENTIA</t>
  </si>
  <si>
    <t>Lemniscomys_griselda_MURIDAE_RODENTIA</t>
  </si>
  <si>
    <t>Lemniscomys_hoogstraali_MURIDAE_RODENTIA</t>
  </si>
  <si>
    <t>Lemniscomys_linulus_MURIDAE_RODENTIA</t>
  </si>
  <si>
    <t>Lemniscomys_macculus_MURIDAE_RODENTIA</t>
  </si>
  <si>
    <t>Lemniscomys_mittendorfi_MURIDAE_RODENTIA</t>
  </si>
  <si>
    <t>Lemniscomys_rosalia_MURIDAE_RODENTIA</t>
  </si>
  <si>
    <t>Lemniscomys_roseveari_MURIDAE_RODENTIA</t>
  </si>
  <si>
    <t>Lemniscomys_striatus_MURIDAE_RODENTIA</t>
  </si>
  <si>
    <t>Lemniscomys_zebra_MURIDAE_RODENTIA</t>
  </si>
  <si>
    <t>Lemur_catta_LEMURIDAE_PRIMATES</t>
  </si>
  <si>
    <t>Lenomys_meyeri_MURIDAE_RODENTIA</t>
  </si>
  <si>
    <t>Lenothrix_canus_MURIDAE_RODENTIA</t>
  </si>
  <si>
    <t>Lenoxus_apicalis_CRICETIDAE_RODENTIA</t>
  </si>
  <si>
    <t>Leontocebus_cruzlimai_CALLITRICHIDAE_PRIMATES</t>
  </si>
  <si>
    <t>Leontocebus_fuscicollis_CALLITRICHIDAE_PRIMATES</t>
  </si>
  <si>
    <t>Leontocebus_illigeri_CALLITRICHIDAE_PRIMATES</t>
  </si>
  <si>
    <t>Leontocebus_lagonotus_CALLITRICHIDAE_PRIMATES</t>
  </si>
  <si>
    <t>Leontocebus_leucogenys_CALLITRICHIDAE_PRIMATES</t>
  </si>
  <si>
    <t>Leontocebus_nigricollis_CALLITRICHIDAE_PRIMATES</t>
  </si>
  <si>
    <t>Leontocebus_nigrifrons_CALLITRICHIDAE_PRIMATES</t>
  </si>
  <si>
    <t>Leontocebus_tripartitus_CALLITRICHIDAE_PRIMATES</t>
  </si>
  <si>
    <t>Leontocebus_weddelli_CALLITRICHIDAE_PRIMATES</t>
  </si>
  <si>
    <t>Leontopithecus_caissara_CALLITRICHIDAE_PRIMATES</t>
  </si>
  <si>
    <t>Leontopithecus_chrysomelas_CALLITRICHIDAE_PRIMATES</t>
  </si>
  <si>
    <t>Leontopithecus_chrysopygus_CALLITRICHIDAE_PRIMATES</t>
  </si>
  <si>
    <t>Leontopithecus_rosalia_CALLITRICHIDAE_PRIMATES</t>
  </si>
  <si>
    <t>Leopardus_colocolo_FELIDAE_CARNIVORA</t>
  </si>
  <si>
    <t>Leopardus_geoffroyi_FELIDAE_CARNIVORA</t>
  </si>
  <si>
    <t>Leopardus_guigna_FELIDAE_CARNIVORA</t>
  </si>
  <si>
    <t>Leopardus_jacobita_FELIDAE_CARNIVORA</t>
  </si>
  <si>
    <t>Leopardus_pardalis_FELIDAE_CARNIVORA</t>
  </si>
  <si>
    <t>Leopardus_tigrinus_FELIDAE_CARNIVORA</t>
  </si>
  <si>
    <t>Leopardus_wiedii_FELIDAE_CARNIVORA</t>
  </si>
  <si>
    <t>Leopoldamys_ciliatus_MURIDAE_RODENTIA</t>
  </si>
  <si>
    <t>Leopoldamys_edwardsi_MURIDAE_RODENTIA</t>
  </si>
  <si>
    <t>Leopoldamys_milleti_MURIDAE_RODENTIA</t>
  </si>
  <si>
    <t>Leopoldamys_neilli_MURIDAE_RODENTIA</t>
  </si>
  <si>
    <t>Leopoldamys_sabanus_MURIDAE_RODENTIA</t>
  </si>
  <si>
    <t>Leopoldamys_siporanus_MURIDAE_RODENTIA</t>
  </si>
  <si>
    <t>Lepilemur_aeeclis_LEPILEMURIDAE_PRIMATES</t>
  </si>
  <si>
    <t>Lepilemur_ahmansonorum_LEPILEMURIDAE_PRIMATES</t>
  </si>
  <si>
    <t>Lepilemur_ankaranensis_LEPILEMURIDAE_PRIMATES</t>
  </si>
  <si>
    <t>Lepilemur_betsileo_LEPILEMURIDAE_PRIMATES</t>
  </si>
  <si>
    <t>Lepilemur_dorsalis_LEPILEMURIDAE_PRIMATES</t>
  </si>
  <si>
    <t>Lepilemur_edwardsi_LEPILEMURIDAE_PRIMATES</t>
  </si>
  <si>
    <t>Lepilemur_fleuretae_LEPILEMURIDAE_PRIMATES</t>
  </si>
  <si>
    <t>Lepilemur_grewcockorum_LEPILEMURIDAE_PRIMATES</t>
  </si>
  <si>
    <t>Lepilemur_hollandorum_LEPILEMURIDAE_PRIMATES</t>
  </si>
  <si>
    <t>Lepilemur_hubbardorum_LEPILEMURIDAE_PRIMATES</t>
  </si>
  <si>
    <t>Lepilemur_jamesorum_LEPILEMURIDAE_PRIMATES</t>
  </si>
  <si>
    <t>Lepilemur_leucopus_LEPILEMURIDAE_PRIMATES</t>
  </si>
  <si>
    <t>Lepilemur_microdon_LEPILEMURIDAE_PRIMATES</t>
  </si>
  <si>
    <t>Lepilemur_milanoii_LEPILEMURIDAE_PRIMATES</t>
  </si>
  <si>
    <t>Lepilemur_mittermeieri_LEPILEMURIDAE_PRIMATES</t>
  </si>
  <si>
    <t>Lepilemur_mustelinus_LEPILEMURIDAE_PRIMATES</t>
  </si>
  <si>
    <t>Lepilemur_otto_LEPILEMURIDAE_PRIMATES</t>
  </si>
  <si>
    <t>Lepilemur_petteri_LEPILEMURIDAE_PRIMATES</t>
  </si>
  <si>
    <t>Lepilemur_randrianasoloi_LEPILEMURIDAE_PRIMATES</t>
  </si>
  <si>
    <t>Lepilemur_ruficaudatus_LEPILEMURIDAE_PRIMATES</t>
  </si>
  <si>
    <t>Lepilemur_sahamalazensis_LEPILEMURIDAE_PRIMATES</t>
  </si>
  <si>
    <t>Lepilemur_scottorum_LEPILEMURIDAE_PRIMATES</t>
  </si>
  <si>
    <t>Lepilemur_seali_LEPILEMURIDAE_PRIMATES</t>
  </si>
  <si>
    <t>Lepilemur_septentrionalis_LEPILEMURIDAE_PRIMATES</t>
  </si>
  <si>
    <t>Lepilemur_tymerlachsoni_LEPILEMURIDAE_PRIMATES</t>
  </si>
  <si>
    <t>Lepilemur_wrightae_LEPILEMURIDAE_PRIMATES</t>
  </si>
  <si>
    <t>Leporillus_apicalis_MURIDAE_RODENTIA</t>
  </si>
  <si>
    <t>Leporillus_conditor_MURIDAE_RODENTIA</t>
  </si>
  <si>
    <t>Leptailurus_serval_FELIDAE_CARNIVORA</t>
  </si>
  <si>
    <t>Leptomys_elegans_MURIDAE_RODENTIA</t>
  </si>
  <si>
    <t>Leptomys_ernstmayri_MURIDAE_RODENTIA</t>
  </si>
  <si>
    <t>Leptomys_signatus_MURIDAE_RODENTIA</t>
  </si>
  <si>
    <t>Leptonychotes_weddellii_PHOCIDAE_CARNIVORA</t>
  </si>
  <si>
    <t>Leptonycteris_curasoae_PHYLLOSTOMIDAE_CHIROPTERA</t>
  </si>
  <si>
    <t>Leptonycteris_nivalis_PHYLLOSTOMIDAE_CHIROPTERA</t>
  </si>
  <si>
    <t>Leptonycteris_yerbabuenae_PHYLLOSTOMIDAE_CHIROPTERA</t>
  </si>
  <si>
    <t>Lepus_alleni_LEPORIDAE_LAGOMORPHA</t>
  </si>
  <si>
    <t>Lepus_americanus_LEPORIDAE_LAGOMORPHA</t>
  </si>
  <si>
    <t>Lepus_arcticus_LEPORIDAE_LAGOMORPHA</t>
  </si>
  <si>
    <t>Lepus_brachyurus_LEPORIDAE_LAGOMORPHA</t>
  </si>
  <si>
    <t>Lepus_californicus_LEPORIDAE_LAGOMORPHA</t>
  </si>
  <si>
    <t>Lepus_callotis_LEPORIDAE_LAGOMORPHA</t>
  </si>
  <si>
    <t>Lepus_capensis_LEPORIDAE_LAGOMORPHA</t>
  </si>
  <si>
    <t>Lepus_castroviejoi_LEPORIDAE_LAGOMORPHA</t>
  </si>
  <si>
    <t>Lepus_comus_LEPORIDAE_LAGOMORPHA</t>
  </si>
  <si>
    <t>Lepus_coreanus_LEPORIDAE_LAGOMORPHA</t>
  </si>
  <si>
    <t>Lepus_corsicanus_LEPORIDAE_LAGOMORPHA</t>
  </si>
  <si>
    <t>Lepus_europaeus_LEPORIDAE_LAGOMORPHA</t>
  </si>
  <si>
    <t>Lepus_fagani_LEPORIDAE_LAGOMORPHA</t>
  </si>
  <si>
    <t>Lepus_flavigularis_LEPORIDAE_LAGOMORPHA</t>
  </si>
  <si>
    <t>Lepus_granatensis_LEPORIDAE_LAGOMORPHA</t>
  </si>
  <si>
    <t>Lepus_habessinicus_LEPORIDAE_LAGOMORPHA</t>
  </si>
  <si>
    <t>Lepus_hainanus_LEPORIDAE_LAGOMORPHA</t>
  </si>
  <si>
    <t>Lepus_insularis_LEPORIDAE_LAGOMORPHA</t>
  </si>
  <si>
    <t>Lepus_mandshuricus_LEPORIDAE_LAGOMORPHA</t>
  </si>
  <si>
    <t>Lepus_microtis_LEPORIDAE_LAGOMORPHA</t>
  </si>
  <si>
    <t>Lepus_nigricollis_LEPORIDAE_LAGOMORPHA</t>
  </si>
  <si>
    <t>Lepus_oiostolus_LEPORIDAE_LAGOMORPHA</t>
  </si>
  <si>
    <t>Lepus_othus_LEPORIDAE_LAGOMORPHA</t>
  </si>
  <si>
    <t>Lepus_peguensis_LEPORIDAE_LAGOMORPHA</t>
  </si>
  <si>
    <t>Lepus_saxatilis_LEPORIDAE_LAGOMORPHA</t>
  </si>
  <si>
    <t>Lepus_sinensis_LEPORIDAE_LAGOMORPHA</t>
  </si>
  <si>
    <t>Lepus_starcki_LEPORIDAE_LAGOMORPHA</t>
  </si>
  <si>
    <t>Lepus_tibetanus_LEPORIDAE_LAGOMORPHA</t>
  </si>
  <si>
    <t>Lepus_timidus_LEPORIDAE_LAGOMORPHA</t>
  </si>
  <si>
    <t>Lepus_tolai_LEPORIDAE_LAGOMORPHA</t>
  </si>
  <si>
    <t>Lepus_townsendii_LEPORIDAE_LAGOMORPHA</t>
  </si>
  <si>
    <t>Lepus_yarkandensis_LEPORIDAE_LAGOMORPHA</t>
  </si>
  <si>
    <t>Lestodelphys_halli_DIDELPHIDAE_DIDELPHIMORPHIA</t>
  </si>
  <si>
    <t>Lestoros_inca_CAENOLESTIDAE_PAUCITUBERCULATA</t>
  </si>
  <si>
    <t>Liberiictis_kuhni_HERPESTIDAE_CARNIVORA</t>
  </si>
  <si>
    <t>Lichonycteris_obscura_PHYLLOSTOMIDAE_CHIROPTERA</t>
  </si>
  <si>
    <t>Limnogale_mergulus_TENRECIDAE_AFROSORICIDA</t>
  </si>
  <si>
    <t>Limnomys_bryophilus_MURIDAE_RODENTIA</t>
  </si>
  <si>
    <t>Limnomys_sibuanus_MURIDAE_RODENTIA</t>
  </si>
  <si>
    <t>Liomys_adspersus_HETEROMYIDAE_RODENTIA</t>
  </si>
  <si>
    <t>Liomys_irroratus_HETEROMYIDAE_RODENTIA</t>
  </si>
  <si>
    <t>Liomys_pictus_HETEROMYIDAE_RODENTIA</t>
  </si>
  <si>
    <t>Liomys_salvini_HETEROMYIDAE_RODENTIA</t>
  </si>
  <si>
    <t>Liomys_spectabilis_HETEROMYIDAE_RODENTIA</t>
  </si>
  <si>
    <t>Lionycteris_spurrelli_PHYLLOSTOMIDAE_CHIROPTERA</t>
  </si>
  <si>
    <t>Lipotes_vexillifer_INIIDAE_CETARTIODACTYLA</t>
  </si>
  <si>
    <t>Lissodelphis_borealis_DELPHINIDAE_CETARTIODACTYLA</t>
  </si>
  <si>
    <t>Lissodelphis_peronii_DELPHINIDAE_CETARTIODACTYLA</t>
  </si>
  <si>
    <t>Litocranius_walleri_BOVIDAE_CETARTIODACTYLA</t>
  </si>
  <si>
    <t>Lobodon_carcinophaga_PHOCIDAE_CARNIVORA</t>
  </si>
  <si>
    <t>Lonchophylla_bokermanni_PHYLLOSTOMIDAE_CHIROPTERA</t>
  </si>
  <si>
    <t>Lonchophylla_chocoana_PHYLLOSTOMIDAE_CHIROPTERA</t>
  </si>
  <si>
    <t>Lonchophylla_concava_PHYLLOSTOMIDAE_CHIROPTERA</t>
  </si>
  <si>
    <t>Lonchophylla_dekeyseri_PHYLLOSTOMIDAE_CHIROPTERA</t>
  </si>
  <si>
    <t>Lonchophylla_fornicata_PHYLLOSTOMIDAE_CHIROPTERA</t>
  </si>
  <si>
    <t>Lonchophylla_handleyi_PHYLLOSTOMIDAE_CHIROPTERA</t>
  </si>
  <si>
    <t>Lonchophylla_hesperia_PHYLLOSTOMIDAE_CHIROPTERA</t>
  </si>
  <si>
    <t>Lonchophylla_inexpectata_PHYLLOSTOMIDAE_CHIROPTERA</t>
  </si>
  <si>
    <t>Lonchophylla_mordax_PHYLLOSTOMIDAE_CHIROPTERA</t>
  </si>
  <si>
    <t>Lonchophylla_orcesi_PHYLLOSTOMIDAE_CHIROPTERA</t>
  </si>
  <si>
    <t>Lonchophylla_orienticollina_PHYLLOSTOMIDAE_CHIROPTERA</t>
  </si>
  <si>
    <t>Lonchophylla_peracchii_PHYLLOSTOMIDAE_CHIROPTERA</t>
  </si>
  <si>
    <t>Lonchophylla_robusta_PHYLLOSTOMIDAE_CHIROPTERA</t>
  </si>
  <si>
    <t>Lonchophylla_thomasi_PHYLLOSTOMIDAE_CHIROPTERA</t>
  </si>
  <si>
    <t>Lonchorhina_aurita_PHYLLOSTOMIDAE_CHIROPTERA</t>
  </si>
  <si>
    <t>Lonchorhina_fernandezi_PHYLLOSTOMIDAE_CHIROPTERA</t>
  </si>
  <si>
    <t>Lonchorhina_inusitata_PHYLLOSTOMIDAE_CHIROPTERA</t>
  </si>
  <si>
    <t>Lonchorhina_marinkellei_PHYLLOSTOMIDAE_CHIROPTERA</t>
  </si>
  <si>
    <t>Lonchorhina_orinocensis_PHYLLOSTOMIDAE_CHIROPTERA</t>
  </si>
  <si>
    <t>Lonchothrix_emiliae_ECHIMYIDAE_RODENTIA</t>
  </si>
  <si>
    <t>Lontra_canadensis_MUSTELIDAE_CARNIVORA</t>
  </si>
  <si>
    <t>Lontra_felina_MUSTELIDAE_CARNIVORA</t>
  </si>
  <si>
    <t>Lontra_longicaudis_MUSTELIDAE_CARNIVORA</t>
  </si>
  <si>
    <t>Lontra_provocax_MUSTELIDAE_CARNIVORA</t>
  </si>
  <si>
    <t>Lophiomys_imhausi_MURIDAE_RODENTIA</t>
  </si>
  <si>
    <t>Lophocebus_albigena_CERCOPITHECIDAE_PRIMATES</t>
  </si>
  <si>
    <t>Lophocebus_aterrimus_CERCOPITHECIDAE_PRIMATES</t>
  </si>
  <si>
    <t>Lophostoma_aequatorialis_PHYLLOSTOMIDAE_CHIROPTERA</t>
  </si>
  <si>
    <t>Lophostoma_brasiliense_PHYLLOSTOMIDAE_CHIROPTERA</t>
  </si>
  <si>
    <t>Lophostoma_carrikeri_PHYLLOSTOMIDAE_CHIROPTERA</t>
  </si>
  <si>
    <t>Lophostoma_evotis_PHYLLOSTOMIDAE_CHIROPTERA</t>
  </si>
  <si>
    <t>Lophostoma_kalkoae_PHYLLOSTOMIDAE_CHIROPTERA</t>
  </si>
  <si>
    <t>Lophostoma_schulzi_PHYLLOSTOMIDAE_CHIROPTERA</t>
  </si>
  <si>
    <t>Lophostoma_silvicolum_PHYLLOSTOMIDAE_CHIROPTERA</t>
  </si>
  <si>
    <t>Lophostoma_yasuni_PHYLLOSTOMIDAE_CHIROPTERA</t>
  </si>
  <si>
    <t>Lophuromys_brevicaudus_MURIDAE_RODENTIA</t>
  </si>
  <si>
    <t>Lophuromys_chercherensis_MURIDAE_RODENTIA</t>
  </si>
  <si>
    <t>Lophuromys_chrysopus_MURIDAE_RODENTIA</t>
  </si>
  <si>
    <t>Lophuromys_cinereus_MURIDAE_RODENTIA</t>
  </si>
  <si>
    <t>Lophuromys_dieterleni_MURIDAE_RODENTIA</t>
  </si>
  <si>
    <t>Lophuromys_eisentrauti_MURIDAE_RODENTIA</t>
  </si>
  <si>
    <t>Lophuromys_flavopunctatus_MURIDAE_RODENTIA</t>
  </si>
  <si>
    <t>Lophuromys_huttereri_MURIDAE_RODENTIA</t>
  </si>
  <si>
    <t>Lophuromys_kilonzoi_MURIDAE_RODENTIA</t>
  </si>
  <si>
    <t>Lophuromys_luteogaster_MURIDAE_RODENTIA</t>
  </si>
  <si>
    <t>Lophuromys_machangui_MURIDAE_RODENTIA</t>
  </si>
  <si>
    <t>Lophuromys_makundii_MURIDAE_RODENTIA</t>
  </si>
  <si>
    <t>Lophuromys_medicaudatus_MURIDAE_RODENTIA</t>
  </si>
  <si>
    <t>Lophuromys_melanonyx_MURIDAE_RODENTIA</t>
  </si>
  <si>
    <t>Lophuromys_menageshae_MURIDAE_RODENTIA</t>
  </si>
  <si>
    <t>Lophuromys_nudicaudus_MURIDAE_RODENTIA</t>
  </si>
  <si>
    <t>Lophuromys_pseudosikapusi_MURIDAE_RODENTIA</t>
  </si>
  <si>
    <t>Lophuromys_rahmi_MURIDAE_RODENTIA</t>
  </si>
  <si>
    <t>Lophuromys_roseveari_MURIDAE_RODENTIA</t>
  </si>
  <si>
    <t>Lophuromys_sabunii_MURIDAE_RODENTIA</t>
  </si>
  <si>
    <t>Lophuromys_sikapusi_MURIDAE_RODENTIA</t>
  </si>
  <si>
    <t>Lophuromys_stanleyi_MURIDAE_RODENTIA</t>
  </si>
  <si>
    <t>Lophuromys_woosnami_MURIDAE_RODENTIA</t>
  </si>
  <si>
    <t>Lorentzimys_nouhuysi_MURIDAE_RODENTIA</t>
  </si>
  <si>
    <t>Loris_lydekkerianus_LORISIDAE_PRIMATES</t>
  </si>
  <si>
    <t>Loris_tardigradus_LORISIDAE_PRIMATES</t>
  </si>
  <si>
    <t>Loxodonta_africana_ELEPHANTIDAE_PROBOSCIDEA</t>
  </si>
  <si>
    <t>Loxodontomys_micropus_CRICETIDAE_RODENTIA</t>
  </si>
  <si>
    <t>Loxodontomys_pikumche_CRICETIDAE_RODENTIA</t>
  </si>
  <si>
    <t>Lundomys_molitor_CRICETIDAE_RODENTIA</t>
  </si>
  <si>
    <t>Lutra_lutra_MUSTELIDAE_CARNIVORA</t>
  </si>
  <si>
    <t>Lutra_maculicollis_MUSTELIDAE_CARNIVORA</t>
  </si>
  <si>
    <t>Lutra_sumatrana_MUSTELIDAE_CARNIVORA</t>
  </si>
  <si>
    <t>Lutreolina_crassicaudata_DIDELPHIDAE_DIDELPHIMORPHIA</t>
  </si>
  <si>
    <t>Lutreolina_massoia_DIDELPHIDAE_DIDELPHIMORPHIA</t>
  </si>
  <si>
    <t>Lutrogale_perspicillata_MUSTELIDAE_CARNIVORA</t>
  </si>
  <si>
    <t>Lycaon_pictus_CANIDAE_CARNIVORA</t>
  </si>
  <si>
    <t>Lyncodon_patagonicus_MUSTELIDAE_CARNIVORA</t>
  </si>
  <si>
    <t>Lynx_canadensis_FELIDAE_CARNIVORA</t>
  </si>
  <si>
    <t>Lynx_lynx_FELIDAE_CARNIVORA</t>
  </si>
  <si>
    <t>Lynx_pardinus_FELIDAE_CARNIVORA</t>
  </si>
  <si>
    <t>Lynx_rufus_FELIDAE_CARNIVORA</t>
  </si>
  <si>
    <t>Macaca_arctoides_CERCOPITHECIDAE_PRIMATES</t>
  </si>
  <si>
    <t>Macaca_assamensis_CERCOPITHECIDAE_PRIMATES</t>
  </si>
  <si>
    <t>Macaca_cyclopis_CERCOPITHECIDAE_PRIMATES</t>
  </si>
  <si>
    <t>Macaca_fascicularis_CERCOPITHECIDAE_PRIMATES</t>
  </si>
  <si>
    <t>Macaca_fuscata_CERCOPITHECIDAE_PRIMATES</t>
  </si>
  <si>
    <t>Macaca_hecki_CERCOPITHECIDAE_PRIMATES</t>
  </si>
  <si>
    <t>Macaca_leonina_CERCOPITHECIDAE_PRIMATES</t>
  </si>
  <si>
    <t>Macaca_leucogenys_CERCOPITHECIDAE_PRIMATES</t>
  </si>
  <si>
    <t>Macaca_maura_CERCOPITHECIDAE_PRIMATES</t>
  </si>
  <si>
    <t>Macaca_mulatta_CERCOPITHECIDAE_PRIMATES</t>
  </si>
  <si>
    <t>Macaca_munzala_CERCOPITHECIDAE_PRIMATES</t>
  </si>
  <si>
    <t>Macaca_nemestrina_CERCOPITHECIDAE_PRIMATES</t>
  </si>
  <si>
    <t>Macaca_nigra_CERCOPITHECIDAE_PRIMATES</t>
  </si>
  <si>
    <t>Macaca_nigrescens_CERCOPITHECIDAE_PRIMATES</t>
  </si>
  <si>
    <t>Macaca_ochreata_CERCOPITHECIDAE_PRIMATES</t>
  </si>
  <si>
    <t>Macaca_pagensis_CERCOPITHECIDAE_PRIMATES</t>
  </si>
  <si>
    <t>Macaca_radiata_CERCOPITHECIDAE_PRIMATES</t>
  </si>
  <si>
    <t>Macaca_siberu_CERCOPITHECIDAE_PRIMATES</t>
  </si>
  <si>
    <t>Macaca_silenus_CERCOPITHECIDAE_PRIMATES</t>
  </si>
  <si>
    <t>Macaca_sinica_CERCOPITHECIDAE_PRIMATES</t>
  </si>
  <si>
    <t>Macaca_sylvanus_CERCOPITHECIDAE_PRIMATES</t>
  </si>
  <si>
    <t>Macaca_thibetana_CERCOPITHECIDAE_PRIMATES</t>
  </si>
  <si>
    <t>Macaca_tonkeana_CERCOPITHECIDAE_PRIMATES</t>
  </si>
  <si>
    <t>Macroderma_gigas_MEGADERMATIDAE_CHIROPTERA</t>
  </si>
  <si>
    <t>Macrogalidia_musschenbroekii_VIVERRIDAE_CARNIVORA</t>
  </si>
  <si>
    <t>Macroglossus_minimus_PTEROPODIDAE_CHIROPTERA</t>
  </si>
  <si>
    <t>Macroglossus_sobrinus_PTEROPODIDAE_CHIROPTERA</t>
  </si>
  <si>
    <t>Macrophyllum_macrophyllum_PHYLLOSTOMIDAE_CHIROPTERA</t>
  </si>
  <si>
    <t>Macropus_agilis_MACROPODIDAE_DIPROTODONTIA</t>
  </si>
  <si>
    <t>Macropus_antilopinus_MACROPODIDAE_DIPROTODONTIA</t>
  </si>
  <si>
    <t>Macropus_bernardus_MACROPODIDAE_DIPROTODONTIA</t>
  </si>
  <si>
    <t>Macropus_dorsalis_MACROPODIDAE_DIPROTODONTIA</t>
  </si>
  <si>
    <t>Macropus_eugenii_MACROPODIDAE_DIPROTODONTIA</t>
  </si>
  <si>
    <t>Macropus_fuliginosus_MACROPODIDAE_DIPROTODONTIA</t>
  </si>
  <si>
    <t>Macropus_giganteus_MACROPODIDAE_DIPROTODONTIA</t>
  </si>
  <si>
    <t>Macropus_greyi_MACROPODIDAE_DIPROTODONTIA</t>
  </si>
  <si>
    <t>Macropus_irma_MACROPODIDAE_DIPROTODONTIA</t>
  </si>
  <si>
    <t>Macropus_parma_MACROPODIDAE_DIPROTODONTIA</t>
  </si>
  <si>
    <t>Macropus_parryi_MACROPODIDAE_DIPROTODONTIA</t>
  </si>
  <si>
    <t>Macropus_robustus_MACROPODIDAE_DIPROTODONTIA</t>
  </si>
  <si>
    <t>Macropus_rufogriseus_MACROPODIDAE_DIPROTODONTIA</t>
  </si>
  <si>
    <t>Macropus_rufus_MACROPODIDAE_DIPROTODONTIA</t>
  </si>
  <si>
    <t>Macroscelides_flavicaudatus_MACROSCELIDIDAE_MACROSCELIDEA</t>
  </si>
  <si>
    <t>Macroscelides_micus_MACROSCELIDIDAE_MACROSCELIDEA</t>
  </si>
  <si>
    <t>Macroscelides_proboscideus_MACROSCELIDIDAE_MACROSCELIDEA</t>
  </si>
  <si>
    <t>Macrotarsomys_bastardi_NESOMYIDAE_RODENTIA</t>
  </si>
  <si>
    <t>Macrotarsomys_ingens_NESOMYIDAE_RODENTIA</t>
  </si>
  <si>
    <t>Macrotarsomys_petteri_NESOMYIDAE_RODENTIA</t>
  </si>
  <si>
    <t>Macrotis_lagotis_THYLACOMYIDAE_PERAMELEMORPHIA</t>
  </si>
  <si>
    <t>Macrotis_leucura_THYLACOMYIDAE_PERAMELEMORPHIA</t>
  </si>
  <si>
    <t>Macrotus_californicus_PHYLLOSTOMIDAE_CHIROPTERA</t>
  </si>
  <si>
    <t>Macrotus_waterhousii_PHYLLOSTOMIDAE_CHIROPTERA</t>
  </si>
  <si>
    <t>Macruromys_elegans_MURIDAE_RODENTIA</t>
  </si>
  <si>
    <t>Macruromys_major_MURIDAE_RODENTIA</t>
  </si>
  <si>
    <t>Madoqua_guentheri_BOVIDAE_CETARTIODACTYLA</t>
  </si>
  <si>
    <t>Madoqua_kirkii_BOVIDAE_CETARTIODACTYLA</t>
  </si>
  <si>
    <t>Madoqua_piacentinii_BOVIDAE_CETARTIODACTYLA</t>
  </si>
  <si>
    <t>Madoqua_saltiana_BOVIDAE_CETARTIODACTYLA</t>
  </si>
  <si>
    <t>Madromys_blanfordi_MURIDAE_RODENTIA</t>
  </si>
  <si>
    <t>Makalata_didelphoides_ECHIMYIDAE_RODENTIA</t>
  </si>
  <si>
    <t>Makalata_macrura_ECHIMYIDAE_RODENTIA</t>
  </si>
  <si>
    <t>Makalata_obscura_ECHIMYIDAE_RODENTIA</t>
  </si>
  <si>
    <t>Malacomys_cansdalei_MURIDAE_RODENTIA</t>
  </si>
  <si>
    <t>Malacomys_edwardsi_MURIDAE_RODENTIA</t>
  </si>
  <si>
    <t>Malacomys_longipes_MURIDAE_RODENTIA</t>
  </si>
  <si>
    <t>Malacothrix_typica_NESOMYIDAE_RODENTIA</t>
  </si>
  <si>
    <t>Mallomys_aroaensis_MURIDAE_RODENTIA</t>
  </si>
  <si>
    <t>Mallomys_gunung_MURIDAE_RODENTIA</t>
  </si>
  <si>
    <t>Mallomys_istapantap_MURIDAE_RODENTIA</t>
  </si>
  <si>
    <t>Mallomys_rothschildi_MURIDAE_RODENTIA</t>
  </si>
  <si>
    <t>Malpaisomys_insularis_MURIDAE_RODENTIA</t>
  </si>
  <si>
    <t>Mammelomys_lanosus_MURIDAE_RODENTIA</t>
  </si>
  <si>
    <t>Mammelomys_rattoides_MURIDAE_RODENTIA</t>
  </si>
  <si>
    <t>Mammut_americanum_Mammutidae_PROBOSCIDEA</t>
  </si>
  <si>
    <t>Mammuthus_columbi_Mammutidae_PROBOSCIDEA</t>
  </si>
  <si>
    <t>Mammuthus_primigenius_Mammutidae_PROBOSCIDEA</t>
  </si>
  <si>
    <t>Mandrillus_leucophaeus_CERCOPITHECIDAE_PRIMATES</t>
  </si>
  <si>
    <t>Mandrillus_sphinx_CERCOPITHECIDAE_PRIMATES</t>
  </si>
  <si>
    <t>Manis_crassicaudata_MANIDAE_PHOLIDOTA</t>
  </si>
  <si>
    <t>Manis_culionensis_MANIDAE_PHOLIDOTA</t>
  </si>
  <si>
    <t>Manis_javanica_MANIDAE_PHOLIDOTA</t>
  </si>
  <si>
    <t>Manis_pentadactyla_MANIDAE_PHOLIDOTA</t>
  </si>
  <si>
    <t>Margaretamys_beccarii_MURIDAE_RODENTIA</t>
  </si>
  <si>
    <t>Margaretamys_christinae_MURIDAE_RODENTIA</t>
  </si>
  <si>
    <t>Margaretamys_elegans_MURIDAE_RODENTIA</t>
  </si>
  <si>
    <t>Margaretamys_parvus_MURIDAE_RODENTIA</t>
  </si>
  <si>
    <t>Marmosa_alstoni_DIDELPHIDAE_DIDELPHIMORPHIA</t>
  </si>
  <si>
    <t>Marmosa_andersoni_DIDELPHIDAE_DIDELPHIMORPHIA</t>
  </si>
  <si>
    <t>Marmosa_constantiae_DIDELPHIDAE_DIDELPHIMORPHIA</t>
  </si>
  <si>
    <t>Marmosa_demerarae_DIDELPHIDAE_DIDELPHIMORPHIA</t>
  </si>
  <si>
    <t>Marmosa_lepida_DIDELPHIDAE_DIDELPHIMORPHIA</t>
  </si>
  <si>
    <t>Marmosa_mexicana_DIDELPHIDAE_DIDELPHIMORPHIA</t>
  </si>
  <si>
    <t>Marmosa_murina_DIDELPHIDAE_DIDELPHIMORPHIA</t>
  </si>
  <si>
    <t>Marmosa_paraguayanus_DIDELPHIDAE_DIDELPHIMORPHIA</t>
  </si>
  <si>
    <t>Marmosa_phaea_DIDELPHIDAE_DIDELPHIMORPHIA</t>
  </si>
  <si>
    <t>Marmosa_quichua_DIDELPHIDAE_DIDELPHIMORPHIA</t>
  </si>
  <si>
    <t>Marmosa_regina_DIDELPHIDAE_DIDELPHIMORPHIA</t>
  </si>
  <si>
    <t>Marmosa_robinsoni_DIDELPHIDAE_DIDELPHIMORPHIA</t>
  </si>
  <si>
    <t>Marmosa_rubra_DIDELPHIDAE_DIDELPHIMORPHIA</t>
  </si>
  <si>
    <t>Marmosa_tyleriana_DIDELPHIDAE_DIDELPHIMORPHIA</t>
  </si>
  <si>
    <t>Marmosa_xerophila_DIDELPHIDAE_DIDELPHIMORPHIA</t>
  </si>
  <si>
    <t>Marmosops_bishopi_DIDELPHIDAE_DIDELPHIMORPHIA</t>
  </si>
  <si>
    <t>Marmosops_cracens_DIDELPHIDAE_DIDELPHIMORPHIA</t>
  </si>
  <si>
    <t>Marmosops_creightoni_DIDELPHIDAE_DIDELPHIMORPHIA</t>
  </si>
  <si>
    <t>Marmosops_fuscatus_DIDELPHIDAE_DIDELPHIMORPHIA</t>
  </si>
  <si>
    <t>Marmosops_handleyi_DIDELPHIDAE_DIDELPHIMORPHIA</t>
  </si>
  <si>
    <t>Marmosops_impavidus_DIDELPHIDAE_DIDELPHIMORPHIA</t>
  </si>
  <si>
    <t>Marmosops_incanus_DIDELPHIDAE_DIDELPHIMORPHIA</t>
  </si>
  <si>
    <t>Marmosops_invictus_DIDELPHIDAE_DIDELPHIMORPHIA</t>
  </si>
  <si>
    <t>Marmosops_juninensis_DIDELPHIDAE_DIDELPHIMORPHIA</t>
  </si>
  <si>
    <t>Marmosops_neblina_DIDELPHIDAE_DIDELPHIMORPHIA</t>
  </si>
  <si>
    <t>Marmosops_noctivagus_DIDELPHIDAE_DIDELPHIMORPHIA</t>
  </si>
  <si>
    <t>Marmosops_ocellatus_DIDELPHIDAE_DIDELPHIMORPHIA</t>
  </si>
  <si>
    <t>Marmosops_pakaraimae_DIDELPHIDAE_DIDELPHIMORPHIA</t>
  </si>
  <si>
    <t>Marmosops_parvidens_DIDELPHIDAE_DIDELPHIMORPHIA</t>
  </si>
  <si>
    <t>Marmosops_paulensis_DIDELPHIDAE_DIDELPHIMORPHIA</t>
  </si>
  <si>
    <t>Marmosops_pinheiroi_DIDELPHIDAE_DIDELPHIMORPHIA</t>
  </si>
  <si>
    <t>Marmota_baibacina_SCIURIDAE_RODENTIA</t>
  </si>
  <si>
    <t>Marmota_bobak_SCIURIDAE_RODENTIA</t>
  </si>
  <si>
    <t>Marmota_broweri_SCIURIDAE_RODENTIA</t>
  </si>
  <si>
    <t>Marmota_caligata_SCIURIDAE_RODENTIA</t>
  </si>
  <si>
    <t>Marmota_camtschatica_SCIURIDAE_RODENTIA</t>
  </si>
  <si>
    <t>Marmota_caudata_SCIURIDAE_RODENTIA</t>
  </si>
  <si>
    <t>Marmota_flaviventris_SCIURIDAE_RODENTIA</t>
  </si>
  <si>
    <t>Marmota_himalayana_SCIURIDAE_RODENTIA</t>
  </si>
  <si>
    <t>Marmota_marmota_SCIURIDAE_RODENTIA</t>
  </si>
  <si>
    <t>Marmota_menzbieri_SCIURIDAE_RODENTIA</t>
  </si>
  <si>
    <t>Marmota_monax_SCIURIDAE_RODENTIA</t>
  </si>
  <si>
    <t>Marmota_olympus_SCIURIDAE_RODENTIA</t>
  </si>
  <si>
    <t>Marmota_sibirica_SCIURIDAE_RODENTIA</t>
  </si>
  <si>
    <t>Marmota_vancouverensis_SCIURIDAE_RODENTIA</t>
  </si>
  <si>
    <t>Martes_americana_MUSTELIDAE_CARNIVORA</t>
  </si>
  <si>
    <t>Martes_flavigula_MUSTELIDAE_CARNIVORA</t>
  </si>
  <si>
    <t>Martes_foina_MUSTELIDAE_CARNIVORA</t>
  </si>
  <si>
    <t>Martes_gwatkinsii_MUSTELIDAE_CARNIVORA</t>
  </si>
  <si>
    <t>Martes_martes_MUSTELIDAE_CARNIVORA</t>
  </si>
  <si>
    <t>Martes_melampus_MUSTELIDAE_CARNIVORA</t>
  </si>
  <si>
    <t>Martes_pennanti_MUSTELIDAE_CARNIVORA</t>
  </si>
  <si>
    <t>Martes_zibellina_MUSTELIDAE_CARNIVORA</t>
  </si>
  <si>
    <t>Massoutiera_mzabi_CTENODACTYLIDAE_RODENTIA</t>
  </si>
  <si>
    <t>Mastacomys_fuscus_MURIDAE_RODENTIA</t>
  </si>
  <si>
    <t>Mastomys_awashensis_MURIDAE_RODENTIA</t>
  </si>
  <si>
    <t>Mastomys_coucha_MURIDAE_RODENTIA</t>
  </si>
  <si>
    <t>Mastomys_erythroleucus_MURIDAE_RODENTIA</t>
  </si>
  <si>
    <t>Mastomys_huberti_MURIDAE_RODENTIA</t>
  </si>
  <si>
    <t>Mastomys_kollmannspergeri_MURIDAE_RODENTIA</t>
  </si>
  <si>
    <t>Mastomys_natalensis_MURIDAE_RODENTIA</t>
  </si>
  <si>
    <t>Mastomys_pernanus_MURIDAE_RODENTIA</t>
  </si>
  <si>
    <t>Mastomys_shortridgei_MURIDAE_RODENTIA</t>
  </si>
  <si>
    <t>Maxomys_alticola_MURIDAE_RODENTIA</t>
  </si>
  <si>
    <t>Maxomys_baeodon_MURIDAE_RODENTIA</t>
  </si>
  <si>
    <t>Maxomys_bartelsii_MURIDAE_RODENTIA</t>
  </si>
  <si>
    <t>Maxomys_dollmani_MURIDAE_RODENTIA</t>
  </si>
  <si>
    <t>Maxomys_hellwaldii_MURIDAE_RODENTIA</t>
  </si>
  <si>
    <t>Maxomys_hylomyoides_MURIDAE_RODENTIA</t>
  </si>
  <si>
    <t>Maxomys_inas_MURIDAE_RODENTIA</t>
  </si>
  <si>
    <t>Maxomys_inflatus_MURIDAE_RODENTIA</t>
  </si>
  <si>
    <t>Maxomys_moi_MURIDAE_RODENTIA</t>
  </si>
  <si>
    <t>Maxomys_musschenbroekii_MURIDAE_RODENTIA</t>
  </si>
  <si>
    <t>Maxomys_ochraceiventer_MURIDAE_RODENTIA</t>
  </si>
  <si>
    <t>Maxomys_pagensis_MURIDAE_RODENTIA</t>
  </si>
  <si>
    <t>Maxomys_panglima_MURIDAE_RODENTIA</t>
  </si>
  <si>
    <t>Maxomys_rajah_MURIDAE_RODENTIA</t>
  </si>
  <si>
    <t>Maxomys_surifer_MURIDAE_RODENTIA</t>
  </si>
  <si>
    <t>Maxomys_tajuddinii_MURIDAE_RODENTIA</t>
  </si>
  <si>
    <t>Maxomys_wattsi_MURIDAE_RODENTIA</t>
  </si>
  <si>
    <t>Maxomys_whiteheadi_MURIDAE_RODENTIA</t>
  </si>
  <si>
    <t>Mazama_americana_CERVIDAE_CETARTIODACTYLA</t>
  </si>
  <si>
    <t>Mazama_bororo_CERVIDAE_CETARTIODACTYLA</t>
  </si>
  <si>
    <t>Mazama_bricenii_CERVIDAE_CETARTIODACTYLA</t>
  </si>
  <si>
    <t>Mazama_chunyi_CERVIDAE_CETARTIODACTYLA</t>
  </si>
  <si>
    <t>Mazama_gouazoubira_CERVIDAE_CETARTIODACTYLA</t>
  </si>
  <si>
    <t>Mazama_nana_CERVIDAE_CETARTIODACTYLA</t>
  </si>
  <si>
    <t>Mazama_nemorivaga_CERVIDAE_CETARTIODACTYLA</t>
  </si>
  <si>
    <t>Mazama_pandora_CERVIDAE_CETARTIODACTYLA</t>
  </si>
  <si>
    <t>Mazama_rufina_CERVIDAE_CETARTIODACTYLA</t>
  </si>
  <si>
    <t>Mazama_temama_CERVIDAE_CETARTIODACTYLA</t>
  </si>
  <si>
    <t>Megadendromus_nikolausi_NESOMYIDAE_RODENTIA</t>
  </si>
  <si>
    <t>Megaderma_lyra_MEGADERMATIDAE_CHIROPTERA</t>
  </si>
  <si>
    <t>Megaderma_spasma_MEGADERMATIDAE_CHIROPTERA</t>
  </si>
  <si>
    <t>Megadontomys_cryophilus_CRICETIDAE_RODENTIA</t>
  </si>
  <si>
    <t>Megadontomys_nelsoni_CRICETIDAE_RODENTIA</t>
  </si>
  <si>
    <t>Megadontomys_thomasi_CRICETIDAE_RODENTIA</t>
  </si>
  <si>
    <t>Megaerops_ecaudatus_PTEROPODIDAE_CHIROPTERA</t>
  </si>
  <si>
    <t>Megaerops_kusnotoi_PTEROPODIDAE_CHIROPTERA</t>
  </si>
  <si>
    <t>Megaerops_niphanae_PTEROPODIDAE_CHIROPTERA</t>
  </si>
  <si>
    <t>Megaerops_wetmorei_PTEROPODIDAE_CHIROPTERA</t>
  </si>
  <si>
    <t>Megaladapis_edwardsi_Megaladapidae_PRIMATES</t>
  </si>
  <si>
    <t>Megaloceros_giganteus_CERVIDAE_CETARTIODACTYLA</t>
  </si>
  <si>
    <t>Megaloglossus_azagnyi_PTEROPODIDAE_CHIROPTERA</t>
  </si>
  <si>
    <t>Megaloglossus_woermanni_PTEROPODIDAE_CHIROPTERA</t>
  </si>
  <si>
    <t>Megalomys_desmarestii_CRICETIDAE_RODENTIA</t>
  </si>
  <si>
    <t>Megalomys_luciae_CRICETIDAE_RODENTIA</t>
  </si>
  <si>
    <t>Megaoryzomys_curioi_CRICETIDAE_RODENTIA</t>
  </si>
  <si>
    <t>Megaptera_novaeangliae_BALAENOPTERIDAE_CETARTIODACTYLA</t>
  </si>
  <si>
    <t>Megasorex_gigas_SORICIDAE_EULIPOTYPHLA</t>
  </si>
  <si>
    <t>Melanomys_caliginosus_CRICETIDAE_RODENTIA</t>
  </si>
  <si>
    <t>Melanomys_robustulus_CRICETIDAE_RODENTIA</t>
  </si>
  <si>
    <t>Melanomys_zunigae_CRICETIDAE_RODENTIA</t>
  </si>
  <si>
    <t>Melasmothrix_naso_MURIDAE_RODENTIA</t>
  </si>
  <si>
    <t>Meles_anakuma_MUSTELIDAE_CARNIVORA</t>
  </si>
  <si>
    <t>Meles_leucurus_MUSTELIDAE_CARNIVORA</t>
  </si>
  <si>
    <t>Meles_meles_MUSTELIDAE_CARNIVORA</t>
  </si>
  <si>
    <t>Mellivora_capensis_MUSTELIDAE_CARNIVORA</t>
  </si>
  <si>
    <t>Melogale_cucphuongensis_MUSTELIDAE_CARNIVORA</t>
  </si>
  <si>
    <t>Melogale_everetti_MUSTELIDAE_CARNIVORA</t>
  </si>
  <si>
    <t>Melogale_moschata_MUSTELIDAE_CARNIVORA</t>
  </si>
  <si>
    <t>Melogale_orientalis_MUSTELIDAE_CARNIVORA</t>
  </si>
  <si>
    <t>Melogale_personata_MUSTELIDAE_CARNIVORA</t>
  </si>
  <si>
    <t>Melomys_aerosus_MURIDAE_RODENTIA</t>
  </si>
  <si>
    <t>Melomys_arcium_MURIDAE_RODENTIA</t>
  </si>
  <si>
    <t>Melomys_bannisteri_MURIDAE_RODENTIA</t>
  </si>
  <si>
    <t>Melomys_bougainville_MURIDAE_RODENTIA</t>
  </si>
  <si>
    <t>Melomys_burtoni_MURIDAE_RODENTIA</t>
  </si>
  <si>
    <t>Melomys_capensis_MURIDAE_RODENTIA</t>
  </si>
  <si>
    <t>Melomys_caurinus_MURIDAE_RODENTIA</t>
  </si>
  <si>
    <t>Melomys_cervinipes_MURIDAE_RODENTIA</t>
  </si>
  <si>
    <t>Melomys_cooperae_MURIDAE_RODENTIA</t>
  </si>
  <si>
    <t>Melomys_dollmani_MURIDAE_RODENTIA</t>
  </si>
  <si>
    <t>Melomys_fraterculus_MURIDAE_RODENTIA</t>
  </si>
  <si>
    <t>Melomys_frigicola_MURIDAE_RODENTIA</t>
  </si>
  <si>
    <t>Melomys_fulgens_MURIDAE_RODENTIA</t>
  </si>
  <si>
    <t>Melomys_howi_MURIDAE_RODENTIA</t>
  </si>
  <si>
    <t>Melomys_leucogaster_MURIDAE_RODENTIA</t>
  </si>
  <si>
    <t>Melomys_lutillus_MURIDAE_RODENTIA</t>
  </si>
  <si>
    <t>Melomys_matambuai_MURIDAE_RODENTIA</t>
  </si>
  <si>
    <t>Melomys_obiensis_MURIDAE_RODENTIA</t>
  </si>
  <si>
    <t>Melomys_paveli_MURIDAE_RODENTIA</t>
  </si>
  <si>
    <t>Melomys_rubicola_MURIDAE_RODENTIA</t>
  </si>
  <si>
    <t>Melomys_rufescens_MURIDAE_RODENTIA</t>
  </si>
  <si>
    <t>Melomys_talaudium_MURIDAE_RODENTIA</t>
  </si>
  <si>
    <t>Melonycteris_fardoulisi_PTEROPODIDAE_CHIROPTERA</t>
  </si>
  <si>
    <t>Melonycteris_melanops_PTEROPODIDAE_CHIROPTERA</t>
  </si>
  <si>
    <t>Melonycteris_woodfordi_PTEROPODIDAE_CHIROPTERA</t>
  </si>
  <si>
    <t>Melursus_ursinus_URSIDAE_CARNIVORA</t>
  </si>
  <si>
    <t>Menetes_berdmorei_SCIURIDAE_RODENTIA</t>
  </si>
  <si>
    <t>Mephitis_macroura_MEPHITIDAE_CARNIVORA</t>
  </si>
  <si>
    <t>Mephitis_mephitis_MEPHITIDAE_CARNIVORA</t>
  </si>
  <si>
    <t>Meriones_arimalius_MURIDAE_RODENTIA</t>
  </si>
  <si>
    <t>Meriones_chengi_MURIDAE_RODENTIA</t>
  </si>
  <si>
    <t>Meriones_crassus_MURIDAE_RODENTIA</t>
  </si>
  <si>
    <t>Meriones_dahli_MURIDAE_RODENTIA</t>
  </si>
  <si>
    <t>Meriones_grandis_MURIDAE_RODENTIA</t>
  </si>
  <si>
    <t>Meriones_hurrianae_MURIDAE_RODENTIA</t>
  </si>
  <si>
    <t>Meriones_libycus_MURIDAE_RODENTIA</t>
  </si>
  <si>
    <t>Meriones_meridianus_MURIDAE_RODENTIA</t>
  </si>
  <si>
    <t>Meriones_persicus_MURIDAE_RODENTIA</t>
  </si>
  <si>
    <t>Meriones_rex_MURIDAE_RODENTIA</t>
  </si>
  <si>
    <t>Meriones_sacramenti_MURIDAE_RODENTIA</t>
  </si>
  <si>
    <t>Meriones_shawi_MURIDAE_RODENTIA</t>
  </si>
  <si>
    <t>Meriones_tamariscinus_MURIDAE_RODENTIA</t>
  </si>
  <si>
    <t>Meriones_tristrami_MURIDAE_RODENTIA</t>
  </si>
  <si>
    <t>Meriones_unguiculatus_MURIDAE_RODENTIA</t>
  </si>
  <si>
    <t>Meriones_vinogradovi_MURIDAE_RODENTIA</t>
  </si>
  <si>
    <t>Meriones_zarudnyi_MURIDAE_RODENTIA</t>
  </si>
  <si>
    <t>Mesechinus_dauuricus_ERINACEIDAE_EULIPOTYPHLA</t>
  </si>
  <si>
    <t>Mesechinus_hughi_ERINACEIDAE_EULIPOTYPHLA</t>
  </si>
  <si>
    <t>Mesembriomys_gouldii_MURIDAE_RODENTIA</t>
  </si>
  <si>
    <t>Mesembriomys_macrurus_MURIDAE_RODENTIA</t>
  </si>
  <si>
    <t>Mesocapromys_angelcabrerai_CAPROMYIDAE_RODENTIA</t>
  </si>
  <si>
    <t>Mesocapromys_auritus_CAPROMYIDAE_RODENTIA</t>
  </si>
  <si>
    <t>Mesocapromys_melanurus_CAPROMYIDAE_RODENTIA</t>
  </si>
  <si>
    <t>Mesocapromys_nanus_CAPROMYIDAE_RODENTIA</t>
  </si>
  <si>
    <t>Mesocapromys_sanfelipensis_CAPROMYIDAE_RODENTIA</t>
  </si>
  <si>
    <t>Mesocricetus_auratus_CRICETIDAE_RODENTIA</t>
  </si>
  <si>
    <t>Mesocricetus_brandti_CRICETIDAE_RODENTIA</t>
  </si>
  <si>
    <t>Mesocricetus_newtoni_CRICETIDAE_RODENTIA</t>
  </si>
  <si>
    <t>Mesocricetus_raddei_CRICETIDAE_RODENTIA</t>
  </si>
  <si>
    <t>Mesomys_hispidus_ECHIMYIDAE_RODENTIA</t>
  </si>
  <si>
    <t>Mesomys_leniceps_ECHIMYIDAE_RODENTIA</t>
  </si>
  <si>
    <t>Mesomys_occultus_ECHIMYIDAE_RODENTIA</t>
  </si>
  <si>
    <t>Mesomys_stimulax_ECHIMYIDAE_RODENTIA</t>
  </si>
  <si>
    <t>Mesophylla_macconnelli_PHYLLOSTOMIDAE_CHIROPTERA</t>
  </si>
  <si>
    <t>Mesoplodon_bidens_ZIPHIIDAE_CETARTIODACTYLA</t>
  </si>
  <si>
    <t>Mesoplodon_bowdoini_ZIPHIIDAE_CETARTIODACTYLA</t>
  </si>
  <si>
    <t>Mesoplodon_carlhubbsi_ZIPHIIDAE_CETARTIODACTYLA</t>
  </si>
  <si>
    <t>Mesoplodon_densirostris_ZIPHIIDAE_CETARTIODACTYLA</t>
  </si>
  <si>
    <t>Mesoplodon_europaeus_ZIPHIIDAE_CETARTIODACTYLA</t>
  </si>
  <si>
    <t>Mesoplodon_ginkgodens_ZIPHIIDAE_CETARTIODACTYLA</t>
  </si>
  <si>
    <t>Mesoplodon_grayi_ZIPHIIDAE_CETARTIODACTYLA</t>
  </si>
  <si>
    <t>Mesoplodon_hectori_ZIPHIIDAE_CETARTIODACTYLA</t>
  </si>
  <si>
    <t>Mesoplodon_layardii_ZIPHIIDAE_CETARTIODACTYLA</t>
  </si>
  <si>
    <t>Mesoplodon_mirus_ZIPHIIDAE_CETARTIODACTYLA</t>
  </si>
  <si>
    <t>Mesoplodon_perrini_ZIPHIIDAE_CETARTIODACTYLA</t>
  </si>
  <si>
    <t>Mesoplodon_peruvianus_ZIPHIIDAE_CETARTIODACTYLA</t>
  </si>
  <si>
    <t>Mesoplodon_stejnegeri_ZIPHIIDAE_CETARTIODACTYLA</t>
  </si>
  <si>
    <t>Mesoplodon_traversii_ZIPHIIDAE_CETARTIODACTYLA</t>
  </si>
  <si>
    <t>Metachirus_nudicaudatus_DIDELPHIDAE_DIDELPHIMORPHIA</t>
  </si>
  <si>
    <t>Mico_acariensis_CALLITRICHIDAE_PRIMATES</t>
  </si>
  <si>
    <t>Mico_argentatus_CALLITRICHIDAE_PRIMATES</t>
  </si>
  <si>
    <t>Mico_chrysoleucus_CALLITRICHIDAE_PRIMATES</t>
  </si>
  <si>
    <t>Mico_emiliae_CALLITRICHIDAE_PRIMATES</t>
  </si>
  <si>
    <t>Mico_humeralifer_CALLITRICHIDAE_PRIMATES</t>
  </si>
  <si>
    <t>Mico_intermedius_CALLITRICHIDAE_PRIMATES</t>
  </si>
  <si>
    <t>Mico_leucippe_CALLITRICHIDAE_PRIMATES</t>
  </si>
  <si>
    <t>Mico_manicorensis_CALLITRICHIDAE_PRIMATES</t>
  </si>
  <si>
    <t>Mico_marcai_CALLITRICHIDAE_PRIMATES</t>
  </si>
  <si>
    <t>Mico_mauesi_CALLITRICHIDAE_PRIMATES</t>
  </si>
  <si>
    <t>Mico_melanurus_CALLITRICHIDAE_PRIMATES</t>
  </si>
  <si>
    <t>Mico_nigriceps_CALLITRICHIDAE_PRIMATES</t>
  </si>
  <si>
    <t>Mico_rondoni_CALLITRICHIDAE_PRIMATES</t>
  </si>
  <si>
    <t>Mico_saterei_CALLITRICHIDAE_PRIMATES</t>
  </si>
  <si>
    <t>Microakodontomys_transitorius_CRICETIDAE_RODENTIA</t>
  </si>
  <si>
    <t>Microcavia_australis_CAVIIDAE_RODENTIA</t>
  </si>
  <si>
    <t>Microcavia_niata_CAVIIDAE_RODENTIA</t>
  </si>
  <si>
    <t>Microcavia_shiptoni_CAVIIDAE_RODENTIA</t>
  </si>
  <si>
    <t>Microcebus_arnholdi_CHEIROGALEIDAE_PRIMATES</t>
  </si>
  <si>
    <t>Microcebus_berthae_CHEIROGALEIDAE_PRIMATES</t>
  </si>
  <si>
    <t>Microcebus_bongolavensis_CHEIROGALEIDAE_PRIMATES</t>
  </si>
  <si>
    <t>Microcebus_danfossi_CHEIROGALEIDAE_PRIMATES</t>
  </si>
  <si>
    <t>Microcebus_gerpi_CHEIROGALEIDAE_PRIMATES</t>
  </si>
  <si>
    <t>Microcebus_griseorufus_CHEIROGALEIDAE_PRIMATES</t>
  </si>
  <si>
    <t>Microcebus_jollyae_CHEIROGALEIDAE_PRIMATES</t>
  </si>
  <si>
    <t>Microcebus_lehilahytsara_CHEIROGALEIDAE_PRIMATES</t>
  </si>
  <si>
    <t>Microcebus_macarthurii_CHEIROGALEIDAE_PRIMATES</t>
  </si>
  <si>
    <t>Microcebus_mamiratra_CHEIROGALEIDAE_PRIMATES</t>
  </si>
  <si>
    <t>Microcebus_margotmarshae_CHEIROGALEIDAE_PRIMATES</t>
  </si>
  <si>
    <t>Microcebus_marohita_CHEIROGALEIDAE_PRIMATES</t>
  </si>
  <si>
    <t>Microcebus_mittermeieri_CHEIROGALEIDAE_PRIMATES</t>
  </si>
  <si>
    <t>Microcebus_murinus_CHEIROGALEIDAE_PRIMATES</t>
  </si>
  <si>
    <t>Microcebus_myoxinus_CHEIROGALEIDAE_PRIMATES</t>
  </si>
  <si>
    <t>Microcebus_ravelobensis_CHEIROGALEIDAE_PRIMATES</t>
  </si>
  <si>
    <t>Microcebus_rufus_CHEIROGALEIDAE_PRIMATES</t>
  </si>
  <si>
    <t>Microcebus_sambiranensis_CHEIROGALEIDAE_PRIMATES</t>
  </si>
  <si>
    <t>Microcebus_simmonsi_CHEIROGALEIDAE_PRIMATES</t>
  </si>
  <si>
    <t>Microcebus_tanosi_CHEIROGALEIDAE_PRIMATES</t>
  </si>
  <si>
    <t>Microcebus_tavaratra_CHEIROGALEIDAE_PRIMATES</t>
  </si>
  <si>
    <t>Microdillus_peeli_MURIDAE_RODENTIA</t>
  </si>
  <si>
    <t>Microdipodops_megacephalus_HETEROMYIDAE_RODENTIA</t>
  </si>
  <si>
    <t>Microdipodops_pallidus_HETEROMYIDAE_RODENTIA</t>
  </si>
  <si>
    <t>Microgale_brevicaudata_TENRECIDAE_AFROSORICIDA</t>
  </si>
  <si>
    <t>Microgale_cowani_TENRECIDAE_AFROSORICIDA</t>
  </si>
  <si>
    <t>Microgale_dobsoni_TENRECIDAE_AFROSORICIDA</t>
  </si>
  <si>
    <t>Microgale_drouhardi_TENRECIDAE_AFROSORICIDA</t>
  </si>
  <si>
    <t>Microgale_dryas_TENRECIDAE_AFROSORICIDA</t>
  </si>
  <si>
    <t>Microgale_fotsifotsy_TENRECIDAE_AFROSORICIDA</t>
  </si>
  <si>
    <t>Microgale_gracilis_TENRECIDAE_AFROSORICIDA</t>
  </si>
  <si>
    <t>Microgale_grandidieri_TENRECIDAE_AFROSORICIDA</t>
  </si>
  <si>
    <t>Microgale_gymnorhyncha_TENRECIDAE_AFROSORICIDA</t>
  </si>
  <si>
    <t>Microgale_jenkinsae_TENRECIDAE_AFROSORICIDA</t>
  </si>
  <si>
    <t>Microgale_jobihely_TENRECIDAE_AFROSORICIDA</t>
  </si>
  <si>
    <t>Microgale_longicaudata_TENRECIDAE_AFROSORICIDA</t>
  </si>
  <si>
    <t>Microgale_majori_TENRECIDAE_AFROSORICIDA</t>
  </si>
  <si>
    <t>Microgale_monticola_TENRECIDAE_AFROSORICIDA</t>
  </si>
  <si>
    <t>Microgale_nasoloi_TENRECIDAE_AFROSORICIDA</t>
  </si>
  <si>
    <t>Microgale_parvula_TENRECIDAE_AFROSORICIDA</t>
  </si>
  <si>
    <t>Microgale_principula_TENRECIDAE_AFROSORICIDA</t>
  </si>
  <si>
    <t>Microgale_pusilla_TENRECIDAE_AFROSORICIDA</t>
  </si>
  <si>
    <t>Microgale_soricoides_TENRECIDAE_AFROSORICIDA</t>
  </si>
  <si>
    <t>Microgale_taiva_TENRECIDAE_AFROSORICIDA</t>
  </si>
  <si>
    <t>Microgale_talazaci_TENRECIDAE_AFROSORICIDA</t>
  </si>
  <si>
    <t>Microgale_thomasi_TENRECIDAE_AFROSORICIDA</t>
  </si>
  <si>
    <t>Microhydromys_argenteus_MURIDAE_RODENTIA</t>
  </si>
  <si>
    <t>Microhydromys_richardsoni_MURIDAE_RODENTIA</t>
  </si>
  <si>
    <t>Micromys_minutus_MURIDAE_RODENTIA</t>
  </si>
  <si>
    <t>Micronycteris_brosseti_PHYLLOSTOMIDAE_CHIROPTERA</t>
  </si>
  <si>
    <t>Micronycteris_buriri_PHYLLOSTOMIDAE_CHIROPTERA</t>
  </si>
  <si>
    <t>Micronycteris_giovanniae_PHYLLOSTOMIDAE_CHIROPTERA</t>
  </si>
  <si>
    <t>Micronycteris_hirsuta_PHYLLOSTOMIDAE_CHIROPTERA</t>
  </si>
  <si>
    <t>Micronycteris_matses_PHYLLOSTOMIDAE_CHIROPTERA</t>
  </si>
  <si>
    <t>Micronycteris_megalotis_PHYLLOSTOMIDAE_CHIROPTERA</t>
  </si>
  <si>
    <t>Micronycteris_microtis_PHYLLOSTOMIDAE_CHIROPTERA</t>
  </si>
  <si>
    <t>Micronycteris_minuta_PHYLLOSTOMIDAE_CHIROPTERA</t>
  </si>
  <si>
    <t>Micronycteris_sanborni_PHYLLOSTOMIDAE_CHIROPTERA</t>
  </si>
  <si>
    <t>Micronycteris_schmidtorum_PHYLLOSTOMIDAE_CHIROPTERA</t>
  </si>
  <si>
    <t>Micronycteris_yatesi_PHYLLOSTOMIDAE_CHIROPTERA</t>
  </si>
  <si>
    <t>Microperoryctes_aplini_PERAMELIDAE_PERAMELEMORPHIA</t>
  </si>
  <si>
    <t>Microperoryctes_longicauda_PERAMELIDAE_PERAMELEMORPHIA</t>
  </si>
  <si>
    <t>Microperoryctes_murina_PERAMELIDAE_PERAMELEMORPHIA</t>
  </si>
  <si>
    <t>Microperoryctes_papuensis_PERAMELIDAE_PERAMELEMORPHIA</t>
  </si>
  <si>
    <t>Micropotamogale_lamottei_TENRECIDAE_AFROSORICIDA</t>
  </si>
  <si>
    <t>Micropotamogale_ruwenzorii_TENRECIDAE_AFROSORICIDA</t>
  </si>
  <si>
    <t>Micropteropus_intermedius_PTEROPODIDAE_CHIROPTERA</t>
  </si>
  <si>
    <t>Micropteropus_pusillus_PTEROPODIDAE_CHIROPTERA</t>
  </si>
  <si>
    <t>Microryzomys_altissimus_CRICETIDAE_RODENTIA</t>
  </si>
  <si>
    <t>Microryzomys_minutus_CRICETIDAE_RODENTIA</t>
  </si>
  <si>
    <t>Microsciurus_alfari_SCIURIDAE_RODENTIA</t>
  </si>
  <si>
    <t>Microsciurus_flaviventer_SCIURIDAE_RODENTIA</t>
  </si>
  <si>
    <t>Microsciurus_mimulus_SCIURIDAE_RODENTIA</t>
  </si>
  <si>
    <t>Microsciurus_santanderensis_SCIURIDAE_RODENTIA</t>
  </si>
  <si>
    <t>Microtus_abbreviatus_CRICETIDAE_RODENTIA</t>
  </si>
  <si>
    <t>Microtus_agrestis_CRICETIDAE_RODENTIA</t>
  </si>
  <si>
    <t>Microtus_anatolicus_CRICETIDAE_RODENTIA</t>
  </si>
  <si>
    <t>Microtus_arvalis_CRICETIDAE_RODENTIA</t>
  </si>
  <si>
    <t>Microtus_bavaricus_CRICETIDAE_RODENTIA</t>
  </si>
  <si>
    <t>Microtus_brachycercus_CRICETIDAE_RODENTIA</t>
  </si>
  <si>
    <t>Microtus_breweri_CRICETIDAE_RODENTIA</t>
  </si>
  <si>
    <t>Microtus_cabrerae_CRICETIDAE_RODENTIA</t>
  </si>
  <si>
    <t>Microtus_californicus_CRICETIDAE_RODENTIA</t>
  </si>
  <si>
    <t>Microtus_canicaudus_CRICETIDAE_RODENTIA</t>
  </si>
  <si>
    <t>Microtus_chrotorrhinus_CRICETIDAE_RODENTIA</t>
  </si>
  <si>
    <t>Microtus_clarkei_CRICETIDAE_RODENTIA</t>
  </si>
  <si>
    <t>Microtus_daghestanicus_CRICETIDAE_RODENTIA</t>
  </si>
  <si>
    <t>Microtus_dogramacii_CRICETIDAE_RODENTIA</t>
  </si>
  <si>
    <t>Microtus_duodecimcostatus_CRICETIDAE_RODENTIA</t>
  </si>
  <si>
    <t>Microtus_evoronensis_CRICETIDAE_RODENTIA</t>
  </si>
  <si>
    <t>Microtus_felteni_CRICETIDAE_RODENTIA</t>
  </si>
  <si>
    <t>Microtus_fortis_CRICETIDAE_RODENTIA</t>
  </si>
  <si>
    <t>Microtus_gerbei_CRICETIDAE_RODENTIA</t>
  </si>
  <si>
    <t>Microtus_gregalis_CRICETIDAE_RODENTIA</t>
  </si>
  <si>
    <t>Microtus_guatemalensis_CRICETIDAE_RODENTIA</t>
  </si>
  <si>
    <t>Microtus_guentheri_CRICETIDAE_RODENTIA</t>
  </si>
  <si>
    <t>Microtus_hyperboreus_CRICETIDAE_RODENTIA</t>
  </si>
  <si>
    <t>Microtus_ilaeus_CRICETIDAE_RODENTIA</t>
  </si>
  <si>
    <t>Microtus_irani_CRICETIDAE_RODENTIA</t>
  </si>
  <si>
    <t>Microtus_kikuchii_CRICETIDAE_RODENTIA</t>
  </si>
  <si>
    <t>Microtus_levis_CRICETIDAE_RODENTIA</t>
  </si>
  <si>
    <t>Microtus_liechtensteini_CRICETIDAE_RODENTIA</t>
  </si>
  <si>
    <t>Microtus_limnophilus_CRICETIDAE_RODENTIA</t>
  </si>
  <si>
    <t>Microtus_longicaudus_CRICETIDAE_RODENTIA</t>
  </si>
  <si>
    <t>Microtus_lusitanicus_CRICETIDAE_RODENTIA</t>
  </si>
  <si>
    <t>Microtus_majori_CRICETIDAE_RODENTIA</t>
  </si>
  <si>
    <t>Microtus_maximowiczii_CRICETIDAE_RODENTIA</t>
  </si>
  <si>
    <t>Microtus_mexicanus_CRICETIDAE_RODENTIA</t>
  </si>
  <si>
    <t>Microtus_middendorffii_CRICETIDAE_RODENTIA</t>
  </si>
  <si>
    <t>Microtus_miurus_CRICETIDAE_RODENTIA</t>
  </si>
  <si>
    <t>Microtus_mongolicus_CRICETIDAE_RODENTIA</t>
  </si>
  <si>
    <t>Microtus_montanus_CRICETIDAE_RODENTIA</t>
  </si>
  <si>
    <t>Microtus_montebelli_CRICETIDAE_RODENTIA</t>
  </si>
  <si>
    <t>Microtus_mujanensis_CRICETIDAE_RODENTIA</t>
  </si>
  <si>
    <t>Microtus_multiplex_CRICETIDAE_RODENTIA</t>
  </si>
  <si>
    <t>Microtus_nasarovi_CRICETIDAE_RODENTIA</t>
  </si>
  <si>
    <t>Microtus_oaxacensis_CRICETIDAE_RODENTIA</t>
  </si>
  <si>
    <t>Microtus_ochrogaster_CRICETIDAE_RODENTIA</t>
  </si>
  <si>
    <t>Microtus_oeconomus_CRICETIDAE_RODENTIA</t>
  </si>
  <si>
    <t>Microtus_oregoni_CRICETIDAE_RODENTIA</t>
  </si>
  <si>
    <t>Microtus_paradoxus_CRICETIDAE_RODENTIA</t>
  </si>
  <si>
    <t>Microtus_pennsylvanicus_CRICETIDAE_RODENTIA</t>
  </si>
  <si>
    <t>Microtus_pinetorum_CRICETIDAE_RODENTIA</t>
  </si>
  <si>
    <t>Microtus_qazvinensis_CRICETIDAE_RODENTIA</t>
  </si>
  <si>
    <t>Microtus_quasiater_CRICETIDAE_RODENTIA</t>
  </si>
  <si>
    <t>Microtus_richardsoni_CRICETIDAE_RODENTIA</t>
  </si>
  <si>
    <t>Microtus_sachalinensis_CRICETIDAE_RODENTIA</t>
  </si>
  <si>
    <t>Microtus_savii_CRICETIDAE_RODENTIA</t>
  </si>
  <si>
    <t>Microtus_schelkovnikovi_CRICETIDAE_RODENTIA</t>
  </si>
  <si>
    <t>Microtus_schidlovskii_CRICETIDAE_RODENTIA</t>
  </si>
  <si>
    <t>Microtus_socialis_CRICETIDAE_RODENTIA</t>
  </si>
  <si>
    <t>Microtus_subterraneus_CRICETIDAE_RODENTIA</t>
  </si>
  <si>
    <t>Microtus_tatricus_CRICETIDAE_RODENTIA</t>
  </si>
  <si>
    <t>Microtus_thomasi_CRICETIDAE_RODENTIA</t>
  </si>
  <si>
    <t>Microtus_townsendii_CRICETIDAE_RODENTIA</t>
  </si>
  <si>
    <t>Microtus_transcaspicus_CRICETIDAE_RODENTIA</t>
  </si>
  <si>
    <t>Microtus_umbrosus_CRICETIDAE_RODENTIA</t>
  </si>
  <si>
    <t>Microtus_xanthognathus_CRICETIDAE_RODENTIA</t>
  </si>
  <si>
    <t>Millardia_gleadowi_MURIDAE_RODENTIA</t>
  </si>
  <si>
    <t>Millardia_kathleenae_MURIDAE_RODENTIA</t>
  </si>
  <si>
    <t>Millardia_kondana_MURIDAE_RODENTIA</t>
  </si>
  <si>
    <t>Millardia_meltada_MURIDAE_RODENTIA</t>
  </si>
  <si>
    <t>Mimetillus_moloneyi_VESPERTILIONIDAE_CHIROPTERA</t>
  </si>
  <si>
    <t>Mimon_bennettii_PHYLLOSTOMIDAE_CHIROPTERA</t>
  </si>
  <si>
    <t>Mimon_cozumelae_PHYLLOSTOMIDAE_CHIROPTERA</t>
  </si>
  <si>
    <t>Mimon_crenulatum_PHYLLOSTOMIDAE_CHIROPTERA</t>
  </si>
  <si>
    <t>Mimon_koepckeae_PHYLLOSTOMIDAE_CHIROPTERA</t>
  </si>
  <si>
    <t>Mindomys_hammondi_CRICETIDAE_RODENTIA</t>
  </si>
  <si>
    <t>Miniopterus_aelleni_VESPERTILIONIDAE_CHIROPTERA</t>
  </si>
  <si>
    <t>Miniopterus_ambohitrensis_VESPERTILIONIDAE_CHIROPTERA</t>
  </si>
  <si>
    <t>Miniopterus_australis_VESPERTILIONIDAE_CHIROPTERA</t>
  </si>
  <si>
    <t>Miniopterus_brachytragos_VESPERTILIONIDAE_CHIROPTERA</t>
  </si>
  <si>
    <t>Miniopterus_egeri_VESPERTILIONIDAE_CHIROPTERA</t>
  </si>
  <si>
    <t>Miniopterus_fraterculus_VESPERTILIONIDAE_CHIROPTERA</t>
  </si>
  <si>
    <t>Miniopterus_fuliginosus_VESPERTILIONIDAE_CHIROPTERA</t>
  </si>
  <si>
    <t>Miniopterus_fuscus_VESPERTILIONIDAE_CHIROPTERA</t>
  </si>
  <si>
    <t>Miniopterus_gleni_VESPERTILIONIDAE_CHIROPTERA</t>
  </si>
  <si>
    <t>Miniopterus_griffithsi_VESPERTILIONIDAE_CHIROPTERA</t>
  </si>
  <si>
    <t>Miniopterus_griveaudi_VESPERTILIONIDAE_CHIROPTERA</t>
  </si>
  <si>
    <t>Miniopterus_inflatus_VESPERTILIONIDAE_CHIROPTERA</t>
  </si>
  <si>
    <t>Miniopterus_macrocneme_VESPERTILIONIDAE_CHIROPTERA</t>
  </si>
  <si>
    <t>Miniopterus_maghrebensis_VESPERTILIONIDAE_CHIROPTERA</t>
  </si>
  <si>
    <t>Miniopterus_magnater_VESPERTILIONIDAE_CHIROPTERA</t>
  </si>
  <si>
    <t>Miniopterus_mahafaliensis_VESPERTILIONIDAE_CHIROPTERA</t>
  </si>
  <si>
    <t>Miniopterus_majori_VESPERTILIONIDAE_CHIROPTERA</t>
  </si>
  <si>
    <t>Miniopterus_manavi_VESPERTILIONIDAE_CHIROPTERA</t>
  </si>
  <si>
    <t>Miniopterus_medius_VESPERTILIONIDAE_CHIROPTERA</t>
  </si>
  <si>
    <t>Miniopterus_minor_VESPERTILIONIDAE_CHIROPTERA</t>
  </si>
  <si>
    <t>Miniopterus_mossambicus_VESPERTILIONIDAE_CHIROPTERA</t>
  </si>
  <si>
    <t>Miniopterus_natalensis_VESPERTILIONIDAE_CHIROPTERA</t>
  </si>
  <si>
    <t>Miniopterus_newtoni_VESPERTILIONIDAE_CHIROPTERA</t>
  </si>
  <si>
    <t>Miniopterus_oceanensis_VESPERTILIONIDAE_CHIROPTERA</t>
  </si>
  <si>
    <t>Miniopterus_paululus_VESPERTILIONIDAE_CHIROPTERA</t>
  </si>
  <si>
    <t>Miniopterus_petersoni_VESPERTILIONIDAE_CHIROPTERA</t>
  </si>
  <si>
    <t>Miniopterus_pusillus_VESPERTILIONIDAE_CHIROPTERA</t>
  </si>
  <si>
    <t>Miniopterus_robustior_VESPERTILIONIDAE_CHIROPTERA</t>
  </si>
  <si>
    <t>Miniopterus_schreibersii_VESPERTILIONIDAE_CHIROPTERA</t>
  </si>
  <si>
    <t>Miniopterus_shortridgei_VESPERTILIONIDAE_CHIROPTERA</t>
  </si>
  <si>
    <t>Miniopterus_sororculus_VESPERTILIONIDAE_CHIROPTERA</t>
  </si>
  <si>
    <t>Miniopterus_tristis_VESPERTILIONIDAE_CHIROPTERA</t>
  </si>
  <si>
    <t>Miopithecus_ogouensis_CERCOPITHECIDAE_PRIMATES</t>
  </si>
  <si>
    <t>Miopithecus_talapoin_CERCOPITHECIDAE_PRIMATES</t>
  </si>
  <si>
    <t>Miracinonyx_trumani_FELIDAE_CARNIVORA</t>
  </si>
  <si>
    <t>Mirimiri_acrodonta_PTEROPODIDAE_CHIROPTERA</t>
  </si>
  <si>
    <t>Mirounga_angustirostris_PHOCIDAE_CARNIVORA</t>
  </si>
  <si>
    <t>Mirounga_leonina_PHOCIDAE_CARNIVORA</t>
  </si>
  <si>
    <t>Mirza_coquereli_CHEIROGALEIDAE_PRIMATES</t>
  </si>
  <si>
    <t>Mirza_zaza_CHEIROGALEIDAE_PRIMATES</t>
  </si>
  <si>
    <t>Mirzamys_louiseae_MURIDAE_RODENTIA</t>
  </si>
  <si>
    <t>Mirzamys_norahae_MURIDAE_RODENTIA</t>
  </si>
  <si>
    <t>Mogera_etigo_TALPIDAE_EULIPOTYPHLA</t>
  </si>
  <si>
    <t>Mogera_imaizumii_TALPIDAE_EULIPOTYPHLA</t>
  </si>
  <si>
    <t>Mogera_insularis_TALPIDAE_EULIPOTYPHLA</t>
  </si>
  <si>
    <t>Mogera_kanoana_TALPIDAE_EULIPOTYPHLA</t>
  </si>
  <si>
    <t>Mogera_robusta_TALPIDAE_EULIPOTYPHLA</t>
  </si>
  <si>
    <t>Mogera_tokudae_TALPIDAE_EULIPOTYPHLA</t>
  </si>
  <si>
    <t>Mogera_uchidai_TALPIDAE_EULIPOTYPHLA</t>
  </si>
  <si>
    <t>Mogera_wogura_TALPIDAE_EULIPOTYPHLA</t>
  </si>
  <si>
    <t>Molossops_aequatorianus_MOLOSSIDAE_CHIROPTERA</t>
  </si>
  <si>
    <t>Molossops_mattogrossensis_MOLOSSIDAE_CHIROPTERA</t>
  </si>
  <si>
    <t>Molossops_neglectus_MOLOSSIDAE_CHIROPTERA</t>
  </si>
  <si>
    <t>Molossops_temminckii_MOLOSSIDAE_CHIROPTERA</t>
  </si>
  <si>
    <t>Molossus_alvarezi_MOLOSSIDAE_CHIROPTERA</t>
  </si>
  <si>
    <t>Molossus_aztecus_MOLOSSIDAE_CHIROPTERA</t>
  </si>
  <si>
    <t>Molossus_barnesi_MOLOSSIDAE_CHIROPTERA</t>
  </si>
  <si>
    <t>Molossus_coibensis_MOLOSSIDAE_CHIROPTERA</t>
  </si>
  <si>
    <t>Molossus_currentium_MOLOSSIDAE_CHIROPTERA</t>
  </si>
  <si>
    <t>Molossus_molossus_MOLOSSIDAE_CHIROPTERA</t>
  </si>
  <si>
    <t>Molossus_pretiosus_MOLOSSIDAE_CHIROPTERA</t>
  </si>
  <si>
    <t>Molossus_rufus_MOLOSSIDAE_CHIROPTERA</t>
  </si>
  <si>
    <t>Molossus_sinaloae_MOLOSSIDAE_CHIROPTERA</t>
  </si>
  <si>
    <t>Monachus_monachus_PHOCIDAE_CARNIVORA</t>
  </si>
  <si>
    <t>Monodelphis_adusta_DIDELPHIDAE_DIDELPHIMORPHIA</t>
  </si>
  <si>
    <t>Monodelphis_americana_DIDELPHIDAE_DIDELPHIMORPHIA</t>
  </si>
  <si>
    <t>Monodelphis_arlindoi_DIDELPHIDAE_DIDELPHIMORPHIA</t>
  </si>
  <si>
    <t>Monodelphis_brevicaudata_DIDELPHIDAE_DIDELPHIMORPHIA</t>
  </si>
  <si>
    <t>Monodelphis_dimidiata_DIDELPHIDAE_DIDELPHIMORPHIA</t>
  </si>
  <si>
    <t>Monodelphis_domestica_DIDELPHIDAE_DIDELPHIMORPHIA</t>
  </si>
  <si>
    <t>Monodelphis_emiliae_DIDELPHIDAE_DIDELPHIMORPHIA</t>
  </si>
  <si>
    <t>Monodelphis_gardneri_DIDELPHIDAE_DIDELPHIMORPHIA</t>
  </si>
  <si>
    <t>Monodelphis_glirina_DIDELPHIDAE_DIDELPHIMORPHIA</t>
  </si>
  <si>
    <t>Monodelphis_handleyi_DIDELPHIDAE_DIDELPHIMORPHIA</t>
  </si>
  <si>
    <t>Monodelphis_iheringi_DIDELPHIDAE_DIDELPHIMORPHIA</t>
  </si>
  <si>
    <t>Monodelphis_kunsi_DIDELPHIDAE_DIDELPHIMORPHIA</t>
  </si>
  <si>
    <t>Monodelphis_maraxina_DIDELPHIDAE_DIDELPHIMORPHIA</t>
  </si>
  <si>
    <t>Monodelphis_osgoodi_DIDELPHIDAE_DIDELPHIMORPHIA</t>
  </si>
  <si>
    <t>Monodelphis_palliolata_DIDELPHIDAE_DIDELPHIMORPHIA</t>
  </si>
  <si>
    <t>Monodelphis_peruviana_DIDELPHIDAE_DIDELPHIMORPHIA</t>
  </si>
  <si>
    <t>Monodelphis_reigi_DIDELPHIDAE_DIDELPHIMORPHIA</t>
  </si>
  <si>
    <t>Monodelphis_ronaldi_DIDELPHIDAE_DIDELPHIMORPHIA</t>
  </si>
  <si>
    <t>Monodelphis_rubida_DIDELPHIDAE_DIDELPHIMORPHIA</t>
  </si>
  <si>
    <t>Monodelphis_sanctaerosae_DIDELPHIDAE_DIDELPHIMORPHIA</t>
  </si>
  <si>
    <t>Monodelphis_scalops_DIDELPHIDAE_DIDELPHIMORPHIA</t>
  </si>
  <si>
    <t>Monodelphis_theresa_DIDELPHIDAE_DIDELPHIMORPHIA</t>
  </si>
  <si>
    <t>Monodelphis_umbristriatus_DIDELPHIDAE_DIDELPHIMORPHIA</t>
  </si>
  <si>
    <t>Monodelphis_unistriatus_DIDELPHIDAE_DIDELPHIMORPHIA</t>
  </si>
  <si>
    <t>Monodon_monoceros_MONODONTIDAE_CETARTIODACTYLA</t>
  </si>
  <si>
    <t>Monophyllus_plethodon_PHYLLOSTOMIDAE_CHIROPTERA</t>
  </si>
  <si>
    <t>Monophyllus_redmani_PHYLLOSTOMIDAE_CHIROPTERA</t>
  </si>
  <si>
    <t>Monticolomys_koopmani_NESOMYIDAE_RODENTIA</t>
  </si>
  <si>
    <t>Mops_bakarii_MOLOSSIDAE_CHIROPTERA</t>
  </si>
  <si>
    <t>Mops_brachypterus_MOLOSSIDAE_CHIROPTERA</t>
  </si>
  <si>
    <t>Mops_condylurus_MOLOSSIDAE_CHIROPTERA</t>
  </si>
  <si>
    <t>Mops_congicus_MOLOSSIDAE_CHIROPTERA</t>
  </si>
  <si>
    <t>Mops_demonstrator_MOLOSSIDAE_CHIROPTERA</t>
  </si>
  <si>
    <t>Mops_leucostigma_MOLOSSIDAE_CHIROPTERA</t>
  </si>
  <si>
    <t>Mops_midas_MOLOSSIDAE_CHIROPTERA</t>
  </si>
  <si>
    <t>Mops_mops_MOLOSSIDAE_CHIROPTERA</t>
  </si>
  <si>
    <t>Mops_nanulus_MOLOSSIDAE_CHIROPTERA</t>
  </si>
  <si>
    <t>Mops_niangarae_MOLOSSIDAE_CHIROPTERA</t>
  </si>
  <si>
    <t>Mops_niveiventer_MOLOSSIDAE_CHIROPTERA</t>
  </si>
  <si>
    <t>Mops_petersoni_MOLOSSIDAE_CHIROPTERA</t>
  </si>
  <si>
    <t>Mops_sarasinorum_MOLOSSIDAE_CHIROPTERA</t>
  </si>
  <si>
    <t>Mops_spurrelli_MOLOSSIDAE_CHIROPTERA</t>
  </si>
  <si>
    <t>Mops_thersites_MOLOSSIDAE_CHIROPTERA</t>
  </si>
  <si>
    <t>Mops_trevori_MOLOSSIDAE_CHIROPTERA</t>
  </si>
  <si>
    <t>Mormoops_blainvillei_MORMOOPIDAE_CHIROPTERA</t>
  </si>
  <si>
    <t>Mormoops_megalophylla_MORMOOPIDAE_CHIROPTERA</t>
  </si>
  <si>
    <t>Mormopterus_acetabulosus_MOLOSSIDAE_CHIROPTERA</t>
  </si>
  <si>
    <t>Mormopterus_beccarii_MOLOSSIDAE_CHIROPTERA</t>
  </si>
  <si>
    <t>Mormopterus_doriae_MOLOSSIDAE_CHIROPTERA</t>
  </si>
  <si>
    <t>Mormopterus_eleryi_MOLOSSIDAE_CHIROPTERA</t>
  </si>
  <si>
    <t>Mormopterus_francoismoutoui_MOLOSSIDAE_CHIROPTERA</t>
  </si>
  <si>
    <t>Mormopterus_halli_MOLOSSIDAE_CHIROPTERA</t>
  </si>
  <si>
    <t>Mormopterus_jugularis_MOLOSSIDAE_CHIROPTERA</t>
  </si>
  <si>
    <t>Mormopterus_kitcheneri_MOLOSSIDAE_CHIROPTERA</t>
  </si>
  <si>
    <t>Mormopterus_loriae_MOLOSSIDAE_CHIROPTERA</t>
  </si>
  <si>
    <t>Mormopterus_lumsdenae_MOLOSSIDAE_CHIROPTERA</t>
  </si>
  <si>
    <t>Mormopterus_minutus_MOLOSSIDAE_CHIROPTERA</t>
  </si>
  <si>
    <t>Mormopterus_norfolkensis_MOLOSSIDAE_CHIROPTERA</t>
  </si>
  <si>
    <t>Mormopterus_phrudus_MOLOSSIDAE_CHIROPTERA</t>
  </si>
  <si>
    <t>Mormopterus_planiceps_MOLOSSIDAE_CHIROPTERA</t>
  </si>
  <si>
    <t>Moschiola_indica_TRAGULIDAE_CETARTIODACTYLA</t>
  </si>
  <si>
    <t>Moschiola_kathygre_TRAGULIDAE_CETARTIODACTYLA</t>
  </si>
  <si>
    <t>Moschiola_meminna_TRAGULIDAE_CETARTIODACTYLA</t>
  </si>
  <si>
    <t>Moschus_anhuiensis_MOSCHIDAE_CETARTIODACTYLA</t>
  </si>
  <si>
    <t>Moschus_berezovskii_MOSCHIDAE_CETARTIODACTYLA</t>
  </si>
  <si>
    <t>Moschus_chrysogaster_MOSCHIDAE_CETARTIODACTYLA</t>
  </si>
  <si>
    <t>Moschus_cupreus_MOSCHIDAE_CETARTIODACTYLA</t>
  </si>
  <si>
    <t>Moschus_fuscus_MOSCHIDAE_CETARTIODACTYLA</t>
  </si>
  <si>
    <t>Moschus_leucogaster_MOSCHIDAE_CETARTIODACTYLA</t>
  </si>
  <si>
    <t>Moschus_moschiferus_MOSCHIDAE_CETARTIODACTYLA</t>
  </si>
  <si>
    <t>Mosia_nigrescens_EMBALLONURIDAE_CHIROPTERA</t>
  </si>
  <si>
    <t>Mungos_gambianus_HERPESTIDAE_CARNIVORA</t>
  </si>
  <si>
    <t>Mungos_mungo_HERPESTIDAE_CARNIVORA</t>
  </si>
  <si>
    <t>Mungotictis_decemlineata_EUPLERIDAE_CARNIVORA</t>
  </si>
  <si>
    <t>Muntiacus_atherodes_CERVIDAE_CETARTIODACTYLA</t>
  </si>
  <si>
    <t>Muntiacus_crinifrons_CERVIDAE_CETARTIODACTYLA</t>
  </si>
  <si>
    <t>Muntiacus_feae_CERVIDAE_CETARTIODACTYLA</t>
  </si>
  <si>
    <t>Muntiacus_gongshanensis_CERVIDAE_CETARTIODACTYLA</t>
  </si>
  <si>
    <t>Muntiacus_montanus_CERVIDAE_CETARTIODACTYLA</t>
  </si>
  <si>
    <t>Muntiacus_muntjak_CERVIDAE_CETARTIODACTYLA</t>
  </si>
  <si>
    <t>Muntiacus_puhoatensis_CERVIDAE_CETARTIODACTYLA</t>
  </si>
  <si>
    <t>Muntiacus_putaoensis_CERVIDAE_CETARTIODACTYLA</t>
  </si>
  <si>
    <t>Muntiacus_reevesi_CERVIDAE_CETARTIODACTYLA</t>
  </si>
  <si>
    <t>Muntiacus_rooseveltorum_CERVIDAE_CETARTIODACTYLA</t>
  </si>
  <si>
    <t>Muntiacus_truongsonensis_CERVIDAE_CETARTIODACTYLA</t>
  </si>
  <si>
    <t>Muntiacus_vaginalis_CERVIDAE_CETARTIODACTYLA</t>
  </si>
  <si>
    <t>Muntiacus_vuquangensis_CERVIDAE_CETARTIODACTYLA</t>
  </si>
  <si>
    <t>Murexia_habbema_DASYURIDAE_DASYUROMORPHIA</t>
  </si>
  <si>
    <t>Murexia_longicaudata_DASYURIDAE_DASYUROMORPHIA</t>
  </si>
  <si>
    <t>Murexia_melanurus_DASYURIDAE_DASYUROMORPHIA</t>
  </si>
  <si>
    <t>Murexia_naso_DASYURIDAE_DASYUROMORPHIA</t>
  </si>
  <si>
    <t>Murexia_rothschildi_DASYURIDAE_DASYUROMORPHIA</t>
  </si>
  <si>
    <t>Muriculus_imberbis_MURIDAE_RODENTIA</t>
  </si>
  <si>
    <t>Murina_aenea_VESPERTILIONIDAE_CHIROPTERA</t>
  </si>
  <si>
    <t>Murina_annamitica_VESPERTILIONIDAE_CHIROPTERA</t>
  </si>
  <si>
    <t>Murina_aurata_VESPERTILIONIDAE_CHIROPTERA</t>
  </si>
  <si>
    <t>Murina_balaensis_VESPERTILIONIDAE_CHIROPTERA</t>
  </si>
  <si>
    <t>Murina_beelzebub_VESPERTILIONIDAE_CHIROPTERA</t>
  </si>
  <si>
    <t>Murina_bicolor_VESPERTILIONIDAE_CHIROPTERA</t>
  </si>
  <si>
    <t>Murina_chrysochaetes_VESPERTILIONIDAE_CHIROPTERA</t>
  </si>
  <si>
    <t>Murina_cineracea_VESPERTILIONIDAE_CHIROPTERA</t>
  </si>
  <si>
    <t>Murina_cyclotis_VESPERTILIONIDAE_CHIROPTERA</t>
  </si>
  <si>
    <t>Murina_eleryi_VESPERTILIONIDAE_CHIROPTERA</t>
  </si>
  <si>
    <t>Murina_fionae_VESPERTILIONIDAE_CHIROPTERA</t>
  </si>
  <si>
    <t>Murina_florium_VESPERTILIONIDAE_CHIROPTERA</t>
  </si>
  <si>
    <t>Murina_fusca_VESPERTILIONIDAE_CHIROPTERA</t>
  </si>
  <si>
    <t>Murina_gracilis_VESPERTILIONIDAE_CHIROPTERA</t>
  </si>
  <si>
    <t>Murina_guilleni_VESPERTILIONIDAE_CHIROPTERA</t>
  </si>
  <si>
    <t>Murina_harpioloides_VESPERTILIONIDAE_CHIROPTERA</t>
  </si>
  <si>
    <t>Murina_harrisoni_VESPERTILIONIDAE_CHIROPTERA</t>
  </si>
  <si>
    <t>Murina_hilgendorfi_VESPERTILIONIDAE_CHIROPTERA</t>
  </si>
  <si>
    <t>Murina_huttoni_VESPERTILIONIDAE_CHIROPTERA</t>
  </si>
  <si>
    <t>Murina_jaintiana_VESPERTILIONIDAE_CHIROPTERA</t>
  </si>
  <si>
    <t>Murina_leucogaster_VESPERTILIONIDAE_CHIROPTERA</t>
  </si>
  <si>
    <t>Murina_loreliae_VESPERTILIONIDAE_CHIROPTERA</t>
  </si>
  <si>
    <t>Murina_peninsularis_VESPERTILIONIDAE_CHIROPTERA</t>
  </si>
  <si>
    <t>Murina_pluvialis_VESPERTILIONIDAE_CHIROPTERA</t>
  </si>
  <si>
    <t>Murina_puta_VESPERTILIONIDAE_CHIROPTERA</t>
  </si>
  <si>
    <t>Murina_recondita_VESPERTILIONIDAE_CHIROPTERA</t>
  </si>
  <si>
    <t>Murina_rozendaali_VESPERTILIONIDAE_CHIROPTERA</t>
  </si>
  <si>
    <t>Murina_ryukyuana_VESPERTILIONIDAE_CHIROPTERA</t>
  </si>
  <si>
    <t>Murina_shuipuensis_VESPERTILIONIDAE_CHIROPTERA</t>
  </si>
  <si>
    <t>Murina_suilla_VESPERTILIONIDAE_CHIROPTERA</t>
  </si>
  <si>
    <t>Murina_tenebrosa_VESPERTILIONIDAE_CHIROPTERA</t>
  </si>
  <si>
    <t>Murina_tiensa_VESPERTILIONIDAE_CHIROPTERA</t>
  </si>
  <si>
    <t>Murina_tubinaris_VESPERTILIONIDAE_CHIROPTERA</t>
  </si>
  <si>
    <t>Murina_ussuriensis_VESPERTILIONIDAE_CHIROPTERA</t>
  </si>
  <si>
    <t>Murina_walstoni_VESPERTILIONIDAE_CHIROPTERA</t>
  </si>
  <si>
    <t>Mus_baoulei_MURIDAE_RODENTIA</t>
  </si>
  <si>
    <t>Mus_booduga_MURIDAE_RODENTIA</t>
  </si>
  <si>
    <t>Mus_bufo_MURIDAE_RODENTIA</t>
  </si>
  <si>
    <t>Mus_callewaerti_MURIDAE_RODENTIA</t>
  </si>
  <si>
    <t>Mus_caroli_MURIDAE_RODENTIA</t>
  </si>
  <si>
    <t>Mus_cervicolor_MURIDAE_RODENTIA</t>
  </si>
  <si>
    <t>Mus_cookii_MURIDAE_RODENTIA</t>
  </si>
  <si>
    <t>Mus_crociduroides_MURIDAE_RODENTIA</t>
  </si>
  <si>
    <t>Mus_cypriacus_MURIDAE_RODENTIA</t>
  </si>
  <si>
    <t>Mus_famulus_MURIDAE_RODENTIA</t>
  </si>
  <si>
    <t>Mus_fernandoni_MURIDAE_RODENTIA</t>
  </si>
  <si>
    <t>Mus_fragilicauda_MURIDAE_RODENTIA</t>
  </si>
  <si>
    <t>Mus_goundae_MURIDAE_RODENTIA</t>
  </si>
  <si>
    <t>Mus_haussa_MURIDAE_RODENTIA</t>
  </si>
  <si>
    <t>Mus_indutus_MURIDAE_RODENTIA</t>
  </si>
  <si>
    <t>Mus_macedonicus_MURIDAE_RODENTIA</t>
  </si>
  <si>
    <t>Mus_mahomet_MURIDAE_RODENTIA</t>
  </si>
  <si>
    <t>Mus_mattheyi_MURIDAE_RODENTIA</t>
  </si>
  <si>
    <t>Mus_mayori_MURIDAE_RODENTIA</t>
  </si>
  <si>
    <t>Mus_minutoides_MURIDAE_RODENTIA</t>
  </si>
  <si>
    <t>Mus_musculoides_MURIDAE_RODENTIA</t>
  </si>
  <si>
    <t>Mus_musculus_MURIDAE_RODENTIA</t>
  </si>
  <si>
    <t>Mus_neavei_MURIDAE_RODENTIA</t>
  </si>
  <si>
    <t>Mus_orangiae_MURIDAE_RODENTIA</t>
  </si>
  <si>
    <t>Mus_oubanguii_MURIDAE_RODENTIA</t>
  </si>
  <si>
    <t>Mus_pahari_MURIDAE_RODENTIA</t>
  </si>
  <si>
    <t>Mus_phillipsi_MURIDAE_RODENTIA</t>
  </si>
  <si>
    <t>Mus_platythrix_MURIDAE_RODENTIA</t>
  </si>
  <si>
    <t>Mus_saxicola_MURIDAE_RODENTIA</t>
  </si>
  <si>
    <t>Mus_setulosus_MURIDAE_RODENTIA</t>
  </si>
  <si>
    <t>Mus_setzeri_MURIDAE_RODENTIA</t>
  </si>
  <si>
    <t>Mus_shortridgei_MURIDAE_RODENTIA</t>
  </si>
  <si>
    <t>Mus_sorella_MURIDAE_RODENTIA</t>
  </si>
  <si>
    <t>Mus_spicilegus_MURIDAE_RODENTIA</t>
  </si>
  <si>
    <t>Mus_spretus_MURIDAE_RODENTIA</t>
  </si>
  <si>
    <t>Mus_tenellus_MURIDAE_RODENTIA</t>
  </si>
  <si>
    <t>Mus_terricolor_MURIDAE_RODENTIA</t>
  </si>
  <si>
    <t>Mus_triton_MURIDAE_RODENTIA</t>
  </si>
  <si>
    <t>Mus_vulcani_MURIDAE_RODENTIA</t>
  </si>
  <si>
    <t>Muscardinus_avellanarius_GLIRIDAE_RODENTIA</t>
  </si>
  <si>
    <t>Musonycteris_harrisoni_PHYLLOSTOMIDAE_CHIROPTERA</t>
  </si>
  <si>
    <t>Musseromys_anacuao_MURIDAE_RODENTIA</t>
  </si>
  <si>
    <t>Musseromys_beneficus_MURIDAE_RODENTIA</t>
  </si>
  <si>
    <t>Musseromys_gulantang_MURIDAE_RODENTIA</t>
  </si>
  <si>
    <t>Musseromys_inopinatus_MURIDAE_RODENTIA</t>
  </si>
  <si>
    <t>Mustela_africana_MUSTELIDAE_CARNIVORA</t>
  </si>
  <si>
    <t>Mustela_altaica_MUSTELIDAE_CARNIVORA</t>
  </si>
  <si>
    <t>Mustela_erminea_MUSTELIDAE_CARNIVORA</t>
  </si>
  <si>
    <t>Mustela_eversmanii_MUSTELIDAE_CARNIVORA</t>
  </si>
  <si>
    <t>Mustela_felipei_MUSTELIDAE_CARNIVORA</t>
  </si>
  <si>
    <t>Mustela_frenata_MUSTELIDAE_CARNIVORA</t>
  </si>
  <si>
    <t>Mustela_itatsi_MUSTELIDAE_CARNIVORA</t>
  </si>
  <si>
    <t>Mustela_kathiah_MUSTELIDAE_CARNIVORA</t>
  </si>
  <si>
    <t>Mustela_lutreola_MUSTELIDAE_CARNIVORA</t>
  </si>
  <si>
    <t>Mustela_lutreolina_MUSTELIDAE_CARNIVORA</t>
  </si>
  <si>
    <t>Mustela_nigripes_MUSTELIDAE_CARNIVORA</t>
  </si>
  <si>
    <t>Mustela_nivalis_MUSTELIDAE_CARNIVORA</t>
  </si>
  <si>
    <t>Mustela_nudipes_MUSTELIDAE_CARNIVORA</t>
  </si>
  <si>
    <t>Mustela_putorius_MUSTELIDAE_CARNIVORA</t>
  </si>
  <si>
    <t>Mustela_sibirica_MUSTELIDAE_CARNIVORA</t>
  </si>
  <si>
    <t>Mustela_strigidorsa_MUSTELIDAE_CARNIVORA</t>
  </si>
  <si>
    <t>Mustela_subpalmata_MUSTELIDAE_CARNIVORA</t>
  </si>
  <si>
    <t>Mydaus_javanensis_MEPHITIDAE_CARNIVORA</t>
  </si>
  <si>
    <t>Mydaus_marchei_MEPHITIDAE_CARNIVORA</t>
  </si>
  <si>
    <t>Mylodon_darwinii_Mylodontidae_PILOSA</t>
  </si>
  <si>
    <t>Mylomys_dybowskii_MURIDAE_RODENTIA</t>
  </si>
  <si>
    <t>Mylomys_rex_MURIDAE_RODENTIA</t>
  </si>
  <si>
    <t>Myocastor_coypus_MYOCASTORIDAE_RODENTIA</t>
  </si>
  <si>
    <t>Myodes_andersoni_CRICETIDAE_RODENTIA</t>
  </si>
  <si>
    <t>Myodes_californicus_CRICETIDAE_RODENTIA</t>
  </si>
  <si>
    <t>Myodes_centralis_CRICETIDAE_RODENTIA</t>
  </si>
  <si>
    <t>Myodes_gapperi_CRICETIDAE_RODENTIA</t>
  </si>
  <si>
    <t>Myodes_glareolus_CRICETIDAE_RODENTIA</t>
  </si>
  <si>
    <t>Myodes_regulus_CRICETIDAE_RODENTIA</t>
  </si>
  <si>
    <t>Myodes_rex_CRICETIDAE_RODENTIA</t>
  </si>
  <si>
    <t>Myodes_rufocanus_CRICETIDAE_RODENTIA</t>
  </si>
  <si>
    <t>Myodes_rutilus_CRICETIDAE_RODENTIA</t>
  </si>
  <si>
    <t>Myodes_shanseius_CRICETIDAE_RODENTIA</t>
  </si>
  <si>
    <t>Myodes_smithii_CRICETIDAE_RODENTIA</t>
  </si>
  <si>
    <t>Myoictis_leucura_DASYURIDAE_DASYUROMORPHIA</t>
  </si>
  <si>
    <t>Myoictis_melas_DASYURIDAE_DASYUROMORPHIA</t>
  </si>
  <si>
    <t>Myoictis_wallacei_DASYURIDAE_DASYUROMORPHIA</t>
  </si>
  <si>
    <t>Myoictis_wavicus_DASYURIDAE_DASYUROMORPHIA</t>
  </si>
  <si>
    <t>Myomimus_personatus_GLIRIDAE_RODENTIA</t>
  </si>
  <si>
    <t>Myomimus_roachi_GLIRIDAE_RODENTIA</t>
  </si>
  <si>
    <t>Myomimus_setzeri_GLIRIDAE_RODENTIA</t>
  </si>
  <si>
    <t>Myomyscus_angolensis_MURIDAE_RODENTIA</t>
  </si>
  <si>
    <t>Myomyscus_brockmani_MURIDAE_RODENTIA</t>
  </si>
  <si>
    <t>Myomyscus_verreauxii_MURIDAE_RODENTIA</t>
  </si>
  <si>
    <t>Myomyscus_yemeni_MURIDAE_RODENTIA</t>
  </si>
  <si>
    <t>Myonycteris_angolensis_PTEROPODIDAE_CHIROPTERA</t>
  </si>
  <si>
    <t>Myonycteris_brachycephala_PTEROPODIDAE_CHIROPTERA</t>
  </si>
  <si>
    <t>Myonycteris_relicta_PTEROPODIDAE_CHIROPTERA</t>
  </si>
  <si>
    <t>Myonycteris_torquata_PTEROPODIDAE_CHIROPTERA</t>
  </si>
  <si>
    <t>Myoprocta_acouchy_DASYPROCTIDAE_RODENTIA</t>
  </si>
  <si>
    <t>Myoprocta_pratti_DASYPROCTIDAE_RODENTIA</t>
  </si>
  <si>
    <t>Myopterus_daubentonii_MOLOSSIDAE_CHIROPTERA</t>
  </si>
  <si>
    <t>Myopterus_whitleyi_MOLOSSIDAE_CHIROPTERA</t>
  </si>
  <si>
    <t>Myopus_schisticolor_CRICETIDAE_RODENTIA</t>
  </si>
  <si>
    <t>Myosciurus_pumilio_SCIURIDAE_RODENTIA</t>
  </si>
  <si>
    <t>Myosorex_babaulti_SORICIDAE_EULIPOTYPHLA</t>
  </si>
  <si>
    <t>Myosorex_blarina_SORICIDAE_EULIPOTYPHLA</t>
  </si>
  <si>
    <t>Myosorex_bururiensis_SORICIDAE_EULIPOTYPHLA</t>
  </si>
  <si>
    <t>Myosorex_cafer_SORICIDAE_EULIPOTYPHLA</t>
  </si>
  <si>
    <t>Myosorex_eisentrauti_SORICIDAE_EULIPOTYPHLA</t>
  </si>
  <si>
    <t>Myosorex_geata_SORICIDAE_EULIPOTYPHLA</t>
  </si>
  <si>
    <t>Myosorex_gnoskei_SORICIDAE_EULIPOTYPHLA</t>
  </si>
  <si>
    <t>Myosorex_jejei_SORICIDAE_EULIPOTYPHLA</t>
  </si>
  <si>
    <t>Myosorex_kabogoensis_SORICIDAE_EULIPOTYPHLA</t>
  </si>
  <si>
    <t>Myosorex_kihaulei_SORICIDAE_EULIPOTYPHLA</t>
  </si>
  <si>
    <t>Myosorex_longicaudatus_SORICIDAE_EULIPOTYPHLA</t>
  </si>
  <si>
    <t>Myosorex_meesteri_SORICIDAE_EULIPOTYPHLA</t>
  </si>
  <si>
    <t>Myosorex_okuensis_SORICIDAE_EULIPOTYPHLA</t>
  </si>
  <si>
    <t>Myosorex_rumpii_SORICIDAE_EULIPOTYPHLA</t>
  </si>
  <si>
    <t>Myosorex_schalleri_SORICIDAE_EULIPOTYPHLA</t>
  </si>
  <si>
    <t>Myosorex_sclateri_SORICIDAE_EULIPOTYPHLA</t>
  </si>
  <si>
    <t>Myosorex_tenuis_SORICIDAE_EULIPOTYPHLA</t>
  </si>
  <si>
    <t>Myosorex_varius_SORICIDAE_EULIPOTYPHLA</t>
  </si>
  <si>
    <t>Myosorex_zinki_SORICIDAE_EULIPOTYPHLA</t>
  </si>
  <si>
    <t>Myospalax_aspalax_SPALACIDAE_RODENTIA</t>
  </si>
  <si>
    <t>Myospalax_myospalax_SPALACIDAE_RODENTIA</t>
  </si>
  <si>
    <t>Myospalax_psilurus_SPALACIDAE_RODENTIA</t>
  </si>
  <si>
    <t>Myotis_adversus_VESPERTILIONIDAE_CHIROPTERA</t>
  </si>
  <si>
    <t>Myotis_aelleni_VESPERTILIONIDAE_CHIROPTERA</t>
  </si>
  <si>
    <t>Myotis_albescens_VESPERTILIONIDAE_CHIROPTERA</t>
  </si>
  <si>
    <t>Myotis_alcathoe_VESPERTILIONIDAE_CHIROPTERA</t>
  </si>
  <si>
    <t>Myotis_altarium_VESPERTILIONIDAE_CHIROPTERA</t>
  </si>
  <si>
    <t>Myotis_anjouanensis_VESPERTILIONIDAE_CHIROPTERA</t>
  </si>
  <si>
    <t>Myotis_annamiticus_VESPERTILIONIDAE_CHIROPTERA</t>
  </si>
  <si>
    <t>Myotis_annectans_VESPERTILIONIDAE_CHIROPTERA</t>
  </si>
  <si>
    <t>Myotis_atacamensis_VESPERTILIONIDAE_CHIROPTERA</t>
  </si>
  <si>
    <t>Myotis_ater_VESPERTILIONIDAE_CHIROPTERA</t>
  </si>
  <si>
    <t>Myotis_aurascens_VESPERTILIONIDAE_CHIROPTERA</t>
  </si>
  <si>
    <t>Myotis_auriculus_VESPERTILIONIDAE_CHIROPTERA</t>
  </si>
  <si>
    <t>Myotis_australis_VESPERTILIONIDAE_CHIROPTERA</t>
  </si>
  <si>
    <t>Myotis_austroriparius_VESPERTILIONIDAE_CHIROPTERA</t>
  </si>
  <si>
    <t>Myotis_badius_VESPERTILIONIDAE_CHIROPTERA</t>
  </si>
  <si>
    <t>Myotis_bechsteinii_VESPERTILIONIDAE_CHIROPTERA</t>
  </si>
  <si>
    <t>Myotis_blythii_VESPERTILIONIDAE_CHIROPTERA</t>
  </si>
  <si>
    <t>Myotis_bocagii_VESPERTILIONIDAE_CHIROPTERA</t>
  </si>
  <si>
    <t>Myotis_bombinus_VESPERTILIONIDAE_CHIROPTERA</t>
  </si>
  <si>
    <t>Myotis_brandtii_VESPERTILIONIDAE_CHIROPTERA</t>
  </si>
  <si>
    <t>Myotis_bucharensis_VESPERTILIONIDAE_CHIROPTERA</t>
  </si>
  <si>
    <t>Myotis_californicus_VESPERTILIONIDAE_CHIROPTERA</t>
  </si>
  <si>
    <t>Myotis_capaccinii_VESPERTILIONIDAE_CHIROPTERA</t>
  </si>
  <si>
    <t>Myotis_chiloensis_VESPERTILIONIDAE_CHIROPTERA</t>
  </si>
  <si>
    <t>Myotis_chinensis_VESPERTILIONIDAE_CHIROPTERA</t>
  </si>
  <si>
    <t>Myotis_ciliolabrum_VESPERTILIONIDAE_CHIROPTERA</t>
  </si>
  <si>
    <t>Myotis_cobanensis_VESPERTILIONIDAE_CHIROPTERA</t>
  </si>
  <si>
    <t>Myotis_csorbai_VESPERTILIONIDAE_CHIROPTERA</t>
  </si>
  <si>
    <t>Myotis_dasycneme_VESPERTILIONIDAE_CHIROPTERA</t>
  </si>
  <si>
    <t>Myotis_daubentonii_VESPERTILIONIDAE_CHIROPTERA</t>
  </si>
  <si>
    <t>Myotis_davidii_VESPERTILIONIDAE_CHIROPTERA</t>
  </si>
  <si>
    <t>Myotis_dieteri_VESPERTILIONIDAE_CHIROPTERA</t>
  </si>
  <si>
    <t>Myotis_diminutus_VESPERTILIONIDAE_CHIROPTERA</t>
  </si>
  <si>
    <t>Myotis_dinellii_VESPERTILIONIDAE_CHIROPTERA</t>
  </si>
  <si>
    <t>Myotis_dominicensis_VESPERTILIONIDAE_CHIROPTERA</t>
  </si>
  <si>
    <t>Myotis_elegans_VESPERTILIONIDAE_CHIROPTERA</t>
  </si>
  <si>
    <t>Myotis_emarginatus_VESPERTILIONIDAE_CHIROPTERA</t>
  </si>
  <si>
    <t>Myotis_escalerai_VESPERTILIONIDAE_CHIROPTERA</t>
  </si>
  <si>
    <t>Myotis_evotis_VESPERTILIONIDAE_CHIROPTERA</t>
  </si>
  <si>
    <t>Myotis_fimbriatus_VESPERTILIONIDAE_CHIROPTERA</t>
  </si>
  <si>
    <t>Myotis_findleyi_VESPERTILIONIDAE_CHIROPTERA</t>
  </si>
  <si>
    <t>Myotis_flavus_VESPERTILIONIDAE_CHIROPTERA</t>
  </si>
  <si>
    <t>Myotis_formosus_VESPERTILIONIDAE_CHIROPTERA</t>
  </si>
  <si>
    <t>Myotis_fortidens_VESPERTILIONIDAE_CHIROPTERA</t>
  </si>
  <si>
    <t>Myotis_frater_VESPERTILIONIDAE_CHIROPTERA</t>
  </si>
  <si>
    <t>Myotis_gomantongensis_VESPERTILIONIDAE_CHIROPTERA</t>
  </si>
  <si>
    <t>Myotis_goudoti_VESPERTILIONIDAE_CHIROPTERA</t>
  </si>
  <si>
    <t>Myotis_grisescens_VESPERTILIONIDAE_CHIROPTERA</t>
  </si>
  <si>
    <t>Myotis_hajastanicus_VESPERTILIONIDAE_CHIROPTERA</t>
  </si>
  <si>
    <t>Myotis_handleyi_VESPERTILIONIDAE_CHIROPTERA</t>
  </si>
  <si>
    <t>Myotis_hasseltii_VESPERTILIONIDAE_CHIROPTERA</t>
  </si>
  <si>
    <t>Myotis_hermani_VESPERTILIONIDAE_CHIROPTERA</t>
  </si>
  <si>
    <t>Myotis_horsfieldii_VESPERTILIONIDAE_CHIROPTERA</t>
  </si>
  <si>
    <t>Myotis_ikonnikovi_VESPERTILIONIDAE_CHIROPTERA</t>
  </si>
  <si>
    <t>Myotis_insularum_VESPERTILIONIDAE_CHIROPTERA</t>
  </si>
  <si>
    <t>Myotis_izecksohni_VESPERTILIONIDAE_CHIROPTERA</t>
  </si>
  <si>
    <t>Myotis_keaysi_VESPERTILIONIDAE_CHIROPTERA</t>
  </si>
  <si>
    <t>Myotis_keenii_VESPERTILIONIDAE_CHIROPTERA</t>
  </si>
  <si>
    <t>Myotis_laniger_VESPERTILIONIDAE_CHIROPTERA</t>
  </si>
  <si>
    <t>Myotis_lavali_VESPERTILIONIDAE_CHIROPTERA</t>
  </si>
  <si>
    <t>Myotis_leibii_VESPERTILIONIDAE_CHIROPTERA</t>
  </si>
  <si>
    <t>Myotis_levis_VESPERTILIONIDAE_CHIROPTERA</t>
  </si>
  <si>
    <t>Myotis_longipes_VESPERTILIONIDAE_CHIROPTERA</t>
  </si>
  <si>
    <t>Myotis_lucifugus_VESPERTILIONIDAE_CHIROPTERA</t>
  </si>
  <si>
    <t>Myotis_macrodactylus_VESPERTILIONIDAE_CHIROPTERA</t>
  </si>
  <si>
    <t>Myotis_macropus_VESPERTILIONIDAE_CHIROPTERA</t>
  </si>
  <si>
    <t>Myotis_macrotarsus_VESPERTILIONIDAE_CHIROPTERA</t>
  </si>
  <si>
    <t>Myotis_martiniquensis_VESPERTILIONIDAE_CHIROPTERA</t>
  </si>
  <si>
    <t>Myotis_melanorhinus_VESPERTILIONIDAE_CHIROPTERA</t>
  </si>
  <si>
    <t>Myotis_midastactus_VESPERTILIONIDAE_CHIROPTERA</t>
  </si>
  <si>
    <t>Myotis_moluccarum_VESPERTILIONIDAE_CHIROPTERA</t>
  </si>
  <si>
    <t>Myotis_montivagus_VESPERTILIONIDAE_CHIROPTERA</t>
  </si>
  <si>
    <t>Myotis_morrisi_VESPERTILIONIDAE_CHIROPTERA</t>
  </si>
  <si>
    <t>Myotis_muricola_VESPERTILIONIDAE_CHIROPTERA</t>
  </si>
  <si>
    <t>Myotis_myotis_VESPERTILIONIDAE_CHIROPTERA</t>
  </si>
  <si>
    <t>Myotis_mystacinus_VESPERTILIONIDAE_CHIROPTERA</t>
  </si>
  <si>
    <t>Myotis_nattereri_VESPERTILIONIDAE_CHIROPTERA</t>
  </si>
  <si>
    <t>Myotis_nesopolus_VESPERTILIONIDAE_CHIROPTERA</t>
  </si>
  <si>
    <t>Myotis_nigricans_VESPERTILIONIDAE_CHIROPTERA</t>
  </si>
  <si>
    <t>Myotis_nipalensis_VESPERTILIONIDAE_CHIROPTERA</t>
  </si>
  <si>
    <t>Myotis_occultus_VESPERTILIONIDAE_CHIROPTERA</t>
  </si>
  <si>
    <t>Myotis_oreias_VESPERTILIONIDAE_CHIROPTERA</t>
  </si>
  <si>
    <t>Myotis_oxyotus_VESPERTILIONIDAE_CHIROPTERA</t>
  </si>
  <si>
    <t>Myotis_peninsularis_VESPERTILIONIDAE_CHIROPTERA</t>
  </si>
  <si>
    <t>Myotis_pequinius_VESPERTILIONIDAE_CHIROPTERA</t>
  </si>
  <si>
    <t>Myotis_petax_VESPERTILIONIDAE_CHIROPTERA</t>
  </si>
  <si>
    <t>Myotis_phanluongi_VESPERTILIONIDAE_CHIROPTERA</t>
  </si>
  <si>
    <t>Myotis_pilosus_VESPERTILIONIDAE_CHIROPTERA</t>
  </si>
  <si>
    <t>Myotis_planiceps_VESPERTILIONIDAE_CHIROPTERA</t>
  </si>
  <si>
    <t>Myotis_pruinosus_VESPERTILIONIDAE_CHIROPTERA</t>
  </si>
  <si>
    <t>Myotis_punicus_VESPERTILIONIDAE_CHIROPTERA</t>
  </si>
  <si>
    <t>Myotis_ridleyi_VESPERTILIONIDAE_CHIROPTERA</t>
  </si>
  <si>
    <t>Myotis_riparius_VESPERTILIONIDAE_CHIROPTERA</t>
  </si>
  <si>
    <t>Myotis_rosseti_VESPERTILIONIDAE_CHIROPTERA</t>
  </si>
  <si>
    <t>Myotis_ruber_VESPERTILIONIDAE_CHIROPTERA</t>
  </si>
  <si>
    <t>Myotis_rufopictus_VESPERTILIONIDAE_CHIROPTERA</t>
  </si>
  <si>
    <t>Myotis_schaubi_VESPERTILIONIDAE_CHIROPTERA</t>
  </si>
  <si>
    <t>Myotis_scotti_VESPERTILIONIDAE_CHIROPTERA</t>
  </si>
  <si>
    <t>Myotis_secundus_VESPERTILIONIDAE_CHIROPTERA</t>
  </si>
  <si>
    <t>Myotis_septentrionalis_VESPERTILIONIDAE_CHIROPTERA</t>
  </si>
  <si>
    <t>Myotis_sicarius_VESPERTILIONIDAE_CHIROPTERA</t>
  </si>
  <si>
    <t>Myotis_siligorensis_VESPERTILIONIDAE_CHIROPTERA</t>
  </si>
  <si>
    <t>Myotis_simus_VESPERTILIONIDAE_CHIROPTERA</t>
  </si>
  <si>
    <t>Myotis_sodalis_VESPERTILIONIDAE_CHIROPTERA</t>
  </si>
  <si>
    <t>Myotis_soror_VESPERTILIONIDAE_CHIROPTERA</t>
  </si>
  <si>
    <t>Myotis_stalkeri_VESPERTILIONIDAE_CHIROPTERA</t>
  </si>
  <si>
    <t>Myotis_thysanodes_VESPERTILIONIDAE_CHIROPTERA</t>
  </si>
  <si>
    <t>Myotis_tricolor_VESPERTILIONIDAE_CHIROPTERA</t>
  </si>
  <si>
    <t>Myotis_velifer_VESPERTILIONIDAE_CHIROPTERA</t>
  </si>
  <si>
    <t>Myotis_vivesi_VESPERTILIONIDAE_CHIROPTERA</t>
  </si>
  <si>
    <t>Myotis_volans_VESPERTILIONIDAE_CHIROPTERA</t>
  </si>
  <si>
    <t>Myotis_welwitschii_VESPERTILIONIDAE_CHIROPTERA</t>
  </si>
  <si>
    <t>Myotis_yanbarensis_VESPERTILIONIDAE_CHIROPTERA</t>
  </si>
  <si>
    <t>Myotis_yumanensis_VESPERTILIONIDAE_CHIROPTERA</t>
  </si>
  <si>
    <t>Myotragus_balearicus_BOVIDAE_CETARTIODACTYLA</t>
  </si>
  <si>
    <t>Myrmecobius_fasciatus_MYRMECOBIIDAE_DASYUROMORPHIA</t>
  </si>
  <si>
    <t>Myrmecophaga_tridactyla_MYRMECOPHAGIDAE_PILOSA</t>
  </si>
  <si>
    <t>Mysateles_garridoi_CAPROMYIDAE_RODENTIA</t>
  </si>
  <si>
    <t>Mysateles_gundlachi_CAPROMYIDAE_RODENTIA</t>
  </si>
  <si>
    <t>Mysateles_meridionalis_CAPROMYIDAE_RODENTIA</t>
  </si>
  <si>
    <t>Mysateles_prehensilis_CAPROMYIDAE_RODENTIA</t>
  </si>
  <si>
    <t>Mystacina_robusta_MYSTACINIDAE_CHIROPTERA</t>
  </si>
  <si>
    <t>Mystacina_tuberculata_MYSTACINIDAE_CHIROPTERA</t>
  </si>
  <si>
    <t>Mystromys_albicaudatus_NESOMYIDAE_RODENTIA</t>
  </si>
  <si>
    <t>Myzopoda_aurita_MYZOPODIDAE_CHIROPTERA</t>
  </si>
  <si>
    <t>Myzopoda_schliemanni_MYZOPODIDAE_CHIROPTERA</t>
  </si>
  <si>
    <t>Naemorhedus_baileyi_BOVIDAE_CETARTIODACTYLA</t>
  </si>
  <si>
    <t>Naemorhedus_caudatus_BOVIDAE_CETARTIODACTYLA</t>
  </si>
  <si>
    <t>Naemorhedus_goral_BOVIDAE_CETARTIODACTYLA</t>
  </si>
  <si>
    <t>Naemorhedus_griseus_BOVIDAE_CETARTIODACTYLA</t>
  </si>
  <si>
    <t>Nandinia_binotata_NANDINIIDAE_CARNIVORA</t>
  </si>
  <si>
    <t>Nanger_dama_BOVIDAE_CETARTIODACTYLA</t>
  </si>
  <si>
    <t>Nanger_granti_BOVIDAE_CETARTIODACTYLA</t>
  </si>
  <si>
    <t>Nanger_soemmerringii_BOVIDAE_CETARTIODACTYLA</t>
  </si>
  <si>
    <t>Nannosciurus_melanotis_SCIURIDAE_RODENTIA</t>
  </si>
  <si>
    <t>Nanonycteris_veldkampii_PTEROPODIDAE_CHIROPTERA</t>
  </si>
  <si>
    <t>Napaeozapus_insignis_DIPODIDAE_RODENTIA</t>
  </si>
  <si>
    <t>Nasalis_larvatus_CERCOPITHECIDAE_PRIMATES</t>
  </si>
  <si>
    <t>Nasua_narica_PROCYONIDAE_CARNIVORA</t>
  </si>
  <si>
    <t>Nasua_nasua_PROCYONIDAE_CARNIVORA</t>
  </si>
  <si>
    <t>Nasuella_meridensis_PROCYONIDAE_CARNIVORA</t>
  </si>
  <si>
    <t>Nasuella_olivacea_PROCYONIDAE_CARNIVORA</t>
  </si>
  <si>
    <t>Natalus_espiritosantensis_NATALIDAE_CHIROPTERA</t>
  </si>
  <si>
    <t>Natalus_jamaicensis_NATALIDAE_CHIROPTERA</t>
  </si>
  <si>
    <t>Natalus_lanatus_NATALIDAE_CHIROPTERA</t>
  </si>
  <si>
    <t>Natalus_major_NATALIDAE_CHIROPTERA</t>
  </si>
  <si>
    <t>Natalus_mexicanus_NATALIDAE_CHIROPTERA</t>
  </si>
  <si>
    <t>Natalus_primus_NATALIDAE_CHIROPTERA</t>
  </si>
  <si>
    <t>Natalus_saturatus_NATALIDAE_CHIROPTERA</t>
  </si>
  <si>
    <t>Natalus_stramineus_NATALIDAE_CHIROPTERA</t>
  </si>
  <si>
    <t>Natalus_tumidirostris_NATALIDAE_CHIROPTERA</t>
  </si>
  <si>
    <t>Neacomys_dubosti_CRICETIDAE_RODENTIA</t>
  </si>
  <si>
    <t>Neacomys_guianae_CRICETIDAE_RODENTIA</t>
  </si>
  <si>
    <t>Neacomys_minutus_CRICETIDAE_RODENTIA</t>
  </si>
  <si>
    <t>Neacomys_musseri_CRICETIDAE_RODENTIA</t>
  </si>
  <si>
    <t>Neacomys_paracou_CRICETIDAE_RODENTIA</t>
  </si>
  <si>
    <t>Neacomys_pictus_CRICETIDAE_RODENTIA</t>
  </si>
  <si>
    <t>Neacomys_spinosus_CRICETIDAE_RODENTIA</t>
  </si>
  <si>
    <t>Neacomys_tenuipes_CRICETIDAE_RODENTIA</t>
  </si>
  <si>
    <t>Neamblysomus_gunningi_CHRYSOCHLORIDAE_AFROSORICIDA</t>
  </si>
  <si>
    <t>Neamblysomus_julianae_CHRYSOCHLORIDAE_AFROSORICIDA</t>
  </si>
  <si>
    <t>Necromys_amoenus_CRICETIDAE_RODENTIA</t>
  </si>
  <si>
    <t>Necromys_benefactus_CRICETIDAE_RODENTIA</t>
  </si>
  <si>
    <t>Necromys_lactens_CRICETIDAE_RODENTIA</t>
  </si>
  <si>
    <t>Necromys_lasiurus_CRICETIDAE_RODENTIA</t>
  </si>
  <si>
    <t>Necromys_lenguarum_CRICETIDAE_RODENTIA</t>
  </si>
  <si>
    <t>Necromys_obscurus_CRICETIDAE_RODENTIA</t>
  </si>
  <si>
    <t>Necromys_punctulatus_CRICETIDAE_RODENTIA</t>
  </si>
  <si>
    <t>Necromys_temchuki_CRICETIDAE_RODENTIA</t>
  </si>
  <si>
    <t>Necromys_urichi_CRICETIDAE_RODENTIA</t>
  </si>
  <si>
    <t>Nectogale_elegans_SORICIDAE_EULIPOTYPHLA</t>
  </si>
  <si>
    <t>Nectomys_apicalis_CRICETIDAE_RODENTIA</t>
  </si>
  <si>
    <t>Nectomys_magdalenae_CRICETIDAE_RODENTIA</t>
  </si>
  <si>
    <t>Nectomys_palmipes_CRICETIDAE_RODENTIA</t>
  </si>
  <si>
    <t>Nectomys_rattus_CRICETIDAE_RODENTIA</t>
  </si>
  <si>
    <t>Nectomys_squamipes_CRICETIDAE_RODENTIA</t>
  </si>
  <si>
    <t>Nelsonia_goldmani_CRICETIDAE_RODENTIA</t>
  </si>
  <si>
    <t>Nelsonia_neotomodon_CRICETIDAE_RODENTIA</t>
  </si>
  <si>
    <t>Neodon_forresti_CRICETIDAE_RODENTIA</t>
  </si>
  <si>
    <t>Neodon_fuscus_CRICETIDAE_RODENTIA</t>
  </si>
  <si>
    <t>Neodon_irene_CRICETIDAE_RODENTIA</t>
  </si>
  <si>
    <t>Neodon_leucurus_CRICETIDAE_RODENTIA</t>
  </si>
  <si>
    <t>Neodon_linzhiensis_CRICETIDAE_RODENTIA</t>
  </si>
  <si>
    <t>Neodon_sikimensis_CRICETIDAE_RODENTIA</t>
  </si>
  <si>
    <t>Neofelis_diardi_FELIDAE_CARNIVORA</t>
  </si>
  <si>
    <t>Neofelis_nebulosa_FELIDAE_CARNIVORA</t>
  </si>
  <si>
    <t>Neofiber_alleni_CRICETIDAE_RODENTIA</t>
  </si>
  <si>
    <t>Neohylomys_hainanensis_ERINACEIDAE_EULIPOTYPHLA</t>
  </si>
  <si>
    <t>Neomonachus_schauinslandi_PHOCIDAE_CARNIVORA</t>
  </si>
  <si>
    <t>Neomonachus_tropicalis_PHOCIDAE_CARNIVORA</t>
  </si>
  <si>
    <t>Neomys_anomalus_SORICIDAE_EULIPOTYPHLA</t>
  </si>
  <si>
    <t>Neomys_fodiens_SORICIDAE_EULIPOTYPHLA</t>
  </si>
  <si>
    <t>Neomys_teres_SORICIDAE_EULIPOTYPHLA</t>
  </si>
  <si>
    <t>Neonycteris_pusilla_PHYLLOSTOMIDAE_CHIROPTERA</t>
  </si>
  <si>
    <t>Neophascogale_lorentzii_DASYURIDAE_DASYUROMORPHIA</t>
  </si>
  <si>
    <t>Neophoca_cinerea_OTARIIDAE_CARNIVORA</t>
  </si>
  <si>
    <t>Neophocaena_asiaeorientalis_PHOCOENIDAE_CETARTIODACTYLA</t>
  </si>
  <si>
    <t>Neophocaena_phocaenoides_PHOCOENIDAE_CETARTIODACTYLA</t>
  </si>
  <si>
    <t>Neopteryx_frosti_PTEROPODIDAE_CHIROPTERA</t>
  </si>
  <si>
    <t>Neoromicia_brunnea_VESPERTILIONIDAE_CHIROPTERA</t>
  </si>
  <si>
    <t>Neoromicia_capensis_VESPERTILIONIDAE_CHIROPTERA</t>
  </si>
  <si>
    <t>Neoromicia_flavescens_VESPERTILIONIDAE_CHIROPTERA</t>
  </si>
  <si>
    <t>Neoromicia_guineensis_VESPERTILIONIDAE_CHIROPTERA</t>
  </si>
  <si>
    <t>Neoromicia_helios_VESPERTILIONIDAE_CHIROPTERA</t>
  </si>
  <si>
    <t>Neoromicia_malagasyensis_VESPERTILIONIDAE_CHIROPTERA</t>
  </si>
  <si>
    <t>Neoromicia_matroka_VESPERTILIONIDAE_CHIROPTERA</t>
  </si>
  <si>
    <t>Neoromicia_melckorum_VESPERTILIONIDAE_CHIROPTERA</t>
  </si>
  <si>
    <t>Neoromicia_nana_VESPERTILIONIDAE_CHIROPTERA</t>
  </si>
  <si>
    <t>Neoromicia_rendalli_VESPERTILIONIDAE_CHIROPTERA</t>
  </si>
  <si>
    <t>Neoromicia_robertsi_VESPERTILIONIDAE_CHIROPTERA</t>
  </si>
  <si>
    <t>Neoromicia_roseveari_VESPERTILIONIDAE_CHIROPTERA</t>
  </si>
  <si>
    <t>Neoromicia_somalica_VESPERTILIONIDAE_CHIROPTERA</t>
  </si>
  <si>
    <t>Neoromicia_tenuipinnis_VESPERTILIONIDAE_CHIROPTERA</t>
  </si>
  <si>
    <t>Neoromicia_zuluensis_VESPERTILIONIDAE_CHIROPTERA</t>
  </si>
  <si>
    <t>Neotetracus_sinensis_ERINACEIDAE_EULIPOTYPHLA</t>
  </si>
  <si>
    <t>Neotoma_albigula_CRICETIDAE_RODENTIA</t>
  </si>
  <si>
    <t>Neotoma_angustapalata_CRICETIDAE_RODENTIA</t>
  </si>
  <si>
    <t>Neotoma_anthonyi_CRICETIDAE_RODENTIA</t>
  </si>
  <si>
    <t>Neotoma_bryanti_CRICETIDAE_RODENTIA</t>
  </si>
  <si>
    <t>Neotoma_bunkeri_CRICETIDAE_RODENTIA</t>
  </si>
  <si>
    <t>Neotoma_chrysomelas_CRICETIDAE_RODENTIA</t>
  </si>
  <si>
    <t>Neotoma_cinerea_CRICETIDAE_RODENTIA</t>
  </si>
  <si>
    <t>Neotoma_devia_CRICETIDAE_RODENTIA</t>
  </si>
  <si>
    <t>Neotoma_floridana_CRICETIDAE_RODENTIA</t>
  </si>
  <si>
    <t>Neotoma_fuscipes_CRICETIDAE_RODENTIA</t>
  </si>
  <si>
    <t>Neotoma_goldmani_CRICETIDAE_RODENTIA</t>
  </si>
  <si>
    <t>Neotoma_lepida_CRICETIDAE_RODENTIA</t>
  </si>
  <si>
    <t>Neotoma_leucodon_CRICETIDAE_RODENTIA</t>
  </si>
  <si>
    <t>Neotoma_macrotis_CRICETIDAE_RODENTIA</t>
  </si>
  <si>
    <t>Neotoma_magister_CRICETIDAE_RODENTIA</t>
  </si>
  <si>
    <t>Neotoma_martinensis_CRICETIDAE_RODENTIA</t>
  </si>
  <si>
    <t>Neotoma_mexicana_CRICETIDAE_RODENTIA</t>
  </si>
  <si>
    <t>Neotoma_micropus_CRICETIDAE_RODENTIA</t>
  </si>
  <si>
    <t>Neotoma_nelsoni_CRICETIDAE_RODENTIA</t>
  </si>
  <si>
    <t>Neotoma_palatina_CRICETIDAE_RODENTIA</t>
  </si>
  <si>
    <t>Neotoma_phenax_CRICETIDAE_RODENTIA</t>
  </si>
  <si>
    <t>Neotoma_stephensi_CRICETIDAE_RODENTIA</t>
  </si>
  <si>
    <t>Neotomodon_alstoni_CRICETIDAE_RODENTIA</t>
  </si>
  <si>
    <t>Neotomys_ebriosus_CRICETIDAE_RODENTIA</t>
  </si>
  <si>
    <t>Neotragus_batesi_BOVIDAE_CETARTIODACTYLA</t>
  </si>
  <si>
    <t>Neotragus_pygmaeus_BOVIDAE_CETARTIODACTYLA</t>
  </si>
  <si>
    <t>Neovison_macrodon_MUSTELIDAE_CARNIVORA</t>
  </si>
  <si>
    <t>Neovison_vison_MUSTELIDAE_CARNIVORA</t>
  </si>
  <si>
    <t>Nephelomys_albigularis_CRICETIDAE_RODENTIA</t>
  </si>
  <si>
    <t>Nephelomys_auriventer_CRICETIDAE_RODENTIA</t>
  </si>
  <si>
    <t>Nephelomys_caracolus_CRICETIDAE_RODENTIA</t>
  </si>
  <si>
    <t>Nephelomys_devius_CRICETIDAE_RODENTIA</t>
  </si>
  <si>
    <t>Nephelomys_keaysi_CRICETIDAE_RODENTIA</t>
  </si>
  <si>
    <t>Nephelomys_levipes_CRICETIDAE_RODENTIA</t>
  </si>
  <si>
    <t>Nephelomys_meridensis_CRICETIDAE_RODENTIA</t>
  </si>
  <si>
    <t>Nesokia_bunnii_MURIDAE_RODENTIA</t>
  </si>
  <si>
    <t>Nesokia_indica_MURIDAE_RODENTIA</t>
  </si>
  <si>
    <t>Nesolagus_netscheri_LEPORIDAE_LAGOMORPHA</t>
  </si>
  <si>
    <t>Nesolagus_timminsi_LEPORIDAE_LAGOMORPHA</t>
  </si>
  <si>
    <t>Nesomys_audeberti_NESOMYIDAE_RODENTIA</t>
  </si>
  <si>
    <t>Nesomys_lambertoni_NESOMYIDAE_RODENTIA</t>
  </si>
  <si>
    <t>Nesomys_rufus_NESOMYIDAE_RODENTIA</t>
  </si>
  <si>
    <t>Nesophontes_edithae_NESOPHONTIDAE_EULIPOTYPHLA</t>
  </si>
  <si>
    <t>Nesophontes_hypomicrus_NESOPHONTIDAE_EULIPOTYPHLA</t>
  </si>
  <si>
    <t>Nesophontes_major_NESOPHONTIDAE_EULIPOTYPHLA</t>
  </si>
  <si>
    <t>Nesophontes_micrus_NESOPHONTIDAE_EULIPOTYPHLA</t>
  </si>
  <si>
    <t>Nesophontes_paramicrus_NESOPHONTIDAE_EULIPOTYPHLA</t>
  </si>
  <si>
    <t>Nesophontes_zamicrus_NESOPHONTIDAE_EULIPOTYPHLA</t>
  </si>
  <si>
    <t>Nesoromys_ceramicus_MURIDAE_RODENTIA</t>
  </si>
  <si>
    <t>Nesoryzomys_darwini_CRICETIDAE_RODENTIA</t>
  </si>
  <si>
    <t>Nesoryzomys_fernandinae_CRICETIDAE_RODENTIA</t>
  </si>
  <si>
    <t>Nesoryzomys_indefessus_CRICETIDAE_RODENTIA</t>
  </si>
  <si>
    <t>Nesoryzomys_narboroughi_CRICETIDAE_RODENTIA</t>
  </si>
  <si>
    <t>Nesoryzomys_swarthi_CRICETIDAE_RODENTIA</t>
  </si>
  <si>
    <t>Nesotragus_moschatus_BOVIDAE_CETARTIODACTYLA</t>
  </si>
  <si>
    <t>Neurotrichus_gibbsii_TALPIDAE_EULIPOTYPHLA</t>
  </si>
  <si>
    <t>Neusticomys_ferreirai_CRICETIDAE_RODENTIA</t>
  </si>
  <si>
    <t>Neusticomys_monticolus_CRICETIDAE_RODENTIA</t>
  </si>
  <si>
    <t>Neusticomys_mussoi_CRICETIDAE_RODENTIA</t>
  </si>
  <si>
    <t>Neusticomys_oyapocki_CRICETIDAE_RODENTIA</t>
  </si>
  <si>
    <t>Neusticomys_peruviensis_CRICETIDAE_RODENTIA</t>
  </si>
  <si>
    <t>Neusticomys_venezuelae_CRICETIDAE_RODENTIA</t>
  </si>
  <si>
    <t>Nilgiritragus_hylocrius_BOVIDAE_CETARTIODACTYLA</t>
  </si>
  <si>
    <t>Nilopegamys_plumbeus_MURIDAE_RODENTIA</t>
  </si>
  <si>
    <t>Ningaui_ridei_DASYURIDAE_DASYUROMORPHIA</t>
  </si>
  <si>
    <t>Ningaui_timealeyi_DASYURIDAE_DASYUROMORPHIA</t>
  </si>
  <si>
    <t>Ningaui_yvonneae_DASYURIDAE_DASYUROMORPHIA</t>
  </si>
  <si>
    <t>Niviventer_andersoni_MURIDAE_RODENTIA</t>
  </si>
  <si>
    <t>Niviventer_brahma_MURIDAE_RODENTIA</t>
  </si>
  <si>
    <t>Niviventer_cameroni_MURIDAE_RODENTIA</t>
  </si>
  <si>
    <t>Niviventer_confucianus_MURIDAE_RODENTIA</t>
  </si>
  <si>
    <t>Niviventer_coninga_MURIDAE_RODENTIA</t>
  </si>
  <si>
    <t>Niviventer_cremoriventer_MURIDAE_RODENTIA</t>
  </si>
  <si>
    <t>Niviventer_culturatus_MURIDAE_RODENTIA</t>
  </si>
  <si>
    <t>Niviventer_eha_MURIDAE_RODENTIA</t>
  </si>
  <si>
    <t>Niviventer_excelsior_MURIDAE_RODENTIA</t>
  </si>
  <si>
    <t>Niviventer_fraternus_MURIDAE_RODENTIA</t>
  </si>
  <si>
    <t>Niviventer_fulvescens_MURIDAE_RODENTIA</t>
  </si>
  <si>
    <t>Niviventer_hinpoon_MURIDAE_RODENTIA</t>
  </si>
  <si>
    <t>Niviventer_lepturus_MURIDAE_RODENTIA</t>
  </si>
  <si>
    <t>Niviventer_niviventer_MURIDAE_RODENTIA</t>
  </si>
  <si>
    <t>Niviventer_rapit_MURIDAE_RODENTIA</t>
  </si>
  <si>
    <t>Niviventer_tenaster_MURIDAE_RODENTIA</t>
  </si>
  <si>
    <t>Noctilio_albiventris_NOCTILIONIDAE_CHIROPTERA</t>
  </si>
  <si>
    <t>Noctilio_leporinus_NOCTILIONIDAE_CHIROPTERA</t>
  </si>
  <si>
    <t>Nomascus_annamensis_HYLOBATIDAE_PRIMATES</t>
  </si>
  <si>
    <t>Nomascus_concolor_HYLOBATIDAE_PRIMATES</t>
  </si>
  <si>
    <t>Nomascus_gabriellae_HYLOBATIDAE_PRIMATES</t>
  </si>
  <si>
    <t>Nomascus_hainanus_HYLOBATIDAE_PRIMATES</t>
  </si>
  <si>
    <t>Nomascus_leucogenys_HYLOBATIDAE_PRIMATES</t>
  </si>
  <si>
    <t>Nomascus_nasutus_HYLOBATIDAE_PRIMATES</t>
  </si>
  <si>
    <t>Nomascus_siki_HYLOBATIDAE_PRIMATES</t>
  </si>
  <si>
    <t>Noronhomys_vespuccii_CRICETIDAE_RODENTIA</t>
  </si>
  <si>
    <t>Nothrotheriops_shastensis_Nothrotheriidae_PILOSA</t>
  </si>
  <si>
    <t>Notiomys_edwardsii_CRICETIDAE_RODENTIA</t>
  </si>
  <si>
    <t>Notiosorex_cockrumi_SORICIDAE_EULIPOTYPHLA</t>
  </si>
  <si>
    <t>Notiosorex_crawfordi_SORICIDAE_EULIPOTYPHLA</t>
  </si>
  <si>
    <t>Notiosorex_evotis_SORICIDAE_EULIPOTYPHLA</t>
  </si>
  <si>
    <t>Notiosorex_villai_SORICIDAE_EULIPOTYPHLA</t>
  </si>
  <si>
    <t>Notocitellus_adocetus_SCIURIDAE_RODENTIA</t>
  </si>
  <si>
    <t>Notocitellus_annulatus_SCIURIDAE_RODENTIA</t>
  </si>
  <si>
    <t>Notomys_alexis_MURIDAE_RODENTIA</t>
  </si>
  <si>
    <t>Notomys_amplus_MURIDAE_RODENTIA</t>
  </si>
  <si>
    <t>Notomys_aquilo_MURIDAE_RODENTIA</t>
  </si>
  <si>
    <t>Notomys_cervinus_MURIDAE_RODENTIA</t>
  </si>
  <si>
    <t>Notomys_fuscus_MURIDAE_RODENTIA</t>
  </si>
  <si>
    <t>Notomys_longicaudatus_MURIDAE_RODENTIA</t>
  </si>
  <si>
    <t>Notomys_macrotis_MURIDAE_RODENTIA</t>
  </si>
  <si>
    <t>Notomys_mitchellii_MURIDAE_RODENTIA</t>
  </si>
  <si>
    <t>Notomys_mordax_MURIDAE_RODENTIA</t>
  </si>
  <si>
    <t>Notopteris_macdonaldi_PTEROPODIDAE_CHIROPTERA</t>
  </si>
  <si>
    <t>Notopteris_neocaledonica_PTEROPODIDAE_CHIROPTERA</t>
  </si>
  <si>
    <t>Notoryctes_caurinus_NOTORYCTIDAE_NOTORYCTEMORPHIA</t>
  </si>
  <si>
    <t>Notoryctes_typhlops_NOTORYCTIDAE_NOTORYCTEMORPHIA</t>
  </si>
  <si>
    <t>Nyctalus_aviator_VESPERTILIONIDAE_CHIROPTERA</t>
  </si>
  <si>
    <t>Nyctalus_azoreum_VESPERTILIONIDAE_CHIROPTERA</t>
  </si>
  <si>
    <t>Nyctalus_furvus_VESPERTILIONIDAE_CHIROPTERA</t>
  </si>
  <si>
    <t>Nyctalus_lasiopterus_VESPERTILIONIDAE_CHIROPTERA</t>
  </si>
  <si>
    <t>Nyctalus_leisleri_VESPERTILIONIDAE_CHIROPTERA</t>
  </si>
  <si>
    <t>Nyctalus_montanus_VESPERTILIONIDAE_CHIROPTERA</t>
  </si>
  <si>
    <t>Nyctalus_noctula_VESPERTILIONIDAE_CHIROPTERA</t>
  </si>
  <si>
    <t>Nyctalus_plancyi_VESPERTILIONIDAE_CHIROPTERA</t>
  </si>
  <si>
    <t>Nyctereutes_procyonoides_CANIDAE_CARNIVORA</t>
  </si>
  <si>
    <t>Nycteris_arge_NYCTERIDAE_CHIROPTERA</t>
  </si>
  <si>
    <t>Nycteris_aurita_NYCTERIDAE_CHIROPTERA</t>
  </si>
  <si>
    <t>Nycteris_gambiensis_NYCTERIDAE_CHIROPTERA</t>
  </si>
  <si>
    <t>Nycteris_grandis_NYCTERIDAE_CHIROPTERA</t>
  </si>
  <si>
    <t>Nycteris_hispida_NYCTERIDAE_CHIROPTERA</t>
  </si>
  <si>
    <t>Nycteris_intermedia_NYCTERIDAE_CHIROPTERA</t>
  </si>
  <si>
    <t>Nycteris_javanica_NYCTERIDAE_CHIROPTERA</t>
  </si>
  <si>
    <t>Nycteris_macrotis_NYCTERIDAE_CHIROPTERA</t>
  </si>
  <si>
    <t>Nycteris_madagascariensis_NYCTERIDAE_CHIROPTERA</t>
  </si>
  <si>
    <t>Nycteris_major_NYCTERIDAE_CHIROPTERA</t>
  </si>
  <si>
    <t>Nycteris_nana_NYCTERIDAE_CHIROPTERA</t>
  </si>
  <si>
    <t>Nycteris_parisii_NYCTERIDAE_CHIROPTERA</t>
  </si>
  <si>
    <t>Nycteris_thebaica_NYCTERIDAE_CHIROPTERA</t>
  </si>
  <si>
    <t>Nycteris_tragata_NYCTERIDAE_CHIROPTERA</t>
  </si>
  <si>
    <t>Nycteris_vinsoni_NYCTERIDAE_CHIROPTERA</t>
  </si>
  <si>
    <t>Nycteris_woodi_NYCTERIDAE_CHIROPTERA</t>
  </si>
  <si>
    <t>Nycticebus_bengalensis_LORISIDAE_PRIMATES</t>
  </si>
  <si>
    <t>Nycticebus_coucang_LORISIDAE_PRIMATES</t>
  </si>
  <si>
    <t>Nycticebus_javanicus_LORISIDAE_PRIMATES</t>
  </si>
  <si>
    <t>Nycticebus_kayan_LORISIDAE_PRIMATES</t>
  </si>
  <si>
    <t>Nycticebus_menagensis_LORISIDAE_PRIMATES</t>
  </si>
  <si>
    <t>Nycticebus_pygmaeus_LORISIDAE_PRIMATES</t>
  </si>
  <si>
    <t>Nycticeinops_schlieffeni_VESPERTILIONIDAE_CHIROPTERA</t>
  </si>
  <si>
    <t>Nycticeius_aenobarbus_VESPERTILIONIDAE_CHIROPTERA</t>
  </si>
  <si>
    <t>Nycticeius_cubanus_VESPERTILIONIDAE_CHIROPTERA</t>
  </si>
  <si>
    <t>Nycticeius_humeralis_VESPERTILIONIDAE_CHIROPTERA</t>
  </si>
  <si>
    <t>Nyctiellus_lepidus_NATALIDAE_CHIROPTERA</t>
  </si>
  <si>
    <t>Nyctimene_aello_PTEROPODIDAE_CHIROPTERA</t>
  </si>
  <si>
    <t>Nyctimene_albiventer_PTEROPODIDAE_CHIROPTERA</t>
  </si>
  <si>
    <t>Nyctimene_cephalotes_PTEROPODIDAE_CHIROPTERA</t>
  </si>
  <si>
    <t>Nyctimene_certans_PTEROPODIDAE_CHIROPTERA</t>
  </si>
  <si>
    <t>Nyctimene_cyclotis_PTEROPODIDAE_CHIROPTERA</t>
  </si>
  <si>
    <t>Nyctimene_draconilla_PTEROPODIDAE_CHIROPTERA</t>
  </si>
  <si>
    <t>Nyctimene_keasti_PTEROPODIDAE_CHIROPTERA</t>
  </si>
  <si>
    <t>Nyctimene_major_PTEROPODIDAE_CHIROPTERA</t>
  </si>
  <si>
    <t>Nyctimene_malaitensis_PTEROPODIDAE_CHIROPTERA</t>
  </si>
  <si>
    <t>Nyctimene_masalai_PTEROPODIDAE_CHIROPTERA</t>
  </si>
  <si>
    <t>Nyctimene_minutus_PTEROPODIDAE_CHIROPTERA</t>
  </si>
  <si>
    <t>Nyctimene_rabori_PTEROPODIDAE_CHIROPTERA</t>
  </si>
  <si>
    <t>Nyctimene_robinsoni_PTEROPODIDAE_CHIROPTERA</t>
  </si>
  <si>
    <t>Nyctimene_sanctacrucis_PTEROPODIDAE_CHIROPTERA</t>
  </si>
  <si>
    <t>Nyctimene_vizcaccia_PTEROPODIDAE_CHIROPTERA</t>
  </si>
  <si>
    <t>Nyctinomops_aurispinosus_MOLOSSIDAE_CHIROPTERA</t>
  </si>
  <si>
    <t>Nyctinomops_femorosaccus_MOLOSSIDAE_CHIROPTERA</t>
  </si>
  <si>
    <t>Nyctinomops_kalinowskii_MOLOSSIDAE_CHIROPTERA</t>
  </si>
  <si>
    <t>Nyctinomops_laticaudatus_MOLOSSIDAE_CHIROPTERA</t>
  </si>
  <si>
    <t>Nyctinomops_macrotis_MOLOSSIDAE_CHIROPTERA</t>
  </si>
  <si>
    <t>Nyctomys_sumichrasti_CRICETIDAE_RODENTIA</t>
  </si>
  <si>
    <t>Nyctophilus_arnhemensis_VESPERTILIONIDAE_CHIROPTERA</t>
  </si>
  <si>
    <t>Nyctophilus_bifax_VESPERTILIONIDAE_CHIROPTERA</t>
  </si>
  <si>
    <t>Nyctophilus_corbeni_VESPERTILIONIDAE_CHIROPTERA</t>
  </si>
  <si>
    <t>Nyctophilus_geoffroyi_VESPERTILIONIDAE_CHIROPTERA</t>
  </si>
  <si>
    <t>Nyctophilus_gouldi_VESPERTILIONIDAE_CHIROPTERA</t>
  </si>
  <si>
    <t>Nyctophilus_heran_VESPERTILIONIDAE_CHIROPTERA</t>
  </si>
  <si>
    <t>Nyctophilus_howensis_VESPERTILIONIDAE_CHIROPTERA</t>
  </si>
  <si>
    <t>Nyctophilus_microdon_VESPERTILIONIDAE_CHIROPTERA</t>
  </si>
  <si>
    <t>Nyctophilus_microtis_VESPERTILIONIDAE_CHIROPTERA</t>
  </si>
  <si>
    <t>Nyctophilus_nebulosus_VESPERTILIONIDAE_CHIROPTERA</t>
  </si>
  <si>
    <t>Nyctophilus_sherrini_VESPERTILIONIDAE_CHIROPTERA</t>
  </si>
  <si>
    <t>Nyctophilus_shirleyae_VESPERTILIONIDAE_CHIROPTERA</t>
  </si>
  <si>
    <t>Nyctophilus_timoriensis_VESPERTILIONIDAE_CHIROPTERA</t>
  </si>
  <si>
    <t>Nyctophilus_walkeri_VESPERTILIONIDAE_CHIROPTERA</t>
  </si>
  <si>
    <t>Ochotona_alpina_OCHOTONIDAE_LAGOMORPHA</t>
  </si>
  <si>
    <t>Ochotona_argentata_OCHOTONIDAE_LAGOMORPHA</t>
  </si>
  <si>
    <t>Ochotona_cansus_OCHOTONIDAE_LAGOMORPHA</t>
  </si>
  <si>
    <t>Ochotona_collaris_OCHOTONIDAE_LAGOMORPHA</t>
  </si>
  <si>
    <t>Ochotona_coreana_OCHOTONIDAE_LAGOMORPHA</t>
  </si>
  <si>
    <t>Ochotona_curzoniae_OCHOTONIDAE_LAGOMORPHA</t>
  </si>
  <si>
    <t>Ochotona_dauurica_OCHOTONIDAE_LAGOMORPHA</t>
  </si>
  <si>
    <t>Ochotona_erythrotis_OCHOTONIDAE_LAGOMORPHA</t>
  </si>
  <si>
    <t>Ochotona_forresti_OCHOTONIDAE_LAGOMORPHA</t>
  </si>
  <si>
    <t>Ochotona_gloveri_OCHOTONIDAE_LAGOMORPHA</t>
  </si>
  <si>
    <t>Ochotona_hoffmanni_OCHOTONIDAE_LAGOMORPHA</t>
  </si>
  <si>
    <t>Ochotona_hyperborea_OCHOTONIDAE_LAGOMORPHA</t>
  </si>
  <si>
    <t>Ochotona_iliensis_OCHOTONIDAE_LAGOMORPHA</t>
  </si>
  <si>
    <t>Ochotona_koslowi_OCHOTONIDAE_LAGOMORPHA</t>
  </si>
  <si>
    <t>Ochotona_ladacensis_OCHOTONIDAE_LAGOMORPHA</t>
  </si>
  <si>
    <t>Ochotona_macrotis_OCHOTONIDAE_LAGOMORPHA</t>
  </si>
  <si>
    <t>Ochotona_mantchurica_OCHOTONIDAE_LAGOMORPHA</t>
  </si>
  <si>
    <t>Ochotona_nubrica_OCHOTONIDAE_LAGOMORPHA</t>
  </si>
  <si>
    <t>Ochotona_pallasi_OCHOTONIDAE_LAGOMORPHA</t>
  </si>
  <si>
    <t>Ochotona_princeps_OCHOTONIDAE_LAGOMORPHA</t>
  </si>
  <si>
    <t>Ochotona_pusilla_OCHOTONIDAE_LAGOMORPHA</t>
  </si>
  <si>
    <t>Ochotona_roylei_OCHOTONIDAE_LAGOMORPHA</t>
  </si>
  <si>
    <t>Ochotona_rufescens_OCHOTONIDAE_LAGOMORPHA</t>
  </si>
  <si>
    <t>Ochotona_rutila_OCHOTONIDAE_LAGOMORPHA</t>
  </si>
  <si>
    <t>Ochotona_syrinx_OCHOTONIDAE_LAGOMORPHA</t>
  </si>
  <si>
    <t>Ochotona_thibetana_OCHOTONIDAE_LAGOMORPHA</t>
  </si>
  <si>
    <t>Ochotona_thomasi_OCHOTONIDAE_LAGOMORPHA</t>
  </si>
  <si>
    <t>Ochotona_turuchanensis_OCHOTONIDAE_LAGOMORPHA</t>
  </si>
  <si>
    <t>Ochrotomys_nuttalli_CRICETIDAE_RODENTIA</t>
  </si>
  <si>
    <t>Octodon_bridgesi_OCTODONTIDAE_RODENTIA</t>
  </si>
  <si>
    <t>Octodon_degus_OCTODONTIDAE_RODENTIA</t>
  </si>
  <si>
    <t>Octodon_lunatus_OCTODONTIDAE_RODENTIA</t>
  </si>
  <si>
    <t>Octodon_pacificus_OCTODONTIDAE_RODENTIA</t>
  </si>
  <si>
    <t>Octodontomys_gliroides_OCTODONTIDAE_RODENTIA</t>
  </si>
  <si>
    <t>Octomys_mimax_OCTODONTIDAE_RODENTIA</t>
  </si>
  <si>
    <t>Odobenus_rosmarus_ODOBENIDAE_CARNIVORA</t>
  </si>
  <si>
    <t>Odocoileus_hemionus_CERVIDAE_CETARTIODACTYLA</t>
  </si>
  <si>
    <t>Odocoileus_virginianus_CERVIDAE_CETARTIODACTYLA</t>
  </si>
  <si>
    <t>Oecomys_auyantepui_CRICETIDAE_RODENTIA</t>
  </si>
  <si>
    <t>Oecomys_bicolor_CRICETIDAE_RODENTIA</t>
  </si>
  <si>
    <t>Oecomys_catherinae_CRICETIDAE_RODENTIA</t>
  </si>
  <si>
    <t>Oecomys_cleberi_CRICETIDAE_RODENTIA</t>
  </si>
  <si>
    <t>Oecomys_concolor_CRICETIDAE_RODENTIA</t>
  </si>
  <si>
    <t>Oecomys_flavicans_CRICETIDAE_RODENTIA</t>
  </si>
  <si>
    <t>Oecomys_mamorae_CRICETIDAE_RODENTIA</t>
  </si>
  <si>
    <t>Oecomys_paricola_CRICETIDAE_RODENTIA</t>
  </si>
  <si>
    <t>Oecomys_phaeotis_CRICETIDAE_RODENTIA</t>
  </si>
  <si>
    <t>Oecomys_rex_CRICETIDAE_RODENTIA</t>
  </si>
  <si>
    <t>Oecomys_roberti_CRICETIDAE_RODENTIA</t>
  </si>
  <si>
    <t>Oecomys_rutilus_CRICETIDAE_RODENTIA</t>
  </si>
  <si>
    <t>Oecomys_speciosus_CRICETIDAE_RODENTIA</t>
  </si>
  <si>
    <t>Oecomys_superans_CRICETIDAE_RODENTIA</t>
  </si>
  <si>
    <t>Oecomys_sydandersoni_CRICETIDAE_RODENTIA</t>
  </si>
  <si>
    <t>Oecomys_trinitatis_CRICETIDAE_RODENTIA</t>
  </si>
  <si>
    <t>Oenomys_hypoxanthus_MURIDAE_RODENTIA</t>
  </si>
  <si>
    <t>Oenomys_ornatus_MURIDAE_RODENTIA</t>
  </si>
  <si>
    <t>Okapia_johnstoni_GIRAFFIDAE_CETARTIODACTYLA</t>
  </si>
  <si>
    <t>Olallamys_albicauda_ECHIMYIDAE_RODENTIA</t>
  </si>
  <si>
    <t>Olallamys_edax_ECHIMYIDAE_RODENTIA</t>
  </si>
  <si>
    <t>Oligoryzomys_andinus_CRICETIDAE_RODENTIA</t>
  </si>
  <si>
    <t>Oligoryzomys_arenalis_CRICETIDAE_RODENTIA</t>
  </si>
  <si>
    <t>Oligoryzomys_brendae_CRICETIDAE_RODENTIA</t>
  </si>
  <si>
    <t>Oligoryzomys_chacoensis_CRICETIDAE_RODENTIA</t>
  </si>
  <si>
    <t>Oligoryzomys_delticola_CRICETIDAE_RODENTIA</t>
  </si>
  <si>
    <t>Oligoryzomys_destructor_CRICETIDAE_RODENTIA</t>
  </si>
  <si>
    <t>Oligoryzomys_eliurus_CRICETIDAE_RODENTIA</t>
  </si>
  <si>
    <t>Oligoryzomys_flavescens_CRICETIDAE_RODENTIA</t>
  </si>
  <si>
    <t>Oligoryzomys_fornesi_CRICETIDAE_RODENTIA</t>
  </si>
  <si>
    <t>Oligoryzomys_fulvescens_CRICETIDAE_RODENTIA</t>
  </si>
  <si>
    <t>Oligoryzomys_griseolus_CRICETIDAE_RODENTIA</t>
  </si>
  <si>
    <t>Oligoryzomys_longicaudatus_CRICETIDAE_RODENTIA</t>
  </si>
  <si>
    <t>Oligoryzomys_magellanicus_CRICETIDAE_RODENTIA</t>
  </si>
  <si>
    <t>Oligoryzomys_microtis_CRICETIDAE_RODENTIA</t>
  </si>
  <si>
    <t>Oligoryzomys_moojeni_CRICETIDAE_RODENTIA</t>
  </si>
  <si>
    <t>Oligoryzomys_nigripes_CRICETIDAE_RODENTIA</t>
  </si>
  <si>
    <t>Oligoryzomys_rupestris_CRICETIDAE_RODENTIA</t>
  </si>
  <si>
    <t>Oligoryzomys_stramineus_CRICETIDAE_RODENTIA</t>
  </si>
  <si>
    <t>Oligoryzomys_vegetus_CRICETIDAE_RODENTIA</t>
  </si>
  <si>
    <t>Oligoryzomys_victus_CRICETIDAE_RODENTIA</t>
  </si>
  <si>
    <t>Ommatophoca_rossii_PHOCIDAE_CARNIVORA</t>
  </si>
  <si>
    <t>Ondatra_zibethicus_CRICETIDAE_RODENTIA</t>
  </si>
  <si>
    <t>Onychogalea_fraenata_MACROPODIDAE_DIPROTODONTIA</t>
  </si>
  <si>
    <t>Onychogalea_lunata_MACROPODIDAE_DIPROTODONTIA</t>
  </si>
  <si>
    <t>Onychogalea_unguifera_MACROPODIDAE_DIPROTODONTIA</t>
  </si>
  <si>
    <t>Onychomys_arenicola_CRICETIDAE_RODENTIA</t>
  </si>
  <si>
    <t>Onychomys_leucogaster_CRICETIDAE_RODENTIA</t>
  </si>
  <si>
    <t>Onychomys_torridus_CRICETIDAE_RODENTIA</t>
  </si>
  <si>
    <t>Orcaella_brevirostris_DELPHINIDAE_CETARTIODACTYLA</t>
  </si>
  <si>
    <t>Orcaella_heinsohni_DELPHINIDAE_CETARTIODACTYLA</t>
  </si>
  <si>
    <t>Orcinus_orca_DELPHINIDAE_CETARTIODACTYLA</t>
  </si>
  <si>
    <t>Oreamnos_americanus_BOVIDAE_CETARTIODACTYLA</t>
  </si>
  <si>
    <t>Oreamnos_harringtoni_BOVIDAE_CETARTIODACTYLA</t>
  </si>
  <si>
    <t>Oreonax_flavicauda_ATELIDAE_PRIMATES</t>
  </si>
  <si>
    <t>Oreoryzomys_balneator_CRICETIDAE_RODENTIA</t>
  </si>
  <si>
    <t>Oreotragus_oreotragus_BOVIDAE_CETARTIODACTYLA</t>
  </si>
  <si>
    <t>Ornithorhynchus_anatinus_ORNITHORHYNCHIDAE_MONOTREMATA</t>
  </si>
  <si>
    <t>Orthogeomys_cavator_GEOMYIDAE_RODENTIA</t>
  </si>
  <si>
    <t>Orthogeomys_cherriei_GEOMYIDAE_RODENTIA</t>
  </si>
  <si>
    <t>Orthogeomys_cuniculus_GEOMYIDAE_RODENTIA</t>
  </si>
  <si>
    <t>Orthogeomys_dariensis_GEOMYIDAE_RODENTIA</t>
  </si>
  <si>
    <t>Orthogeomys_grandis_GEOMYIDAE_RODENTIA</t>
  </si>
  <si>
    <t>Orthogeomys_heterodus_GEOMYIDAE_RODENTIA</t>
  </si>
  <si>
    <t>Orthogeomys_hispidus_GEOMYIDAE_RODENTIA</t>
  </si>
  <si>
    <t>Orthogeomys_lanius_GEOMYIDAE_RODENTIA</t>
  </si>
  <si>
    <t>Orthogeomys_matagalpae_GEOMYIDAE_RODENTIA</t>
  </si>
  <si>
    <t>Orthogeomys_thaeleri_GEOMYIDAE_RODENTIA</t>
  </si>
  <si>
    <t>Orthogeomys_underwoodi_GEOMYIDAE_RODENTIA</t>
  </si>
  <si>
    <t>Orycteropus_afer_ORYCTEROPODIDAE_TUBULIDENTATA</t>
  </si>
  <si>
    <t>Oryctolagus_cuniculus_LEPORIDAE_LAGOMORPHA</t>
  </si>
  <si>
    <t>Oryx_beisa_BOVIDAE_CETARTIODACTYLA</t>
  </si>
  <si>
    <t>Oryx_dammah_BOVIDAE_CETARTIODACTYLA</t>
  </si>
  <si>
    <t>Oryx_gazella_BOVIDAE_CETARTIODACTYLA</t>
  </si>
  <si>
    <t>Oryx_leucoryx_BOVIDAE_CETARTIODACTYLA</t>
  </si>
  <si>
    <t>Oryzomys_antillarum_CRICETIDAE_RODENTIA</t>
  </si>
  <si>
    <t>Oryzomys_couesi_CRICETIDAE_RODENTIA</t>
  </si>
  <si>
    <t>Oryzomys_curasoae_CRICETIDAE_RODENTIA</t>
  </si>
  <si>
    <t>Oryzomys_dimidiatus_CRICETIDAE_RODENTIA</t>
  </si>
  <si>
    <t>Oryzomys_gorgasi_CRICETIDAE_RODENTIA</t>
  </si>
  <si>
    <t>Oryzomys_nelsoni_CRICETIDAE_RODENTIA</t>
  </si>
  <si>
    <t>Oryzomys_palustris_CRICETIDAE_RODENTIA</t>
  </si>
  <si>
    <t>Oryzorictes_hova_TENRECIDAE_AFROSORICIDA</t>
  </si>
  <si>
    <t>Oryzorictes_tetradactylus_TENRECIDAE_AFROSORICIDA</t>
  </si>
  <si>
    <t>Osgoodomys_banderanus_CRICETIDAE_RODENTIA</t>
  </si>
  <si>
    <t>Otaria_bryonia_OTARIIDAE_CARNIVORA</t>
  </si>
  <si>
    <t>Otocolobus_manul_FELIDAE_CARNIVORA</t>
  </si>
  <si>
    <t>Otocyon_megalotis_CANIDAE_CARNIVORA</t>
  </si>
  <si>
    <t>Otolemur_crassicaudatus_GALAGIDAE_PRIMATES</t>
  </si>
  <si>
    <t>Otolemur_garnettii_GALAGIDAE_PRIMATES</t>
  </si>
  <si>
    <t>Otomops_formosus_MOLOSSIDAE_CHIROPTERA</t>
  </si>
  <si>
    <t>Otomops_johnstonei_MOLOSSIDAE_CHIROPTERA</t>
  </si>
  <si>
    <t>Otomops_madagascariensis_MOLOSSIDAE_CHIROPTERA</t>
  </si>
  <si>
    <t>Otomops_martiensseni_MOLOSSIDAE_CHIROPTERA</t>
  </si>
  <si>
    <t>Otomops_papuensis_MOLOSSIDAE_CHIROPTERA</t>
  </si>
  <si>
    <t>Otomops_secundus_MOLOSSIDAE_CHIROPTERA</t>
  </si>
  <si>
    <t>Otomops_wroughtoni_MOLOSSIDAE_CHIROPTERA</t>
  </si>
  <si>
    <t>Otomys_anchietae_MURIDAE_RODENTIA</t>
  </si>
  <si>
    <t>Otomys_angoniensis_MURIDAE_RODENTIA</t>
  </si>
  <si>
    <t>Otomys_barbouri_MURIDAE_RODENTIA</t>
  </si>
  <si>
    <t>Otomys_burtoni_MURIDAE_RODENTIA</t>
  </si>
  <si>
    <t>Otomys_cheesmani_MURIDAE_RODENTIA</t>
  </si>
  <si>
    <t>Otomys_cuanzensis_MURIDAE_RODENTIA</t>
  </si>
  <si>
    <t>Otomys_dartmouthi_MURIDAE_RODENTIA</t>
  </si>
  <si>
    <t>Otomys_denti_MURIDAE_RODENTIA</t>
  </si>
  <si>
    <t>Otomys_fortior_MURIDAE_RODENTIA</t>
  </si>
  <si>
    <t>Otomys_helleri_MURIDAE_RODENTIA</t>
  </si>
  <si>
    <t>Otomys_irroratus_MURIDAE_RODENTIA</t>
  </si>
  <si>
    <t>Otomys_jacksoni_MURIDAE_RODENTIA</t>
  </si>
  <si>
    <t>Otomys_karoensis_MURIDAE_RODENTIA</t>
  </si>
  <si>
    <t>Otomys_lacustris_MURIDAE_RODENTIA</t>
  </si>
  <si>
    <t>Otomys_laminatus_MURIDAE_RODENTIA</t>
  </si>
  <si>
    <t>Otomys_occidentalis_MURIDAE_RODENTIA</t>
  </si>
  <si>
    <t>Otomys_orestes_MURIDAE_RODENTIA</t>
  </si>
  <si>
    <t>Otomys_simiensis_MURIDAE_RODENTIA</t>
  </si>
  <si>
    <t>Otomys_sloggetti_MURIDAE_RODENTIA</t>
  </si>
  <si>
    <t>Otomys_thomasi_MURIDAE_RODENTIA</t>
  </si>
  <si>
    <t>Otomys_tropicalis_MURIDAE_RODENTIA</t>
  </si>
  <si>
    <t>Otomys_typus_MURIDAE_RODENTIA</t>
  </si>
  <si>
    <t>Otomys_unisulcatus_MURIDAE_RODENTIA</t>
  </si>
  <si>
    <t>Otomys_uzungwensis_MURIDAE_RODENTIA</t>
  </si>
  <si>
    <t>Otomys_yaldeni_MURIDAE_RODENTIA</t>
  </si>
  <si>
    <t>Otomys_zinki_MURIDAE_RODENTIA</t>
  </si>
  <si>
    <t>Otonycteris_hemprichii_VESPERTILIONIDAE_CHIROPTERA</t>
  </si>
  <si>
    <t>Otonyctomys_hatti_CRICETIDAE_RODENTIA</t>
  </si>
  <si>
    <t>Otopteropus_cartilagonodus_PTEROPODIDAE_CHIROPTERA</t>
  </si>
  <si>
    <t>Otospermophilus_atricapillus_SCIURIDAE_RODENTIA</t>
  </si>
  <si>
    <t>Otospermophilus_beecheyi_SCIURIDAE_RODENTIA</t>
  </si>
  <si>
    <t>Otospermophilus_variegatus_SCIURIDAE_RODENTIA</t>
  </si>
  <si>
    <t>Ototylomys_phyllotis_CRICETIDAE_RODENTIA</t>
  </si>
  <si>
    <t>Ourebia_ourebi_BOVIDAE_CETARTIODACTYLA</t>
  </si>
  <si>
    <t>Ovibos_moschatus_BOVIDAE_CETARTIODACTYLA</t>
  </si>
  <si>
    <t>Ovis_ammon_BOVIDAE_CETARTIODACTYLA</t>
  </si>
  <si>
    <t>Ovis_aries_BOVIDAE_CETARTIODACTYLA</t>
  </si>
  <si>
    <t>Ovis_canadensis_BOVIDAE_CETARTIODACTYLA</t>
  </si>
  <si>
    <t>Ovis_dalli_BOVIDAE_CETARTIODACTYLA</t>
  </si>
  <si>
    <t>Ovis_nivicola_BOVIDAE_CETARTIODACTYLA</t>
  </si>
  <si>
    <t>Ovis_orientalis_BOVIDAE_CETARTIODACTYLA</t>
  </si>
  <si>
    <t>Oxymycterus_akodontius_CRICETIDAE_RODENTIA</t>
  </si>
  <si>
    <t>Oxymycterus_amazonicus_CRICETIDAE_RODENTIA</t>
  </si>
  <si>
    <t>Oxymycterus_angularis_CRICETIDAE_RODENTIA</t>
  </si>
  <si>
    <t>Oxymycterus_caparoae_CRICETIDAE_RODENTIA</t>
  </si>
  <si>
    <t>Oxymycterus_dasytrichus_CRICETIDAE_RODENTIA</t>
  </si>
  <si>
    <t>Oxymycterus_delator_CRICETIDAE_RODENTIA</t>
  </si>
  <si>
    <t>Oxymycterus_hiska_CRICETIDAE_RODENTIA</t>
  </si>
  <si>
    <t>Oxymycterus_hispidus_CRICETIDAE_RODENTIA</t>
  </si>
  <si>
    <t>Oxymycterus_hucucha_CRICETIDAE_RODENTIA</t>
  </si>
  <si>
    <t>Oxymycterus_inca_CRICETIDAE_RODENTIA</t>
  </si>
  <si>
    <t>Oxymycterus_josei_CRICETIDAE_RODENTIA</t>
  </si>
  <si>
    <t>Oxymycterus_nasutus_CRICETIDAE_RODENTIA</t>
  </si>
  <si>
    <t>Oxymycterus_paramensis_CRICETIDAE_RODENTIA</t>
  </si>
  <si>
    <t>Oxymycterus_quaestor_CRICETIDAE_RODENTIA</t>
  </si>
  <si>
    <t>Oxymycterus_roberti_CRICETIDAE_RODENTIA</t>
  </si>
  <si>
    <t>Oxymycterus_rufus_CRICETIDAE_RODENTIA</t>
  </si>
  <si>
    <t>Oxymycterus_wayku_CRICETIDAE_RODENTIA</t>
  </si>
  <si>
    <t>Ozotoceros_bezoarticus_CERVIDAE_CETARTIODACTYLA</t>
  </si>
  <si>
    <t>Pachyuromys_duprasi_MURIDAE_RODENTIA</t>
  </si>
  <si>
    <t>Pagophilus_groenlandicus_PHOCIDAE_CARNIVORA</t>
  </si>
  <si>
    <t>Paguma_larvata_VIVERRIDAE_CARNIVORA</t>
  </si>
  <si>
    <t>Palaeopropithecus_ingens_PALAEOPROPITHECIDAE_PRIMATES</t>
  </si>
  <si>
    <t>Palawanomys_furvus_MURIDAE_RODENTIA</t>
  </si>
  <si>
    <t>Pan_paniscus_HOMINIDAE_PRIMATES</t>
  </si>
  <si>
    <t>Pan_troglodytes_HOMINIDAE_PRIMATES</t>
  </si>
  <si>
    <t>Panthera_leo_FELIDAE_CARNIVORA</t>
  </si>
  <si>
    <t>Panthera_onca_FELIDAE_CARNIVORA</t>
  </si>
  <si>
    <t>Panthera_pardus_FELIDAE_CARNIVORA</t>
  </si>
  <si>
    <t>Panthera_tigris_FELIDAE_CARNIVORA</t>
  </si>
  <si>
    <t>Panthera_uncia_FELIDAE_CARNIVORA</t>
  </si>
  <si>
    <t>Pantholops_hodgsonii_BOVIDAE_CETARTIODACTYLA</t>
  </si>
  <si>
    <t>Papagomys_armandvillei_MURIDAE_RODENTIA</t>
  </si>
  <si>
    <t>Papio_anubis_CERCOPITHECIDAE_PRIMATES</t>
  </si>
  <si>
    <t>Papio_cynocephalus_CERCOPITHECIDAE_PRIMATES</t>
  </si>
  <si>
    <t>Papio_hamadryas_CERCOPITHECIDAE_PRIMATES</t>
  </si>
  <si>
    <t>Papio_papio_CERCOPITHECIDAE_PRIMATES</t>
  </si>
  <si>
    <t>Papio_ursinus_CERCOPITHECIDAE_PRIMATES</t>
  </si>
  <si>
    <t>Pappogeomys_alcorni_GEOMYIDAE_RODENTIA</t>
  </si>
  <si>
    <t>Pappogeomys_bulleri_GEOMYIDAE_RODENTIA</t>
  </si>
  <si>
    <t>Paracoelops_megalotis_HIPPOSIDERIDAE_CHIROPTERA</t>
  </si>
  <si>
    <t>Paracrocidura_graueri_SORICIDAE_EULIPOTYPHLA</t>
  </si>
  <si>
    <t>Paracrocidura_maxima_SORICIDAE_EULIPOTYPHLA</t>
  </si>
  <si>
    <t>Paracrocidura_schoutedeni_SORICIDAE_EULIPOTYPHLA</t>
  </si>
  <si>
    <t>Paracynictis_selousi_HERPESTIDAE_CARNIVORA</t>
  </si>
  <si>
    <t>Paradipus_ctenodactylus_DIPODIDAE_RODENTIA</t>
  </si>
  <si>
    <t>Paradoxurus_hermaphroditus_VIVERRIDAE_CARNIVORA</t>
  </si>
  <si>
    <t>Paradoxurus_jerdoni_VIVERRIDAE_CARNIVORA</t>
  </si>
  <si>
    <t>Paradoxurus_stenocephalus_VIVERRIDAE_CARNIVORA</t>
  </si>
  <si>
    <t>Paradoxurus_zeylonensis_VIVERRIDAE_CARNIVORA</t>
  </si>
  <si>
    <t>Paraechinus_aethiopicus_ERINACEIDAE_EULIPOTYPHLA</t>
  </si>
  <si>
    <t>Paraechinus_hypomelas_ERINACEIDAE_EULIPOTYPHLA</t>
  </si>
  <si>
    <t>Paraechinus_micropus_ERINACEIDAE_EULIPOTYPHLA</t>
  </si>
  <si>
    <t>Paraechinus_nudiventris_ERINACEIDAE_EULIPOTYPHLA</t>
  </si>
  <si>
    <t>Parahydromys_asper_MURIDAE_RODENTIA</t>
  </si>
  <si>
    <t>Paraleptomys_rufilatus_MURIDAE_RODENTIA</t>
  </si>
  <si>
    <t>Paraleptomys_wilhelmina_MURIDAE_RODENTIA</t>
  </si>
  <si>
    <t>Paralomys_gerbillus_CRICETIDAE_RODENTIA</t>
  </si>
  <si>
    <t>Paramelomys_gressitti_MURIDAE_RODENTIA</t>
  </si>
  <si>
    <t>Paramelomys_levipes_MURIDAE_RODENTIA</t>
  </si>
  <si>
    <t>Paramelomys_lorentzii_MURIDAE_RODENTIA</t>
  </si>
  <si>
    <t>Paramelomys_mollis_MURIDAE_RODENTIA</t>
  </si>
  <si>
    <t>Paramelomys_moncktoni_MURIDAE_RODENTIA</t>
  </si>
  <si>
    <t>Paramelomys_naso_MURIDAE_RODENTIA</t>
  </si>
  <si>
    <t>Paramelomys_platyops_MURIDAE_RODENTIA</t>
  </si>
  <si>
    <t>Paramelomys_rubex_MURIDAE_RODENTIA</t>
  </si>
  <si>
    <t>Paramelomys_steini_MURIDAE_RODENTIA</t>
  </si>
  <si>
    <t>Parantechinus_apicalis_DASYURIDAE_DASYUROMORPHIA</t>
  </si>
  <si>
    <t>Paranyctimene_raptor_PTEROPODIDAE_CHIROPTERA</t>
  </si>
  <si>
    <t>Paranyctimene_tenax_PTEROPODIDAE_CHIROPTERA</t>
  </si>
  <si>
    <t>Parascalops_breweri_TALPIDAE_EULIPOTYPHLA</t>
  </si>
  <si>
    <t>Parascaptor_leucura_TALPIDAE_EULIPOTYPHLA</t>
  </si>
  <si>
    <t>Parastrellus_hesperus_VESPERTILIONIDAE_CHIROPTERA</t>
  </si>
  <si>
    <t>Paratriaenops_auritus_HIPPOSIDERIDAE_CHIROPTERA</t>
  </si>
  <si>
    <t>Paratriaenops_furculus_HIPPOSIDERIDAE_CHIROPTERA</t>
  </si>
  <si>
    <t>Paratriaenops_pauliani_HIPPOSIDERIDAE_CHIROPTERA</t>
  </si>
  <si>
    <t>Paraxerus_alexandri_SCIURIDAE_RODENTIA</t>
  </si>
  <si>
    <t>Paraxerus_boehmi_SCIURIDAE_RODENTIA</t>
  </si>
  <si>
    <t>Paraxerus_cepapi_SCIURIDAE_RODENTIA</t>
  </si>
  <si>
    <t>Paraxerus_cooperi_SCIURIDAE_RODENTIA</t>
  </si>
  <si>
    <t>Paraxerus_flavovittis_SCIURIDAE_RODENTIA</t>
  </si>
  <si>
    <t>Paraxerus_lucifer_SCIURIDAE_RODENTIA</t>
  </si>
  <si>
    <t>Paraxerus_ochraceus_SCIURIDAE_RODENTIA</t>
  </si>
  <si>
    <t>Paraxerus_palliatus_SCIURIDAE_RODENTIA</t>
  </si>
  <si>
    <t>Paraxerus_poensis_SCIURIDAE_RODENTIA</t>
  </si>
  <si>
    <t>Paraxerus_vexillarius_SCIURIDAE_RODENTIA</t>
  </si>
  <si>
    <t>Paraxerus_vincenti_SCIURIDAE_RODENTIA</t>
  </si>
  <si>
    <t>Pardofelis_marmorata_FELIDAE_CARNIVORA</t>
  </si>
  <si>
    <t>Parotomys_brantsii_MURIDAE_RODENTIA</t>
  </si>
  <si>
    <t>Parotomys_littledalei_MURIDAE_RODENTIA</t>
  </si>
  <si>
    <t>Paruromys_dominator_MURIDAE_RODENTIA</t>
  </si>
  <si>
    <t>Pattonomys_occasius_ECHIMYIDAE_RODENTIA</t>
  </si>
  <si>
    <t>Pattonomys_semivillosus_ECHIMYIDAE_RODENTIA</t>
  </si>
  <si>
    <t>Paucidentomys_vermidax_MURIDAE_RODENTIA</t>
  </si>
  <si>
    <t>Paulamys_naso_MURIDAE_RODENTIA</t>
  </si>
  <si>
    <t>Pearsonomys_annectens_CRICETIDAE_RODENTIA</t>
  </si>
  <si>
    <t>Pecari_tajacu_TAYASSUIDAE_CETARTIODACTYLA</t>
  </si>
  <si>
    <t>Pectinator_spekei_CTENODACTYLIDAE_RODENTIA</t>
  </si>
  <si>
    <t>Pedetes_capensis_PEDETIDAE_RODENTIA</t>
  </si>
  <si>
    <t>Pedetes_surdaster_PEDETIDAE_RODENTIA</t>
  </si>
  <si>
    <t>Pelea_capreolus_BOVIDAE_CETARTIODACTYLA</t>
  </si>
  <si>
    <t>Pelomys_campanae_MURIDAE_RODENTIA</t>
  </si>
  <si>
    <t>Pelomys_fallax_MURIDAE_RODENTIA</t>
  </si>
  <si>
    <t>Pelomys_hopkinsi_MURIDAE_RODENTIA</t>
  </si>
  <si>
    <t>Pelomys_isseli_MURIDAE_RODENTIA</t>
  </si>
  <si>
    <t>Pelomys_minor_MURIDAE_RODENTIA</t>
  </si>
  <si>
    <t>Pennatomys_nivalis_CRICETIDAE_RODENTIA</t>
  </si>
  <si>
    <t>Pentalagus_furnessi_LEPORIDAE_LAGOMORPHA</t>
  </si>
  <si>
    <t>Penthetor_lucasi_PTEROPODIDAE_CHIROPTERA</t>
  </si>
  <si>
    <t>Peponocephala_electra_DELPHINIDAE_CETARTIODACTYLA</t>
  </si>
  <si>
    <t>Perameles_bougainville_PERAMELIDAE_PERAMELEMORPHIA</t>
  </si>
  <si>
    <t>Perameles_eremiana_PERAMELIDAE_PERAMELEMORPHIA</t>
  </si>
  <si>
    <t>Perameles_gunnii_PERAMELIDAE_PERAMELEMORPHIA</t>
  </si>
  <si>
    <t>Perameles_nasuta_PERAMELIDAE_PERAMELEMORPHIA</t>
  </si>
  <si>
    <t>Perodicticus_potto_LORISIDAE_PRIMATES</t>
  </si>
  <si>
    <t>Perognathus_alticolus_HETEROMYIDAE_RODENTIA</t>
  </si>
  <si>
    <t>Perognathus_amplus_HETEROMYIDAE_RODENTIA</t>
  </si>
  <si>
    <t>Perognathus_fasciatus_HETEROMYIDAE_RODENTIA</t>
  </si>
  <si>
    <t>Perognathus_flavescens_HETEROMYIDAE_RODENTIA</t>
  </si>
  <si>
    <t>Perognathus_flavus_HETEROMYIDAE_RODENTIA</t>
  </si>
  <si>
    <t>Perognathus_inornatus_HETEROMYIDAE_RODENTIA</t>
  </si>
  <si>
    <t>Perognathus_longimembris_HETEROMYIDAE_RODENTIA</t>
  </si>
  <si>
    <t>Perognathus_merriami_HETEROMYIDAE_RODENTIA</t>
  </si>
  <si>
    <t>Perognathus_parvus_HETEROMYIDAE_RODENTIA</t>
  </si>
  <si>
    <t>Peromyscus_attwateri_CRICETIDAE_RODENTIA</t>
  </si>
  <si>
    <t>Peromyscus_aztecus_CRICETIDAE_RODENTIA</t>
  </si>
  <si>
    <t>Peromyscus_beatae_CRICETIDAE_RODENTIA</t>
  </si>
  <si>
    <t>Peromyscus_boylii_CRICETIDAE_RODENTIA</t>
  </si>
  <si>
    <t>Peromyscus_bullatus_CRICETIDAE_RODENTIA</t>
  </si>
  <si>
    <t>Peromyscus_californicus_CRICETIDAE_RODENTIA</t>
  </si>
  <si>
    <t>Peromyscus_caniceps_CRICETIDAE_RODENTIA</t>
  </si>
  <si>
    <t>Peromyscus_carletoni_CRICETIDAE_RODENTIA</t>
  </si>
  <si>
    <t>Peromyscus_crinitus_CRICETIDAE_RODENTIA</t>
  </si>
  <si>
    <t>Peromyscus_dickeyi_CRICETIDAE_RODENTIA</t>
  </si>
  <si>
    <t>Peromyscus_difficilis_CRICETIDAE_RODENTIA</t>
  </si>
  <si>
    <t>Peromyscus_eremicus_CRICETIDAE_RODENTIA</t>
  </si>
  <si>
    <t>Peromyscus_eva_CRICETIDAE_RODENTIA</t>
  </si>
  <si>
    <t>Peromyscus_fraterculus_CRICETIDAE_RODENTIA</t>
  </si>
  <si>
    <t>Peromyscus_furvus_CRICETIDAE_RODENTIA</t>
  </si>
  <si>
    <t>Peromyscus_gossypinus_CRICETIDAE_RODENTIA</t>
  </si>
  <si>
    <t>Peromyscus_grandis_CRICETIDAE_RODENTIA</t>
  </si>
  <si>
    <t>Peromyscus_gratus_CRICETIDAE_RODENTIA</t>
  </si>
  <si>
    <t>Peromyscus_guardia_CRICETIDAE_RODENTIA</t>
  </si>
  <si>
    <t>Peromyscus_guatemalensis_CRICETIDAE_RODENTIA</t>
  </si>
  <si>
    <t>Peromyscus_gymnotis_CRICETIDAE_RODENTIA</t>
  </si>
  <si>
    <t>Peromyscus_hooperi_CRICETIDAE_RODENTIA</t>
  </si>
  <si>
    <t>Peromyscus_hylocetes_CRICETIDAE_RODENTIA</t>
  </si>
  <si>
    <t>Peromyscus_interparietalis_CRICETIDAE_RODENTIA</t>
  </si>
  <si>
    <t>Peromyscus_keeni_CRICETIDAE_RODENTIA</t>
  </si>
  <si>
    <t>Peromyscus_leucopus_CRICETIDAE_RODENTIA</t>
  </si>
  <si>
    <t>Peromyscus_levipes_CRICETIDAE_RODENTIA</t>
  </si>
  <si>
    <t>Peromyscus_madrensis_CRICETIDAE_RODENTIA</t>
  </si>
  <si>
    <t>Peromyscus_maniculatus_CRICETIDAE_RODENTIA</t>
  </si>
  <si>
    <t>Peromyscus_mayensis_CRICETIDAE_RODENTIA</t>
  </si>
  <si>
    <t>Peromyscus_megalops_CRICETIDAE_RODENTIA</t>
  </si>
  <si>
    <t>Peromyscus_mekisturus_CRICETIDAE_RODENTIA</t>
  </si>
  <si>
    <t>Peromyscus_melanocarpus_CRICETIDAE_RODENTIA</t>
  </si>
  <si>
    <t>Peromyscus_melanophrys_CRICETIDAE_RODENTIA</t>
  </si>
  <si>
    <t>Peromyscus_melanotis_CRICETIDAE_RODENTIA</t>
  </si>
  <si>
    <t>Peromyscus_melanurus_CRICETIDAE_RODENTIA</t>
  </si>
  <si>
    <t>Peromyscus_merriami_CRICETIDAE_RODENTIA</t>
  </si>
  <si>
    <t>Peromyscus_mexicanus_CRICETIDAE_RODENTIA</t>
  </si>
  <si>
    <t>Peromyscus_nasutus_CRICETIDAE_RODENTIA</t>
  </si>
  <si>
    <t>Peromyscus_ochraventer_CRICETIDAE_RODENTIA</t>
  </si>
  <si>
    <t>Peromyscus_pectoralis_CRICETIDAE_RODENTIA</t>
  </si>
  <si>
    <t>Peromyscus_pembertoni_CRICETIDAE_RODENTIA</t>
  </si>
  <si>
    <t>Peromyscus_perfulvus_CRICETIDAE_RODENTIA</t>
  </si>
  <si>
    <t>Peromyscus_polionotus_CRICETIDAE_RODENTIA</t>
  </si>
  <si>
    <t>Peromyscus_polius_CRICETIDAE_RODENTIA</t>
  </si>
  <si>
    <t>Peromyscus_pseudocrinitus_CRICETIDAE_RODENTIA</t>
  </si>
  <si>
    <t>Peromyscus_sagax_CRICETIDAE_RODENTIA</t>
  </si>
  <si>
    <t>Peromyscus_schmidlyi_CRICETIDAE_RODENTIA</t>
  </si>
  <si>
    <t>Peromyscus_sejugis_CRICETIDAE_RODENTIA</t>
  </si>
  <si>
    <t>Peromyscus_simulus_CRICETIDAE_RODENTIA</t>
  </si>
  <si>
    <t>Peromyscus_slevini_CRICETIDAE_RODENTIA</t>
  </si>
  <si>
    <t>Peromyscus_spicilegus_CRICETIDAE_RODENTIA</t>
  </si>
  <si>
    <t>Peromyscus_stephani_CRICETIDAE_RODENTIA</t>
  </si>
  <si>
    <t>Peromyscus_stirtoni_CRICETIDAE_RODENTIA</t>
  </si>
  <si>
    <t>Peromyscus_truei_CRICETIDAE_RODENTIA</t>
  </si>
  <si>
    <t>Peromyscus_winkelmanni_CRICETIDAE_RODENTIA</t>
  </si>
  <si>
    <t>Peromyscus_yucatanicus_CRICETIDAE_RODENTIA</t>
  </si>
  <si>
    <t>Peromyscus_zarhynchus_CRICETIDAE_RODENTIA</t>
  </si>
  <si>
    <t>Peropteryx_kappleri_EMBALLONURIDAE_CHIROPTERA</t>
  </si>
  <si>
    <t>Peropteryx_leucoptera_EMBALLONURIDAE_CHIROPTERA</t>
  </si>
  <si>
    <t>Peropteryx_macrotis_EMBALLONURIDAE_CHIROPTERA</t>
  </si>
  <si>
    <t>Peropteryx_pallidoptera_EMBALLONURIDAE_CHIROPTERA</t>
  </si>
  <si>
    <t>Peropteryx_trinitatis_EMBALLONURIDAE_CHIROPTERA</t>
  </si>
  <si>
    <t>Peroryctes_broadbenti_PERAMELIDAE_PERAMELEMORPHIA</t>
  </si>
  <si>
    <t>Peroryctes_raffrayana_PERAMELIDAE_PERAMELEMORPHIA</t>
  </si>
  <si>
    <t>Petaurillus_emiliae_SCIURIDAE_RODENTIA</t>
  </si>
  <si>
    <t>Petaurillus_hosei_SCIURIDAE_RODENTIA</t>
  </si>
  <si>
    <t>Petaurillus_kinlochii_SCIURIDAE_RODENTIA</t>
  </si>
  <si>
    <t>Petaurista_albiventer_SCIURIDAE_RODENTIA</t>
  </si>
  <si>
    <t>Petaurista_alborufus_SCIURIDAE_RODENTIA</t>
  </si>
  <si>
    <t>Petaurista_caniceps_SCIURIDAE_RODENTIA</t>
  </si>
  <si>
    <t>Petaurista_elegans_SCIURIDAE_RODENTIA</t>
  </si>
  <si>
    <t>Petaurista_grandis_SCIURIDAE_RODENTIA</t>
  </si>
  <si>
    <t>Petaurista_hainana_SCIURIDAE_RODENTIA</t>
  </si>
  <si>
    <t>Petaurista_lena_SCIURIDAE_RODENTIA</t>
  </si>
  <si>
    <t>Petaurista_leucogenys_SCIURIDAE_RODENTIA</t>
  </si>
  <si>
    <t>Petaurista_magnificus_SCIURIDAE_RODENTIA</t>
  </si>
  <si>
    <t>Petaurista_marica_SCIURIDAE_RODENTIA</t>
  </si>
  <si>
    <t>Petaurista_mechukaensis_SCIURIDAE_RODENTIA</t>
  </si>
  <si>
    <t>Petaurista_mishmiensis_SCIURIDAE_RODENTIA</t>
  </si>
  <si>
    <t>Petaurista_nobilis_SCIURIDAE_RODENTIA</t>
  </si>
  <si>
    <t>Petaurista_petaurista_SCIURIDAE_RODENTIA</t>
  </si>
  <si>
    <t>Petaurista_philippensis_SCIURIDAE_RODENTIA</t>
  </si>
  <si>
    <t>Petaurista_siangensis_SCIURIDAE_RODENTIA</t>
  </si>
  <si>
    <t>Petaurista_xanthotis_SCIURIDAE_RODENTIA</t>
  </si>
  <si>
    <t>Petaurista_yunanensis_SCIURIDAE_RODENTIA</t>
  </si>
  <si>
    <t>Petauroides_volans_PSEUDOCHEIRIDAE_DIPROTODONTIA</t>
  </si>
  <si>
    <t>Petaurus_abidi_PETAURIDAE_DIPROTODONTIA</t>
  </si>
  <si>
    <t>Petaurus_australis_PETAURIDAE_DIPROTODONTIA</t>
  </si>
  <si>
    <t>Petaurus_biacensis_PETAURIDAE_DIPROTODONTIA</t>
  </si>
  <si>
    <t>Petaurus_breviceps_PETAURIDAE_DIPROTODONTIA</t>
  </si>
  <si>
    <t>Petaurus_gracilis_PETAURIDAE_DIPROTODONTIA</t>
  </si>
  <si>
    <t>Petaurus_norfolcensis_PETAURIDAE_DIPROTODONTIA</t>
  </si>
  <si>
    <t>Petinomys_crinitus_SCIURIDAE_RODENTIA</t>
  </si>
  <si>
    <t>Petinomys_fuscocapillus_SCIURIDAE_RODENTIA</t>
  </si>
  <si>
    <t>Petinomys_genibarbis_SCIURIDAE_RODENTIA</t>
  </si>
  <si>
    <t>Petinomys_hageni_SCIURIDAE_RODENTIA</t>
  </si>
  <si>
    <t>Petinomys_lugens_SCIURIDAE_RODENTIA</t>
  </si>
  <si>
    <t>Petinomys_mindanensis_SCIURIDAE_RODENTIA</t>
  </si>
  <si>
    <t>Petinomys_sagitta_SCIURIDAE_RODENTIA</t>
  </si>
  <si>
    <t>Petinomys_setosus_SCIURIDAE_RODENTIA</t>
  </si>
  <si>
    <t>Petinomys_vordermanni_SCIURIDAE_RODENTIA</t>
  </si>
  <si>
    <t>Petrodromus_tetradactylus_MACROSCELIDIDAE_MACROSCELIDEA</t>
  </si>
  <si>
    <t>Petrogale_assimilis_MACROPODIDAE_DIPROTODONTIA</t>
  </si>
  <si>
    <t>Petrogale_brachyotis_MACROPODIDAE_DIPROTODONTIA</t>
  </si>
  <si>
    <t>Petrogale_burbidgei_MACROPODIDAE_DIPROTODONTIA</t>
  </si>
  <si>
    <t>Petrogale_coenensis_MACROPODIDAE_DIPROTODONTIA</t>
  </si>
  <si>
    <t>Petrogale_concinna_MACROPODIDAE_DIPROTODONTIA</t>
  </si>
  <si>
    <t>Petrogale_godmani_MACROPODIDAE_DIPROTODONTIA</t>
  </si>
  <si>
    <t>Petrogale_herberti_MACROPODIDAE_DIPROTODONTIA</t>
  </si>
  <si>
    <t>Petrogale_inornata_MACROPODIDAE_DIPROTODONTIA</t>
  </si>
  <si>
    <t>Petrogale_lateralis_MACROPODIDAE_DIPROTODONTIA</t>
  </si>
  <si>
    <t>Petrogale_mareeba_MACROPODIDAE_DIPROTODONTIA</t>
  </si>
  <si>
    <t>Petrogale_penicillata_MACROPODIDAE_DIPROTODONTIA</t>
  </si>
  <si>
    <t>Petrogale_persephone_MACROPODIDAE_DIPROTODONTIA</t>
  </si>
  <si>
    <t>Petrogale_purpureicollis_MACROPODIDAE_DIPROTODONTIA</t>
  </si>
  <si>
    <t>Petrogale_rothschildi_MACROPODIDAE_DIPROTODONTIA</t>
  </si>
  <si>
    <t>Petrogale_sharmani_MACROPODIDAE_DIPROTODONTIA</t>
  </si>
  <si>
    <t>Petrogale_xanthopus_MACROPODIDAE_DIPROTODONTIA</t>
  </si>
  <si>
    <t>Petromus_typicus_PETROMURIDAE_RODENTIA</t>
  </si>
  <si>
    <t>Petromyscus_barbouri_NESOMYIDAE_RODENTIA</t>
  </si>
  <si>
    <t>Petromyscus_collinus_NESOMYIDAE_RODENTIA</t>
  </si>
  <si>
    <t>Petromyscus_monticularis_NESOMYIDAE_RODENTIA</t>
  </si>
  <si>
    <t>Petromyscus_shortridgei_NESOMYIDAE_RODENTIA</t>
  </si>
  <si>
    <t>Petropseudes_dahli_PSEUDOCHEIRIDAE_DIPROTODONTIA</t>
  </si>
  <si>
    <t>Phacochoerus_aethiopicus_SUIDAE_CETARTIODACTYLA</t>
  </si>
  <si>
    <t>Phacochoerus_africanus_SUIDAE_CETARTIODACTYLA</t>
  </si>
  <si>
    <t>Phaenomys_ferrugineus_CRICETIDAE_RODENTIA</t>
  </si>
  <si>
    <t>Phalanger_alexandrae_PHALANGERIDAE_DIPROTODONTIA</t>
  </si>
  <si>
    <t>Phalanger_carmelitae_PHALANGERIDAE_DIPROTODONTIA</t>
  </si>
  <si>
    <t>Phalanger_gymnotis_PHALANGERIDAE_DIPROTODONTIA</t>
  </si>
  <si>
    <t>Phalanger_intercastellanus_PHALANGERIDAE_DIPROTODONTIA</t>
  </si>
  <si>
    <t>Phalanger_lullulae_PHALANGERIDAE_DIPROTODONTIA</t>
  </si>
  <si>
    <t>Phalanger_matabiru_PHALANGERIDAE_DIPROTODONTIA</t>
  </si>
  <si>
    <t>Phalanger_matanim_PHALANGERIDAE_DIPROTODONTIA</t>
  </si>
  <si>
    <t>Phalanger_mimicus_PHALANGERIDAE_DIPROTODONTIA</t>
  </si>
  <si>
    <t>Phalanger_orientalis_PHALANGERIDAE_DIPROTODONTIA</t>
  </si>
  <si>
    <t>Phalanger_ornatus_PHALANGERIDAE_DIPROTODONTIA</t>
  </si>
  <si>
    <t>Phalanger_rothschildi_PHALANGERIDAE_DIPROTODONTIA</t>
  </si>
  <si>
    <t>Phalanger_sericeus_PHALANGERIDAE_DIPROTODONTIA</t>
  </si>
  <si>
    <t>Phalanger_vestitus_PHALANGERIDAE_DIPROTODONTIA</t>
  </si>
  <si>
    <t>Phaner_electromontis_CHEIROGALEIDAE_PRIMATES</t>
  </si>
  <si>
    <t>Phaner_furcifer_CHEIROGALEIDAE_PRIMATES</t>
  </si>
  <si>
    <t>Phaner_pallescens_CHEIROGALEIDAE_PRIMATES</t>
  </si>
  <si>
    <t>Phaner_parienti_CHEIROGALEIDAE_PRIMATES</t>
  </si>
  <si>
    <t>Pharotis_imogene_VESPERTILIONIDAE_CHIROPTERA</t>
  </si>
  <si>
    <t>Phascogale_calura_DASYURIDAE_DASYUROMORPHIA</t>
  </si>
  <si>
    <t>Phascogale_pirata_DASYURIDAE_DASYUROMORPHIA</t>
  </si>
  <si>
    <t>Phascogale_tapoatafa_DASYURIDAE_DASYUROMORPHIA</t>
  </si>
  <si>
    <t>Phascolarctos_cinereus_PHASCOLARCTIDAE_DIPROTODONTIA</t>
  </si>
  <si>
    <t>Phascolosorex_doriae_DASYURIDAE_DASYUROMORPHIA</t>
  </si>
  <si>
    <t>Phascolosorex_dorsalis_DASYURIDAE_DASYUROMORPHIA</t>
  </si>
  <si>
    <t>Phataginus_tetradactyla_MANIDAE_PHOLIDOTA</t>
  </si>
  <si>
    <t>Phataginus_tricuspis_MANIDAE_PHOLIDOTA</t>
  </si>
  <si>
    <t>Phenacomys_intermedius_CRICETIDAE_RODENTIA</t>
  </si>
  <si>
    <t>Phenacomys_ungava_CRICETIDAE_RODENTIA</t>
  </si>
  <si>
    <t>Philander_andersoni_DIDELPHIDAE_DIDELPHIMORPHIA</t>
  </si>
  <si>
    <t>Philander_deltae_DIDELPHIDAE_DIDELPHIMORPHIA</t>
  </si>
  <si>
    <t>Philander_frenatus_DIDELPHIDAE_DIDELPHIMORPHIA</t>
  </si>
  <si>
    <t>Philander_mcilhennyi_DIDELPHIDAE_DIDELPHIMORPHIA</t>
  </si>
  <si>
    <t>Philander_mondolfii_DIDELPHIDAE_DIDELPHIMORPHIA</t>
  </si>
  <si>
    <t>Philander_olrogi_DIDELPHIDAE_DIDELPHIMORPHIA</t>
  </si>
  <si>
    <t>Philander_opossum_DIDELPHIDAE_DIDELPHIMORPHIA</t>
  </si>
  <si>
    <t>Philantomba_maxwellii_BOVIDAE_CETARTIODACTYLA</t>
  </si>
  <si>
    <t>Philantomba_monticola_BOVIDAE_CETARTIODACTYLA</t>
  </si>
  <si>
    <t>Philantomba_walteri_BOVIDAE_CETARTIODACTYLA</t>
  </si>
  <si>
    <t>Philetor_brachypterus_VESPERTILIONIDAE_CHIROPTERA</t>
  </si>
  <si>
    <t>Phloeomys_cumingi_MURIDAE_RODENTIA</t>
  </si>
  <si>
    <t>Phloeomys_pallidus_MURIDAE_RODENTIA</t>
  </si>
  <si>
    <t>Phoca_largha_PHOCIDAE_CARNIVORA</t>
  </si>
  <si>
    <t>Phoca_vitulina_PHOCIDAE_CARNIVORA</t>
  </si>
  <si>
    <t>Phocarctos_hookeri_OTARIIDAE_CARNIVORA</t>
  </si>
  <si>
    <t>Phocoena_dioptrica_PHOCOENIDAE_CETARTIODACTYLA</t>
  </si>
  <si>
    <t>Phocoena_phocoena_PHOCOENIDAE_CETARTIODACTYLA</t>
  </si>
  <si>
    <t>Phocoena_sinus_PHOCOENIDAE_CETARTIODACTYLA</t>
  </si>
  <si>
    <t>Phocoena_spinipinnis_PHOCOENIDAE_CETARTIODACTYLA</t>
  </si>
  <si>
    <t>Phocoenoides_dalli_PHOCOENIDAE_CETARTIODACTYLA</t>
  </si>
  <si>
    <t>Phodopus_campbelli_CRICETIDAE_RODENTIA</t>
  </si>
  <si>
    <t>Phodopus_roborovskii_CRICETIDAE_RODENTIA</t>
  </si>
  <si>
    <t>Phodopus_sungorus_CRICETIDAE_RODENTIA</t>
  </si>
  <si>
    <t>Phoniscus_aerosa_VESPERTILIONIDAE_CHIROPTERA</t>
  </si>
  <si>
    <t>Phoniscus_atrox_VESPERTILIONIDAE_CHIROPTERA</t>
  </si>
  <si>
    <t>Phoniscus_jagorii_VESPERTILIONIDAE_CHIROPTERA</t>
  </si>
  <si>
    <t>Phoniscus_papuensis_VESPERTILIONIDAE_CHIROPTERA</t>
  </si>
  <si>
    <t>Phylloderma_stenops_PHYLLOSTOMIDAE_CHIROPTERA</t>
  </si>
  <si>
    <t>Phyllomys_blainvillii_ECHIMYIDAE_RODENTIA</t>
  </si>
  <si>
    <t>Phyllomys_brasiliensis_ECHIMYIDAE_RODENTIA</t>
  </si>
  <si>
    <t>Phyllomys_dasythrix_ECHIMYIDAE_RODENTIA</t>
  </si>
  <si>
    <t>Phyllomys_kerri_ECHIMYIDAE_RODENTIA</t>
  </si>
  <si>
    <t>Phyllomys_lamarum_ECHIMYIDAE_RODENTIA</t>
  </si>
  <si>
    <t>Phyllomys_lundi_ECHIMYIDAE_RODENTIA</t>
  </si>
  <si>
    <t>Phyllomys_mantiqueirensis_ECHIMYIDAE_RODENTIA</t>
  </si>
  <si>
    <t>Phyllomys_medius_ECHIMYIDAE_RODENTIA</t>
  </si>
  <si>
    <t>Phyllomys_nigrispinus_ECHIMYIDAE_RODENTIA</t>
  </si>
  <si>
    <t>Phyllomys_pattoni_ECHIMYIDAE_RODENTIA</t>
  </si>
  <si>
    <t>Phyllomys_sulinus_ECHIMYIDAE_RODENTIA</t>
  </si>
  <si>
    <t>Phyllomys_thomasi_ECHIMYIDAE_RODENTIA</t>
  </si>
  <si>
    <t>Phyllomys_unicolor_ECHIMYIDAE_RODENTIA</t>
  </si>
  <si>
    <t>Phyllonycteris_aphylla_PHYLLOSTOMIDAE_CHIROPTERA</t>
  </si>
  <si>
    <t>Phyllonycteris_poeyi_PHYLLOSTOMIDAE_CHIROPTERA</t>
  </si>
  <si>
    <t>Phyllops_falcatus_PHYLLOSTOMIDAE_CHIROPTERA</t>
  </si>
  <si>
    <t>Phyllostomus_discolor_PHYLLOSTOMIDAE_CHIROPTERA</t>
  </si>
  <si>
    <t>Phyllostomus_elongatus_PHYLLOSTOMIDAE_CHIROPTERA</t>
  </si>
  <si>
    <t>Phyllostomus_hastatus_PHYLLOSTOMIDAE_CHIROPTERA</t>
  </si>
  <si>
    <t>Phyllostomus_latifolius_PHYLLOSTOMIDAE_CHIROPTERA</t>
  </si>
  <si>
    <t>Phyllotis_alisosiensis_CRICETIDAE_RODENTIA</t>
  </si>
  <si>
    <t>Phyllotis_amicus_CRICETIDAE_RODENTIA</t>
  </si>
  <si>
    <t>Phyllotis_andium_CRICETIDAE_RODENTIA</t>
  </si>
  <si>
    <t>Phyllotis_anitae_CRICETIDAE_RODENTIA</t>
  </si>
  <si>
    <t>Phyllotis_bonariensis_CRICETIDAE_RODENTIA</t>
  </si>
  <si>
    <t>Phyllotis_caprinus_CRICETIDAE_RODENTIA</t>
  </si>
  <si>
    <t>Phyllotis_darwini_CRICETIDAE_RODENTIA</t>
  </si>
  <si>
    <t>Phyllotis_definitus_CRICETIDAE_RODENTIA</t>
  </si>
  <si>
    <t>Phyllotis_haggardi_CRICETIDAE_RODENTIA</t>
  </si>
  <si>
    <t>Phyllotis_limatus_CRICETIDAE_RODENTIA</t>
  </si>
  <si>
    <t>Phyllotis_magister_CRICETIDAE_RODENTIA</t>
  </si>
  <si>
    <t>Phyllotis_osgoodi_CRICETIDAE_RODENTIA</t>
  </si>
  <si>
    <t>Phyllotis_osilae_CRICETIDAE_RODENTIA</t>
  </si>
  <si>
    <t>Phyllotis_wolffsohni_CRICETIDAE_RODENTIA</t>
  </si>
  <si>
    <t>Phyllotis_xanthopygus_CRICETIDAE_RODENTIA</t>
  </si>
  <si>
    <t>Physeter_macrocephalus_PHYSETERIDAE_CETARTIODACTYLA</t>
  </si>
  <si>
    <t>Pipanacoctomys_aureus_OCTODONTIDAE_RODENTIA</t>
  </si>
  <si>
    <t>Pipistrellus_abramus_VESPERTILIONIDAE_CHIROPTERA</t>
  </si>
  <si>
    <t>Pipistrellus_adamsi_VESPERTILIONIDAE_CHIROPTERA</t>
  </si>
  <si>
    <t>Pipistrellus_aero_VESPERTILIONIDAE_CHIROPTERA</t>
  </si>
  <si>
    <t>Pipistrellus_alaschanicus_VESPERTILIONIDAE_CHIROPTERA</t>
  </si>
  <si>
    <t>Pipistrellus_angulatus_VESPERTILIONIDAE_CHIROPTERA</t>
  </si>
  <si>
    <t>Pipistrellus_anthonyi_VESPERTILIONIDAE_CHIROPTERA</t>
  </si>
  <si>
    <t>Pipistrellus_arabicus_VESPERTILIONIDAE_CHIROPTERA</t>
  </si>
  <si>
    <t>Pipistrellus_ariel_VESPERTILIONIDAE_CHIROPTERA</t>
  </si>
  <si>
    <t>Pipistrellus_cadornae_VESPERTILIONIDAE_CHIROPTERA</t>
  </si>
  <si>
    <t>Pipistrellus_ceylonicus_VESPERTILIONIDAE_CHIROPTERA</t>
  </si>
  <si>
    <t>Pipistrellus_collinus_VESPERTILIONIDAE_CHIROPTERA</t>
  </si>
  <si>
    <t>Pipistrellus_coromandra_VESPERTILIONIDAE_CHIROPTERA</t>
  </si>
  <si>
    <t>Pipistrellus_crassulus_VESPERTILIONIDAE_CHIROPTERA</t>
  </si>
  <si>
    <t>Pipistrellus_deserti_VESPERTILIONIDAE_CHIROPTERA</t>
  </si>
  <si>
    <t>Pipistrellus_eisentrauti_VESPERTILIONIDAE_CHIROPTERA</t>
  </si>
  <si>
    <t>Pipistrellus_endoi_VESPERTILIONIDAE_CHIROPTERA</t>
  </si>
  <si>
    <t>Pipistrellus_hanaki_VESPERTILIONIDAE_CHIROPTERA</t>
  </si>
  <si>
    <t>Pipistrellus_hesperidus_VESPERTILIONIDAE_CHIROPTERA</t>
  </si>
  <si>
    <t>Pipistrellus_imbricatus_VESPERTILIONIDAE_CHIROPTERA</t>
  </si>
  <si>
    <t>Pipistrellus_inexspectatus_VESPERTILIONIDAE_CHIROPTERA</t>
  </si>
  <si>
    <t>Pipistrellus_javanicus_VESPERTILIONIDAE_CHIROPTERA</t>
  </si>
  <si>
    <t>Pipistrellus_joffrei_VESPERTILIONIDAE_CHIROPTERA</t>
  </si>
  <si>
    <t>Pipistrellus_kitcheneri_VESPERTILIONIDAE_CHIROPTERA</t>
  </si>
  <si>
    <t>Pipistrellus_kuhlii_VESPERTILIONIDAE_CHIROPTERA</t>
  </si>
  <si>
    <t>Pipistrellus_lophurus_VESPERTILIONIDAE_CHIROPTERA</t>
  </si>
  <si>
    <t>Pipistrellus_macrotis_VESPERTILIONIDAE_CHIROPTERA</t>
  </si>
  <si>
    <t>Pipistrellus_maderensis_VESPERTILIONIDAE_CHIROPTERA</t>
  </si>
  <si>
    <t>Pipistrellus_minahassae_VESPERTILIONIDAE_CHIROPTERA</t>
  </si>
  <si>
    <t>Pipistrellus_murrayi_VESPERTILIONIDAE_CHIROPTERA</t>
  </si>
  <si>
    <t>Pipistrellus_musciculus_VESPERTILIONIDAE_CHIROPTERA</t>
  </si>
  <si>
    <t>Pipistrellus_nanulus_VESPERTILIONIDAE_CHIROPTERA</t>
  </si>
  <si>
    <t>Pipistrellus_nathusii_VESPERTILIONIDAE_CHIROPTERA</t>
  </si>
  <si>
    <t>Pipistrellus_papuanus_VESPERTILIONIDAE_CHIROPTERA</t>
  </si>
  <si>
    <t>Pipistrellus_paterculus_VESPERTILIONIDAE_CHIROPTERA</t>
  </si>
  <si>
    <t>Pipistrellus_permixtus_VESPERTILIONIDAE_CHIROPTERA</t>
  </si>
  <si>
    <t>Pipistrellus_pipistrellus_VESPERTILIONIDAE_CHIROPTERA</t>
  </si>
  <si>
    <t>Pipistrellus_pulveratus_VESPERTILIONIDAE_CHIROPTERA</t>
  </si>
  <si>
    <t>Pipistrellus_pygmaeus_VESPERTILIONIDAE_CHIROPTERA</t>
  </si>
  <si>
    <t>Pipistrellus_raceyi_VESPERTILIONIDAE_CHIROPTERA</t>
  </si>
  <si>
    <t>Pipistrellus_rueppellii_VESPERTILIONIDAE_CHIROPTERA</t>
  </si>
  <si>
    <t>Pipistrellus_rusticus_VESPERTILIONIDAE_CHIROPTERA</t>
  </si>
  <si>
    <t>Pipistrellus_savii_VESPERTILIONIDAE_CHIROPTERA</t>
  </si>
  <si>
    <t>Pipistrellus_stenopterus_VESPERTILIONIDAE_CHIROPTERA</t>
  </si>
  <si>
    <t>Pipistrellus_sturdeei_VESPERTILIONIDAE_CHIROPTERA</t>
  </si>
  <si>
    <t>Pipistrellus_subflavus_VESPERTILIONIDAE_CHIROPTERA</t>
  </si>
  <si>
    <t>Pipistrellus_tenuis_VESPERTILIONIDAE_CHIROPTERA</t>
  </si>
  <si>
    <t>Pipistrellus_vordermanni_VESPERTILIONIDAE_CHIROPTERA</t>
  </si>
  <si>
    <t>Pipistrellus_wattsi_VESPERTILIONIDAE_CHIROPTERA</t>
  </si>
  <si>
    <t>Pipistrellus_westralis_VESPERTILIONIDAE_CHIROPTERA</t>
  </si>
  <si>
    <t>Pithecheir_melanurus_MURIDAE_RODENTIA</t>
  </si>
  <si>
    <t>Pithecheir_parvus_MURIDAE_RODENTIA</t>
  </si>
  <si>
    <t>Pithecheirops_otion_MURIDAE_RODENTIA</t>
  </si>
  <si>
    <t>Pithecia_aequatorialis_PITHECIIDAE_PRIMATES</t>
  </si>
  <si>
    <t>Pithecia_albicans_PITHECIIDAE_PRIMATES</t>
  </si>
  <si>
    <t>Pithecia_cazuzai_PITHECIIDAE_PRIMATES</t>
  </si>
  <si>
    <t>Pithecia_chrysocephala_PITHECIIDAE_PRIMATES</t>
  </si>
  <si>
    <t>Pithecia_hirsuta_PITHECIIDAE_PRIMATES</t>
  </si>
  <si>
    <t>Pithecia_insuta_PITHECIIDAE_PRIMATES</t>
  </si>
  <si>
    <t>Pithecia_irrorata_PITHECIIDAE_PRIMATES</t>
  </si>
  <si>
    <t>Pithecia_isabela_PITHECIIDAE_PRIMATES</t>
  </si>
  <si>
    <t>Pithecia_milleri_PITHECIIDAE_PRIMATES</t>
  </si>
  <si>
    <t>Pithecia_mittermeieri_PITHECIIDAE_PRIMATES</t>
  </si>
  <si>
    <t>Pithecia_monachus_PITHECIIDAE_PRIMATES</t>
  </si>
  <si>
    <t>Pithecia_napensis_PITHECIIDAE_PRIMATES</t>
  </si>
  <si>
    <t>Pithecia_pissinattii_PITHECIIDAE_PRIMATES</t>
  </si>
  <si>
    <t>Pithecia_pithecia_PITHECIIDAE_PRIMATES</t>
  </si>
  <si>
    <t>Pithecia_rylandsi_PITHECIIDAE_PRIMATES</t>
  </si>
  <si>
    <t>Pithecia_vanzolinii_PITHECIIDAE_PRIMATES</t>
  </si>
  <si>
    <t>Plagiodontia_aedium_CAPROMYIDAE_RODENTIA</t>
  </si>
  <si>
    <t>Plagiodontia_ipnaeum_CAPROMYIDAE_RODENTIA</t>
  </si>
  <si>
    <t>Planigale_gilesi_DASYURIDAE_DASYUROMORPHIA</t>
  </si>
  <si>
    <t>Planigale_ingrami_DASYURIDAE_DASYUROMORPHIA</t>
  </si>
  <si>
    <t>Planigale_maculata_DASYURIDAE_DASYUROMORPHIA</t>
  </si>
  <si>
    <t>Planigale_novaeguineae_DASYURIDAE_DASYUROMORPHIA</t>
  </si>
  <si>
    <t>Planigale_tenuirostris_DASYURIDAE_DASYUROMORPHIA</t>
  </si>
  <si>
    <t>Platacanthomys_lasiurus_PLATACANTHOMYIDAE_RODENTIA</t>
  </si>
  <si>
    <t>Platalina_genovensium_PHYLLOSTOMIDAE_CHIROPTERA</t>
  </si>
  <si>
    <t>Platanista_gangetica_PLATANISTIDAE_CETARTIODACTYLA</t>
  </si>
  <si>
    <t>Platymops_setiger_MOLOSSIDAE_CHIROPTERA</t>
  </si>
  <si>
    <t>Platyrrhinus_albericoi_PHYLLOSTOMIDAE_CHIROPTERA</t>
  </si>
  <si>
    <t>Platyrrhinus_angustirostris_PHYLLOSTOMIDAE_CHIROPTERA</t>
  </si>
  <si>
    <t>Platyrrhinus_aurarius_PHYLLOSTOMIDAE_CHIROPTERA</t>
  </si>
  <si>
    <t>Platyrrhinus_brachycephalus_PHYLLOSTOMIDAE_CHIROPTERA</t>
  </si>
  <si>
    <t>Platyrrhinus_chocoensis_PHYLLOSTOMIDAE_CHIROPTERA</t>
  </si>
  <si>
    <t>Platyrrhinus_dorsalis_PHYLLOSTOMIDAE_CHIROPTERA</t>
  </si>
  <si>
    <t>Platyrrhinus_fusciventris_PHYLLOSTOMIDAE_CHIROPTERA</t>
  </si>
  <si>
    <t>Platyrrhinus_guianensis_PHYLLOSTOMIDAE_CHIROPTERA</t>
  </si>
  <si>
    <t>Platyrrhinus_helleri_PHYLLOSTOMIDAE_CHIROPTERA</t>
  </si>
  <si>
    <t>Platyrrhinus_infuscus_PHYLLOSTOMIDAE_CHIROPTERA</t>
  </si>
  <si>
    <t>Platyrrhinus_ismaeli_PHYLLOSTOMIDAE_CHIROPTERA</t>
  </si>
  <si>
    <t>Platyrrhinus_lineatus_PHYLLOSTOMIDAE_CHIROPTERA</t>
  </si>
  <si>
    <t>Platyrrhinus_masu_PHYLLOSTOMIDAE_CHIROPTERA</t>
  </si>
  <si>
    <t>Platyrrhinus_matapalensis_PHYLLOSTOMIDAE_CHIROPTERA</t>
  </si>
  <si>
    <t>Platyrrhinus_nigellus_PHYLLOSTOMIDAE_CHIROPTERA</t>
  </si>
  <si>
    <t>Platyrrhinus_nitelinea_PHYLLOSTOMIDAE_CHIROPTERA</t>
  </si>
  <si>
    <t>Platyrrhinus_recifinus_PHYLLOSTOMIDAE_CHIROPTERA</t>
  </si>
  <si>
    <t>Platyrrhinus_umbratus_PHYLLOSTOMIDAE_CHIROPTERA</t>
  </si>
  <si>
    <t>Platyrrhinus_vittatus_PHYLLOSTOMIDAE_CHIROPTERA</t>
  </si>
  <si>
    <t>Plecotus_auritus_VESPERTILIONIDAE_CHIROPTERA</t>
  </si>
  <si>
    <t>Plecotus_austriacus_VESPERTILIONIDAE_CHIROPTERA</t>
  </si>
  <si>
    <t>Plecotus_balensis_VESPERTILIONIDAE_CHIROPTERA</t>
  </si>
  <si>
    <t>Plecotus_christii_VESPERTILIONIDAE_CHIROPTERA</t>
  </si>
  <si>
    <t>Plecotus_kolombatovici_VESPERTILIONIDAE_CHIROPTERA</t>
  </si>
  <si>
    <t>Plecotus_macrobullaris_VESPERTILIONIDAE_CHIROPTERA</t>
  </si>
  <si>
    <t>Plecotus_ognevi_VESPERTILIONIDAE_CHIROPTERA</t>
  </si>
  <si>
    <t>Plecotus_sacrimontis_VESPERTILIONIDAE_CHIROPTERA</t>
  </si>
  <si>
    <t>Plecotus_sardus_VESPERTILIONIDAE_CHIROPTERA</t>
  </si>
  <si>
    <t>Plecotus_taivanus_VESPERTILIONIDAE_CHIROPTERA</t>
  </si>
  <si>
    <t>Plecotus_teneriffae_VESPERTILIONIDAE_CHIROPTERA</t>
  </si>
  <si>
    <t>Plerotes_anchietae_PTEROPODIDAE_CHIROPTERA</t>
  </si>
  <si>
    <t>Podogymnura_aureospinula_ERINACEIDAE_EULIPOTYPHLA</t>
  </si>
  <si>
    <t>Podogymnura_truei_ERINACEIDAE_EULIPOTYPHLA</t>
  </si>
  <si>
    <t>Podomys_floridanus_CRICETIDAE_RODENTIA</t>
  </si>
  <si>
    <t>Podoxymys_roraimae_CRICETIDAE_RODENTIA</t>
  </si>
  <si>
    <t>Poecilogale_albinucha_MUSTELIDAE_CARNIVORA</t>
  </si>
  <si>
    <t>Poelagus_marjorita_LEPORIDAE_LAGOMORPHA</t>
  </si>
  <si>
    <t>Pogonomelomys_brassi_MURIDAE_RODENTIA</t>
  </si>
  <si>
    <t>Pogonomelomys_bruijnii_MURIDAE_RODENTIA</t>
  </si>
  <si>
    <t>Pogonomelomys_mayeri_MURIDAE_RODENTIA</t>
  </si>
  <si>
    <t>Pogonomys_championi_MURIDAE_RODENTIA</t>
  </si>
  <si>
    <t>Pogonomys_fergussoniensis_MURIDAE_RODENTIA</t>
  </si>
  <si>
    <t>Pogonomys_loriae_MURIDAE_RODENTIA</t>
  </si>
  <si>
    <t>Pogonomys_macrourus_MURIDAE_RODENTIA</t>
  </si>
  <si>
    <t>Pogonomys_sylvestris_MURIDAE_RODENTIA</t>
  </si>
  <si>
    <t>Poiana_leightoni_VIVERRIDAE_CARNIVORA</t>
  </si>
  <si>
    <t>Poiana_richardsonii_VIVERRIDAE_CARNIVORA</t>
  </si>
  <si>
    <t>Poliocitellus_franklinii_SCIURIDAE_RODENTIA</t>
  </si>
  <si>
    <t>Pongo_abelii_HOMINIDAE_PRIMATES</t>
  </si>
  <si>
    <t>Pongo_pygmaeus_HOMINIDAE_PRIMATES</t>
  </si>
  <si>
    <t>Pontoporia_blainvillei_INIIDAE_CETARTIODACTYLA</t>
  </si>
  <si>
    <t>Porcula_salvania_SUIDAE_CETARTIODACTYLA</t>
  </si>
  <si>
    <t>Potamochoerus_larvatus_SUIDAE_CETARTIODACTYLA</t>
  </si>
  <si>
    <t>Potamochoerus_porcus_SUIDAE_CETARTIODACTYLA</t>
  </si>
  <si>
    <t>Potamogale_velox_TENRECIDAE_AFROSORICIDA</t>
  </si>
  <si>
    <t>Potorous_gilbertii_POTOROIDAE_DIPROTODONTIA</t>
  </si>
  <si>
    <t>Potorous_longipes_POTOROIDAE_DIPROTODONTIA</t>
  </si>
  <si>
    <t>Potorous_platyops_POTOROIDAE_DIPROTODONTIA</t>
  </si>
  <si>
    <t>Potorous_tridactylus_POTOROIDAE_DIPROTODONTIA</t>
  </si>
  <si>
    <t>Potos_flavus_PROCYONIDAE_CARNIVORA</t>
  </si>
  <si>
    <t>Praomys_coetzeei_MURIDAE_RODENTIA</t>
  </si>
  <si>
    <t>Praomys_daltoni_MURIDAE_RODENTIA</t>
  </si>
  <si>
    <t>Praomys_degraaffi_MURIDAE_RODENTIA</t>
  </si>
  <si>
    <t>Praomys_delectorum_MURIDAE_RODENTIA</t>
  </si>
  <si>
    <t>Praomys_derooi_MURIDAE_RODENTIA</t>
  </si>
  <si>
    <t>Praomys_hartwigi_MURIDAE_RODENTIA</t>
  </si>
  <si>
    <t>Praomys_jacksoni_MURIDAE_RODENTIA</t>
  </si>
  <si>
    <t>Praomys_lukolelae_MURIDAE_RODENTIA</t>
  </si>
  <si>
    <t>Praomys_minor_MURIDAE_RODENTIA</t>
  </si>
  <si>
    <t>Praomys_misonnei_MURIDAE_RODENTIA</t>
  </si>
  <si>
    <t>Praomys_morio_MURIDAE_RODENTIA</t>
  </si>
  <si>
    <t>Praomys_mutoni_MURIDAE_RODENTIA</t>
  </si>
  <si>
    <t>Praomys_obscurus_MURIDAE_RODENTIA</t>
  </si>
  <si>
    <t>Praomys_petteri_MURIDAE_RODENTIA</t>
  </si>
  <si>
    <t>Praomys_rostratus_MURIDAE_RODENTIA</t>
  </si>
  <si>
    <t>Praomys_tullbergi_MURIDAE_RODENTIA</t>
  </si>
  <si>
    <t>Praomys_verschureni_MURIDAE_RODENTIA</t>
  </si>
  <si>
    <t>Presbytis_chrysomelas_CERCOPITHECIDAE_PRIMATES</t>
  </si>
  <si>
    <t>Presbytis_comata_CERCOPITHECIDAE_PRIMATES</t>
  </si>
  <si>
    <t>Presbytis_femoralis_CERCOPITHECIDAE_PRIMATES</t>
  </si>
  <si>
    <t>Presbytis_frontata_CERCOPITHECIDAE_PRIMATES</t>
  </si>
  <si>
    <t>Presbytis_hosei_CERCOPITHECIDAE_PRIMATES</t>
  </si>
  <si>
    <t>Presbytis_melalophos_CERCOPITHECIDAE_PRIMATES</t>
  </si>
  <si>
    <t>Presbytis_natunae_CERCOPITHECIDAE_PRIMATES</t>
  </si>
  <si>
    <t>Presbytis_potenziani_CERCOPITHECIDAE_PRIMATES</t>
  </si>
  <si>
    <t>Presbytis_rubicunda_CERCOPITHECIDAE_PRIMATES</t>
  </si>
  <si>
    <t>Presbytis_siamensis_CERCOPITHECIDAE_PRIMATES</t>
  </si>
  <si>
    <t>Presbytis_thomasi_CERCOPITHECIDAE_PRIMATES</t>
  </si>
  <si>
    <t>Priodontes_maximus_DASYPODIDAE_CINGULATA</t>
  </si>
  <si>
    <t>Prionailurus_bengalensis_FELIDAE_CARNIVORA</t>
  </si>
  <si>
    <t>Prionailurus_planiceps_FELIDAE_CARNIVORA</t>
  </si>
  <si>
    <t>Prionailurus_rubiginosus_FELIDAE_CARNIVORA</t>
  </si>
  <si>
    <t>Prionailurus_viverrinus_FELIDAE_CARNIVORA</t>
  </si>
  <si>
    <t>Prionodon_linsang_PRIONODONTIDAE_CARNIVORA</t>
  </si>
  <si>
    <t>Prionodon_pardicolor_PRIONODONTIDAE_CARNIVORA</t>
  </si>
  <si>
    <t>Prionomys_batesi_NESOMYIDAE_RODENTIA</t>
  </si>
  <si>
    <t>Procapra_gutturosa_BOVIDAE_CETARTIODACTYLA</t>
  </si>
  <si>
    <t>Procapra_picticaudata_BOVIDAE_CETARTIODACTYLA</t>
  </si>
  <si>
    <t>Procapra_przewalskii_BOVIDAE_CETARTIODACTYLA</t>
  </si>
  <si>
    <t>Procavia_capensis_PROCAVIIDAE_HYRACOIDEA</t>
  </si>
  <si>
    <t>Procolobus_badius_CERCOPITHECIDAE_PRIMATES</t>
  </si>
  <si>
    <t>Procolobus_gordonorum_CERCOPITHECIDAE_PRIMATES</t>
  </si>
  <si>
    <t>Procolobus_kirkii_CERCOPITHECIDAE_PRIMATES</t>
  </si>
  <si>
    <t>Procolobus_pennantii_CERCOPITHECIDAE_PRIMATES</t>
  </si>
  <si>
    <t>Procolobus_preussi_CERCOPITHECIDAE_PRIMATES</t>
  </si>
  <si>
    <t>Procolobus_rufomitratus_CERCOPITHECIDAE_PRIMATES</t>
  </si>
  <si>
    <t>Procolobus_verus_CERCOPITHECIDAE_PRIMATES</t>
  </si>
  <si>
    <t>Procyon_cancrivorus_PROCYONIDAE_CARNIVORA</t>
  </si>
  <si>
    <t>Procyon_lotor_PROCYONIDAE_CARNIVORA</t>
  </si>
  <si>
    <t>Procyon_pygmaeus_PROCYONIDAE_CARNIVORA</t>
  </si>
  <si>
    <t>Proechimys_brevicauda_ECHIMYIDAE_RODENTIA</t>
  </si>
  <si>
    <t>Proechimys_canicollis_ECHIMYIDAE_RODENTIA</t>
  </si>
  <si>
    <t>Proechimys_chrysaeolus_ECHIMYIDAE_RODENTIA</t>
  </si>
  <si>
    <t>Proechimys_cuvieri_ECHIMYIDAE_RODENTIA</t>
  </si>
  <si>
    <t>Proechimys_decumanus_ECHIMYIDAE_RODENTIA</t>
  </si>
  <si>
    <t>Proechimys_echinothrix_ECHIMYIDAE_RODENTIA</t>
  </si>
  <si>
    <t>Proechimys_gardneri_ECHIMYIDAE_RODENTIA</t>
  </si>
  <si>
    <t>Proechimys_goeldii_ECHIMYIDAE_RODENTIA</t>
  </si>
  <si>
    <t>Proechimys_guairae_ECHIMYIDAE_RODENTIA</t>
  </si>
  <si>
    <t>Proechimys_guyannensis_ECHIMYIDAE_RODENTIA</t>
  </si>
  <si>
    <t>Proechimys_hoplomyoides_ECHIMYIDAE_RODENTIA</t>
  </si>
  <si>
    <t>Proechimys_kulinae_ECHIMYIDAE_RODENTIA</t>
  </si>
  <si>
    <t>Proechimys_longicaudatus_ECHIMYIDAE_RODENTIA</t>
  </si>
  <si>
    <t>Proechimys_magdalenae_ECHIMYIDAE_RODENTIA</t>
  </si>
  <si>
    <t>Proechimys_mincae_ECHIMYIDAE_RODENTIA</t>
  </si>
  <si>
    <t>Proechimys_oconnelli_ECHIMYIDAE_RODENTIA</t>
  </si>
  <si>
    <t>Proechimys_pattoni_ECHIMYIDAE_RODENTIA</t>
  </si>
  <si>
    <t>Proechimys_poliopus_ECHIMYIDAE_RODENTIA</t>
  </si>
  <si>
    <t>Proechimys_quadruplicatus_ECHIMYIDAE_RODENTIA</t>
  </si>
  <si>
    <t>Proechimys_roberti_ECHIMYIDAE_RODENTIA</t>
  </si>
  <si>
    <t>Proechimys_semispinosus_ECHIMYIDAE_RODENTIA</t>
  </si>
  <si>
    <t>Proechimys_simonsi_ECHIMYIDAE_RODENTIA</t>
  </si>
  <si>
    <t>Proechimys_steerei_ECHIMYIDAE_RODENTIA</t>
  </si>
  <si>
    <t>Proechimys_trinitatus_ECHIMYIDAE_RODENTIA</t>
  </si>
  <si>
    <t>Proechimys_urichi_ECHIMYIDAE_RODENTIA</t>
  </si>
  <si>
    <t>Proedromys_bedfordi_CRICETIDAE_RODENTIA</t>
  </si>
  <si>
    <t>Proedromys_liangshanensis_CRICETIDAE_RODENTIA</t>
  </si>
  <si>
    <t>Prolagus_sardus_PROLAGIDAE_LAGOMORPHA</t>
  </si>
  <si>
    <t>Prolemur_simus_LEMURIDAE_PRIMATES</t>
  </si>
  <si>
    <t>Prometheomys_schaposchnikowi_CRICETIDAE_RODENTIA</t>
  </si>
  <si>
    <t>Promops_centralis_MOLOSSIDAE_CHIROPTERA</t>
  </si>
  <si>
    <t>Promops_nasutus_MOLOSSIDAE_CHIROPTERA</t>
  </si>
  <si>
    <t>Pronolagus_crassicaudatus_LEPORIDAE_LAGOMORPHA</t>
  </si>
  <si>
    <t>Pronolagus_randensis_LEPORIDAE_LAGOMORPHA</t>
  </si>
  <si>
    <t>Pronolagus_rupestris_LEPORIDAE_LAGOMORPHA</t>
  </si>
  <si>
    <t>Pronolagus_saundersiae_LEPORIDAE_LAGOMORPHA</t>
  </si>
  <si>
    <t>Propithecus_candidus_INDRIIDAE_PRIMATES</t>
  </si>
  <si>
    <t>Propithecus_coquereli_INDRIIDAE_PRIMATES</t>
  </si>
  <si>
    <t>Propithecus_coronatus_INDRIIDAE_PRIMATES</t>
  </si>
  <si>
    <t>Propithecus_deckenii_INDRIIDAE_PRIMATES</t>
  </si>
  <si>
    <t>Propithecus_diadema_INDRIIDAE_PRIMATES</t>
  </si>
  <si>
    <t>Propithecus_edwardsi_INDRIIDAE_PRIMATES</t>
  </si>
  <si>
    <t>Propithecus_perrieri_INDRIIDAE_PRIMATES</t>
  </si>
  <si>
    <t>Propithecus_tattersalli_INDRIIDAE_PRIMATES</t>
  </si>
  <si>
    <t>Propithecus_verreauxi_INDRIIDAE_PRIMATES</t>
  </si>
  <si>
    <t>Prosciurillus_abstrusus_SCIURIDAE_RODENTIA</t>
  </si>
  <si>
    <t>Prosciurillus_leucomus_SCIURIDAE_RODENTIA</t>
  </si>
  <si>
    <t>Prosciurillus_murinus_SCIURIDAE_RODENTIA</t>
  </si>
  <si>
    <t>Prosciurillus_rosenbergii_SCIURIDAE_RODENTIA</t>
  </si>
  <si>
    <t>Prosciurillus_weberi_SCIURIDAE_RODENTIA</t>
  </si>
  <si>
    <t>Proteles_cristata_HYAENIDAE_CARNIVORA</t>
  </si>
  <si>
    <t>Protochromys_fellowsi_MURIDAE_RODENTIA</t>
  </si>
  <si>
    <t>Protoxerus_aubinnii_SCIURIDAE_RODENTIA</t>
  </si>
  <si>
    <t>Protoxerus_stangeri_SCIURIDAE_RODENTIA</t>
  </si>
  <si>
    <t>Psammomys_obesus_MURIDAE_RODENTIA</t>
  </si>
  <si>
    <t>Psammomys_vexillaris_MURIDAE_RODENTIA</t>
  </si>
  <si>
    <t>Pseudalopex_culpaeus_CANIDAE_CARNIVORA</t>
  </si>
  <si>
    <t>Pseudalopex_fulvipes_CANIDAE_CARNIVORA</t>
  </si>
  <si>
    <t>Pseudalopex_griseus_CANIDAE_CARNIVORA</t>
  </si>
  <si>
    <t>Pseudalopex_gymnocercus_CANIDAE_CARNIVORA</t>
  </si>
  <si>
    <t>Pseudalopex_sechurae_CANIDAE_CARNIVORA</t>
  </si>
  <si>
    <t>Pseudalopex_vetulus_CANIDAE_CARNIVORA</t>
  </si>
  <si>
    <t>Pseudantechinus_bilarni_DASYURIDAE_DASYUROMORPHIA</t>
  </si>
  <si>
    <t>Pseudantechinus_macdonnellensis_DASYURIDAE_DASYUROMORPHIA</t>
  </si>
  <si>
    <t>Pseudantechinus_mimulus_DASYURIDAE_DASYUROMORPHIA</t>
  </si>
  <si>
    <t>Pseudantechinus_ningbing_DASYURIDAE_DASYUROMORPHIA</t>
  </si>
  <si>
    <t>Pseudantechinus_roryi_DASYURIDAE_DASYUROMORPHIA</t>
  </si>
  <si>
    <t>Pseudantechinus_woolleyae_DASYURIDAE_DASYUROMORPHIA</t>
  </si>
  <si>
    <t>Pseudocheirus_occidentalis_PSEUDOCHEIRIDAE_DIPROTODONTIA</t>
  </si>
  <si>
    <t>Pseudocheirus_peregrinus_PSEUDOCHEIRIDAE_DIPROTODONTIA</t>
  </si>
  <si>
    <t>Pseudochirops_albertisii_PSEUDOCHEIRIDAE_DIPROTODONTIA</t>
  </si>
  <si>
    <t>Pseudochirops_archeri_PSEUDOCHEIRIDAE_DIPROTODONTIA</t>
  </si>
  <si>
    <t>Pseudochirops_corinnae_PSEUDOCHEIRIDAE_DIPROTODONTIA</t>
  </si>
  <si>
    <t>Pseudochirops_coronatus_PSEUDOCHEIRIDAE_DIPROTODONTIA</t>
  </si>
  <si>
    <t>Pseudochirops_cupreus_PSEUDOCHEIRIDAE_DIPROTODONTIA</t>
  </si>
  <si>
    <t>Pseudochirulus_canescens_PSEUDOCHEIRIDAE_DIPROTODONTIA</t>
  </si>
  <si>
    <t>Pseudochirulus_caroli_PSEUDOCHEIRIDAE_DIPROTODONTIA</t>
  </si>
  <si>
    <t>Pseudochirulus_cinereus_PSEUDOCHEIRIDAE_DIPROTODONTIA</t>
  </si>
  <si>
    <t>Pseudochirulus_forbesi_PSEUDOCHEIRIDAE_DIPROTODONTIA</t>
  </si>
  <si>
    <t>Pseudochirulus_herbertensis_PSEUDOCHEIRIDAE_DIPROTODONTIA</t>
  </si>
  <si>
    <t>Pseudochirulus_larvatus_PSEUDOCHEIRIDAE_DIPROTODONTIA</t>
  </si>
  <si>
    <t>Pseudochirulus_mayeri_PSEUDOCHEIRIDAE_DIPROTODONTIA</t>
  </si>
  <si>
    <t>Pseudochirulus_schlegeli_PSEUDOCHEIRIDAE_DIPROTODONTIA</t>
  </si>
  <si>
    <t>Pseudohydromys_berniceae_MURIDAE_RODENTIA</t>
  </si>
  <si>
    <t>Pseudohydromys_carlae_MURIDAE_RODENTIA</t>
  </si>
  <si>
    <t>Pseudohydromys_eleanorae_MURIDAE_RODENTIA</t>
  </si>
  <si>
    <t>Pseudohydromys_ellermani_MURIDAE_RODENTIA</t>
  </si>
  <si>
    <t>Pseudohydromys_fuscus_MURIDAE_RODENTIA</t>
  </si>
  <si>
    <t>Pseudohydromys_germani_MURIDAE_RODENTIA</t>
  </si>
  <si>
    <t>Pseudohydromys_murinus_MURIDAE_RODENTIA</t>
  </si>
  <si>
    <t>Pseudohydromys_musseri_MURIDAE_RODENTIA</t>
  </si>
  <si>
    <t>Pseudohydromys_occidentalis_MURIDAE_RODENTIA</t>
  </si>
  <si>
    <t>Pseudohydromys_patriciae_MURIDAE_RODENTIA</t>
  </si>
  <si>
    <t>Pseudohydromys_pumehanae_MURIDAE_RODENTIA</t>
  </si>
  <si>
    <t>Pseudohydromys_sandrae_MURIDAE_RODENTIA</t>
  </si>
  <si>
    <t>Pseudois_nayaur_BOVIDAE_CETARTIODACTYLA</t>
  </si>
  <si>
    <t>Pseudomys_albocinereus_MURIDAE_RODENTIA</t>
  </si>
  <si>
    <t>Pseudomys_apodemoides_MURIDAE_RODENTIA</t>
  </si>
  <si>
    <t>Pseudomys_australis_MURIDAE_RODENTIA</t>
  </si>
  <si>
    <t>Pseudomys_bolami_MURIDAE_RODENTIA</t>
  </si>
  <si>
    <t>Pseudomys_calabyi_MURIDAE_RODENTIA</t>
  </si>
  <si>
    <t>Pseudomys_chapmani_MURIDAE_RODENTIA</t>
  </si>
  <si>
    <t>Pseudomys_delicatulus_MURIDAE_RODENTIA</t>
  </si>
  <si>
    <t>Pseudomys_desertor_MURIDAE_RODENTIA</t>
  </si>
  <si>
    <t>Pseudomys_fieldi_MURIDAE_RODENTIA</t>
  </si>
  <si>
    <t>Pseudomys_fumeus_MURIDAE_RODENTIA</t>
  </si>
  <si>
    <t>Pseudomys_glaucus_MURIDAE_RODENTIA</t>
  </si>
  <si>
    <t>Pseudomys_gouldii_MURIDAE_RODENTIA</t>
  </si>
  <si>
    <t>Pseudomys_gracilicaudatus_MURIDAE_RODENTIA</t>
  </si>
  <si>
    <t>Pseudomys_hermannsburgensis_MURIDAE_RODENTIA</t>
  </si>
  <si>
    <t>Pseudomys_higginsi_MURIDAE_RODENTIA</t>
  </si>
  <si>
    <t>Pseudomys_johnsoni_MURIDAE_RODENTIA</t>
  </si>
  <si>
    <t>Pseudomys_nanus_MURIDAE_RODENTIA</t>
  </si>
  <si>
    <t>Pseudomys_novaehollandiae_MURIDAE_RODENTIA</t>
  </si>
  <si>
    <t>Pseudomys_occidentalis_MURIDAE_RODENTIA</t>
  </si>
  <si>
    <t>Pseudomys_oralis_MURIDAE_RODENTIA</t>
  </si>
  <si>
    <t>Pseudomys_patrius_MURIDAE_RODENTIA</t>
  </si>
  <si>
    <t>Pseudomys_pilligaensis_MURIDAE_RODENTIA</t>
  </si>
  <si>
    <t>Pseudomys_shortridgei_MURIDAE_RODENTIA</t>
  </si>
  <si>
    <t>Pseudorca_crassidens_DELPHINIDAE_CETARTIODACTYLA</t>
  </si>
  <si>
    <t>Pseudoryx_nghetinhensis_BOVIDAE_CETARTIODACTYLA</t>
  </si>
  <si>
    <t>Pseudoryzomys_simplex_CRICETIDAE_RODENTIA</t>
  </si>
  <si>
    <t>Ptenochirus_jagori_PTEROPODIDAE_CHIROPTERA</t>
  </si>
  <si>
    <t>Ptenochirus_minor_PTEROPODIDAE_CHIROPTERA</t>
  </si>
  <si>
    <t>Pteralopex_anceps_PTEROPODIDAE_CHIROPTERA</t>
  </si>
  <si>
    <t>Pteralopex_atrata_PTEROPODIDAE_CHIROPTERA</t>
  </si>
  <si>
    <t>Pteralopex_flanneryi_PTEROPODIDAE_CHIROPTERA</t>
  </si>
  <si>
    <t>Pteralopex_pulchra_PTEROPODIDAE_CHIROPTERA</t>
  </si>
  <si>
    <t>Pteralopex_taki_PTEROPODIDAE_CHIROPTERA</t>
  </si>
  <si>
    <t>Pteromys_momonga_SCIURIDAE_RODENTIA</t>
  </si>
  <si>
    <t>Pteromys_volans_SCIURIDAE_RODENTIA</t>
  </si>
  <si>
    <t>Pteromyscus_pulverulentus_SCIURIDAE_RODENTIA</t>
  </si>
  <si>
    <t>Pteronotus_davyi_MORMOOPIDAE_CHIROPTERA</t>
  </si>
  <si>
    <t>Pteronotus_gymnonotus_MORMOOPIDAE_CHIROPTERA</t>
  </si>
  <si>
    <t>Pteronotus_macleayii_MORMOOPIDAE_CHIROPTERA</t>
  </si>
  <si>
    <t>Pteronotus_paraguanensis_MORMOOPIDAE_CHIROPTERA</t>
  </si>
  <si>
    <t>Pteronotus_parnellii_MORMOOPIDAE_CHIROPTERA</t>
  </si>
  <si>
    <t>Pteronotus_personatus_MORMOOPIDAE_CHIROPTERA</t>
  </si>
  <si>
    <t>Pteronotus_quadridens_MORMOOPIDAE_CHIROPTERA</t>
  </si>
  <si>
    <t>Pteronura_brasiliensis_MUSTELIDAE_CARNIVORA</t>
  </si>
  <si>
    <t>Pteropus_admiralitatum_PTEROPODIDAE_CHIROPTERA</t>
  </si>
  <si>
    <t>Pteropus_aldabrensis_PTEROPODIDAE_CHIROPTERA</t>
  </si>
  <si>
    <t>Pteropus_alecto_PTEROPODIDAE_CHIROPTERA</t>
  </si>
  <si>
    <t>Pteropus_anetianus_PTEROPODIDAE_CHIROPTERA</t>
  </si>
  <si>
    <t>Pteropus_argentatus_PTEROPODIDAE_CHIROPTERA</t>
  </si>
  <si>
    <t>Pteropus_aruensis_PTEROPODIDAE_CHIROPTERA</t>
  </si>
  <si>
    <t>Pteropus_brunneus_PTEROPODIDAE_CHIROPTERA</t>
  </si>
  <si>
    <t>Pteropus_caniceps_PTEROPODIDAE_CHIROPTERA</t>
  </si>
  <si>
    <t>Pteropus_capistratus_PTEROPODIDAE_CHIROPTERA</t>
  </si>
  <si>
    <t>Pteropus_chrysoproctus_PTEROPODIDAE_CHIROPTERA</t>
  </si>
  <si>
    <t>Pteropus_cognatus_PTEROPODIDAE_CHIROPTERA</t>
  </si>
  <si>
    <t>Pteropus_conspicillatus_PTEROPODIDAE_CHIROPTERA</t>
  </si>
  <si>
    <t>Pteropus_dasymallus_PTEROPODIDAE_CHIROPTERA</t>
  </si>
  <si>
    <t>Pteropus_faunulus_PTEROPODIDAE_CHIROPTERA</t>
  </si>
  <si>
    <t>Pteropus_fundatus_PTEROPODIDAE_CHIROPTERA</t>
  </si>
  <si>
    <t>Pteropus_giganteus_PTEROPODIDAE_CHIROPTERA</t>
  </si>
  <si>
    <t>Pteropus_gilliardorum_PTEROPODIDAE_CHIROPTERA</t>
  </si>
  <si>
    <t>Pteropus_griseus_PTEROPODIDAE_CHIROPTERA</t>
  </si>
  <si>
    <t>Pteropus_howensis_PTEROPODIDAE_CHIROPTERA</t>
  </si>
  <si>
    <t>Pteropus_hypomelanus_PTEROPODIDAE_CHIROPTERA</t>
  </si>
  <si>
    <t>Pteropus_intermedius_PTEROPODIDAE_CHIROPTERA</t>
  </si>
  <si>
    <t>Pteropus_keyensis_PTEROPODIDAE_CHIROPTERA</t>
  </si>
  <si>
    <t>Pteropus_livingstonii_PTEROPODIDAE_CHIROPTERA</t>
  </si>
  <si>
    <t>Pteropus_lombocensis_PTEROPODIDAE_CHIROPTERA</t>
  </si>
  <si>
    <t>Pteropus_loochoensis_PTEROPODIDAE_CHIROPTERA</t>
  </si>
  <si>
    <t>Pteropus_lylei_PTEROPODIDAE_CHIROPTERA</t>
  </si>
  <si>
    <t>Pteropus_macrotis_PTEROPODIDAE_CHIROPTERA</t>
  </si>
  <si>
    <t>Pteropus_mahaganus_PTEROPODIDAE_CHIROPTERA</t>
  </si>
  <si>
    <t>Pteropus_mariannus_PTEROPODIDAE_CHIROPTERA</t>
  </si>
  <si>
    <t>Pteropus_melanopogon_PTEROPODIDAE_CHIROPTERA</t>
  </si>
  <si>
    <t>Pteropus_melanotus_PTEROPODIDAE_CHIROPTERA</t>
  </si>
  <si>
    <t>Pteropus_molossinus_PTEROPODIDAE_CHIROPTERA</t>
  </si>
  <si>
    <t>Pteropus_neohibernicus_PTEROPODIDAE_CHIROPTERA</t>
  </si>
  <si>
    <t>Pteropus_niger_PTEROPODIDAE_CHIROPTERA</t>
  </si>
  <si>
    <t>Pteropus_nitendiensis_PTEROPODIDAE_CHIROPTERA</t>
  </si>
  <si>
    <t>Pteropus_ocularis_PTEROPODIDAE_CHIROPTERA</t>
  </si>
  <si>
    <t>Pteropus_ornatus_PTEROPODIDAE_CHIROPTERA</t>
  </si>
  <si>
    <t>Pteropus_pelagicus_PTEROPODIDAE_CHIROPTERA</t>
  </si>
  <si>
    <t>Pteropus_pelewensis_PTEROPODIDAE_CHIROPTERA</t>
  </si>
  <si>
    <t>Pteropus_personatus_PTEROPODIDAE_CHIROPTERA</t>
  </si>
  <si>
    <t>Pteropus_pilosus_PTEROPODIDAE_CHIROPTERA</t>
  </si>
  <si>
    <t>Pteropus_pohlei_PTEROPODIDAE_CHIROPTERA</t>
  </si>
  <si>
    <t>Pteropus_poliocephalus_PTEROPODIDAE_CHIROPTERA</t>
  </si>
  <si>
    <t>Pteropus_pselaphon_PTEROPODIDAE_CHIROPTERA</t>
  </si>
  <si>
    <t>Pteropus_pumilus_PTEROPODIDAE_CHIROPTERA</t>
  </si>
  <si>
    <t>Pteropus_rayneri_PTEROPODIDAE_CHIROPTERA</t>
  </si>
  <si>
    <t>Pteropus_rennelli_PTEROPODIDAE_CHIROPTERA</t>
  </si>
  <si>
    <t>Pteropus_rodricensis_PTEROPODIDAE_CHIROPTERA</t>
  </si>
  <si>
    <t>Pteropus_rufus_PTEROPODIDAE_CHIROPTERA</t>
  </si>
  <si>
    <t>Pteropus_samoensis_PTEROPODIDAE_CHIROPTERA</t>
  </si>
  <si>
    <t>Pteropus_scapulatus_PTEROPODIDAE_CHIROPTERA</t>
  </si>
  <si>
    <t>Pteropus_seychellensis_PTEROPODIDAE_CHIROPTERA</t>
  </si>
  <si>
    <t>Pteropus_speciosus_PTEROPODIDAE_CHIROPTERA</t>
  </si>
  <si>
    <t>Pteropus_subniger_PTEROPODIDAE_CHIROPTERA</t>
  </si>
  <si>
    <t>Pteropus_temminckii_PTEROPODIDAE_CHIROPTERA</t>
  </si>
  <si>
    <t>Pteropus_tokudae_PTEROPODIDAE_CHIROPTERA</t>
  </si>
  <si>
    <t>Pteropus_tonganus_PTEROPODIDAE_CHIROPTERA</t>
  </si>
  <si>
    <t>Pteropus_tuberculatus_PTEROPODIDAE_CHIROPTERA</t>
  </si>
  <si>
    <t>Pteropus_ualanus_PTEROPODIDAE_CHIROPTERA</t>
  </si>
  <si>
    <t>Pteropus_vampyrus_PTEROPODIDAE_CHIROPTERA</t>
  </si>
  <si>
    <t>Pteropus_vetulus_PTEROPODIDAE_CHIROPTERA</t>
  </si>
  <si>
    <t>Pteropus_voeltzkowi_PTEROPODIDAE_CHIROPTERA</t>
  </si>
  <si>
    <t>Pteropus_woodfordi_PTEROPODIDAE_CHIROPTERA</t>
  </si>
  <si>
    <t>Pteropus_yapensis_PTEROPODIDAE_CHIROPTERA</t>
  </si>
  <si>
    <t>Ptilocercus_lowii_PTILOCERCIDAE_SCANDENTIA</t>
  </si>
  <si>
    <t>Pudu_mephistophiles_CERVIDAE_CETARTIODACTYLA</t>
  </si>
  <si>
    <t>Pudu_puda_CERVIDAE_CETARTIODACTYLA</t>
  </si>
  <si>
    <t>Puma_concolor_FELIDAE_CARNIVORA</t>
  </si>
  <si>
    <t>Punomys_kofordi_CRICETIDAE_RODENTIA</t>
  </si>
  <si>
    <t>Punomys_lemminus_CRICETIDAE_RODENTIA</t>
  </si>
  <si>
    <t>Pusa_caspica_PHOCIDAE_CARNIVORA</t>
  </si>
  <si>
    <t>Pusa_hispida_PHOCIDAE_CARNIVORA</t>
  </si>
  <si>
    <t>Pusa_sibirica_PHOCIDAE_CARNIVORA</t>
  </si>
  <si>
    <t>Pygathrix_cinerea_CERCOPITHECIDAE_PRIMATES</t>
  </si>
  <si>
    <t>Pygathrix_nemaeus_CERCOPITHECIDAE_PRIMATES</t>
  </si>
  <si>
    <t>Pygathrix_nigripes_CERCOPITHECIDAE_PRIMATES</t>
  </si>
  <si>
    <t>Pygeretmus_platyurus_DIPODIDAE_RODENTIA</t>
  </si>
  <si>
    <t>Pygeretmus_pumilio_DIPODIDAE_RODENTIA</t>
  </si>
  <si>
    <t>Pygeretmus_zhitkovi_DIPODIDAE_RODENTIA</t>
  </si>
  <si>
    <t>Pygoderma_bilabiatum_PHYLLOSTOMIDAE_CHIROPTERA</t>
  </si>
  <si>
    <t>Rangifer_tarandus_CERVIDAE_CETARTIODACTYLA</t>
  </si>
  <si>
    <t>Raphicerus_campestris_BOVIDAE_CETARTIODACTYLA</t>
  </si>
  <si>
    <t>Raphicerus_melanotis_BOVIDAE_CETARTIODACTYLA</t>
  </si>
  <si>
    <t>Raphicerus_sharpei_BOVIDAE_CETARTIODACTYLA</t>
  </si>
  <si>
    <t>Rattus_adustus_MURIDAE_RODENTIA</t>
  </si>
  <si>
    <t>Rattus_andamanensis_MURIDAE_RODENTIA</t>
  </si>
  <si>
    <t>Rattus_annandalei_MURIDAE_RODENTIA</t>
  </si>
  <si>
    <t>Rattus_arfakienis_MURIDAE_RODENTIA</t>
  </si>
  <si>
    <t>Rattus_argentiventer_MURIDAE_RODENTIA</t>
  </si>
  <si>
    <t>Rattus_arrogans_MURIDAE_RODENTIA</t>
  </si>
  <si>
    <t>Rattus_baluensis_MURIDAE_RODENTIA</t>
  </si>
  <si>
    <t>Rattus_blangorum_MURIDAE_RODENTIA</t>
  </si>
  <si>
    <t>Rattus_bontanus_MURIDAE_RODENTIA</t>
  </si>
  <si>
    <t>Rattus_burrus_MURIDAE_RODENTIA</t>
  </si>
  <si>
    <t>Rattus_colletti_MURIDAE_RODENTIA</t>
  </si>
  <si>
    <t>Rattus_elaphinus_MURIDAE_RODENTIA</t>
  </si>
  <si>
    <t>Rattus_enganus_MURIDAE_RODENTIA</t>
  </si>
  <si>
    <t>Rattus_everetti_MURIDAE_RODENTIA</t>
  </si>
  <si>
    <t>Rattus_exulans_MURIDAE_RODENTIA</t>
  </si>
  <si>
    <t>Rattus_feliceus_MURIDAE_RODENTIA</t>
  </si>
  <si>
    <t>Rattus_fuscipes_MURIDAE_RODENTIA</t>
  </si>
  <si>
    <t>Rattus_giluwensis_MURIDAE_RODENTIA</t>
  </si>
  <si>
    <t>Rattus_hainaldi_MURIDAE_RODENTIA</t>
  </si>
  <si>
    <t>Rattus_hoffmanni_MURIDAE_RODENTIA</t>
  </si>
  <si>
    <t>Rattus_hoogerwerfi_MURIDAE_RODENTIA</t>
  </si>
  <si>
    <t>Rattus_jobiensis_MURIDAE_RODENTIA</t>
  </si>
  <si>
    <t>Rattus_koopmani_MURIDAE_RODENTIA</t>
  </si>
  <si>
    <t>Rattus_korinchi_MURIDAE_RODENTIA</t>
  </si>
  <si>
    <t>Rattus_leucopus_MURIDAE_RODENTIA</t>
  </si>
  <si>
    <t>Rattus_losea_MURIDAE_RODENTIA</t>
  </si>
  <si>
    <t>Rattus_lugens_MURIDAE_RODENTIA</t>
  </si>
  <si>
    <t>Rattus_lutreolus_MURIDAE_RODENTIA</t>
  </si>
  <si>
    <t>Rattus_macleari_MURIDAE_RODENTIA</t>
  </si>
  <si>
    <t>Rattus_marmosurus_MURIDAE_RODENTIA</t>
  </si>
  <si>
    <t>Rattus_mindorensis_MURIDAE_RODENTIA</t>
  </si>
  <si>
    <t>Rattus_mollicomulus_MURIDAE_RODENTIA</t>
  </si>
  <si>
    <t>Rattus_montanus_MURIDAE_RODENTIA</t>
  </si>
  <si>
    <t>Rattus_mordax_MURIDAE_RODENTIA</t>
  </si>
  <si>
    <t>Rattus_morotaiensis_MURIDAE_RODENTIA</t>
  </si>
  <si>
    <t>Rattus_nativitatis_MURIDAE_RODENTIA</t>
  </si>
  <si>
    <t>Rattus_nikenii_MURIDAE_RODENTIA</t>
  </si>
  <si>
    <t>Rattus_niobe_MURIDAE_RODENTIA</t>
  </si>
  <si>
    <t>Rattus_nitidus_MURIDAE_RODENTIA</t>
  </si>
  <si>
    <t>Rattus_norvegicus_MURIDAE_RODENTIA</t>
  </si>
  <si>
    <t>Rattus_novaeguineae_MURIDAE_RODENTIA</t>
  </si>
  <si>
    <t>Rattus_omichlodes_MURIDAE_RODENTIA</t>
  </si>
  <si>
    <t>Rattus_osgoodi_MURIDAE_RODENTIA</t>
  </si>
  <si>
    <t>Rattus_palmarum_MURIDAE_RODENTIA</t>
  </si>
  <si>
    <t>Rattus_pelurus_MURIDAE_RODENTIA</t>
  </si>
  <si>
    <t>Rattus_pococki_MURIDAE_RODENTIA</t>
  </si>
  <si>
    <t>Rattus_praetor_MURIDAE_RODENTIA</t>
  </si>
  <si>
    <t>Rattus_pyctoris_MURIDAE_RODENTIA</t>
  </si>
  <si>
    <t>Rattus_ranjiniae_MURIDAE_RODENTIA</t>
  </si>
  <si>
    <t>Rattus_rattus_MURIDAE_RODENTIA</t>
  </si>
  <si>
    <t>Rattus_richardsoni_MURIDAE_RODENTIA</t>
  </si>
  <si>
    <t>Rattus_salocco_MURIDAE_RODENTIA</t>
  </si>
  <si>
    <t>Rattus_satarae_MURIDAE_RODENTIA</t>
  </si>
  <si>
    <t>Rattus_simalurensis_MURIDAE_RODENTIA</t>
  </si>
  <si>
    <t>Rattus_sordidus_MURIDAE_RODENTIA</t>
  </si>
  <si>
    <t>Rattus_steini_MURIDAE_RODENTIA</t>
  </si>
  <si>
    <t>Rattus_stoicus_MURIDAE_RODENTIA</t>
  </si>
  <si>
    <t>Rattus_tanezumi_MURIDAE_RODENTIA</t>
  </si>
  <si>
    <t>Rattus_tawitawiensis_MURIDAE_RODENTIA</t>
  </si>
  <si>
    <t>Rattus_timorensis_MURIDAE_RODENTIA</t>
  </si>
  <si>
    <t>Rattus_tiomanicus_MURIDAE_RODENTIA</t>
  </si>
  <si>
    <t>Rattus_tunneyi_MURIDAE_RODENTIA</t>
  </si>
  <si>
    <t>Rattus_vandeuseni_MURIDAE_RODENTIA</t>
  </si>
  <si>
    <t>Rattus_verecundus_MURIDAE_RODENTIA</t>
  </si>
  <si>
    <t>Rattus_villosissimus_MURIDAE_RODENTIA</t>
  </si>
  <si>
    <t>Rattus_xanthurus_MURIDAE_RODENTIA</t>
  </si>
  <si>
    <t>Ratufa_affinis_SCIURIDAE_RODENTIA</t>
  </si>
  <si>
    <t>Ratufa_bicolor_SCIURIDAE_RODENTIA</t>
  </si>
  <si>
    <t>Ratufa_indica_SCIURIDAE_RODENTIA</t>
  </si>
  <si>
    <t>Ratufa_macroura_SCIURIDAE_RODENTIA</t>
  </si>
  <si>
    <t>Redunca_arundinum_BOVIDAE_CETARTIODACTYLA</t>
  </si>
  <si>
    <t>Redunca_fulvorufula_BOVIDAE_CETARTIODACTYLA</t>
  </si>
  <si>
    <t>Redunca_redunca_BOVIDAE_CETARTIODACTYLA</t>
  </si>
  <si>
    <t>Reithrodon_auritus_CRICETIDAE_RODENTIA</t>
  </si>
  <si>
    <t>Reithrodon_typicus_CRICETIDAE_RODENTIA</t>
  </si>
  <si>
    <t>Reithrodontomys_bakeri_CRICETIDAE_RODENTIA</t>
  </si>
  <si>
    <t>Reithrodontomys_brevirostris_CRICETIDAE_RODENTIA</t>
  </si>
  <si>
    <t>Reithrodontomys_burti_CRICETIDAE_RODENTIA</t>
  </si>
  <si>
    <t>Reithrodontomys_chrysopsis_CRICETIDAE_RODENTIA</t>
  </si>
  <si>
    <t>Reithrodontomys_creper_CRICETIDAE_RODENTIA</t>
  </si>
  <si>
    <t>Reithrodontomys_darienensis_CRICETIDAE_RODENTIA</t>
  </si>
  <si>
    <t>Reithrodontomys_fulvescens_CRICETIDAE_RODENTIA</t>
  </si>
  <si>
    <t>Reithrodontomys_gracilis_CRICETIDAE_RODENTIA</t>
  </si>
  <si>
    <t>Reithrodontomys_hirsutus_CRICETIDAE_RODENTIA</t>
  </si>
  <si>
    <t>Reithrodontomys_humulis_CRICETIDAE_RODENTIA</t>
  </si>
  <si>
    <t>Reithrodontomys_megalotis_CRICETIDAE_RODENTIA</t>
  </si>
  <si>
    <t>Reithrodontomys_mexicanus_CRICETIDAE_RODENTIA</t>
  </si>
  <si>
    <t>Reithrodontomys_microdon_CRICETIDAE_RODENTIA</t>
  </si>
  <si>
    <t>Reithrodontomys_montanus_CRICETIDAE_RODENTIA</t>
  </si>
  <si>
    <t>Reithrodontomys_musseri_CRICETIDAE_RODENTIA</t>
  </si>
  <si>
    <t>Reithrodontomys_paradoxus_CRICETIDAE_RODENTIA</t>
  </si>
  <si>
    <t>Reithrodontomys_raviventris_CRICETIDAE_RODENTIA</t>
  </si>
  <si>
    <t>Reithrodontomys_rodriguezi_CRICETIDAE_RODENTIA</t>
  </si>
  <si>
    <t>Reithrodontomys_spectabilis_CRICETIDAE_RODENTIA</t>
  </si>
  <si>
    <t>Reithrodontomys_sumichrasti_CRICETIDAE_RODENTIA</t>
  </si>
  <si>
    <t>Reithrodontomys_tenuirostris_CRICETIDAE_RODENTIA</t>
  </si>
  <si>
    <t>Reithrodontomys_zacatecae_CRICETIDAE_RODENTIA</t>
  </si>
  <si>
    <t>Rhabdomys_pumilio_MURIDAE_RODENTIA</t>
  </si>
  <si>
    <t>Rhagomys_longilingua_CRICETIDAE_RODENTIA</t>
  </si>
  <si>
    <t>Rhagomys_rufescens_CRICETIDAE_RODENTIA</t>
  </si>
  <si>
    <t>Rheithrosciurus_macrotis_SCIURIDAE_RODENTIA</t>
  </si>
  <si>
    <t>Rheomys_mexicanus_CRICETIDAE_RODENTIA</t>
  </si>
  <si>
    <t>Rheomys_raptor_CRICETIDAE_RODENTIA</t>
  </si>
  <si>
    <t>Rheomys_thomasi_CRICETIDAE_RODENTIA</t>
  </si>
  <si>
    <t>Rheomys_underwoodi_CRICETIDAE_RODENTIA</t>
  </si>
  <si>
    <t>Rhinoceros_sondaicus_RHINOCEROTIDAE_PERISSODACTYLA</t>
  </si>
  <si>
    <t>Rhinoceros_unicornis_RHINOCEROTIDAE_PERISSODACTYLA</t>
  </si>
  <si>
    <t>Rhinolophus_acuminatus_RHINOLOPHIDAE_CHIROPTERA</t>
  </si>
  <si>
    <t>Rhinolophus_adami_RHINOLOPHIDAE_CHIROPTERA</t>
  </si>
  <si>
    <t>Rhinolophus_affinis_RHINOLOPHIDAE_CHIROPTERA</t>
  </si>
  <si>
    <t>Rhinolophus_alcyone_RHINOLOPHIDAE_CHIROPTERA</t>
  </si>
  <si>
    <t>Rhinolophus_arcuatus_RHINOLOPHIDAE_CHIROPTERA</t>
  </si>
  <si>
    <t>Rhinolophus_beddomei_RHINOLOPHIDAE_CHIROPTERA</t>
  </si>
  <si>
    <t>Rhinolophus_blasii_RHINOLOPHIDAE_CHIROPTERA</t>
  </si>
  <si>
    <t>Rhinolophus_bocharicus_RHINOLOPHIDAE_CHIROPTERA</t>
  </si>
  <si>
    <t>Rhinolophus_borneensis_RHINOLOPHIDAE_CHIROPTERA</t>
  </si>
  <si>
    <t>Rhinolophus_canuti_RHINOLOPHIDAE_CHIROPTERA</t>
  </si>
  <si>
    <t>Rhinolophus_capensis_RHINOLOPHIDAE_CHIROPTERA</t>
  </si>
  <si>
    <t>Rhinolophus_celebensis_RHINOLOPHIDAE_CHIROPTERA</t>
  </si>
  <si>
    <t>Rhinolophus_chaseni_RHINOLOPHIDAE_CHIROPTERA</t>
  </si>
  <si>
    <t>Rhinolophus_clivosus_RHINOLOPHIDAE_CHIROPTERA</t>
  </si>
  <si>
    <t>Rhinolophus_coelophyllus_RHINOLOPHIDAE_CHIROPTERA</t>
  </si>
  <si>
    <t>Rhinolophus_cognatus_RHINOLOPHIDAE_CHIROPTERA</t>
  </si>
  <si>
    <t>Rhinolophus_cohenae_RHINOLOPHIDAE_CHIROPTERA</t>
  </si>
  <si>
    <t>Rhinolophus_convexus_RHINOLOPHIDAE_CHIROPTERA</t>
  </si>
  <si>
    <t>Rhinolophus_creaghi_RHINOLOPHIDAE_CHIROPTERA</t>
  </si>
  <si>
    <t>Rhinolophus_darlingi_RHINOLOPHIDAE_CHIROPTERA</t>
  </si>
  <si>
    <t>Rhinolophus_deckenii_RHINOLOPHIDAE_CHIROPTERA</t>
  </si>
  <si>
    <t>Rhinolophus_denti_RHINOLOPHIDAE_CHIROPTERA</t>
  </si>
  <si>
    <t>Rhinolophus_eloquens_RHINOLOPHIDAE_CHIROPTERA</t>
  </si>
  <si>
    <t>Rhinolophus_euryale_RHINOLOPHIDAE_CHIROPTERA</t>
  </si>
  <si>
    <t>Rhinolophus_euryotis_RHINOLOPHIDAE_CHIROPTERA</t>
  </si>
  <si>
    <t>Rhinolophus_ferrumequinum_RHINOLOPHIDAE_CHIROPTERA</t>
  </si>
  <si>
    <t>Rhinolophus_formosae_RHINOLOPHIDAE_CHIROPTERA</t>
  </si>
  <si>
    <t>Rhinolophus_francisi_RHINOLOPHIDAE_CHIROPTERA</t>
  </si>
  <si>
    <t>Rhinolophus_fumigatus_RHINOLOPHIDAE_CHIROPTERA</t>
  </si>
  <si>
    <t>Rhinolophus_guineensis_RHINOLOPHIDAE_CHIROPTERA</t>
  </si>
  <si>
    <t>Rhinolophus_hildebrandtii_RHINOLOPHIDAE_CHIROPTERA</t>
  </si>
  <si>
    <t>Rhinolophus_hilli_RHINOLOPHIDAE_CHIROPTERA</t>
  </si>
  <si>
    <t>Rhinolophus_hillorum_RHINOLOPHIDAE_CHIROPTERA</t>
  </si>
  <si>
    <t>Rhinolophus_hipposideros_RHINOLOPHIDAE_CHIROPTERA</t>
  </si>
  <si>
    <t>Rhinolophus_huananus_RHINOLOPHIDAE_CHIROPTERA</t>
  </si>
  <si>
    <t>Rhinolophus_inops_RHINOLOPHIDAE_CHIROPTERA</t>
  </si>
  <si>
    <t>Rhinolophus_kahuzi_RHINOLOPHIDAE_CHIROPTERA</t>
  </si>
  <si>
    <t>Rhinolophus_keyensis_RHINOLOPHIDAE_CHIROPTERA</t>
  </si>
  <si>
    <t>Rhinolophus_landeri_RHINOLOPHIDAE_CHIROPTERA</t>
  </si>
  <si>
    <t>Rhinolophus_lepidus_RHINOLOPHIDAE_CHIROPTERA</t>
  </si>
  <si>
    <t>Rhinolophus_luctoides_RHINOLOPHIDAE_CHIROPTERA</t>
  </si>
  <si>
    <t>Rhinolophus_luctus_RHINOLOPHIDAE_CHIROPTERA</t>
  </si>
  <si>
    <t>Rhinolophus_mabuensis_RHINOLOPHIDAE_CHIROPTERA</t>
  </si>
  <si>
    <t>Rhinolophus_maclaudi_RHINOLOPHIDAE_CHIROPTERA</t>
  </si>
  <si>
    <t>Rhinolophus_macrotis_RHINOLOPHIDAE_CHIROPTERA</t>
  </si>
  <si>
    <t>Rhinolophus_madurensis_RHINOLOPHIDAE_CHIROPTERA</t>
  </si>
  <si>
    <t>Rhinolophus_maendeleo_RHINOLOPHIDAE_CHIROPTERA</t>
  </si>
  <si>
    <t>Rhinolophus_malayanus_RHINOLOPHIDAE_CHIROPTERA</t>
  </si>
  <si>
    <t>Rhinolophus_marshalli_RHINOLOPHIDAE_CHIROPTERA</t>
  </si>
  <si>
    <t>Rhinolophus_megaphyllus_RHINOLOPHIDAE_CHIROPTERA</t>
  </si>
  <si>
    <t>Rhinolophus_mehelyi_RHINOLOPHIDAE_CHIROPTERA</t>
  </si>
  <si>
    <t>Rhinolophus_mitratus_RHINOLOPHIDAE_CHIROPTERA</t>
  </si>
  <si>
    <t>Rhinolophus_montanus_RHINOLOPHIDAE_CHIROPTERA</t>
  </si>
  <si>
    <t>Rhinolophus_mossambicus_RHINOLOPHIDAE_CHIROPTERA</t>
  </si>
  <si>
    <t>Rhinolophus_nereis_RHINOLOPHIDAE_CHIROPTERA</t>
  </si>
  <si>
    <t>Rhinolophus_osgoodi_RHINOLOPHIDAE_CHIROPTERA</t>
  </si>
  <si>
    <t>Rhinolophus_paradoxolophus_RHINOLOPHIDAE_CHIROPTERA</t>
  </si>
  <si>
    <t>Rhinolophus_pearsonii_RHINOLOPHIDAE_CHIROPTERA</t>
  </si>
  <si>
    <t>Rhinolophus_philippinensis_RHINOLOPHIDAE_CHIROPTERA</t>
  </si>
  <si>
    <t>Rhinolophus_pusillus_RHINOLOPHIDAE_CHIROPTERA</t>
  </si>
  <si>
    <t>Rhinolophus_rex_RHINOLOPHIDAE_CHIROPTERA</t>
  </si>
  <si>
    <t>Rhinolophus_robinsoni_RHINOLOPHIDAE_CHIROPTERA</t>
  </si>
  <si>
    <t>Rhinolophus_rouxii_RHINOLOPHIDAE_CHIROPTERA</t>
  </si>
  <si>
    <t>Rhinolophus_rufus_RHINOLOPHIDAE_CHIROPTERA</t>
  </si>
  <si>
    <t>Rhinolophus_ruwenzorii_RHINOLOPHIDAE_CHIROPTERA</t>
  </si>
  <si>
    <t>Rhinolophus_sakejiensis_RHINOLOPHIDAE_CHIROPTERA</t>
  </si>
  <si>
    <t>Rhinolophus_schnitzleri_RHINOLOPHIDAE_CHIROPTERA</t>
  </si>
  <si>
    <t>Rhinolophus_sedulus_RHINOLOPHIDAE_CHIROPTERA</t>
  </si>
  <si>
    <t>Rhinolophus_shameli_RHINOLOPHIDAE_CHIROPTERA</t>
  </si>
  <si>
    <t>Rhinolophus_shortridgei_RHINOLOPHIDAE_CHIROPTERA</t>
  </si>
  <si>
    <t>Rhinolophus_siamensis_RHINOLOPHIDAE_CHIROPTERA</t>
  </si>
  <si>
    <t>Rhinolophus_silvestris_RHINOLOPHIDAE_CHIROPTERA</t>
  </si>
  <si>
    <t>Rhinolophus_simulator_RHINOLOPHIDAE_CHIROPTERA</t>
  </si>
  <si>
    <t>Rhinolophus_sinicus_RHINOLOPHIDAE_CHIROPTERA</t>
  </si>
  <si>
    <t>Rhinolophus_smithersi_RHINOLOPHIDAE_CHIROPTERA</t>
  </si>
  <si>
    <t>Rhinolophus_stheno_RHINOLOPHIDAE_CHIROPTERA</t>
  </si>
  <si>
    <t>Rhinolophus_subbadius_RHINOLOPHIDAE_CHIROPTERA</t>
  </si>
  <si>
    <t>Rhinolophus_subrufus_RHINOLOPHIDAE_CHIROPTERA</t>
  </si>
  <si>
    <t>Rhinolophus_swinnyi_RHINOLOPHIDAE_CHIROPTERA</t>
  </si>
  <si>
    <t>Rhinolophus_thailandensis_RHINOLOPHIDAE_CHIROPTERA</t>
  </si>
  <si>
    <t>Rhinolophus_thomasi_RHINOLOPHIDAE_CHIROPTERA</t>
  </si>
  <si>
    <t>Rhinolophus_trifoliatus_RHINOLOPHIDAE_CHIROPTERA</t>
  </si>
  <si>
    <t>Rhinolophus_virgo_RHINOLOPHIDAE_CHIROPTERA</t>
  </si>
  <si>
    <t>Rhinolophus_willardi_RHINOLOPHIDAE_CHIROPTERA</t>
  </si>
  <si>
    <t>Rhinolophus_xinanzhongguoensis_RHINOLOPHIDAE_CHIROPTERA</t>
  </si>
  <si>
    <t>Rhinolophus_yunanensis_RHINOLOPHIDAE_CHIROPTERA</t>
  </si>
  <si>
    <t>Rhinolophus_ziama_RHINOLOPHIDAE_CHIROPTERA</t>
  </si>
  <si>
    <t>Rhinonicteris_aurantia_HIPPOSIDERIDAE_CHIROPTERA</t>
  </si>
  <si>
    <t>Rhinophylla_alethina_PHYLLOSTOMIDAE_CHIROPTERA</t>
  </si>
  <si>
    <t>Rhinophylla_fischerae_PHYLLOSTOMIDAE_CHIROPTERA</t>
  </si>
  <si>
    <t>Rhinophylla_pumilio_PHYLLOSTOMIDAE_CHIROPTERA</t>
  </si>
  <si>
    <t>Rhinopithecus_avunculus_CERCOPITHECIDAE_PRIMATES</t>
  </si>
  <si>
    <t>Rhinopithecus_bieti_CERCOPITHECIDAE_PRIMATES</t>
  </si>
  <si>
    <t>Rhinopithecus_brelichi_CERCOPITHECIDAE_PRIMATES</t>
  </si>
  <si>
    <t>Rhinopithecus_roxellana_CERCOPITHECIDAE_PRIMATES</t>
  </si>
  <si>
    <t>Rhinopithecus_strykeri_CERCOPITHECIDAE_PRIMATES</t>
  </si>
  <si>
    <t>Rhinopoma_hadramauticum_RHINOPOMATIDAE_CHIROPTERA</t>
  </si>
  <si>
    <t>Rhinopoma_hardwickii_RHINOPOMATIDAE_CHIROPTERA</t>
  </si>
  <si>
    <t>Rhinopoma_macinnesi_RHINOPOMATIDAE_CHIROPTERA</t>
  </si>
  <si>
    <t>Rhinopoma_microphyllum_RHINOPOMATIDAE_CHIROPTERA</t>
  </si>
  <si>
    <t>Rhinopoma_muscatellum_RHINOPOMATIDAE_CHIROPTERA</t>
  </si>
  <si>
    <t>Rhinosciurus_laticaudatus_SCIURIDAE_RODENTIA</t>
  </si>
  <si>
    <t>Rhipidomys_austrinus_CRICETIDAE_RODENTIA</t>
  </si>
  <si>
    <t>Rhipidomys_cariri_CRICETIDAE_RODENTIA</t>
  </si>
  <si>
    <t>Rhipidomys_caucensis_CRICETIDAE_RODENTIA</t>
  </si>
  <si>
    <t>Rhipidomys_couesi_CRICETIDAE_RODENTIA</t>
  </si>
  <si>
    <t>Rhipidomys_emiliae_CRICETIDAE_RODENTIA</t>
  </si>
  <si>
    <t>Rhipidomys_fulviventer_CRICETIDAE_RODENTIA</t>
  </si>
  <si>
    <t>Rhipidomys_gardneri_CRICETIDAE_RODENTIA</t>
  </si>
  <si>
    <t>Rhipidomys_ipukensis_CRICETIDAE_RODENTIA</t>
  </si>
  <si>
    <t>Rhipidomys_itoan_CRICETIDAE_RODENTIA</t>
  </si>
  <si>
    <t>Rhipidomys_latimanus_CRICETIDAE_RODENTIA</t>
  </si>
  <si>
    <t>Rhipidomys_leucodactylus_CRICETIDAE_RODENTIA</t>
  </si>
  <si>
    <t>Rhipidomys_macconnelli_CRICETIDAE_RODENTIA</t>
  </si>
  <si>
    <t>Rhipidomys_macrurus_CRICETIDAE_RODENTIA</t>
  </si>
  <si>
    <t>Rhipidomys_mastacalis_CRICETIDAE_RODENTIA</t>
  </si>
  <si>
    <t>Rhipidomys_modicus_CRICETIDAE_RODENTIA</t>
  </si>
  <si>
    <t>Rhipidomys_nitela_CRICETIDAE_RODENTIA</t>
  </si>
  <si>
    <t>Rhipidomys_ochrogaster_CRICETIDAE_RODENTIA</t>
  </si>
  <si>
    <t>Rhipidomys_tribei_CRICETIDAE_RODENTIA</t>
  </si>
  <si>
    <t>Rhipidomys_venezuelae_CRICETIDAE_RODENTIA</t>
  </si>
  <si>
    <t>Rhipidomys_venustus_CRICETIDAE_RODENTIA</t>
  </si>
  <si>
    <t>Rhipidomys_wetzeli_CRICETIDAE_RODENTIA</t>
  </si>
  <si>
    <t>Rhizomys_pruinosus_SPALACIDAE_RODENTIA</t>
  </si>
  <si>
    <t>Rhizomys_sinensis_SPALACIDAE_RODENTIA</t>
  </si>
  <si>
    <t>Rhizomys_sumatrensis_SPALACIDAE_RODENTIA</t>
  </si>
  <si>
    <t>Rhogeessa_aeneus_VESPERTILIONIDAE_CHIROPTERA</t>
  </si>
  <si>
    <t>Rhogeessa_alleni_VESPERTILIONIDAE_CHIROPTERA</t>
  </si>
  <si>
    <t>Rhogeessa_bickhami_VESPERTILIONIDAE_CHIROPTERA</t>
  </si>
  <si>
    <t>Rhogeessa_genowaysi_VESPERTILIONIDAE_CHIROPTERA</t>
  </si>
  <si>
    <t>Rhogeessa_gracilis_VESPERTILIONIDAE_CHIROPTERA</t>
  </si>
  <si>
    <t>Rhogeessa_hussoni_VESPERTILIONIDAE_CHIROPTERA</t>
  </si>
  <si>
    <t>Rhogeessa_io_VESPERTILIONIDAE_CHIROPTERA</t>
  </si>
  <si>
    <t>Rhogeessa_menchuae_VESPERTILIONIDAE_CHIROPTERA</t>
  </si>
  <si>
    <t>Rhogeessa_minutilla_VESPERTILIONIDAE_CHIROPTERA</t>
  </si>
  <si>
    <t>Rhogeessa_mira_VESPERTILIONIDAE_CHIROPTERA</t>
  </si>
  <si>
    <t>Rhogeessa_parvula_VESPERTILIONIDAE_CHIROPTERA</t>
  </si>
  <si>
    <t>Rhogeessa_tumida_VESPERTILIONIDAE_CHIROPTERA</t>
  </si>
  <si>
    <t>Rhombomys_opimus_MURIDAE_RODENTIA</t>
  </si>
  <si>
    <t>Rhynchocyon_chrysopygus_MACROSCELIDIDAE_MACROSCELIDEA</t>
  </si>
  <si>
    <t>Rhynchocyon_cirnei_MACROSCELIDIDAE_MACROSCELIDEA</t>
  </si>
  <si>
    <t>Rhynchocyon_petersi_MACROSCELIDIDAE_MACROSCELIDEA</t>
  </si>
  <si>
    <t>Rhynchocyon_udzungwensis_MACROSCELIDIDAE_MACROSCELIDEA</t>
  </si>
  <si>
    <t>Rhynchogale_melleri_HERPESTIDAE_CARNIVORA</t>
  </si>
  <si>
    <t>Rhyncholestes_raphanurus_CAENOLESTIDAE_PAUCITUBERCULATA</t>
  </si>
  <si>
    <t>Rhynchomeles_prattorum_PERAMELIDAE_PERAMELEMORPHIA</t>
  </si>
  <si>
    <t>Rhynchomys_banahao_MURIDAE_RODENTIA</t>
  </si>
  <si>
    <t>Rhynchomys_isarogensis_MURIDAE_RODENTIA</t>
  </si>
  <si>
    <t>Rhynchomys_soricoides_MURIDAE_RODENTIA</t>
  </si>
  <si>
    <t>Rhynchomys_tapulao_MURIDAE_RODENTIA</t>
  </si>
  <si>
    <t>Rhynchonycteris_naso_EMBALLONURIDAE_CHIROPTERA</t>
  </si>
  <si>
    <t>Romerolagus_diazi_LEPORIDAE_LAGOMORPHA</t>
  </si>
  <si>
    <t>Rousettus_aegyptiacus_PTEROPODIDAE_CHIROPTERA</t>
  </si>
  <si>
    <t>Rousettus_amplexicaudatus_PTEROPODIDAE_CHIROPTERA</t>
  </si>
  <si>
    <t>Rousettus_bidens_PTEROPODIDAE_CHIROPTERA</t>
  </si>
  <si>
    <t>Rousettus_celebensis_PTEROPODIDAE_CHIROPTERA</t>
  </si>
  <si>
    <t>Rousettus_lanosus_PTEROPODIDAE_CHIROPTERA</t>
  </si>
  <si>
    <t>Rousettus_leschenaultii_PTEROPODIDAE_CHIROPTERA</t>
  </si>
  <si>
    <t>Rousettus_linduensis_PTEROPODIDAE_CHIROPTERA</t>
  </si>
  <si>
    <t>Rousettus_madagascariensis_PTEROPODIDAE_CHIROPTERA</t>
  </si>
  <si>
    <t>Rousettus_obliviosus_PTEROPODIDAE_CHIROPTERA</t>
  </si>
  <si>
    <t>Rousettus_spinalatus_PTEROPODIDAE_CHIROPTERA</t>
  </si>
  <si>
    <t>Rubrisciurus_rubriventer_SCIURIDAE_RODENTIA</t>
  </si>
  <si>
    <t>Rucervus_duvaucelii_CERVIDAE_CETARTIODACTYLA</t>
  </si>
  <si>
    <t>Rucervus_eldii_CERVIDAE_CETARTIODACTYLA</t>
  </si>
  <si>
    <t>Rucervus_schomburgki_CERVIDAE_CETARTIODACTYLA</t>
  </si>
  <si>
    <t>Rungwecebus_kipunji_CERCOPITHECIDAE_PRIMATES</t>
  </si>
  <si>
    <t>Rupicapra_pyrenaica_BOVIDAE_CETARTIODACTYLA</t>
  </si>
  <si>
    <t>Rupicapra_rupicapra_BOVIDAE_CETARTIODACTYLA</t>
  </si>
  <si>
    <t>Rusa_alfredi_CERVIDAE_CETARTIODACTYLA</t>
  </si>
  <si>
    <t>Rusa_marianna_CERVIDAE_CETARTIODACTYLA</t>
  </si>
  <si>
    <t>Rusa_timorensis_CERVIDAE_CETARTIODACTYLA</t>
  </si>
  <si>
    <t>Rusa_unicolor_CERVIDAE_CETARTIODACTYLA</t>
  </si>
  <si>
    <t>Ruwenzorisorex_suncoides_SORICIDAE_EULIPOTYPHLA</t>
  </si>
  <si>
    <t>Saccolaimus_flaviventris_EMBALLONURIDAE_CHIROPTERA</t>
  </si>
  <si>
    <t>Saccolaimus_mixtus_EMBALLONURIDAE_CHIROPTERA</t>
  </si>
  <si>
    <t>Saccolaimus_peli_EMBALLONURIDAE_CHIROPTERA</t>
  </si>
  <si>
    <t>Saccolaimus_saccolaimus_EMBALLONURIDAE_CHIROPTERA</t>
  </si>
  <si>
    <t>Saccopteryx_antioquensis_EMBALLONURIDAE_CHIROPTERA</t>
  </si>
  <si>
    <t>Saccopteryx_bilineata_EMBALLONURIDAE_CHIROPTERA</t>
  </si>
  <si>
    <t>Saccopteryx_canescens_EMBALLONURIDAE_CHIROPTERA</t>
  </si>
  <si>
    <t>Saccopteryx_gymnura_EMBALLONURIDAE_CHIROPTERA</t>
  </si>
  <si>
    <t>Saccopteryx_leptura_EMBALLONURIDAE_CHIROPTERA</t>
  </si>
  <si>
    <t>Saccostomus_campestris_NESOMYIDAE_RODENTIA</t>
  </si>
  <si>
    <t>Saccostomus_mearnsi_NESOMYIDAE_RODENTIA</t>
  </si>
  <si>
    <t>Saguinus_bicolor_CALLITRICHIDAE_PRIMATES</t>
  </si>
  <si>
    <t>Saguinus_geoffroyi_CALLITRICHIDAE_PRIMATES</t>
  </si>
  <si>
    <t>Saguinus_imperator_CALLITRICHIDAE_PRIMATES</t>
  </si>
  <si>
    <t>Saguinus_inustus_CALLITRICHIDAE_PRIMATES</t>
  </si>
  <si>
    <t>Saguinus_labiatus_CALLITRICHIDAE_PRIMATES</t>
  </si>
  <si>
    <t>Saguinus_leucopus_CALLITRICHIDAE_PRIMATES</t>
  </si>
  <si>
    <t>Saguinus_martinsi_CALLITRICHIDAE_PRIMATES</t>
  </si>
  <si>
    <t>Saguinus_midas_CALLITRICHIDAE_PRIMATES</t>
  </si>
  <si>
    <t>Saguinus_mystax_CALLITRICHIDAE_PRIMATES</t>
  </si>
  <si>
    <t>Saguinus_niger_CALLITRICHIDAE_PRIMATES</t>
  </si>
  <si>
    <t>Saguinus_oedipus_CALLITRICHIDAE_PRIMATES</t>
  </si>
  <si>
    <t>Saiga_tatarica_BOVIDAE_CETARTIODACTYLA</t>
  </si>
  <si>
    <t>Saimiri_boliviensis_CEBIDAE_PRIMATES</t>
  </si>
  <si>
    <t>Saimiri_oerstedii_CEBIDAE_PRIMATES</t>
  </si>
  <si>
    <t>Saimiri_sciureus_CEBIDAE_PRIMATES</t>
  </si>
  <si>
    <t>Saimiri_ustus_CEBIDAE_PRIMATES</t>
  </si>
  <si>
    <t>Saimiri_vanzolinii_CEBIDAE_PRIMATES</t>
  </si>
  <si>
    <t>Salanoia_concolor_EUPLERIDAE_CARNIVORA</t>
  </si>
  <si>
    <t>Salanoia_durrelli_EUPLERIDAE_CARNIVORA</t>
  </si>
  <si>
    <t>Salinomys_delicatus_CRICETIDAE_RODENTIA</t>
  </si>
  <si>
    <t>Salpingotulus_michaelis_DIPODIDAE_RODENTIA</t>
  </si>
  <si>
    <t>Salpingotus_crassicauda_DIPODIDAE_RODENTIA</t>
  </si>
  <si>
    <t>Salpingotus_heptneri_DIPODIDAE_RODENTIA</t>
  </si>
  <si>
    <t>Salpingotus_kozlovi_DIPODIDAE_RODENTIA</t>
  </si>
  <si>
    <t>Salpingotus_pallidus_DIPODIDAE_RODENTIA</t>
  </si>
  <si>
    <t>Santamartamys_rufodorsalis_ECHIMYIDAE_RODENTIA</t>
  </si>
  <si>
    <t>Sapajus_apella_CEBIDAE_PRIMATES</t>
  </si>
  <si>
    <t>Sapajus_cay_CEBIDAE_PRIMATES</t>
  </si>
  <si>
    <t>Sapajus_flavius_CEBIDAE_PRIMATES</t>
  </si>
  <si>
    <t>Sapajus_libidinosus_CEBIDAE_PRIMATES</t>
  </si>
  <si>
    <t>Sapajus_macrocephalus_CEBIDAE_PRIMATES</t>
  </si>
  <si>
    <t>Sapajus_nigritus_CEBIDAE_PRIMATES</t>
  </si>
  <si>
    <t>Sapajus_robustus_CEBIDAE_PRIMATES</t>
  </si>
  <si>
    <t>Sapajus_xanthosternos_CEBIDAE_PRIMATES</t>
  </si>
  <si>
    <t>Sarcophilus_harrisii_DASYURIDAE_DASYUROMORPHIA</t>
  </si>
  <si>
    <t>Sauromys_petrophilus_MOLOSSIDAE_CHIROPTERA</t>
  </si>
  <si>
    <t>Saxatilomys_paulinae_MURIDAE_RODENTIA</t>
  </si>
  <si>
    <t>Scalopus_aquaticus_TALPIDAE_EULIPOTYPHLA</t>
  </si>
  <si>
    <t>Scapanulus_oweni_TALPIDAE_EULIPOTYPHLA</t>
  </si>
  <si>
    <t>Scapanus_latimanus_TALPIDAE_EULIPOTYPHLA</t>
  </si>
  <si>
    <t>Scapanus_orarius_TALPIDAE_EULIPOTYPHLA</t>
  </si>
  <si>
    <t>Scapanus_townsendii_TALPIDAE_EULIPOTYPHLA</t>
  </si>
  <si>
    <t>Scapteromys_aquaticus_CRICETIDAE_RODENTIA</t>
  </si>
  <si>
    <t>Scapteromys_meridionalis_CRICETIDAE_RODENTIA</t>
  </si>
  <si>
    <t>Scapteromys_tumidus_CRICETIDAE_RODENTIA</t>
  </si>
  <si>
    <t>Scaptochirus_moschatus_TALPIDAE_EULIPOTYPHLA</t>
  </si>
  <si>
    <t>Scaptonyx_fusicaudus_TALPIDAE_EULIPOTYPHLA</t>
  </si>
  <si>
    <t>Sciurillus_pusillus_SCIURIDAE_RODENTIA</t>
  </si>
  <si>
    <t>Sciurocheirus_alleni_GALAGIDAE_PRIMATES</t>
  </si>
  <si>
    <t>Sciurocheirus_gabonensis_GALAGIDAE_PRIMATES</t>
  </si>
  <si>
    <t>Sciurocheirus_makandensis_GALAGIDAE_PRIMATES</t>
  </si>
  <si>
    <t>Sciurotamias_davidianus_SCIURIDAE_RODENTIA</t>
  </si>
  <si>
    <t>Sciurotamias_forresti_SCIURIDAE_RODENTIA</t>
  </si>
  <si>
    <t>Sciurus_aberti_SCIURIDAE_RODENTIA</t>
  </si>
  <si>
    <t>Sciurus_aestuans_SCIURIDAE_RODENTIA</t>
  </si>
  <si>
    <t>Sciurus_alleni_SCIURIDAE_RODENTIA</t>
  </si>
  <si>
    <t>Sciurus_anomalus_SCIURIDAE_RODENTIA</t>
  </si>
  <si>
    <t>Sciurus_arizonensis_SCIURIDAE_RODENTIA</t>
  </si>
  <si>
    <t>Sciurus_aureogaster_SCIURIDAE_RODENTIA</t>
  </si>
  <si>
    <t>Sciurus_carolinensis_SCIURIDAE_RODENTIA</t>
  </si>
  <si>
    <t>Sciurus_colliaei_SCIURIDAE_RODENTIA</t>
  </si>
  <si>
    <t>Sciurus_deppei_SCIURIDAE_RODENTIA</t>
  </si>
  <si>
    <t>Sciurus_flammifer_SCIURIDAE_RODENTIA</t>
  </si>
  <si>
    <t>Sciurus_gilvigularis_SCIURIDAE_RODENTIA</t>
  </si>
  <si>
    <t>Sciurus_granatensis_SCIURIDAE_RODENTIA</t>
  </si>
  <si>
    <t>Sciurus_griseus_SCIURIDAE_RODENTIA</t>
  </si>
  <si>
    <t>Sciurus_ignitus_SCIURIDAE_RODENTIA</t>
  </si>
  <si>
    <t>Sciurus_igniventris_SCIURIDAE_RODENTIA</t>
  </si>
  <si>
    <t>Sciurus_lis_SCIURIDAE_RODENTIA</t>
  </si>
  <si>
    <t>Sciurus_nayaritensis_SCIURIDAE_RODENTIA</t>
  </si>
  <si>
    <t>Sciurus_niger_SCIURIDAE_RODENTIA</t>
  </si>
  <si>
    <t>Sciurus_oculatus_SCIURIDAE_RODENTIA</t>
  </si>
  <si>
    <t>Sciurus_pucheranii_SCIURIDAE_RODENTIA</t>
  </si>
  <si>
    <t>Sciurus_pyrrhinus_SCIURIDAE_RODENTIA</t>
  </si>
  <si>
    <t>Sciurus_richmondi_SCIURIDAE_RODENTIA</t>
  </si>
  <si>
    <t>Sciurus_sanborni_SCIURIDAE_RODENTIA</t>
  </si>
  <si>
    <t>Sciurus_spadiceus_SCIURIDAE_RODENTIA</t>
  </si>
  <si>
    <t>Sciurus_stramineus_SCIURIDAE_RODENTIA</t>
  </si>
  <si>
    <t>Sciurus_variegatoides_SCIURIDAE_RODENTIA</t>
  </si>
  <si>
    <t>Sciurus_vulgaris_SCIURIDAE_RODENTIA</t>
  </si>
  <si>
    <t>Sciurus_yucatanensis_SCIURIDAE_RODENTIA</t>
  </si>
  <si>
    <t>Scleronycteris_ega_PHYLLOSTOMIDAE_CHIROPTERA</t>
  </si>
  <si>
    <t>Scolomys_melanops_CRICETIDAE_RODENTIA</t>
  </si>
  <si>
    <t>Scolomys_ucayalensis_CRICETIDAE_RODENTIA</t>
  </si>
  <si>
    <t>Scoteanax_rueppellii_VESPERTILIONIDAE_CHIROPTERA</t>
  </si>
  <si>
    <t>Scotinomys_teguina_CRICETIDAE_RODENTIA</t>
  </si>
  <si>
    <t>Scotinomys_xerampelinus_CRICETIDAE_RODENTIA</t>
  </si>
  <si>
    <t>Scotoecus_albofuscus_VESPERTILIONIDAE_CHIROPTERA</t>
  </si>
  <si>
    <t>Scotoecus_hirundo_VESPERTILIONIDAE_CHIROPTERA</t>
  </si>
  <si>
    <t>Scotoecus_pallidus_VESPERTILIONIDAE_CHIROPTERA</t>
  </si>
  <si>
    <t>Scotomanes_ornatus_VESPERTILIONIDAE_CHIROPTERA</t>
  </si>
  <si>
    <t>Scotonycteris_bergmansi_PTEROPODIDAE_CHIROPTERA</t>
  </si>
  <si>
    <t>Scotonycteris_occidentalis_PTEROPODIDAE_CHIROPTERA</t>
  </si>
  <si>
    <t>Scotonycteris_zenkeri_PTEROPODIDAE_CHIROPTERA</t>
  </si>
  <si>
    <t>Scotophilus_andrewreborii_VESPERTILIONIDAE_CHIROPTERA</t>
  </si>
  <si>
    <t>Scotophilus_borbonicus_VESPERTILIONIDAE_CHIROPTERA</t>
  </si>
  <si>
    <t>Scotophilus_celebensis_VESPERTILIONIDAE_CHIROPTERA</t>
  </si>
  <si>
    <t>Scotophilus_collinus_VESPERTILIONIDAE_CHIROPTERA</t>
  </si>
  <si>
    <t>Scotophilus_dinganii_VESPERTILIONIDAE_CHIROPTERA</t>
  </si>
  <si>
    <t>Scotophilus_ejetai_VESPERTILIONIDAE_CHIROPTERA</t>
  </si>
  <si>
    <t>Scotophilus_heathii_VESPERTILIONIDAE_CHIROPTERA</t>
  </si>
  <si>
    <t>Scotophilus_kuhlii_VESPERTILIONIDAE_CHIROPTERA</t>
  </si>
  <si>
    <t>Scotophilus_leucogaster_VESPERTILIONIDAE_CHIROPTERA</t>
  </si>
  <si>
    <t>Scotophilus_livingstonii_VESPERTILIONIDAE_CHIROPTERA</t>
  </si>
  <si>
    <t>Scotophilus_marovaza_VESPERTILIONIDAE_CHIROPTERA</t>
  </si>
  <si>
    <t>Scotophilus_nigrita_VESPERTILIONIDAE_CHIROPTERA</t>
  </si>
  <si>
    <t>Scotophilus_nucella_VESPERTILIONIDAE_CHIROPTERA</t>
  </si>
  <si>
    <t>Scotophilus_nux_VESPERTILIONIDAE_CHIROPTERA</t>
  </si>
  <si>
    <t>Scotophilus_robustus_VESPERTILIONIDAE_CHIROPTERA</t>
  </si>
  <si>
    <t>Scotophilus_tandrefana_VESPERTILIONIDAE_CHIROPTERA</t>
  </si>
  <si>
    <t>Scotophilus_trujilloi_VESPERTILIONIDAE_CHIROPTERA</t>
  </si>
  <si>
    <t>Scotophilus_viridis_VESPERTILIONIDAE_CHIROPTERA</t>
  </si>
  <si>
    <t>Scotorepens_balstoni_VESPERTILIONIDAE_CHIROPTERA</t>
  </si>
  <si>
    <t>Scotorepens_greyii_VESPERTILIONIDAE_CHIROPTERA</t>
  </si>
  <si>
    <t>Scotorepens_orion_VESPERTILIONIDAE_CHIROPTERA</t>
  </si>
  <si>
    <t>Scotorepens_sanborni_VESPERTILIONIDAE_CHIROPTERA</t>
  </si>
  <si>
    <t>Scotozous_dormeri_VESPERTILIONIDAE_CHIROPTERA</t>
  </si>
  <si>
    <t>Scutisorex_somereni_SORICIDAE_EULIPOTYPHLA</t>
  </si>
  <si>
    <t>Scutisorex_thori_SORICIDAE_EULIPOTYPHLA</t>
  </si>
  <si>
    <t>Sekeetamys_calurus_MURIDAE_RODENTIA</t>
  </si>
  <si>
    <t>Selevinia_betpakdalaensis_GLIRIDAE_RODENTIA</t>
  </si>
  <si>
    <t>Semnopithecus_ajax_CERCOPITHECIDAE_PRIMATES</t>
  </si>
  <si>
    <t>Semnopithecus_dussumieri_CERCOPITHECIDAE_PRIMATES</t>
  </si>
  <si>
    <t>Semnopithecus_entellus_CERCOPITHECIDAE_PRIMATES</t>
  </si>
  <si>
    <t>Semnopithecus_hector_CERCOPITHECIDAE_PRIMATES</t>
  </si>
  <si>
    <t>Semnopithecus_hypoleucos_CERCOPITHECIDAE_PRIMATES</t>
  </si>
  <si>
    <t>Semnopithecus_priam_CERCOPITHECIDAE_PRIMATES</t>
  </si>
  <si>
    <t>Semnopithecus_schistaceus_CERCOPITHECIDAE_PRIMATES</t>
  </si>
  <si>
    <t>Setifer_setosus_TENRECIDAE_AFROSORICIDA</t>
  </si>
  <si>
    <t>Setonix_brachyurus_MACROPODIDAE_DIPROTODONTIA</t>
  </si>
  <si>
    <t>Sicista_armenica_DIPODIDAE_RODENTIA</t>
  </si>
  <si>
    <t>Sicista_betulina_DIPODIDAE_RODENTIA</t>
  </si>
  <si>
    <t>Sicista_caucasica_DIPODIDAE_RODENTIA</t>
  </si>
  <si>
    <t>Sicista_caudata_DIPODIDAE_RODENTIA</t>
  </si>
  <si>
    <t>Sicista_concolor_DIPODIDAE_RODENTIA</t>
  </si>
  <si>
    <t>Sicista_kazbegica_DIPODIDAE_RODENTIA</t>
  </si>
  <si>
    <t>Sicista_kluchorica_DIPODIDAE_RODENTIA</t>
  </si>
  <si>
    <t>Sicista_napaea_DIPODIDAE_RODENTIA</t>
  </si>
  <si>
    <t>Sicista_pseudonapaea_DIPODIDAE_RODENTIA</t>
  </si>
  <si>
    <t>Sicista_severtzovi_DIPODIDAE_RODENTIA</t>
  </si>
  <si>
    <t>Sicista_strandi_DIPODIDAE_RODENTIA</t>
  </si>
  <si>
    <t>Sicista_subtilis_DIPODIDAE_RODENTIA</t>
  </si>
  <si>
    <t>Sicista_tianshanica_DIPODIDAE_RODENTIA</t>
  </si>
  <si>
    <t>Sigmodon_alleni_CRICETIDAE_RODENTIA</t>
  </si>
  <si>
    <t>Sigmodon_alstoni_CRICETIDAE_RODENTIA</t>
  </si>
  <si>
    <t>Sigmodon_arizonae_CRICETIDAE_RODENTIA</t>
  </si>
  <si>
    <t>Sigmodon_fulviventer_CRICETIDAE_RODENTIA</t>
  </si>
  <si>
    <t>Sigmodon_hirsutus_CRICETIDAE_RODENTIA</t>
  </si>
  <si>
    <t>Sigmodon_hispidus_CRICETIDAE_RODENTIA</t>
  </si>
  <si>
    <t>Sigmodon_inopinatus_CRICETIDAE_RODENTIA</t>
  </si>
  <si>
    <t>Sigmodon_leucotis_CRICETIDAE_RODENTIA</t>
  </si>
  <si>
    <t>Sigmodon_mascotensis_CRICETIDAE_RODENTIA</t>
  </si>
  <si>
    <t>Sigmodon_ochrognathus_CRICETIDAE_RODENTIA</t>
  </si>
  <si>
    <t>Sigmodon_peruanus_CRICETIDAE_RODENTIA</t>
  </si>
  <si>
    <t>Sigmodon_planifrons_CRICETIDAE_RODENTIA</t>
  </si>
  <si>
    <t>Sigmodon_toltecus_CRICETIDAE_RODENTIA</t>
  </si>
  <si>
    <t>Sigmodontomys_alfari_CRICETIDAE_RODENTIA</t>
  </si>
  <si>
    <t>Sigmodontomys_aphrastus_CRICETIDAE_RODENTIA</t>
  </si>
  <si>
    <t>Simias_concolor_CERCOPITHECIDAE_PRIMATES</t>
  </si>
  <si>
    <t>Smilodon_populator_FELIDAE_CARNIVORA</t>
  </si>
  <si>
    <t>Sminthopsis_aitkeni_DASYURIDAE_DASYUROMORPHIA</t>
  </si>
  <si>
    <t>Sminthopsis_archeri_DASYURIDAE_DASYUROMORPHIA</t>
  </si>
  <si>
    <t>Sminthopsis_bindi_DASYURIDAE_DASYUROMORPHIA</t>
  </si>
  <si>
    <t>Sminthopsis_butleri_DASYURIDAE_DASYUROMORPHIA</t>
  </si>
  <si>
    <t>Sminthopsis_crassicaudata_DASYURIDAE_DASYUROMORPHIA</t>
  </si>
  <si>
    <t>Sminthopsis_dolichura_DASYURIDAE_DASYUROMORPHIA</t>
  </si>
  <si>
    <t>Sminthopsis_douglasi_DASYURIDAE_DASYUROMORPHIA</t>
  </si>
  <si>
    <t>Sminthopsis_fuliginosus_DASYURIDAE_DASYUROMORPHIA</t>
  </si>
  <si>
    <t>Sminthopsis_gilberti_DASYURIDAE_DASYUROMORPHIA</t>
  </si>
  <si>
    <t>Sminthopsis_granulipes_DASYURIDAE_DASYUROMORPHIA</t>
  </si>
  <si>
    <t>Sminthopsis_griseoventer_DASYURIDAE_DASYUROMORPHIA</t>
  </si>
  <si>
    <t>Sminthopsis_hirtipes_DASYURIDAE_DASYUROMORPHIA</t>
  </si>
  <si>
    <t>Sminthopsis_leucopus_DASYURIDAE_DASYUROMORPHIA</t>
  </si>
  <si>
    <t>Sminthopsis_longicaudata_DASYURIDAE_DASYUROMORPHIA</t>
  </si>
  <si>
    <t>Sminthopsis_macroura_DASYURIDAE_DASYUROMORPHIA</t>
  </si>
  <si>
    <t>Sminthopsis_murina_DASYURIDAE_DASYUROMORPHIA</t>
  </si>
  <si>
    <t>Sminthopsis_ooldea_DASYURIDAE_DASYUROMORPHIA</t>
  </si>
  <si>
    <t>Sminthopsis_psammophila_DASYURIDAE_DASYUROMORPHIA</t>
  </si>
  <si>
    <t>Sminthopsis_virginiae_DASYURIDAE_DASYUROMORPHIA</t>
  </si>
  <si>
    <t>Sminthopsis_youngsoni_DASYURIDAE_DASYUROMORPHIA</t>
  </si>
  <si>
    <t>Smutsia_gigantea_MANIDAE_PHOLIDOTA</t>
  </si>
  <si>
    <t>Smutsia_temminckii_MANIDAE_PHOLIDOTA</t>
  </si>
  <si>
    <t>Solenodon_cubanus_SOLENODONTIDAE_EULIPOTYPHLA</t>
  </si>
  <si>
    <t>Solenodon_marcanoi_SOLENODONTIDAE_EULIPOTYPHLA</t>
  </si>
  <si>
    <t>Solenodon_paradoxus_SOLENODONTIDAE_EULIPOTYPHLA</t>
  </si>
  <si>
    <t>Solisorex_pearsoni_SORICIDAE_EULIPOTYPHLA</t>
  </si>
  <si>
    <t>Solomys_ponceleti_MURIDAE_RODENTIA</t>
  </si>
  <si>
    <t>Solomys_salamonis_MURIDAE_RODENTIA</t>
  </si>
  <si>
    <t>Solomys_salebrosus_MURIDAE_RODENTIA</t>
  </si>
  <si>
    <t>Solomys_sapientis_MURIDAE_RODENTIA</t>
  </si>
  <si>
    <t>Sommeromys_macrorhinos_MURIDAE_RODENTIA</t>
  </si>
  <si>
    <t>Sooretamys_angouya_CRICETIDAE_RODENTIA</t>
  </si>
  <si>
    <t>Sorex_alaskanus_SORICIDAE_EULIPOTYPHLA</t>
  </si>
  <si>
    <t>Sorex_alpinus_SORICIDAE_EULIPOTYPHLA</t>
  </si>
  <si>
    <t>Sorex_antinorii_SORICIDAE_EULIPOTYPHLA</t>
  </si>
  <si>
    <t>Sorex_araneus_SORICIDAE_EULIPOTYPHLA</t>
  </si>
  <si>
    <t>Sorex_arcticus_SORICIDAE_EULIPOTYPHLA</t>
  </si>
  <si>
    <t>Sorex_arizonae_SORICIDAE_EULIPOTYPHLA</t>
  </si>
  <si>
    <t>Sorex_arunchi_SORICIDAE_EULIPOTYPHLA</t>
  </si>
  <si>
    <t>Sorex_asper_SORICIDAE_EULIPOTYPHLA</t>
  </si>
  <si>
    <t>Sorex_bairdi_SORICIDAE_EULIPOTYPHLA</t>
  </si>
  <si>
    <t>Sorex_bedfordiae_SORICIDAE_EULIPOTYPHLA</t>
  </si>
  <si>
    <t>Sorex_bendirii_SORICIDAE_EULIPOTYPHLA</t>
  </si>
  <si>
    <t>Sorex_buchariensis_SORICIDAE_EULIPOTYPHLA</t>
  </si>
  <si>
    <t>Sorex_caecutiens_SORICIDAE_EULIPOTYPHLA</t>
  </si>
  <si>
    <t>Sorex_camtschatica_SORICIDAE_EULIPOTYPHLA</t>
  </si>
  <si>
    <t>Sorex_cansulus_SORICIDAE_EULIPOTYPHLA</t>
  </si>
  <si>
    <t>Sorex_cinereus_SORICIDAE_EULIPOTYPHLA</t>
  </si>
  <si>
    <t>Sorex_coronatus_SORICIDAE_EULIPOTYPHLA</t>
  </si>
  <si>
    <t>Sorex_cylindricauda_SORICIDAE_EULIPOTYPHLA</t>
  </si>
  <si>
    <t>Sorex_daphaenodon_SORICIDAE_EULIPOTYPHLA</t>
  </si>
  <si>
    <t>Sorex_dispar_SORICIDAE_EULIPOTYPHLA</t>
  </si>
  <si>
    <t>Sorex_emarginatus_SORICIDAE_EULIPOTYPHLA</t>
  </si>
  <si>
    <t>Sorex_excelsus_SORICIDAE_EULIPOTYPHLA</t>
  </si>
  <si>
    <t>Sorex_fumeus_SORICIDAE_EULIPOTYPHLA</t>
  </si>
  <si>
    <t>Sorex_gracillimus_SORICIDAE_EULIPOTYPHLA</t>
  </si>
  <si>
    <t>Sorex_granarius_SORICIDAE_EULIPOTYPHLA</t>
  </si>
  <si>
    <t>Sorex_haydeni_SORICIDAE_EULIPOTYPHLA</t>
  </si>
  <si>
    <t>Sorex_hosonoi_SORICIDAE_EULIPOTYPHLA</t>
  </si>
  <si>
    <t>Sorex_hoyi_SORICIDAE_EULIPOTYPHLA</t>
  </si>
  <si>
    <t>Sorex_isodon_SORICIDAE_EULIPOTYPHLA</t>
  </si>
  <si>
    <t>Sorex_ixtlanensis_SORICIDAE_EULIPOTYPHLA</t>
  </si>
  <si>
    <t>Sorex_jacksoni_SORICIDAE_EULIPOTYPHLA</t>
  </si>
  <si>
    <t>Sorex_kozlovi_SORICIDAE_EULIPOTYPHLA</t>
  </si>
  <si>
    <t>Sorex_leucogaster_SORICIDAE_EULIPOTYPHLA</t>
  </si>
  <si>
    <t>Sorex_longirostris_SORICIDAE_EULIPOTYPHLA</t>
  </si>
  <si>
    <t>Sorex_lyelli_SORICIDAE_EULIPOTYPHLA</t>
  </si>
  <si>
    <t>Sorex_macrodon_SORICIDAE_EULIPOTYPHLA</t>
  </si>
  <si>
    <t>Sorex_maritimensis_SORICIDAE_EULIPOTYPHLA</t>
  </si>
  <si>
    <t>Sorex_mediopua_SORICIDAE_EULIPOTYPHLA</t>
  </si>
  <si>
    <t>Sorex_merriami_SORICIDAE_EULIPOTYPHLA</t>
  </si>
  <si>
    <t>Sorex_milleri_SORICIDAE_EULIPOTYPHLA</t>
  </si>
  <si>
    <t>Sorex_minutissimus_SORICIDAE_EULIPOTYPHLA</t>
  </si>
  <si>
    <t>Sorex_minutus_SORICIDAE_EULIPOTYPHLA</t>
  </si>
  <si>
    <t>Sorex_mirabilis_SORICIDAE_EULIPOTYPHLA</t>
  </si>
  <si>
    <t>Sorex_monticolus_SORICIDAE_EULIPOTYPHLA</t>
  </si>
  <si>
    <t>Sorex_nanus_SORICIDAE_EULIPOTYPHLA</t>
  </si>
  <si>
    <t>Sorex_neomexicanus_SORICIDAE_EULIPOTYPHLA</t>
  </si>
  <si>
    <t>Sorex_oreopolus_SORICIDAE_EULIPOTYPHLA</t>
  </si>
  <si>
    <t>Sorex_orizabae_SORICIDAE_EULIPOTYPHLA</t>
  </si>
  <si>
    <t>Sorex_ornatus_SORICIDAE_EULIPOTYPHLA</t>
  </si>
  <si>
    <t>Sorex_pacificus_SORICIDAE_EULIPOTYPHLA</t>
  </si>
  <si>
    <t>Sorex_palustris_SORICIDAE_EULIPOTYPHLA</t>
  </si>
  <si>
    <t>Sorex_planiceps_SORICIDAE_EULIPOTYPHLA</t>
  </si>
  <si>
    <t>Sorex_portenkoi_SORICIDAE_EULIPOTYPHLA</t>
  </si>
  <si>
    <t>Sorex_preblei_SORICIDAE_EULIPOTYPHLA</t>
  </si>
  <si>
    <t>Sorex_pribilofensis_SORICIDAE_EULIPOTYPHLA</t>
  </si>
  <si>
    <t>Sorex_raddei_SORICIDAE_EULIPOTYPHLA</t>
  </si>
  <si>
    <t>Sorex_roboratus_SORICIDAE_EULIPOTYPHLA</t>
  </si>
  <si>
    <t>Sorex_rohweri_SORICIDAE_EULIPOTYPHLA</t>
  </si>
  <si>
    <t>Sorex_samniticus_SORICIDAE_EULIPOTYPHLA</t>
  </si>
  <si>
    <t>Sorex_satunini_SORICIDAE_EULIPOTYPHLA</t>
  </si>
  <si>
    <t>Sorex_saussurei_SORICIDAE_EULIPOTYPHLA</t>
  </si>
  <si>
    <t>Sorex_sclateri_SORICIDAE_EULIPOTYPHLA</t>
  </si>
  <si>
    <t>Sorex_shinto_SORICIDAE_EULIPOTYPHLA</t>
  </si>
  <si>
    <t>Sorex_sinalis_SORICIDAE_EULIPOTYPHLA</t>
  </si>
  <si>
    <t>Sorex_sonomae_SORICIDAE_EULIPOTYPHLA</t>
  </si>
  <si>
    <t>Sorex_stizodon_SORICIDAE_EULIPOTYPHLA</t>
  </si>
  <si>
    <t>Sorex_tenellus_SORICIDAE_EULIPOTYPHLA</t>
  </si>
  <si>
    <t>Sorex_thibetanus_SORICIDAE_EULIPOTYPHLA</t>
  </si>
  <si>
    <t>Sorex_trowbridgii_SORICIDAE_EULIPOTYPHLA</t>
  </si>
  <si>
    <t>Sorex_tundrensis_SORICIDAE_EULIPOTYPHLA</t>
  </si>
  <si>
    <t>Sorex_ugyunak_SORICIDAE_EULIPOTYPHLA</t>
  </si>
  <si>
    <t>Sorex_unguiculatus_SORICIDAE_EULIPOTYPHLA</t>
  </si>
  <si>
    <t>Sorex_vagrans_SORICIDAE_EULIPOTYPHLA</t>
  </si>
  <si>
    <t>Sorex_ventralis_SORICIDAE_EULIPOTYPHLA</t>
  </si>
  <si>
    <t>Sorex_veraecrucis_SORICIDAE_EULIPOTYPHLA</t>
  </si>
  <si>
    <t>Sorex_veraepacis_SORICIDAE_EULIPOTYPHLA</t>
  </si>
  <si>
    <t>Sorex_volnuchini_SORICIDAE_EULIPOTYPHLA</t>
  </si>
  <si>
    <t>Sorex_yukonicus_SORICIDAE_EULIPOTYPHLA</t>
  </si>
  <si>
    <t>Soricomys_kalinga_MURIDAE_RODENTIA</t>
  </si>
  <si>
    <t>Soricomys_leonardcoi_MURIDAE_RODENTIA</t>
  </si>
  <si>
    <t>Soricomys_montanus_MURIDAE_RODENTIA</t>
  </si>
  <si>
    <t>Soricomys_musseri_MURIDAE_RODENTIA</t>
  </si>
  <si>
    <t>Soriculus_nigrescens_SORICIDAE_EULIPOTYPHLA</t>
  </si>
  <si>
    <t>Sotalia_fluviatilis_DELPHINIDAE_CETARTIODACTYLA</t>
  </si>
  <si>
    <t>Sotalia_guianensis_DELPHINIDAE_CETARTIODACTYLA</t>
  </si>
  <si>
    <t>Sousa_chinensis_DELPHINIDAE_CETARTIODACTYLA</t>
  </si>
  <si>
    <t>Sousa_sahulensis_DELPHINIDAE_CETARTIODACTYLA</t>
  </si>
  <si>
    <t>Sousa_teuszii_DELPHINIDAE_CETARTIODACTYLA</t>
  </si>
  <si>
    <t>Spalacopus_cyanus_OCTODONTIDAE_RODENTIA</t>
  </si>
  <si>
    <t>Spalax_arenarius_SPALACIDAE_RODENTIA</t>
  </si>
  <si>
    <t>Spalax_ehrenbergi_SPALACIDAE_RODENTIA</t>
  </si>
  <si>
    <t>Spalax_giganteus_SPALACIDAE_RODENTIA</t>
  </si>
  <si>
    <t>Spalax_graecus_SPALACIDAE_RODENTIA</t>
  </si>
  <si>
    <t>Spalax_leucodon_SPALACIDAE_RODENTIA</t>
  </si>
  <si>
    <t>Spalax_microphthalmus_SPALACIDAE_RODENTIA</t>
  </si>
  <si>
    <t>Spalax_nehringi_SPALACIDAE_RODENTIA</t>
  </si>
  <si>
    <t>Spalax_uralensis_SPALACIDAE_RODENTIA</t>
  </si>
  <si>
    <t>Spalax_zemni_SPALACIDAE_RODENTIA</t>
  </si>
  <si>
    <t>Speothos_venaticus_CANIDAE_CARNIVORA</t>
  </si>
  <si>
    <t>Spermophilopsis_leptodactylus_SCIURIDAE_RODENTIA</t>
  </si>
  <si>
    <t>Spermophilus_alashanicus_SCIURIDAE_RODENTIA</t>
  </si>
  <si>
    <t>Spermophilus_brevicauda_SCIURIDAE_RODENTIA</t>
  </si>
  <si>
    <t>Spermophilus_citellus_SCIURIDAE_RODENTIA</t>
  </si>
  <si>
    <t>Spermophilus_dauricus_SCIURIDAE_RODENTIA</t>
  </si>
  <si>
    <t>Spermophilus_erythrogenys_SCIURIDAE_RODENTIA</t>
  </si>
  <si>
    <t>Spermophilus_fulvus_SCIURIDAE_RODENTIA</t>
  </si>
  <si>
    <t>Spermophilus_major_SCIURIDAE_RODENTIA</t>
  </si>
  <si>
    <t>Spermophilus_pallidicauda_SCIURIDAE_RODENTIA</t>
  </si>
  <si>
    <t>Spermophilus_pygmaeus_SCIURIDAE_RODENTIA</t>
  </si>
  <si>
    <t>Spermophilus_ralli_SCIURIDAE_RODENTIA</t>
  </si>
  <si>
    <t>Spermophilus_relictus_SCIURIDAE_RODENTIA</t>
  </si>
  <si>
    <t>Spermophilus_suslicus_SCIURIDAE_RODENTIA</t>
  </si>
  <si>
    <t>Spermophilus_taurensis_SCIURIDAE_RODENTIA</t>
  </si>
  <si>
    <t>Spermophilus_xanthoprymnus_SCIURIDAE_RODENTIA</t>
  </si>
  <si>
    <t>Sphaerias_blanfordi_PTEROPODIDAE_CHIROPTERA</t>
  </si>
  <si>
    <t>Sphaeronycteris_toxophyllum_PHYLLOSTOMIDAE_CHIROPTERA</t>
  </si>
  <si>
    <t>Spilocuscus_kraemeri_PHALANGERIDAE_DIPROTODONTIA</t>
  </si>
  <si>
    <t>Spilocuscus_maculatus_PHALANGERIDAE_DIPROTODONTIA</t>
  </si>
  <si>
    <t>Spilocuscus_papuensis_PHALANGERIDAE_DIPROTODONTIA</t>
  </si>
  <si>
    <t>Spilocuscus_rufoniger_PHALANGERIDAE_DIPROTODONTIA</t>
  </si>
  <si>
    <t>Spilocuscus_wilsoni_PHALANGERIDAE_DIPROTODONTIA</t>
  </si>
  <si>
    <t>Spilogale_angustifrons_MEPHITIDAE_CARNIVORA</t>
  </si>
  <si>
    <t>Spilogale_gracilis_MEPHITIDAE_CARNIVORA</t>
  </si>
  <si>
    <t>Spilogale_putorius_MEPHITIDAE_CARNIVORA</t>
  </si>
  <si>
    <t>Spilogale_pygmaea_MEPHITIDAE_CARNIVORA</t>
  </si>
  <si>
    <t>Srilankamys_ohiensis_MURIDAE_RODENTIA</t>
  </si>
  <si>
    <t>Steatomys_bocagei_NESOMYIDAE_RODENTIA</t>
  </si>
  <si>
    <t>Steatomys_caurinus_NESOMYIDAE_RODENTIA</t>
  </si>
  <si>
    <t>Steatomys_cuppedius_NESOMYIDAE_RODENTIA</t>
  </si>
  <si>
    <t>Steatomys_jacksoni_NESOMYIDAE_RODENTIA</t>
  </si>
  <si>
    <t>Steatomys_krebsii_NESOMYIDAE_RODENTIA</t>
  </si>
  <si>
    <t>Steatomys_opimus_NESOMYIDAE_RODENTIA</t>
  </si>
  <si>
    <t>Steatomys_parvus_NESOMYIDAE_RODENTIA</t>
  </si>
  <si>
    <t>Steatomys_pratensis_NESOMYIDAE_RODENTIA</t>
  </si>
  <si>
    <t>Stenella_attenuata_DELPHINIDAE_CETARTIODACTYLA</t>
  </si>
  <si>
    <t>Stenella_clymene_DELPHINIDAE_CETARTIODACTYLA</t>
  </si>
  <si>
    <t>Stenella_coeruleoalba_DELPHINIDAE_CETARTIODACTYLA</t>
  </si>
  <si>
    <t>Stenella_frontalis_DELPHINIDAE_CETARTIODACTYLA</t>
  </si>
  <si>
    <t>Stenella_longirostris_DELPHINIDAE_CETARTIODACTYLA</t>
  </si>
  <si>
    <t>Steno_bredanensis_DELPHINIDAE_CETARTIODACTYLA</t>
  </si>
  <si>
    <t>Stenocephalemys_albipes_MURIDAE_RODENTIA</t>
  </si>
  <si>
    <t>Stenocephalemys_albocaudata_MURIDAE_RODENTIA</t>
  </si>
  <si>
    <t>Stenocephalemys_griseicauda_MURIDAE_RODENTIA</t>
  </si>
  <si>
    <t>Stenocephalemys_ruppi_MURIDAE_RODENTIA</t>
  </si>
  <si>
    <t>Stenoderma_rufum_PHYLLOSTOMIDAE_CHIROPTERA</t>
  </si>
  <si>
    <t>Stochomys_longicaudatus_MURIDAE_RODENTIA</t>
  </si>
  <si>
    <t>Strigocuscus_celebensis_PHALANGERIDAE_DIPROTODONTIA</t>
  </si>
  <si>
    <t>Strigocuscus_pelengensis_PHALANGERIDAE_DIPROTODONTIA</t>
  </si>
  <si>
    <t>Sturnira_angeli_PHYLLOSTOMIDAE_CHIROPTERA</t>
  </si>
  <si>
    <t>Sturnira_aratathomasi_PHYLLOSTOMIDAE_CHIROPTERA</t>
  </si>
  <si>
    <t>Sturnira_bakeri_PHYLLOSTOMIDAE_CHIROPTERA</t>
  </si>
  <si>
    <t>Sturnira_bidens_PHYLLOSTOMIDAE_CHIROPTERA</t>
  </si>
  <si>
    <t>Sturnira_bogotensis_PHYLLOSTOMIDAE_CHIROPTERA</t>
  </si>
  <si>
    <t>Sturnira_burtonlimi_PHYLLOSTOMIDAE_CHIROPTERA</t>
  </si>
  <si>
    <t>Sturnira_erythromos_PHYLLOSTOMIDAE_CHIROPTERA</t>
  </si>
  <si>
    <t>Sturnira_hondurensis_PHYLLOSTOMIDAE_CHIROPTERA</t>
  </si>
  <si>
    <t>Sturnira_koopmanhilli_PHYLLOSTOMIDAE_CHIROPTERA</t>
  </si>
  <si>
    <t>Sturnira_lilium_PHYLLOSTOMIDAE_CHIROPTERA</t>
  </si>
  <si>
    <t>Sturnira_ludovici_PHYLLOSTOMIDAE_CHIROPTERA</t>
  </si>
  <si>
    <t>Sturnira_luisi_PHYLLOSTOMIDAE_CHIROPTERA</t>
  </si>
  <si>
    <t>Sturnira_magna_PHYLLOSTOMIDAE_CHIROPTERA</t>
  </si>
  <si>
    <t>Sturnira_mistratensis_PHYLLOSTOMIDAE_CHIROPTERA</t>
  </si>
  <si>
    <t>Sturnira_mordax_PHYLLOSTOMIDAE_CHIROPTERA</t>
  </si>
  <si>
    <t>Sturnira_nana_PHYLLOSTOMIDAE_CHIROPTERA</t>
  </si>
  <si>
    <t>Sturnira_oporaphilum_PHYLLOSTOMIDAE_CHIROPTERA</t>
  </si>
  <si>
    <t>Sturnira_parvidens_PHYLLOSTOMIDAE_CHIROPTERA</t>
  </si>
  <si>
    <t>Sturnira_paulsoni_PHYLLOSTOMIDAE_CHIROPTERA</t>
  </si>
  <si>
    <t>Sturnira_perla_PHYLLOSTOMIDAE_CHIROPTERA</t>
  </si>
  <si>
    <t>Sturnira_sorianoi_PHYLLOSTOMIDAE_CHIROPTERA</t>
  </si>
  <si>
    <t>Sturnira_tildae_PHYLLOSTOMIDAE_CHIROPTERA</t>
  </si>
  <si>
    <t>Styloctenium_mindorensis_PTEROPODIDAE_CHIROPTERA</t>
  </si>
  <si>
    <t>Styloctenium_wallacei_PTEROPODIDAE_CHIROPTERA</t>
  </si>
  <si>
    <t>Stylodipus_andrewsi_DIPODIDAE_RODENTIA</t>
  </si>
  <si>
    <t>Stylodipus_sungorus_DIPODIDAE_RODENTIA</t>
  </si>
  <si>
    <t>Stylodipus_telum_DIPODIDAE_RODENTIA</t>
  </si>
  <si>
    <t>Submyotodon_latirostris_VESPERTILIONIDAE_CHIROPTERA</t>
  </si>
  <si>
    <t>Suncus_aequatorius_SORICIDAE_EULIPOTYPHLA</t>
  </si>
  <si>
    <t>Suncus_ater_SORICIDAE_EULIPOTYPHLA</t>
  </si>
  <si>
    <t>Suncus_dayi_SORICIDAE_EULIPOTYPHLA</t>
  </si>
  <si>
    <t>Suncus_etruscus_SORICIDAE_EULIPOTYPHLA</t>
  </si>
  <si>
    <t>Suncus_fellowesgordoni_SORICIDAE_EULIPOTYPHLA</t>
  </si>
  <si>
    <t>Suncus_hosei_SORICIDAE_EULIPOTYPHLA</t>
  </si>
  <si>
    <t>Suncus_hututsi_SORICIDAE_EULIPOTYPHLA</t>
  </si>
  <si>
    <t>Suncus_infinitesimus_SORICIDAE_EULIPOTYPHLA</t>
  </si>
  <si>
    <t>Suncus_lixus_SORICIDAE_EULIPOTYPHLA</t>
  </si>
  <si>
    <t>Suncus_madagascariensis_SORICIDAE_EULIPOTYPHLA</t>
  </si>
  <si>
    <t>Suncus_malayanus_SORICIDAE_EULIPOTYPHLA</t>
  </si>
  <si>
    <t>Suncus_megalura_SORICIDAE_EULIPOTYPHLA</t>
  </si>
  <si>
    <t>Suncus_mertensi_SORICIDAE_EULIPOTYPHLA</t>
  </si>
  <si>
    <t>Suncus_montanus_SORICIDAE_EULIPOTYPHLA</t>
  </si>
  <si>
    <t>Suncus_murinus_SORICIDAE_EULIPOTYPHLA</t>
  </si>
  <si>
    <t>Suncus_remyi_SORICIDAE_EULIPOTYPHLA</t>
  </si>
  <si>
    <t>Suncus_stoliczkanus_SORICIDAE_EULIPOTYPHLA</t>
  </si>
  <si>
    <t>Suncus_varilla_SORICIDAE_EULIPOTYPHLA</t>
  </si>
  <si>
    <t>Suncus_zeylanicus_SORICIDAE_EULIPOTYPHLA</t>
  </si>
  <si>
    <t>Sundamys_infraluteus_MURIDAE_RODENTIA</t>
  </si>
  <si>
    <t>Sundamys_maxi_MURIDAE_RODENTIA</t>
  </si>
  <si>
    <t>Sundamys_muelleri_MURIDAE_RODENTIA</t>
  </si>
  <si>
    <t>Sundasciurus_brookei_SCIURIDAE_RODENTIA</t>
  </si>
  <si>
    <t>Sundasciurus_davensis_SCIURIDAE_RODENTIA</t>
  </si>
  <si>
    <t>Sundasciurus_fraterculus_SCIURIDAE_RODENTIA</t>
  </si>
  <si>
    <t>Sundasciurus_hippurus_SCIURIDAE_RODENTIA</t>
  </si>
  <si>
    <t>Sundasciurus_hoogstraali_SCIURIDAE_RODENTIA</t>
  </si>
  <si>
    <t>Sundasciurus_jentinki_SCIURIDAE_RODENTIA</t>
  </si>
  <si>
    <t>Sundasciurus_juvencus_SCIURIDAE_RODENTIA</t>
  </si>
  <si>
    <t>Sundasciurus_lowii_SCIURIDAE_RODENTIA</t>
  </si>
  <si>
    <t>Sundasciurus_mindanensis_SCIURIDAE_RODENTIA</t>
  </si>
  <si>
    <t>Sundasciurus_moellendorffi_SCIURIDAE_RODENTIA</t>
  </si>
  <si>
    <t>Sundasciurus_philippinensis_SCIURIDAE_RODENTIA</t>
  </si>
  <si>
    <t>Sundasciurus_rabori_SCIURIDAE_RODENTIA</t>
  </si>
  <si>
    <t>Sundasciurus_samarensis_SCIURIDAE_RODENTIA</t>
  </si>
  <si>
    <t>Sundasciurus_steerii_SCIURIDAE_RODENTIA</t>
  </si>
  <si>
    <t>Sundasciurus_tenuis_SCIURIDAE_RODENTIA</t>
  </si>
  <si>
    <t>Surdisorex_norae_SORICIDAE_EULIPOTYPHLA</t>
  </si>
  <si>
    <t>Surdisorex_polulus_SORICIDAE_EULIPOTYPHLA</t>
  </si>
  <si>
    <t>Surdisorex_schlitteri_SORICIDAE_EULIPOTYPHLA</t>
  </si>
  <si>
    <t>Suricata_suricatta_HERPESTIDAE_CARNIVORA</t>
  </si>
  <si>
    <t>Sus_ahoenobarbus_SUIDAE_CETARTIODACTYLA</t>
  </si>
  <si>
    <t>Sus_barbatus_SUIDAE_CETARTIODACTYLA</t>
  </si>
  <si>
    <t>Sus_bucculentus_SUIDAE_CETARTIODACTYLA</t>
  </si>
  <si>
    <t>Sus_cebifrons_SUIDAE_CETARTIODACTYLA</t>
  </si>
  <si>
    <t>Sus_celebensis_SUIDAE_CETARTIODACTYLA</t>
  </si>
  <si>
    <t>Sus_oliveri_SUIDAE_CETARTIODACTYLA</t>
  </si>
  <si>
    <t>Sus_philippensis_SUIDAE_CETARTIODACTYLA</t>
  </si>
  <si>
    <t>Sus_scrofa_SUIDAE_CETARTIODACTYLA</t>
  </si>
  <si>
    <t>Sus_verrucosus_SUIDAE_CETARTIODACTYLA</t>
  </si>
  <si>
    <t>Syconycteris_australis_PTEROPODIDAE_CHIROPTERA</t>
  </si>
  <si>
    <t>Syconycteris_carolinae_PTEROPODIDAE_CHIROPTERA</t>
  </si>
  <si>
    <t>Syconycteris_hobbit_PTEROPODIDAE_CHIROPTERA</t>
  </si>
  <si>
    <t>Sylvicapra_grimmia_BOVIDAE_CETARTIODACTYLA</t>
  </si>
  <si>
    <t>Sylvilagus_aquaticus_LEPORIDAE_LAGOMORPHA</t>
  </si>
  <si>
    <t>Sylvilagus_audubonii_LEPORIDAE_LAGOMORPHA</t>
  </si>
  <si>
    <t>Sylvilagus_bachmani_LEPORIDAE_LAGOMORPHA</t>
  </si>
  <si>
    <t>Sylvilagus_brasiliensis_LEPORIDAE_LAGOMORPHA</t>
  </si>
  <si>
    <t>Sylvilagus_cognatus_LEPORIDAE_LAGOMORPHA</t>
  </si>
  <si>
    <t>Sylvilagus_cunicularius_LEPORIDAE_LAGOMORPHA</t>
  </si>
  <si>
    <t>Sylvilagus_dicei_LEPORIDAE_LAGOMORPHA</t>
  </si>
  <si>
    <t>Sylvilagus_floridanus_LEPORIDAE_LAGOMORPHA</t>
  </si>
  <si>
    <t>Sylvilagus_graysoni_LEPORIDAE_LAGOMORPHA</t>
  </si>
  <si>
    <t>Sylvilagus_insonus_LEPORIDAE_LAGOMORPHA</t>
  </si>
  <si>
    <t>Sylvilagus_mansuetus_LEPORIDAE_LAGOMORPHA</t>
  </si>
  <si>
    <t>Sylvilagus_nuttallii_LEPORIDAE_LAGOMORPHA</t>
  </si>
  <si>
    <t>Sylvilagus_obscurus_LEPORIDAE_LAGOMORPHA</t>
  </si>
  <si>
    <t>Sylvilagus_palustris_LEPORIDAE_LAGOMORPHA</t>
  </si>
  <si>
    <t>Sylvilagus_robustus_LEPORIDAE_LAGOMORPHA</t>
  </si>
  <si>
    <t>Sylvilagus_transitionalis_LEPORIDAE_LAGOMORPHA</t>
  </si>
  <si>
    <t>Sylvilagus_varynaensis_LEPORIDAE_LAGOMORPHA</t>
  </si>
  <si>
    <t>Sylvisorex_akaibei_SORICIDAE_EULIPOTYPHLA</t>
  </si>
  <si>
    <t>Sylvisorex_camerunensis_SORICIDAE_EULIPOTYPHLA</t>
  </si>
  <si>
    <t>Sylvisorex_corbeti_SORICIDAE_EULIPOTYPHLA</t>
  </si>
  <si>
    <t>Sylvisorex_granti_SORICIDAE_EULIPOTYPHLA</t>
  </si>
  <si>
    <t>Sylvisorex_howelli_SORICIDAE_EULIPOTYPHLA</t>
  </si>
  <si>
    <t>Sylvisorex_isabellae_SORICIDAE_EULIPOTYPHLA</t>
  </si>
  <si>
    <t>Sylvisorex_johnstoni_SORICIDAE_EULIPOTYPHLA</t>
  </si>
  <si>
    <t>Sylvisorex_konganensis_SORICIDAE_EULIPOTYPHLA</t>
  </si>
  <si>
    <t>Sylvisorex_lunaris_SORICIDAE_EULIPOTYPHLA</t>
  </si>
  <si>
    <t>Sylvisorex_morio_SORICIDAE_EULIPOTYPHLA</t>
  </si>
  <si>
    <t>Sylvisorex_ollula_SORICIDAE_EULIPOTYPHLA</t>
  </si>
  <si>
    <t>Sylvisorex_oriundus_SORICIDAE_EULIPOTYPHLA</t>
  </si>
  <si>
    <t>Sylvisorex_pluvialis_SORICIDAE_EULIPOTYPHLA</t>
  </si>
  <si>
    <t>Sylvisorex_silvanorum_SORICIDAE_EULIPOTYPHLA</t>
  </si>
  <si>
    <t>Sylvisorex_vulcanorum_SORICIDAE_EULIPOTYPHLA</t>
  </si>
  <si>
    <t>Symphalangus_syndactylus_HYLOBATIDAE_PRIMATES</t>
  </si>
  <si>
    <t>Synaptomys_borealis_CRICETIDAE_RODENTIA</t>
  </si>
  <si>
    <t>Synaptomys_cooperi_CRICETIDAE_RODENTIA</t>
  </si>
  <si>
    <t>Syncerus_caffer_BOVIDAE_CETARTIODACTYLA</t>
  </si>
  <si>
    <t>Syntheosciurus_brochus_SCIURIDAE_RODENTIA</t>
  </si>
  <si>
    <t>Tachyglossus_aculeatus_TACHYGLOSSIDAE_MONOTREMATA</t>
  </si>
  <si>
    <t>Tachyoryctes_macrocephalus_SPALACIDAE_RODENTIA</t>
  </si>
  <si>
    <t>Tachyoryctes_splendens_SPALACIDAE_RODENTIA</t>
  </si>
  <si>
    <t>Tadarida_aegyptiaca_MOLOSSIDAE_CHIROPTERA</t>
  </si>
  <si>
    <t>Tadarida_australis_MOLOSSIDAE_CHIROPTERA</t>
  </si>
  <si>
    <t>Tadarida_brasiliensis_MOLOSSIDAE_CHIROPTERA</t>
  </si>
  <si>
    <t>Tadarida_fulminans_MOLOSSIDAE_CHIROPTERA</t>
  </si>
  <si>
    <t>Tadarida_insignis_MOLOSSIDAE_CHIROPTERA</t>
  </si>
  <si>
    <t>Tadarida_jobimena_MOLOSSIDAE_CHIROPTERA</t>
  </si>
  <si>
    <t>Tadarida_kuboriensis_MOLOSSIDAE_CHIROPTERA</t>
  </si>
  <si>
    <t>Tadarida_latouchei_MOLOSSIDAE_CHIROPTERA</t>
  </si>
  <si>
    <t>Tadarida_lobata_MOLOSSIDAE_CHIROPTERA</t>
  </si>
  <si>
    <t>Tadarida_teniotis_MOLOSSIDAE_CHIROPTERA</t>
  </si>
  <si>
    <t>Tadarida_ventralis_MOLOSSIDAE_CHIROPTERA</t>
  </si>
  <si>
    <t>Taeromys_arcuatus_MURIDAE_RODENTIA</t>
  </si>
  <si>
    <t>Taeromys_callitrichus_MURIDAE_RODENTIA</t>
  </si>
  <si>
    <t>Taeromys_celebensis_MURIDAE_RODENTIA</t>
  </si>
  <si>
    <t>Taeromys_hamatus_MURIDAE_RODENTIA</t>
  </si>
  <si>
    <t>Taeromys_microbullatus_MURIDAE_RODENTIA</t>
  </si>
  <si>
    <t>Taeromys_punicans_MURIDAE_RODENTIA</t>
  </si>
  <si>
    <t>Taeromys_taerae_MURIDAE_RODENTIA</t>
  </si>
  <si>
    <t>Talpa_altaica_TALPIDAE_EULIPOTYPHLA</t>
  </si>
  <si>
    <t>Talpa_caeca_TALPIDAE_EULIPOTYPHLA</t>
  </si>
  <si>
    <t>Talpa_caucasica_TALPIDAE_EULIPOTYPHLA</t>
  </si>
  <si>
    <t>Talpa_davidiana_TALPIDAE_EULIPOTYPHLA</t>
  </si>
  <si>
    <t>Talpa_europaea_TALPIDAE_EULIPOTYPHLA</t>
  </si>
  <si>
    <t>Talpa_levantis_TALPIDAE_EULIPOTYPHLA</t>
  </si>
  <si>
    <t>Talpa_occidentalis_TALPIDAE_EULIPOTYPHLA</t>
  </si>
  <si>
    <t>Talpa_romana_TALPIDAE_EULIPOTYPHLA</t>
  </si>
  <si>
    <t>Talpa_stankovici_TALPIDAE_EULIPOTYPHLA</t>
  </si>
  <si>
    <t>Tamandua_mexicana_MYRMECOPHAGIDAE_PILOSA</t>
  </si>
  <si>
    <t>Tamandua_tetradactyla_MYRMECOPHAGIDAE_PILOSA</t>
  </si>
  <si>
    <t>Tamias_alpinus_SCIURIDAE_RODENTIA</t>
  </si>
  <si>
    <t>Tamias_amoenus_SCIURIDAE_RODENTIA</t>
  </si>
  <si>
    <t>Tamias_bulleri_SCIURIDAE_RODENTIA</t>
  </si>
  <si>
    <t>Tamias_canipes_SCIURIDAE_RODENTIA</t>
  </si>
  <si>
    <t>Tamias_cinereicollis_SCIURIDAE_RODENTIA</t>
  </si>
  <si>
    <t>Tamias_dorsalis_SCIURIDAE_RODENTIA</t>
  </si>
  <si>
    <t>Tamias_durangae_SCIURIDAE_RODENTIA</t>
  </si>
  <si>
    <t>Tamias_merriami_SCIURIDAE_RODENTIA</t>
  </si>
  <si>
    <t>Tamias_minimus_SCIURIDAE_RODENTIA</t>
  </si>
  <si>
    <t>Tamias_obscurus_SCIURIDAE_RODENTIA</t>
  </si>
  <si>
    <t>Tamias_ochrogenys_SCIURIDAE_RODENTIA</t>
  </si>
  <si>
    <t>Tamias_palmeri_SCIURIDAE_RODENTIA</t>
  </si>
  <si>
    <t>Tamias_panamintinus_SCIURIDAE_RODENTIA</t>
  </si>
  <si>
    <t>Tamias_quadrimaculatus_SCIURIDAE_RODENTIA</t>
  </si>
  <si>
    <t>Tamias_quadrivittatus_SCIURIDAE_RODENTIA</t>
  </si>
  <si>
    <t>Tamias_ruficaudus_SCIURIDAE_RODENTIA</t>
  </si>
  <si>
    <t>Tamias_rufus_SCIURIDAE_RODENTIA</t>
  </si>
  <si>
    <t>Tamias_senex_SCIURIDAE_RODENTIA</t>
  </si>
  <si>
    <t>Tamias_sibiricus_SCIURIDAE_RODENTIA</t>
  </si>
  <si>
    <t>Tamias_siskiyou_SCIURIDAE_RODENTIA</t>
  </si>
  <si>
    <t>Tamias_sonomae_SCIURIDAE_RODENTIA</t>
  </si>
  <si>
    <t>Tamias_speciosus_SCIURIDAE_RODENTIA</t>
  </si>
  <si>
    <t>Tamias_striatus_SCIURIDAE_RODENTIA</t>
  </si>
  <si>
    <t>Tamias_townsendii_SCIURIDAE_RODENTIA</t>
  </si>
  <si>
    <t>Tamias_umbrinus_SCIURIDAE_RODENTIA</t>
  </si>
  <si>
    <t>Tamiasciurus_douglasii_SCIURIDAE_RODENTIA</t>
  </si>
  <si>
    <t>Tamiasciurus_hudsonicus_SCIURIDAE_RODENTIA</t>
  </si>
  <si>
    <t>Tamiasciurus_mearnsi_SCIURIDAE_RODENTIA</t>
  </si>
  <si>
    <t>Tamiops_macclellandii_SCIURIDAE_RODENTIA</t>
  </si>
  <si>
    <t>Tamiops_maritimus_SCIURIDAE_RODENTIA</t>
  </si>
  <si>
    <t>Tamiops_rodolphii_SCIURIDAE_RODENTIA</t>
  </si>
  <si>
    <t>Tamiops_swinhoei_SCIURIDAE_RODENTIA</t>
  </si>
  <si>
    <t>Tapecomys_primus_CRICETIDAE_RODENTIA</t>
  </si>
  <si>
    <t>Taphozous_achates_EMBALLONURIDAE_CHIROPTERA</t>
  </si>
  <si>
    <t>Taphozous_australis_EMBALLONURIDAE_CHIROPTERA</t>
  </si>
  <si>
    <t>Taphozous_georgianus_EMBALLONURIDAE_CHIROPTERA</t>
  </si>
  <si>
    <t>Taphozous_hamiltoni_EMBALLONURIDAE_CHIROPTERA</t>
  </si>
  <si>
    <t>Taphozous_hildegardeae_EMBALLONURIDAE_CHIROPTERA</t>
  </si>
  <si>
    <t>Taphozous_hilli_EMBALLONURIDAE_CHIROPTERA</t>
  </si>
  <si>
    <t>Taphozous_kapalgensis_EMBALLONURIDAE_CHIROPTERA</t>
  </si>
  <si>
    <t>Taphozous_longimanus_EMBALLONURIDAE_CHIROPTERA</t>
  </si>
  <si>
    <t>Taphozous_mauritianus_EMBALLONURIDAE_CHIROPTERA</t>
  </si>
  <si>
    <t>Taphozous_melanopogon_EMBALLONURIDAE_CHIROPTERA</t>
  </si>
  <si>
    <t>Taphozous_nudiventris_EMBALLONURIDAE_CHIROPTERA</t>
  </si>
  <si>
    <t>Taphozous_perforatus_EMBALLONURIDAE_CHIROPTERA</t>
  </si>
  <si>
    <t>Taphozous_theobaldi_EMBALLONURIDAE_CHIROPTERA</t>
  </si>
  <si>
    <t>Taphozous_troughtoni_EMBALLONURIDAE_CHIROPTERA</t>
  </si>
  <si>
    <t>Tapirus_bairdii_TAPIRIDAE_PERISSODACTYLA</t>
  </si>
  <si>
    <t>Tapirus_indicus_TAPIRIDAE_PERISSODACTYLA</t>
  </si>
  <si>
    <t>Tapirus_kabomani_TAPIRIDAE_PERISSODACTYLA</t>
  </si>
  <si>
    <t>Tapirus_pinchaque_TAPIRIDAE_PERISSODACTYLA</t>
  </si>
  <si>
    <t>Tapirus_terrestris_TAPIRIDAE_PERISSODACTYLA</t>
  </si>
  <si>
    <t>Tarsipes_rostratus_TARSIPEDIDAE_DIPROTODONTIA</t>
  </si>
  <si>
    <t>Tarsius_bancanus_TARSIIDAE_PRIMATES</t>
  </si>
  <si>
    <t>Tarsius_dentatus_TARSIIDAE_PRIMATES</t>
  </si>
  <si>
    <t>Tarsius_lariang_TARSIIDAE_PRIMATES</t>
  </si>
  <si>
    <t>Tarsius_pelengensis_TARSIIDAE_PRIMATES</t>
  </si>
  <si>
    <t>Tarsius_pumilus_TARSIIDAE_PRIMATES</t>
  </si>
  <si>
    <t>Tarsius_sangirensis_TARSIIDAE_PRIMATES</t>
  </si>
  <si>
    <t>Tarsius_syrichta_TARSIIDAE_PRIMATES</t>
  </si>
  <si>
    <t>Tarsius_tarsier_TARSIIDAE_PRIMATES</t>
  </si>
  <si>
    <t>Tarsius_tumpara_TARSIIDAE_PRIMATES</t>
  </si>
  <si>
    <t>Tarsius_wallacei_TARSIIDAE_PRIMATES</t>
  </si>
  <si>
    <t>Tarsomys_apoensis_MURIDAE_RODENTIA</t>
  </si>
  <si>
    <t>Tarsomys_echinatus_MURIDAE_RODENTIA</t>
  </si>
  <si>
    <t>Tasmacetus_shepherdi_ZIPHIIDAE_CETARTIODACTYLA</t>
  </si>
  <si>
    <t>Tateomys_macrocercus_MURIDAE_RODENTIA</t>
  </si>
  <si>
    <t>Tateomys_rhinogradoides_MURIDAE_RODENTIA</t>
  </si>
  <si>
    <t>Tatera_indica_MURIDAE_RODENTIA</t>
  </si>
  <si>
    <t>Taterillus_arenarius_MURIDAE_RODENTIA</t>
  </si>
  <si>
    <t>Taterillus_congicus_MURIDAE_RODENTIA</t>
  </si>
  <si>
    <t>Taterillus_emini_MURIDAE_RODENTIA</t>
  </si>
  <si>
    <t>Taterillus_gracilis_MURIDAE_RODENTIA</t>
  </si>
  <si>
    <t>Taterillus_lacustris_MURIDAE_RODENTIA</t>
  </si>
  <si>
    <t>Taterillus_petteri_MURIDAE_RODENTIA</t>
  </si>
  <si>
    <t>Taterillus_pygargus_MURIDAE_RODENTIA</t>
  </si>
  <si>
    <t>Taterillus_tranieri_MURIDAE_RODENTIA</t>
  </si>
  <si>
    <t>Taxidea_taxus_MUSTELIDAE_CARNIVORA</t>
  </si>
  <si>
    <t>Tayassu_pecari_TAYASSUIDAE_CETARTIODACTYLA</t>
  </si>
  <si>
    <t>Tenrec_ecaudatus_TENRECIDAE_AFROSORICIDA</t>
  </si>
  <si>
    <t>Tetracerus_quadricornis_BOVIDAE_CETARTIODACTYLA</t>
  </si>
  <si>
    <t>Thallomys_loringi_MURIDAE_RODENTIA</t>
  </si>
  <si>
    <t>Thallomys_nigricauda_MURIDAE_RODENTIA</t>
  </si>
  <si>
    <t>Thallomys_paedulcus_MURIDAE_RODENTIA</t>
  </si>
  <si>
    <t>Thallomys_shortridgei_MURIDAE_RODENTIA</t>
  </si>
  <si>
    <t>Thalpomys_cerradensis_CRICETIDAE_RODENTIA</t>
  </si>
  <si>
    <t>Thalpomys_lasiotis_CRICETIDAE_RODENTIA</t>
  </si>
  <si>
    <t>Thamnomys_kempi_MURIDAE_RODENTIA</t>
  </si>
  <si>
    <t>Thamnomys_schoutedeni_MURIDAE_RODENTIA</t>
  </si>
  <si>
    <t>Thamnomys_venustus_MURIDAE_RODENTIA</t>
  </si>
  <si>
    <t>Thaptomys_nigrita_CRICETIDAE_RODENTIA</t>
  </si>
  <si>
    <t>Theropithecus_gelada_CERCOPITHECIDAE_PRIMATES</t>
  </si>
  <si>
    <t>Thomasomys_andersoni_CRICETIDAE_RODENTIA</t>
  </si>
  <si>
    <t>Thomasomys_apeco_CRICETIDAE_RODENTIA</t>
  </si>
  <si>
    <t>Thomasomys_aureus_CRICETIDAE_RODENTIA</t>
  </si>
  <si>
    <t>Thomasomys_baeops_CRICETIDAE_RODENTIA</t>
  </si>
  <si>
    <t>Thomasomys_bombycinus_CRICETIDAE_RODENTIA</t>
  </si>
  <si>
    <t>Thomasomys_caudivarius_CRICETIDAE_RODENTIA</t>
  </si>
  <si>
    <t>Thomasomys_cinereiventer_CRICETIDAE_RODENTIA</t>
  </si>
  <si>
    <t>Thomasomys_cinereus_CRICETIDAE_RODENTIA</t>
  </si>
  <si>
    <t>Thomasomys_cinnameus_CRICETIDAE_RODENTIA</t>
  </si>
  <si>
    <t>Thomasomys_daphne_CRICETIDAE_RODENTIA</t>
  </si>
  <si>
    <t>Thomasomys_eleusis_CRICETIDAE_RODENTIA</t>
  </si>
  <si>
    <t>Thomasomys_erro_CRICETIDAE_RODENTIA</t>
  </si>
  <si>
    <t>Thomasomys_gracilis_CRICETIDAE_RODENTIA</t>
  </si>
  <si>
    <t>Thomasomys_hudsoni_CRICETIDAE_RODENTIA</t>
  </si>
  <si>
    <t>Thomasomys_hylophilus_CRICETIDAE_RODENTIA</t>
  </si>
  <si>
    <t>Thomasomys_incanus_CRICETIDAE_RODENTIA</t>
  </si>
  <si>
    <t>Thomasomys_ischyrus_CRICETIDAE_RODENTIA</t>
  </si>
  <si>
    <t>Thomasomys_kalinowskii_CRICETIDAE_RODENTIA</t>
  </si>
  <si>
    <t>Thomasomys_ladewi_CRICETIDAE_RODENTIA</t>
  </si>
  <si>
    <t>Thomasomys_laniger_CRICETIDAE_RODENTIA</t>
  </si>
  <si>
    <t>Thomasomys_macrotis_CRICETIDAE_RODENTIA</t>
  </si>
  <si>
    <t>Thomasomys_monochromos_CRICETIDAE_RODENTIA</t>
  </si>
  <si>
    <t>Thomasomys_niveipes_CRICETIDAE_RODENTIA</t>
  </si>
  <si>
    <t>Thomasomys_notatus_CRICETIDAE_RODENTIA</t>
  </si>
  <si>
    <t>Thomasomys_onkiro_CRICETIDAE_RODENTIA</t>
  </si>
  <si>
    <t>Thomasomys_oreas_CRICETIDAE_RODENTIA</t>
  </si>
  <si>
    <t>Thomasomys_paramorum_CRICETIDAE_RODENTIA</t>
  </si>
  <si>
    <t>Thomasomys_popayanus_CRICETIDAE_RODENTIA</t>
  </si>
  <si>
    <t>Thomasomys_praetor_CRICETIDAE_RODENTIA</t>
  </si>
  <si>
    <t>Thomasomys_pyrrhonotus_CRICETIDAE_RODENTIA</t>
  </si>
  <si>
    <t>Thomasomys_rhoadsi_CRICETIDAE_RODENTIA</t>
  </si>
  <si>
    <t>Thomasomys_rosalinda_CRICETIDAE_RODENTIA</t>
  </si>
  <si>
    <t>Thomasomys_silvestris_CRICETIDAE_RODENTIA</t>
  </si>
  <si>
    <t>Thomasomys_taczanowskii_CRICETIDAE_RODENTIA</t>
  </si>
  <si>
    <t>Thomasomys_ucucha_CRICETIDAE_RODENTIA</t>
  </si>
  <si>
    <t>Thomasomys_vestitus_CRICETIDAE_RODENTIA</t>
  </si>
  <si>
    <t>Thomasomys_vulcani_CRICETIDAE_RODENTIA</t>
  </si>
  <si>
    <t>Thomomys_atrovarius_GEOMYIDAE_RODENTIA</t>
  </si>
  <si>
    <t>Thomomys_bottae_GEOMYIDAE_RODENTIA</t>
  </si>
  <si>
    <t>Thomomys_bulbivorus_GEOMYIDAE_RODENTIA</t>
  </si>
  <si>
    <t>Thomomys_clusius_GEOMYIDAE_RODENTIA</t>
  </si>
  <si>
    <t>Thomomys_idahoensis_GEOMYIDAE_RODENTIA</t>
  </si>
  <si>
    <t>Thomomys_mazama_GEOMYIDAE_RODENTIA</t>
  </si>
  <si>
    <t>Thomomys_monticola_GEOMYIDAE_RODENTIA</t>
  </si>
  <si>
    <t>Thomomys_nayarensis_GEOMYIDAE_RODENTIA</t>
  </si>
  <si>
    <t>Thomomys_sheldoni_GEOMYIDAE_RODENTIA</t>
  </si>
  <si>
    <t>Thomomys_talpoides_GEOMYIDAE_RODENTIA</t>
  </si>
  <si>
    <t>Thomomys_townsendii_GEOMYIDAE_RODENTIA</t>
  </si>
  <si>
    <t>Thomomys_umbrinus_GEOMYIDAE_RODENTIA</t>
  </si>
  <si>
    <t>Thoopterus_nigrescens_PTEROPODIDAE_CHIROPTERA</t>
  </si>
  <si>
    <t>Thoopterus_suhaniahae_PTEROPODIDAE_CHIROPTERA</t>
  </si>
  <si>
    <t>Thrichomys_apereoides_ECHIMYIDAE_RODENTIA</t>
  </si>
  <si>
    <t>Thrichomys_fosteri_ECHIMYIDAE_RODENTIA</t>
  </si>
  <si>
    <t>Thrichomys_inermis_ECHIMYIDAE_RODENTIA</t>
  </si>
  <si>
    <t>Thrichomys_laurentius_ECHIMYIDAE_RODENTIA</t>
  </si>
  <si>
    <t>Thrichomys_pachyurus_ECHIMYIDAE_RODENTIA</t>
  </si>
  <si>
    <t>Thryonomys_gregorianus_THRYONOMYIDAE_RODENTIA</t>
  </si>
  <si>
    <t>Thryonomys_swinderianus_THRYONOMYIDAE_RODENTIA</t>
  </si>
  <si>
    <t>Thylacinus_cynocephalus_THYLACINIDAE_DASYUROMORPHIA</t>
  </si>
  <si>
    <t>Thylamys_cinderella_DIDELPHIDAE_DIDELPHIMORPHIA</t>
  </si>
  <si>
    <t>Thylamys_citellus_DIDELPHIDAE_DIDELPHIMORPHIA</t>
  </si>
  <si>
    <t>Thylamys_elegans_DIDELPHIDAE_DIDELPHIMORPHIA</t>
  </si>
  <si>
    <t>Thylamys_fenestrae_DIDELPHIDAE_DIDELPHIMORPHIA</t>
  </si>
  <si>
    <t>Thylamys_karimii_DIDELPHIDAE_DIDELPHIMORPHIA</t>
  </si>
  <si>
    <t>Thylamys_macrurus_DIDELPHIDAE_DIDELPHIMORPHIA</t>
  </si>
  <si>
    <t>Thylamys_pallidior_DIDELPHIDAE_DIDELPHIMORPHIA</t>
  </si>
  <si>
    <t>Thylamys_pulchellus_DIDELPHIDAE_DIDELPHIMORPHIA</t>
  </si>
  <si>
    <t>Thylamys_pusillus_DIDELPHIDAE_DIDELPHIMORPHIA</t>
  </si>
  <si>
    <t>Thylamys_sponsorius_DIDELPHIDAE_DIDELPHIMORPHIA</t>
  </si>
  <si>
    <t>Thylamys_tatei_DIDELPHIDAE_DIDELPHIMORPHIA</t>
  </si>
  <si>
    <t>Thylamys_velutinus_DIDELPHIDAE_DIDELPHIMORPHIA</t>
  </si>
  <si>
    <t>Thylamys_venustus_DIDELPHIDAE_DIDELPHIMORPHIA</t>
  </si>
  <si>
    <t>Thylogale_billardierii_MACROPODIDAE_DIPROTODONTIA</t>
  </si>
  <si>
    <t>Thylogale_browni_MACROPODIDAE_DIPROTODONTIA</t>
  </si>
  <si>
    <t>Thylogale_brunii_MACROPODIDAE_DIPROTODONTIA</t>
  </si>
  <si>
    <t>Thylogale_calabyi_MACROPODIDAE_DIPROTODONTIA</t>
  </si>
  <si>
    <t>Thylogale_lanatus_MACROPODIDAE_DIPROTODONTIA</t>
  </si>
  <si>
    <t>Thylogale_stigmatica_MACROPODIDAE_DIPROTODONTIA</t>
  </si>
  <si>
    <t>Thylogale_thetis_MACROPODIDAE_DIPROTODONTIA</t>
  </si>
  <si>
    <t>Thyroptera_devivoi_THYROPTERIDAE_CHIROPTERA</t>
  </si>
  <si>
    <t>Thyroptera_discifera_THYROPTERIDAE_CHIROPTERA</t>
  </si>
  <si>
    <t>Thyroptera_lavali_THYROPTERIDAE_CHIROPTERA</t>
  </si>
  <si>
    <t>Thyroptera_tricolor_THYROPTERIDAE_CHIROPTERA</t>
  </si>
  <si>
    <t>Thyroptera_wynneae_THYROPTERIDAE_CHIROPTERA</t>
  </si>
  <si>
    <t>Tlacuatzin_canescens_DIDELPHIDAE_DIDELPHIMORPHIA</t>
  </si>
  <si>
    <t>Tokudaia_muenninki_MURIDAE_RODENTIA</t>
  </si>
  <si>
    <t>Tokudaia_osimensis_MURIDAE_RODENTIA</t>
  </si>
  <si>
    <t>Tokudaia_tokunoshimensis_MURIDAE_RODENTIA</t>
  </si>
  <si>
    <t>Tolypeutes_matacus_DASYPODIDAE_CINGULATA</t>
  </si>
  <si>
    <t>Tolypeutes_tricinctus_DASYPODIDAE_CINGULATA</t>
  </si>
  <si>
    <t>Tomopeas_ravus_MOLOSSIDAE_CHIROPTERA</t>
  </si>
  <si>
    <t>Tonatia_bidens_PHYLLOSTOMIDAE_CHIROPTERA</t>
  </si>
  <si>
    <t>Tonatia_saurophila_PHYLLOSTOMIDAE_CHIROPTERA</t>
  </si>
  <si>
    <t>Tonkinomys_daovantieni_MURIDAE_RODENTIA</t>
  </si>
  <si>
    <t>Toromys_grandis_ECHIMYIDAE_RODENTIA</t>
  </si>
  <si>
    <t>Toromys_rhipidurus_ECHIMYIDAE_RODENTIA</t>
  </si>
  <si>
    <t>Trachops_cirrhosus_PHYLLOSTOMIDAE_CHIROPTERA</t>
  </si>
  <si>
    <t>Trachypithecus_auratus_CERCOPITHECIDAE_PRIMATES</t>
  </si>
  <si>
    <t>Trachypithecus_barbei_CERCOPITHECIDAE_PRIMATES</t>
  </si>
  <si>
    <t>Trachypithecus_cristatus_CERCOPITHECIDAE_PRIMATES</t>
  </si>
  <si>
    <t>Trachypithecus_delacouri_CERCOPITHECIDAE_PRIMATES</t>
  </si>
  <si>
    <t>Trachypithecus_francoisi_CERCOPITHECIDAE_PRIMATES</t>
  </si>
  <si>
    <t>Trachypithecus_geei_CERCOPITHECIDAE_PRIMATES</t>
  </si>
  <si>
    <t>Trachypithecus_germaini_CERCOPITHECIDAE_PRIMATES</t>
  </si>
  <si>
    <t>Trachypithecus_hatinhensis_CERCOPITHECIDAE_PRIMATES</t>
  </si>
  <si>
    <t>Trachypithecus_johnii_CERCOPITHECIDAE_PRIMATES</t>
  </si>
  <si>
    <t>Trachypithecus_laotum_CERCOPITHECIDAE_PRIMATES</t>
  </si>
  <si>
    <t>Trachypithecus_obscurus_CERCOPITHECIDAE_PRIMATES</t>
  </si>
  <si>
    <t>Trachypithecus_phayrei_CERCOPITHECIDAE_PRIMATES</t>
  </si>
  <si>
    <t>Trachypithecus_pileatus_CERCOPITHECIDAE_PRIMATES</t>
  </si>
  <si>
    <t>Trachypithecus_poliocephalus_CERCOPITHECIDAE_PRIMATES</t>
  </si>
  <si>
    <t>Trachypithecus_shortridgei_CERCOPITHECIDAE_PRIMATES</t>
  </si>
  <si>
    <t>Trachypithecus_vetulus_CERCOPITHECIDAE_PRIMATES</t>
  </si>
  <si>
    <t>Tragelaphus_angasii_BOVIDAE_CETARTIODACTYLA</t>
  </si>
  <si>
    <t>Tragelaphus_buxtoni_BOVIDAE_CETARTIODACTYLA</t>
  </si>
  <si>
    <t>Tragelaphus_derbianus_BOVIDAE_CETARTIODACTYLA</t>
  </si>
  <si>
    <t>Tragelaphus_eurycerus_BOVIDAE_CETARTIODACTYLA</t>
  </si>
  <si>
    <t>Tragelaphus_imberbis_BOVIDAE_CETARTIODACTYLA</t>
  </si>
  <si>
    <t>Tragelaphus_oryx_BOVIDAE_CETARTIODACTYLA</t>
  </si>
  <si>
    <t>Tragelaphus_scriptus_BOVIDAE_CETARTIODACTYLA</t>
  </si>
  <si>
    <t>Tragelaphus_spekii_BOVIDAE_CETARTIODACTYLA</t>
  </si>
  <si>
    <t>Tragelaphus_strepsiceros_BOVIDAE_CETARTIODACTYLA</t>
  </si>
  <si>
    <t>Tragulus_javanicus_TRAGULIDAE_CETARTIODACTYLA</t>
  </si>
  <si>
    <t>Tragulus_kanchil_TRAGULIDAE_CETARTIODACTYLA</t>
  </si>
  <si>
    <t>Tragulus_napu_TRAGULIDAE_CETARTIODACTYLA</t>
  </si>
  <si>
    <t>Tragulus_nigricans_TRAGULIDAE_CETARTIODACTYLA</t>
  </si>
  <si>
    <t>Tragulus_versicolor_TRAGULIDAE_CETARTIODACTYLA</t>
  </si>
  <si>
    <t>Tragulus_williamsoni_TRAGULIDAE_CETARTIODACTYLA</t>
  </si>
  <si>
    <t>Transandinomys_bolivaris_CRICETIDAE_RODENTIA</t>
  </si>
  <si>
    <t>Transandinomys_talamancae_CRICETIDAE_RODENTIA</t>
  </si>
  <si>
    <t>Tremarctos_ornatus_URSIDAE_CARNIVORA</t>
  </si>
  <si>
    <t>Triaenops_afer_HIPPOSIDERIDAE_CHIROPTERA</t>
  </si>
  <si>
    <t>Triaenops_menamena_HIPPOSIDERIDAE_CHIROPTERA</t>
  </si>
  <si>
    <t>Triaenops_parvus_HIPPOSIDERIDAE_CHIROPTERA</t>
  </si>
  <si>
    <t>Triaenops_persicus_HIPPOSIDERIDAE_CHIROPTERA</t>
  </si>
  <si>
    <t>Triaenops_rufus_HIPPOSIDERIDAE_CHIROPTERA</t>
  </si>
  <si>
    <t>Trichechus_inunguis_TRICHECHIDAE_SIRENIA</t>
  </si>
  <si>
    <t>Trichechus_manatus_TRICHECHIDAE_SIRENIA</t>
  </si>
  <si>
    <t>Trichechus_senegalensis_TRICHECHIDAE_SIRENIA</t>
  </si>
  <si>
    <t>Trichosurus_caninus_PHALANGERIDAE_DIPROTODONTIA</t>
  </si>
  <si>
    <t>Trichosurus_cunninghami_PHALANGERIDAE_DIPROTODONTIA</t>
  </si>
  <si>
    <t>Trichosurus_vulpecula_PHALANGERIDAE_DIPROTODONTIA</t>
  </si>
  <si>
    <t>Trichys_fasciculata_HYSTRICIDAE_RODENTIA</t>
  </si>
  <si>
    <t>Trinomys_albispinus_ECHIMYIDAE_RODENTIA</t>
  </si>
  <si>
    <t>Trinomys_dimidiatus_ECHIMYIDAE_RODENTIA</t>
  </si>
  <si>
    <t>Trinomys_eliasi_ECHIMYIDAE_RODENTIA</t>
  </si>
  <si>
    <t>Trinomys_gratiosus_ECHIMYIDAE_RODENTIA</t>
  </si>
  <si>
    <t>Trinomys_iheringi_ECHIMYIDAE_RODENTIA</t>
  </si>
  <si>
    <t>Trinomys_mirapitanga_ECHIMYIDAE_RODENTIA</t>
  </si>
  <si>
    <t>Trinomys_moojeni_ECHIMYIDAE_RODENTIA</t>
  </si>
  <si>
    <t>Trinomys_myosuros_ECHIMYIDAE_RODENTIA</t>
  </si>
  <si>
    <t>Trinomys_paratus_ECHIMYIDAE_RODENTIA</t>
  </si>
  <si>
    <t>Trinomys_setosus_ECHIMYIDAE_RODENTIA</t>
  </si>
  <si>
    <t>Trinomys_yonenagae_ECHIMYIDAE_RODENTIA</t>
  </si>
  <si>
    <t>Trinycteris_nicefori_PHYLLOSTOMIDAE_CHIROPTERA</t>
  </si>
  <si>
    <t>Trogopterus_xanthipes_SCIURIDAE_RODENTIA</t>
  </si>
  <si>
    <t>Tryphomys_adustus_MURIDAE_RODENTIA</t>
  </si>
  <si>
    <t>Tscherskia_triton_CRICETIDAE_RODENTIA</t>
  </si>
  <si>
    <t>Tupaia_belangeri_TUPAIIDAE_SCANDENTIA</t>
  </si>
  <si>
    <t>Tupaia_chrysogaster_TUPAIIDAE_SCANDENTIA</t>
  </si>
  <si>
    <t>Tupaia_dorsalis_TUPAIIDAE_SCANDENTIA</t>
  </si>
  <si>
    <t>Tupaia_glis_TUPAIIDAE_SCANDENTIA</t>
  </si>
  <si>
    <t>Tupaia_gracilis_TUPAIIDAE_SCANDENTIA</t>
  </si>
  <si>
    <t>Tupaia_javanica_TUPAIIDAE_SCANDENTIA</t>
  </si>
  <si>
    <t>Tupaia_longipes_TUPAIIDAE_SCANDENTIA</t>
  </si>
  <si>
    <t>Tupaia_minor_TUPAIIDAE_SCANDENTIA</t>
  </si>
  <si>
    <t>Tupaia_moellendorffi_TUPAIIDAE_SCANDENTIA</t>
  </si>
  <si>
    <t>Tupaia_montana_TUPAIIDAE_SCANDENTIA</t>
  </si>
  <si>
    <t>Tupaia_nicobarica_TUPAIIDAE_SCANDENTIA</t>
  </si>
  <si>
    <t>Tupaia_palawanensis_TUPAIIDAE_SCANDENTIA</t>
  </si>
  <si>
    <t>Tupaia_picta_TUPAIIDAE_SCANDENTIA</t>
  </si>
  <si>
    <t>Tupaia_splendidula_TUPAIIDAE_SCANDENTIA</t>
  </si>
  <si>
    <t>Tupaia_tana_TUPAIIDAE_SCANDENTIA</t>
  </si>
  <si>
    <t>Tursiops_aduncus_DELPHINIDAE_CETARTIODACTYLA</t>
  </si>
  <si>
    <t>Tursiops_australis_DELPHINIDAE_CETARTIODACTYLA</t>
  </si>
  <si>
    <t>Tursiops_truncatus_DELPHINIDAE_CETARTIODACTYLA</t>
  </si>
  <si>
    <t>Tylomys_bullaris_CRICETIDAE_RODENTIA</t>
  </si>
  <si>
    <t>Tylomys_fulviventer_CRICETIDAE_RODENTIA</t>
  </si>
  <si>
    <t>Tylomys_mirae_CRICETIDAE_RODENTIA</t>
  </si>
  <si>
    <t>Tylomys_nudicaudus_CRICETIDAE_RODENTIA</t>
  </si>
  <si>
    <t>Tylomys_panamensis_CRICETIDAE_RODENTIA</t>
  </si>
  <si>
    <t>Tylomys_tumbalensis_CRICETIDAE_RODENTIA</t>
  </si>
  <si>
    <t>Tylomys_watsoni_CRICETIDAE_RODENTIA</t>
  </si>
  <si>
    <t>Tylonycteris_pachypus_VESPERTILIONIDAE_CHIROPTERA</t>
  </si>
  <si>
    <t>Tylonycteris_pygmaeus_VESPERTILIONIDAE_CHIROPTERA</t>
  </si>
  <si>
    <t>Tylonycteris_robustula_VESPERTILIONIDAE_CHIROPTERA</t>
  </si>
  <si>
    <t>Tympanoctomys_barrerae_OCTODONTIDAE_RODENTIA</t>
  </si>
  <si>
    <t>Tympanoctomys_kirchnerorum_OCTODONTIDAE_RODENTIA</t>
  </si>
  <si>
    <t>Tympanoctomys_loschalchalerosorum_OCTODONTIDAE_RODENTIA</t>
  </si>
  <si>
    <t>Typhlomys_cinereus_PLATACANTHOMYIDAE_RODENTIA</t>
  </si>
  <si>
    <t>Uranomys_ruddi_MURIDAE_RODENTIA</t>
  </si>
  <si>
    <t>Urocitellus_armatus_SCIURIDAE_RODENTIA</t>
  </si>
  <si>
    <t>Urocitellus_beldingi_SCIURIDAE_RODENTIA</t>
  </si>
  <si>
    <t>Urocitellus_brunneus_SCIURIDAE_RODENTIA</t>
  </si>
  <si>
    <t>Urocitellus_canus_SCIURIDAE_RODENTIA</t>
  </si>
  <si>
    <t>Urocitellus_columbianus_SCIURIDAE_RODENTIA</t>
  </si>
  <si>
    <t>Urocitellus_elegans_SCIURIDAE_RODENTIA</t>
  </si>
  <si>
    <t>Urocitellus_mollis_SCIURIDAE_RODENTIA</t>
  </si>
  <si>
    <t>Urocitellus_parryii_SCIURIDAE_RODENTIA</t>
  </si>
  <si>
    <t>Urocitellus_richardsonii_SCIURIDAE_RODENTIA</t>
  </si>
  <si>
    <t>Urocitellus_townsendii_SCIURIDAE_RODENTIA</t>
  </si>
  <si>
    <t>Urocitellus_undulatus_SCIURIDAE_RODENTIA</t>
  </si>
  <si>
    <t>Urocitellus_washingtoni_SCIURIDAE_RODENTIA</t>
  </si>
  <si>
    <t>Urocyon_cinereoargenteus_CANIDAE_CARNIVORA</t>
  </si>
  <si>
    <t>Urocyon_littoralis_CANIDAE_CARNIVORA</t>
  </si>
  <si>
    <t>Uroderma_bakeri_PHYLLOSTOMIDAE_CHIROPTERA</t>
  </si>
  <si>
    <t>Uroderma_bilobatum_PHYLLOSTOMIDAE_CHIROPTERA</t>
  </si>
  <si>
    <t>Uroderma_magnirostrum_PHYLLOSTOMIDAE_CHIROPTERA</t>
  </si>
  <si>
    <t>Urogale_everetti_TUPAIIDAE_SCANDENTIA</t>
  </si>
  <si>
    <t>Uromys_anak_MURIDAE_RODENTIA</t>
  </si>
  <si>
    <t>Uromys_boeadii_MURIDAE_RODENTIA</t>
  </si>
  <si>
    <t>Uromys_caudimaculatus_MURIDAE_RODENTIA</t>
  </si>
  <si>
    <t>Uromys_emmae_MURIDAE_RODENTIA</t>
  </si>
  <si>
    <t>Uromys_hadrourus_MURIDAE_RODENTIA</t>
  </si>
  <si>
    <t>Uromys_imperator_MURIDAE_RODENTIA</t>
  </si>
  <si>
    <t>Uromys_neobritannicus_MURIDAE_RODENTIA</t>
  </si>
  <si>
    <t>Uromys_porculus_MURIDAE_RODENTIA</t>
  </si>
  <si>
    <t>Uromys_rex_MURIDAE_RODENTIA</t>
  </si>
  <si>
    <t>Uromys_siebersi_MURIDAE_RODENTIA</t>
  </si>
  <si>
    <t>Uropsilus_aequodonenia_TALPIDAE_EULIPOTYPHLA</t>
  </si>
  <si>
    <t>Uropsilus_andersoni_TALPIDAE_EULIPOTYPHLA</t>
  </si>
  <si>
    <t>Uropsilus_gracilis_TALPIDAE_EULIPOTYPHLA</t>
  </si>
  <si>
    <t>Uropsilus_investigator_TALPIDAE_EULIPOTYPHLA</t>
  </si>
  <si>
    <t>Uropsilus_soricipes_TALPIDAE_EULIPOTYPHLA</t>
  </si>
  <si>
    <t>Urotrichus_talpoides_TALPIDAE_EULIPOTYPHLA</t>
  </si>
  <si>
    <t>Ursus_americanus_URSIDAE_CARNIVORA</t>
  </si>
  <si>
    <t>Ursus_arctos_URSIDAE_CARNIVORA</t>
  </si>
  <si>
    <t>Ursus_deningeri_URSIDAE_CARNIVORA</t>
  </si>
  <si>
    <t>Ursus_maritimus_URSIDAE_CARNIVORA</t>
  </si>
  <si>
    <t>Ursus_spelaeus_URSIDAE_CARNIVORA</t>
  </si>
  <si>
    <t>Ursus_thibetanus_URSIDAE_CARNIVORA</t>
  </si>
  <si>
    <t>Vampyressa_bidens_PHYLLOSTOMIDAE_CHIROPTERA</t>
  </si>
  <si>
    <t>Vampyressa_brocki_PHYLLOSTOMIDAE_CHIROPTERA</t>
  </si>
  <si>
    <t>Vampyressa_elisabethae_PHYLLOSTOMIDAE_CHIROPTERA</t>
  </si>
  <si>
    <t>Vampyressa_melissa_PHYLLOSTOMIDAE_CHIROPTERA</t>
  </si>
  <si>
    <t>Vampyressa_nymphaea_PHYLLOSTOMIDAE_CHIROPTERA</t>
  </si>
  <si>
    <t>Vampyressa_pusilla_PHYLLOSTOMIDAE_CHIROPTERA</t>
  </si>
  <si>
    <t>Vampyressa_sinchi_PHYLLOSTOMIDAE_CHIROPTERA</t>
  </si>
  <si>
    <t>Vampyressa_thyone_PHYLLOSTOMIDAE_CHIROPTERA</t>
  </si>
  <si>
    <t>Vampyrodes_caraccioli_PHYLLOSTOMIDAE_CHIROPTERA</t>
  </si>
  <si>
    <t>Vampyrum_spectrum_PHYLLOSTOMIDAE_CHIROPTERA</t>
  </si>
  <si>
    <t>Vandeleuria_nilagirica_MURIDAE_RODENTIA</t>
  </si>
  <si>
    <t>Vandeleuria_nolthenii_MURIDAE_RODENTIA</t>
  </si>
  <si>
    <t>Vandeleuria_oleracea_MURIDAE_RODENTIA</t>
  </si>
  <si>
    <t>Varecia_rubra_LEMURIDAE_PRIMATES</t>
  </si>
  <si>
    <t>Varecia_variegata_LEMURIDAE_PRIMATES</t>
  </si>
  <si>
    <t>Vernaya_fulva_MURIDAE_RODENTIA</t>
  </si>
  <si>
    <t>Vespadelus_baverstocki_VESPERTILIONIDAE_CHIROPTERA</t>
  </si>
  <si>
    <t>Vespadelus_caurinus_VESPERTILIONIDAE_CHIROPTERA</t>
  </si>
  <si>
    <t>Vespadelus_darlingtoni_VESPERTILIONIDAE_CHIROPTERA</t>
  </si>
  <si>
    <t>Vespadelus_douglasorum_VESPERTILIONIDAE_CHIROPTERA</t>
  </si>
  <si>
    <t>Vespadelus_finlaysoni_VESPERTILIONIDAE_CHIROPTERA</t>
  </si>
  <si>
    <t>Vespadelus_pumilus_VESPERTILIONIDAE_CHIROPTERA</t>
  </si>
  <si>
    <t>Vespadelus_regulus_VESPERTILIONIDAE_CHIROPTERA</t>
  </si>
  <si>
    <t>Vespadelus_troughtoni_VESPERTILIONIDAE_CHIROPTERA</t>
  </si>
  <si>
    <t>Vespadelus_vulturnus_VESPERTILIONIDAE_CHIROPTERA</t>
  </si>
  <si>
    <t>Vespertilio_murinus_VESPERTILIONIDAE_CHIROPTERA</t>
  </si>
  <si>
    <t>Vespertilio_sinensis_VESPERTILIONIDAE_CHIROPTERA</t>
  </si>
  <si>
    <t>Vicugna_pacos_CAMELIDAE_CETARTIODACTYLA</t>
  </si>
  <si>
    <t>Vicugna_vicugna_CAMELIDAE_CETARTIODACTYLA</t>
  </si>
  <si>
    <t>Viverra_civettina_VIVERRIDAE_CARNIVORA</t>
  </si>
  <si>
    <t>Viverra_megaspila_VIVERRIDAE_CARNIVORA</t>
  </si>
  <si>
    <t>Viverra_tangalunga_VIVERRIDAE_CARNIVORA</t>
  </si>
  <si>
    <t>Viverra_zibetha_VIVERRIDAE_CARNIVORA</t>
  </si>
  <si>
    <t>Viverricula_indica_VIVERRIDAE_CARNIVORA</t>
  </si>
  <si>
    <t>Voalavo_antsahabensis_NESOMYIDAE_RODENTIA</t>
  </si>
  <si>
    <t>Voalavo_gymnocaudus_NESOMYIDAE_RODENTIA</t>
  </si>
  <si>
    <t>Volemys_millicens_CRICETIDAE_RODENTIA</t>
  </si>
  <si>
    <t>Volemys_musseri_CRICETIDAE_RODENTIA</t>
  </si>
  <si>
    <t>Vombatus_ursinus_VOMBATIDAE_DIPROTODONTIA</t>
  </si>
  <si>
    <t>Vormela_peregusna_MUSTELIDAE_CARNIVORA</t>
  </si>
  <si>
    <t>Vulpes_bengalensis_CANIDAE_CARNIVORA</t>
  </si>
  <si>
    <t>Vulpes_cana_CANIDAE_CARNIVORA</t>
  </si>
  <si>
    <t>Vulpes_chama_CANIDAE_CARNIVORA</t>
  </si>
  <si>
    <t>Vulpes_corsac_CANIDAE_CARNIVORA</t>
  </si>
  <si>
    <t>Vulpes_ferrilata_CANIDAE_CARNIVORA</t>
  </si>
  <si>
    <t>Vulpes_lagopus_CANIDAE_CARNIVORA</t>
  </si>
  <si>
    <t>Vulpes_macrotis_CANIDAE_CARNIVORA</t>
  </si>
  <si>
    <t>Vulpes_pallida_CANIDAE_CARNIVORA</t>
  </si>
  <si>
    <t>Vulpes_rueppellii_CANIDAE_CARNIVORA</t>
  </si>
  <si>
    <t>Vulpes_velox_CANIDAE_CARNIVORA</t>
  </si>
  <si>
    <t>Vulpes_vulpes_CANIDAE_CARNIVORA</t>
  </si>
  <si>
    <t>Vulpes_zerda_CANIDAE_CARNIVORA</t>
  </si>
  <si>
    <t>Waiomys_mamasae_MURIDAE_RODENTIA</t>
  </si>
  <si>
    <t>Wallabia_bicolor_MACROPODIDAE_DIPROTODONTIA</t>
  </si>
  <si>
    <t>Wiedomys_cerradensis_CRICETIDAE_RODENTIA</t>
  </si>
  <si>
    <t>Wiedomys_pyrrhorhinos_CRICETIDAE_RODENTIA</t>
  </si>
  <si>
    <t>Wilfredomys_oenax_CRICETIDAE_RODENTIA</t>
  </si>
  <si>
    <t>Wyulda_squamicaudata_PHALANGERIDAE_DIPROTODONTIA</t>
  </si>
  <si>
    <t>Xenomys_nelsoni_CRICETIDAE_RODENTIA</t>
  </si>
  <si>
    <t>Xenothrix_mcgregori_PITHECIIDAE_PRIMATES</t>
  </si>
  <si>
    <t>Xenuromys_barbatus_MURIDAE_RODENTIA</t>
  </si>
  <si>
    <t>Xeromys_myoides_MURIDAE_RODENTIA</t>
  </si>
  <si>
    <t>Xeronycteris_vieirai_PHYLLOSTOMIDAE_CHIROPTERA</t>
  </si>
  <si>
    <t>Xerospermophilus_mohavensis_SCIURIDAE_RODENTIA</t>
  </si>
  <si>
    <t>Xerospermophilus_perotensis_SCIURIDAE_RODENTIA</t>
  </si>
  <si>
    <t>Xerospermophilus_spilosoma_SCIURIDAE_RODENTIA</t>
  </si>
  <si>
    <t>Xerospermophilus_tereticaudus_SCIURIDAE_RODENTIA</t>
  </si>
  <si>
    <t>Xerus_erythropus_SCIURIDAE_RODENTIA</t>
  </si>
  <si>
    <t>Xerus_inauris_SCIURIDAE_RODENTIA</t>
  </si>
  <si>
    <t>Xerus_princeps_SCIURIDAE_RODENTIA</t>
  </si>
  <si>
    <t>Xerus_rutilus_SCIURIDAE_RODENTIA</t>
  </si>
  <si>
    <t>Zaedyus_pichiy_DASYPODIDAE_CINGULATA</t>
  </si>
  <si>
    <t>Zaglossus_attenboroughi_TACHYGLOSSIDAE_MONOTREMATA</t>
  </si>
  <si>
    <t>Zaglossus_bartoni_TACHYGLOSSIDAE_MONOTREMATA</t>
  </si>
  <si>
    <t>Zaglossus_bruijnii_TACHYGLOSSIDAE_MONOTREMATA</t>
  </si>
  <si>
    <t>Zalophus_californianus_OTARIIDAE_CARNIVORA</t>
  </si>
  <si>
    <t>Zalophus_japonicus_OTARIIDAE_CARNIVORA</t>
  </si>
  <si>
    <t>Zalophus_wollebaeki_OTARIIDAE_CARNIVORA</t>
  </si>
  <si>
    <t>Zapus_hudsonius_DIPODIDAE_RODENTIA</t>
  </si>
  <si>
    <t>Zapus_princeps_DIPODIDAE_RODENTIA</t>
  </si>
  <si>
    <t>Zapus_trinotatus_DIPODIDAE_RODENTIA</t>
  </si>
  <si>
    <t>Zelotomys_hildegardeae_MURIDAE_RODENTIA</t>
  </si>
  <si>
    <t>Zelotomys_woosnami_MURIDAE_RODENTIA</t>
  </si>
  <si>
    <t>Zenkerella_insignis_ANOMALURIDAE_RODENTIA</t>
  </si>
  <si>
    <t>Ziphius_cavirostris_ZIPHIIDAE_CETARTIODACTYLA</t>
  </si>
  <si>
    <t>Zygodontomys_brevicauda_CRICETIDAE_RODENTIA</t>
  </si>
  <si>
    <t>Zygodontomys_brunneus_CRICETIDAE_RODENTIA</t>
  </si>
  <si>
    <t>Zygogeomys_trichopus_GEOMYIDAE_RODENTIA</t>
  </si>
  <si>
    <t>Zyzomys_argurus_MURIDAE_RODENTIA</t>
  </si>
  <si>
    <t>Zyzomys_maini_MURIDAE_RODENTIA</t>
  </si>
  <si>
    <t>Zyzomys_palatalis_MURIDAE_RODENTIA</t>
  </si>
  <si>
    <t>Zyzomys_pedunculatus_MURIDAE_RODENTIA</t>
  </si>
  <si>
    <t>Zyzomys_woodwardi_MURIDAE_RODENTIA</t>
  </si>
  <si>
    <t>IFnew_Citation</t>
  </si>
  <si>
    <t>Pardiñas,__U.F.J.,__Teta,__P.__&amp;__D’Elía,__G.__2009.__Taxonomy__and__distribution__of__Abrawayaomys__(Rodentia:__Cricetidae),__an__Atlantic__Forest__endemic__with__the__description__of__a__new__species.__Zootaxa__2128:39-60.</t>
  </si>
  <si>
    <t>D'Elía,__Guillermo;__Pablo__Teta,__Nathan__S.__Upham,__Ulyses__F.__J.__Pardiñas__and__Bruce__D.__Patterson__(2015).__Description__of__a__new__soft-haired__mouse,__genus__Abrothrix__(Sigmodontinae),__from__the__temperate__Valdivian__rainforest.__Journal__of__Mammalogy__96__(4):__839–853.__doi:10.1093/jmammal/gyv103.</t>
  </si>
  <si>
    <t>Verheyen,__W.,__Hulselmans,__J.,__Wendelen,__W.,__Leirs,__H.,__Corti,__M.,__Backeljau,__T.__&amp;__Verheyen,__E.__2011.__Contribution__to__the__systematics__and__zoogeography__of__the__East-African__Acomys__spinosissimus__Peters__1852__species__complex__and__the__description__of__two__new__species__(Rodentia:__Muridae).__Zootaxa__3059:1-35</t>
  </si>
  <si>
    <t>Jiménez,__C.F.,__Pacheco,__V.__&amp;__Vivas,__D.__2013.__An__introduction__to__the__systematics__of__Akodon__orophilus__Osgood,__1913__(Rodentia:__Cricetidae)__with__the__description__of__a__new__species.__Zootaxa__3669__(3):__223–242.</t>
  </si>
  <si>
    <t>Jayat,__J.P.,__Ortiz,__P.E.,__Salazar-Bravo,__J.,__Pardiñas,__U.F.J.__&amp;__D'Elía,__G.__2010.__The__Akodon__boliviensis__species__group__(Rodentia:__Cricetidae:__Sigmodontinae)__in__Argentina:__species__limits__and__distribution,__with__the__description__of__a__new__entity.__Zootaxa__2409:1-61</t>
  </si>
  <si>
    <t>Darvish,__J.,__T.__Hajjar,__M.__Moghadam__Matin,__F.__Haddad,__and__S__Akbary.__2008.__New__Species__of__Five-Toed__Jerboa__(Rodentia:__Dipodidae,__Allactaginae)__from__North-East__Iran.__Journal__of__Sciences,__Islamic__Republic__of__Iran__19__(2)__103-109.</t>
  </si>
  <si>
    <t>Mantilla-Meluk,__H.__&amp;__Baker,__R.J.__2010.__New__species__of__Anoura__(Chiroptera:__Phyllostomidae)__from__Colombia,__with__systematic__remarks__and__notes__on__the__distribution__of__the__A.__geoffroyi__complex.__Occasional__Papers,__Museum__of__Texas__Tech__University__292:1-19__[97]</t>
  </si>
  <si>
    <t>Baker,__A.M.,__Mutton,__T.Y.__&amp;__Hines,__H.B.__2013.__A__new__dasyurid__marsupial__from__Kroombit__Tops,__south-east__Queensland,__Australia:__the__Silver-headed__Antechinus,__Antechinus__argentus__sp.__nov.__(Marsupialia:__Dasyuridae).__Zootaxa__3746__(2):__201–239.</t>
  </si>
  <si>
    <t>Baker,__A.M.,__Mutton,__T.Y.,__Hines,__H.B.__&amp;__van__Dyck,__S.__2014.__The__Black-tailed__Antechinus,__Antechinus__arktos__sp.__nov.:__a__new__species__of__carnivorous__marsupial__from__montane__regions__of__the__Tweed__Volcano__caldera,__eastern__Australia.__Zootaxa__3765:__100-133</t>
  </si>
  <si>
    <t>Baker,__A.M.,__Mutton,__T.Y.__&amp;__Van__Dyck,__S.__2012.__A__new__dasyurid__marsupial__from__eastern__Queensland,__Australia:__the__Buff-footed__Antechinus,__Antechinus__mysticus__sp.__nov.__(Marsupialia:__Dasyuridae).__Zootaxa__3515:1-37</t>
  </si>
  <si>
    <t>Baker,__A.M.,__Mutton,__T.Y.,__Mason,__E.D.__&amp;__Gray,__E.L.__2015.__A__taxonomic__assessment__of__the__Australian__Dusky__Antechinus__Complex:__a__new__species,__the__Tasman__Peninsula__Dusky__Antechinus__(Antechinus__vandycki__sp.__nov.)__and__an__elevation__to__species__of__the__Mainland__Dusky__Antechinus__(Antechinus__swainsonii__mimetes__(Thomas)).__Memoirs__of__the__Queensland__Museum__–__Nature__59:__75-126__[181]</t>
  </si>
  <si>
    <t>Heaney,__L.R.,__Balete,__D.S.,__Rickart,__E.A.,__Alviola,__P.A.,__Duya,__M.R.M.,__Duya,__M.V.,__Veluz,__M.J.,__VandeVrede,__L.__&amp;__Steppan,__S.J.__11.__Chapter__1:__Seven__New__Species__and__a__New__Subgenus__of__Forest__Mice__(Rodentia:__Muridae:__Apomys)__from__Luzon__Island.__Fieldiana__Life__and__Earth__Sciences__2:1-60</t>
  </si>
  <si>
    <t>Heaney,__L.R.__Balete,__D.S.,__Veluz,__M.J.,__Steppan,__S.J.,__Esselstyn,__J.A.,__Pfeiffer,__A.W.__&amp;__Rickart,__E.A.__2014.__Two__new__species__of__Philippine__forest__mice__(Apomys,__Muridae,__Rodentia)__from__Lubang__and__Luzon__Islands,__with__a__redescription__of__Apomys__sacobianus__Johnson,__1962.__Proceedings__of__the__Biological__Society__of__Washington__126:__395-413__[146]</t>
  </si>
  <si>
    <t>Heaney,__L.__R.,__Balete,__D.__S.,__Veluz,__M.__J.,__Steppan,__S.__J.,__Esselstyn,__J.__A.,__Pfeiffer,__A.__W.,__&amp;__Rickart,__E.__A.__(2014).__Two__new__species__of__Philippine__forest__mice__(Apomys,__Muridae,__Rodentia)__from__Lubang__and__Luzon__Islands,__with__a__redescription__of__Apomys__sacobianus__Johnson,__1962.__Proceedings__of__the__Biological__Society__of__Washington,__126(4),__395–413.__http://doi.org/10.2988/0006-324X-126.4.395</t>
  </si>
  <si>
    <t>Balete,__D.S.,__Rickart,__E.A.,__Heaney,__L.R.,__Alviola,__P.A.,__Duya,__M.V.,__Duya,__M.R.M.,__Sosa,__T.__&amp;__Jansa,__S.A.__2012.__Archboldomys__(Muridae,__Murinae)__reconsidered__:__a__new__genus__and__three__new__species__of__shrew__mice__from__Luzon__Island,__Philippines.__American__Museum__Novitates__3754:1-60__[115]</t>
  </si>
  <si>
    <t>Benda,__P.,__Vallo,__P.__&amp;__Reiter,__A.__2011.__Taxonomic__Revision__of__the__Genus__Asellia__(Chiroptera:__Hipposideridae)__with__a__Description__of__a__New__Species__from__Southern__Arabia.__Acta__Chiropterologica__13:245-270</t>
  </si>
  <si>
    <t>Zhang,__J.-S.,__Han,__N.-J.,__Jones,__G.,__Lin,__L.-K.,__Zhang,__J.-P.,__Zhu,__G.-J.,__Huang,__D.-W.__&amp;__Zhang,__S.-Y.__2007.__A__new__species__of__Barbastella__(Chiroptera:__Vespertilionidae)__from__North__China.__Journal__of__Mammalogy__88(6):1393-1403.[49]</t>
  </si>
  <si>
    <t>Helgen,__K.__M.,__Pinto,__C.__M.,__Kays,__R.,__Helgen,__L.__E.,__Tsuchiya,__M.__T.__N.,__Quinn,__A.,__…__Maldonado,__J.__E.__(2013).__Taxonomic__revision__of__the__olingos__(Bassaricyon),__with__description__of__a__new__species,__the__Olinguito.__ZooKeys,__324,__1–83.</t>
  </si>
  <si>
    <t>Balete,__D,S.;__Rickart,__E.A.;__Heaney,__L.R.;__Jansa,__S.A.__(2015).__A__new__species__of__Batomys__(Muridae,__Rodentia)__from__southern__Luzon__Island,__Philippines.__Proceedings__of__the__Biological__Society__of__Washington__128__(1):__22–39.__doi:10.2988/0006-324X-128.1.22.</t>
  </si>
  <si>
    <t>Sanamxay,__D.,__Douangboubpha,__B.,__Bumrungsri,__S.,__Xayavong,__S.,__Xayaphet,__V.,__Satasook,__C.__&amp;__Bates,__P.J.J.__2013.__Rediscovery__of__Biswamoyopterus__(Mammalia:__Rodentia:__Sciuridae:__Pteromyini)__in__Asia,__with__the__description__of__a__new__species__from__Lao__PDR.__Zootaxa__3686:__471-481</t>
  </si>
  <si>
    <t>Musser,__G.__(2014).__A__systematic__review__of__Sulawesi__Bunomys__(Muridae,__Murinae)__with__the__description__of__two__new__species.__Bulletin__of__the__American__Museum__of__Natural__History__392:__1–313.</t>
  </si>
  <si>
    <t>Ojala-Barbour,__R.,__Pinto,__C.M.,__Brito__M.,__J.,__Albuja__V.,__L.,__Lee,__Jr.,__T.E.__&amp;__Patterson,__B.D.__(2013).__A__new__species__of__shrew-opossum__(Paucituberculata:__Caenolestide)__with__a__phylogeny__of__extant__caenolestid.__Journal__of__Mammalogy__94__(5):__967–982__[132]</t>
  </si>
  <si>
    <t>Pardiñas,__U.F.J.,__Lessa,__G.,__Teta,__P.,__Salazar-Bravo,__J.__&amp;__Câmara,__E.M.V.C.__2014.__An__integrative__appraisal__of__the__diversification__in__the__Atlantic__forest__genus__Delomys__(Rodentia:__Cricetidae:__Sigmodontinae)__with__the__description__of__a__new__species.__Journal__of__Mammalogy__95:__201-215__[148]</t>
  </si>
  <si>
    <t>Dalponte,__J.C.,__Silva,__F.E.__&amp;__Silva__Júnior,__J.S.__2014.__New__species__of__titi__monkey,__genus__Callicebus__Thomas,__1903__(Primates,__Pitheciidae),__from__Southern__Amazonia,__Brazil.__Papéis__Avulsos__de__Zoologia,__São__Paulo__54:__457-472__[149]</t>
  </si>
  <si>
    <t>Jan__Vermeer__and__Julio__C.__Tello-Alvarado__(2015).__The__Distribution__and__Taxonomy__of__Titi__Monkeys__(Callicebus)__in__Central__and__Southern__Peru,__with__the__Description__of__a__New__Species.__Primate__Conservation__29:__1–21.</t>
  </si>
  <si>
    <t>Gualda-Barros,__J.,__Nascimento,__F.O.__&amp;__Amaral,__M.K.__2012.__A__new__species__of__Callicebus__Thomas,__1903__(Primates,__Pitheciidae)__from__the__states__of__Mato__Grosso__and__Pará,__Brazil.__Papéis__Avulsos__de__Zoologia__(São__Paulo)__52:__261-279.__[116]</t>
  </si>
  <si>
    <t>Bonvicino,__C.R.,__de__Oliveira,__J.A.__&amp;__Gentile,__R.__2010.__A__new__species__of__Calomys__(Rodentia:__Sigmodontinae)__from__Eastern__Brazil.__Zootaxa__2336:19-25__[99]</t>
  </si>
  <si>
    <t>Koepfli,__K.-P.,__Pollinger,__J.,__Godinho,__R.,__Robinson,__J.,__Lea,__A.,__Hendricks,__S.,__…__Wayne,__R.__K.__(2015).__Genome-wide__Evidence__Reveals__that__African__and__Eurasian__Golden__Jackals__Are__Distinct__Species.__Current__Biology,__25(16),__2158–2165.__http://doi.org/10.1016/j.cub.2015.06.060</t>
  </si>
  <si>
    <t>Solari,__S.__and__Baker,__R.__J.__2006.__Mitochondrial__DNA__sequence,__karyotypic,__and__morphological__variation__in__the__Carollia__castanea__species__complex__(Chiroptera:__Phyllostomidae)__with__description__of__a__new__species.__Occas.__Papers__Mus.__Texas__Univ.__254:__1-16.</t>
  </si>
  <si>
    <t>Hassanin,__A.__2014.__Description__of__a__new__bat__species__of__the__tribe__Scotonycterini__(Chiroptera,__Pteropodidae)__from__southwestern__Cameroon.__Comptes__Rendus__Biologies__337:__134–142</t>
  </si>
  <si>
    <t>Dunnum__,__J.L.,__and__J.__Salazar-Bravo.____2010.____Molecular__systematics,__taxonomy__and__biogeography__of__the__genus__Cavia__(Rodentia:__Caviidae).______Journal__of__zoological__systematics__and__evolutionary__research__48(4):376–388.__</t>
  </si>
  <si>
    <t>Hart,__J.A.,__Detwiler,__K.M.,__Gilbert,__C.C.,__Burrell,__A.S.,__Fuller,__J.L.,__Emetshu,__M.,__Hart,__T.B.,__Vosper,__A.,__Sargis,__E.J.__&amp;__Tosi,__A.J.__2012.__Lesula:__A__New__Species__of__Cercopithecus__Monkey__Endemic__to__the__Democratic__Republic__of__Congo__and__Implications__for__Conservation__of__Congo’s__Central__Basin.__PLoS__ONE__7__(9):__e44271__[117]</t>
  </si>
  <si>
    <t>Bonvicino,__C.;__Casado,__F.;__Weksler,__M.__(2014).__A__new__species__of__Cerradomys__(Mammalia:__Rodentia:__Cricetidae)__from__Central__Brazil,__with__remarks__on__the__taxonomy__of__the__genus.__Zoologia__31__(6):__525–540.__doi:10.1590/S1984-46702014000600002.</t>
  </si>
  <si>
    <t>Corrêa__Tavares,__W.,__Pessôa,__L.M.__&amp;__Gonçalves,__P.R.__2011.__New__species__of__Cerradomys__from__coastal__sandy__plains__of__southeastern__Brazil__(Cricetidae:__Sigmodontinae).__Journal__of__Mammalogy__92:645-658</t>
  </si>
  <si>
    <t>Percequillo,__A.R.,__E.__Hingst-Zaher,__and__C.R.__Bonvicino.__2008.__Systematic__review__of__genus__Cerradomys__Weksler,__Percequillo__and__Voss,__2006__(Rodentia:__Cricetidae:__Sigmodontinae:__Oryzomyini),__with__description__of__two__new__species__from__Eastern__Brazil.__American__Museum__Novitates__3622:__1–46</t>
  </si>
  <si>
    <t>Goodman,__S.M.,__Buccas,__W.,__Naidoo,__T.,__Ratrimomanarivo,__F.,__Taylor,__P.J.__&amp;__Lamb,__J.__2010.__Patterns__of__morphological__and__genetic__variation__in__western__Indian__Ocean__members__of__the__Chaerephon__‘pumilus’__complex__(Chiroptera:__Molossidae),__with__the__description__of__a__new__species__from__Madagascar.__Zootaxa__2551:1-36</t>
  </si>
  <si>
    <t>Thiele,__D.,__Razafimahatratra,__E.__&amp;__Hapke,__A.__2013.__Discrepant__partitioning__of__genetic__diversity__in__mouse__lemurs__and__dwarf__lemurs__–__Biological__reality__or__taxonomic__bias?__Molecular__Phylogenetics__and__Evolution__69:__593-609</t>
  </si>
  <si>
    <t>Taddei,__V.A.__&amp;__Lim,__B.K.__2010.__A__new__species__of__Chiroderma__(Chiroptera,__Phyllostomidae)__from__Northeastern__Brazil.__Brazilian__Journal__of__Biology__70:381-386__[100]</t>
  </si>
  <si>
    <t>Balakirev,__A.E.,__Abramov,__A.V.__&amp;__Rozhnov,__V.V.__2014.__Phylogenetic__relationships__in__the__Niviventer-Chiromyscus__complex__(Rodentia,__Muridae)__inferred__from__molecular__data,__with__description__of__a__new__species.__ZooKeys__451:__109-136</t>
  </si>
  <si>
    <t>Musser,__G.G.__&amp;__Lunde,__D.P.__2009.__Systematic__Reviews__of__New__Guinea__Coccymys__and__“Melomys”__Albidens__(Muridae,__Murinae)__with__Descriptions__of__New__Taxa.__Bulletin__of__the__American__Museum__of__Natural__History__329:1-139.[66]</t>
  </si>
  <si>
    <t>Feijó,__A.__&amp;__Langguth,__A.__2013.__Mamíferos__de__Médio__e__Grande__Porte__doNordeste__do__Brasil:__Distribuição__e__Taxonomia,__com__Descrição__deNovas__Espécies.__Revista__Nordestina__de__Biologia__22:__3-225</t>
  </si>
  <si>
    <t>Pontes,__A.R.M.,__Gadelha,__J.R.,__Melo,__É.R.A.,__de__Sá,__F.B.,__Loss,__A.C.,__Junior,__V.C.,__Costa,__L.P.__&amp;__Leite,__Y.L.R.__2013.__A__new__species__of__porcupine,__genus__Coendou__(Rodentia:__Erethizontidae)__from__the__Atlantic__forest__of__northeastern__Brazil.__Zootaxa__3636:__421-438</t>
  </si>
  <si>
    <t>Goodman,__S.M.,__Puechmaille,__S.J.,__Friedli-Weyeneth,__N.,__Gerlach,__J.,__Ruedi,__M.,__Schoeman,__M.C.,__Stanley,__W.T.__&amp;__Teeling,__E.C.__2012.__Phylogeny__of__the__Emballonurini__(Emballonuridae)__with__descriptions__of__a__new__genus__and__species__from__Madagascar.__Journal__of__Mammalogy__93:__1440-1455</t>
  </si>
  <si>
    <t>Esselstyn,__J.A.,__Achmadi,__A.S.__&amp;__Maharadatunkamsi.__14.__A__new__species__of__shrew__(Soricomorpha:__Crocidura)__from__West__Java,__Indonesia.__Journal__of__Mammalogy__95:__216-224</t>
  </si>
  <si>
    <t>Jenkins,__P.D.,__Lunde,__D.P.__&amp;__Moncrieff,__C.B.__2009.__Chapter__10.__Descriptions__of__New__Species__of__Crocidura__(Soricomorpha:__Soricidae)__from__Mainland__Southeast__Asia,__with__Synopses__of__Previously__Described__Species__and__Remarks__on__Biogeography.__Bulletin__of__the__American__Museum__of__Natural__History__331:356-405.[67]</t>
  </si>
  <si>
    <t>Hutterer,__R.__07.__Records__of__shrews__from__Panay__and__Palawan,__Philippines,__with__the__description__of__two__new__species__of__Crocidura__(Mammalia:__Soricidae).__Lynx__(Praha)__38:__5–.</t>
  </si>
  <si>
    <t>Jenkins,__P.D.,__Lunde,__D.P.__&amp;__Moncrieff,__C.B.__2009.__Chapter__10.__Descriptions__of__New__Species__of__Crocidura__(Soricomorpha:__Soricidae)__from__Mainland__Southeast__Asia,__with__Synopses__of__Previously__Described__Species__and__Remarks__on__Biogeography.__Bulletin__of__the__American__Museum__of__Natural__History__331:356-405.[68]</t>
  </si>
  <si>
    <t>Ceríaco,__L.M.P.;__Marques,__M.P.;__Jacquet,__F.;__Nicolas,__V.;__Colyn,__M.;__Denys,__C.__(2015).__Description__of__a__new__endemic__species__of__shrew__(Mammalia,__Soricomorpha)__from__Príncipe__Island__(Gulf__of__Guinea).__Mammalia.__doi:10.1515/mammalia-2014-0056.</t>
  </si>
  <si>
    <t>Jenkins,__P.D.,__Lunde,__D.P.__&amp;__Moncrieff,__C.B.__2009.__Chapter__10.__Descriptions__of__New__Species__of__Crocidura__(Soricomorpha:__Soricidae)__from__Mainland__Southeast__Asia,__with__Synopses__of__Previously__Described__Species__and__Remarks__on__Biogeography.__Bulletin__of__the__American__Museum__of__Natural__History__331:356-405.[69]</t>
  </si>
  <si>
    <t>Kerbis__Peterhans,__J.C.,__Huhndorf,__M.H.,__Plumptre,__A.J.,__Hutterer,__R.,__Kaleme,__P.__&amp;__Ndara,__B.__2013.__Mammals,__other__than__bats,__from__the__Misotshi-Kabogo__highlands__(eastern__Democratic__Republic__of__Congo),__with__the__description__of__two__new__species__(Mammalia:__Soricidae).__Bonn__Zoological__Bulletin__62:__203-219__[133]</t>
  </si>
  <si>
    <t>Stanley,__W.T.,__Hutterer,__R.,__Giarla,__T.C.__&amp;__Esselstyn,__J.A.__(2015).__Phylogeny,__phylogeography__and__geographical__variation__in__the__Crocidura__monax__(Soricidae)__species__complex__from__the__montane__islands__of__Tanzania,__with__descriptions__of__three__new__species.__Zoological__Journal__of__the__Linnean__Society__174:__185–215.</t>
  </si>
  <si>
    <t>Esselstyn,__J.__A.,__Maharadatunkamsi,__Achmadi,__A.__S.,__Siler,__C.__D.,__&amp;__Evans,__B.__J.__(2013).__Carving__out__turf__in__a__biodiversity__hotspot:__multiple,__previously__unrecognized__shrew__species__co-occur__on__Java__Island,__Indonesia.__Molecular__Ecology,__22(19),__4972–4987.__http://doi.org/10.1111/mec.12450</t>
  </si>
  <si>
    <t>Jacquet,__F.,__Hutterer,__R.,__Nicolas,__V.,__Decher,__J.,__Colyn,__M.,__Couloux,__A.,__&amp;__Denys,__C.__(2013).__New__Status__for__Two__African__Giant__Forest__Shrews,__Crocidura__goliath__goliath__and__C.__goliath__nimbasilvanus__(Mammalia:__Soricomorpha),__Based__on__Molecular__and__Geometic__Morphometric__Analyses.__African__Zoology,__48(1),__13–29.__http://doi.org/10.3377/004.048.0108</t>
  </si>
  <si>
    <t>Esselstyn,__J.A.__&amp;__Goodman,__S.M.__10.__New__species__of__shrew__(Soricidae:__Crocidura)__from__Sibuyan__Island,__Philippines.__Journal__of__Mammalogy__91:1467-1472</t>
  </si>
  <si>
    <t>Jenkins,__P.D.,__Abramov,__A.V.,__Rozhnov,__V.V.__&amp;__Olsson,__A.__10.__A__new__species__of__Crocidura__(Soricomorpha:__Soricidae)__from__southern__Vietnam__and__north-eastern__Cambodia.__Zootaxa__2345:60-68</t>
  </si>
  <si>
    <t>Abramov,__A.V.,__Jenkins,__P.D.,__Rozhnov,__V.V.__&amp;__Kalinin,__A.A.__2008.__Description__of__a__new__species__of__Crocidura__(Soricomorpha:__Soricidae)__from__the__island__of__Phu__Quoc,__Vietnam.__Mammalia__72:269-272.</t>
  </si>
  <si>
    <t>Jenkins,__P.D.,__Abramov,__A.V.,__Bannikova,__A.A.__&amp;__Rozhnov,__V.V.__2013.__Bones__and__genes:__resolution__problems__in__three__Vietnamese__species__of__Crocidura__(Mammalia,__Soricomorpha,__Soricidae)__and__the__description__of__an__additional__new__species.__ZooKeys__313:__61–79.__[134]</t>
  </si>
  <si>
    <t>Jenkins,__P.D.,__Abramov,__A.V.,__Rozhnov,__V.V.__&amp;__Makarova,__O.V.__07.__Description__of__two__new__species__of__white-toothed__shrews__belonging__to__the__genus__Crocidura__(Soricomorpha:__Soricidae)__from__Ngoc__Linh__Mountain,__Vietnam.__Zootaxa__1589:57-68.</t>
  </si>
  <si>
    <t>Quiroga-Carmona,__M.__&amp;__Molinari,__J.__2012.__Description__of__a__new__shrew__of__the__genus__Cryptotis__(Mammalia:__Soricomorpha:__Soricidae)__from__the__Sierra__de__Aroa,__an__isolated__mountain__range__in__northwestern__Venezuela,__with__remarks__on__biogeography__and__conservation.__Zootaxa__3441:__1-20</t>
  </si>
  <si>
    <t>Guevara,__L.,__Sánchez-Cordero,__V.,__León-Paniagua,__L.__&amp;__Woodman,__N.__2014.__A__new__species__of__small-eared__shrew__(Mammalia,__Eulipotyphla,__Cryptotis)__from__the__Lacandona__rain__forest,__Mexico.__Journal__of__Mammalogy__95:__739-753</t>
  </si>
  <si>
    <t>Woodman,__N.__2010.__Two__new__species__of__shrews__(Soricidae)__from__the__western__highlands__of__Guatemala.__Journal__of__Mammalogy__91:566-579__[101]</t>
  </si>
  <si>
    <t>Woodman,__N.__2010.__Two__new__species__of__shrews__(Soricidae)__from__the__western__highlands__of__Guatemala.__Journal__of__Mammalogy__91:566-579__[102]</t>
  </si>
  <si>
    <t>Moreno__Cárdenas,__P.A.;__Albuja__V.,__L.__(2014).__Una__nueva__especie__de__Musaraña__del__género__Cryptotis__Pomel__1848__(Mammalia:__Soricomorpha:__Soricidae)__de__Ecuador__y__estatus__taxonomico__de__Cryptotis__equatoris__Thomas__(1912).__Papéis__Avulsos__de__Zoologia__54__(28):__403–418.__doi:10.1590/0031-1049.2014.54.28.</t>
  </si>
  <si>
    <t>Woodman,__N.__2011.__Patterns__of__morphological__variation__amongst__semifossorial__shrews__in__the__highlands__of__Guatemala,__with__the__description__of__a__new__species__(Mammalia,__Soricomorpha,__Soricidae).__Zoological__Journal__of__the__Linnean__Society__163:1267-1288</t>
  </si>
  <si>
    <t>Quiroga-Carmona,__M.;__Woodman,__N.__(2015).__A__new__species__of__Cryptotis__(Mammalia,__Eulipotyphla,__Soricidae)__from__the__Sierra__de__Perijá,__Venezuelan-Colombian__Andes.__Journal__of__Mammalogy__96__(4):__800–809.__doi:10.1093/jmammal/gyv085.</t>
  </si>
  <si>
    <t>Quiroga-Carmona,__M.__2013.__Una__nueva__especie__de__musaraña__del__género__Cryptotis__(Soricomorpha:__Soricidae)__de__la__Serranía__del__Litoral__en__el__norte__de__Venezuela.__Mastozoología__Neotropical__20:__123-137.__[135]</t>
  </si>
  <si>
    <t>Gardner,__S.L.,__Salazar__Bravo,__J.__&amp;__Cook,__J.A.__2014.__New__Species__of__Ctenomys__Blainville__1826__(Rodentia:__Ctenomyidae)__from__the__Lowlands__and__Central__Valleys__of__Bolivia.__Special__Publications,__Museum__of__Texas__Tech__University__62:__1-34__[150]</t>
  </si>
  <si>
    <t>Gardner,__S.L.,__Salazar__Bravo,__J.__&amp;__Cook,__J.A.__2014.__New__Species__of__Ctenomys__Blainville__1826__(Rodentia:__Ctenomyidae)__from__the__Lowlands__and__Central__Valleys__of__Bolivia.__Special__Publications,__Museum__of__Texas__Tech__University__62:__1-34__[151]</t>
  </si>
  <si>
    <t>de__Freitas,__T.R.O.,__Fernandes,__F.A.,__Fornel,__R.__&amp;__Roratto,__P.A.__2012.__An__endemic__new__species__of__tuco-tuco,__genus__Ctenomys__(Rodentia:__Ctenomyidae),__with__a__restricted__geographic__distribution__in__southern__Brazil.__Journal__of__Mammalogy__93:__1355-1367</t>
  </si>
  <si>
    <t>Gardner,__S.L.,__Salazar__Bravo,__J.__&amp;__Cook,__J.A.__2014.__New__Species__of__Ctenomys__Blainville__1826__(Rodentia:__Ctenomyidae)__from__the__Lowlands__and__Central__Valleys__of__Bolivia.__Special__Publications,__Museum__of__Texas__Tech__University__62:__1-34__[152]</t>
  </si>
  <si>
    <t>Gardner,__S.L.,__Salazar__Bravo,__J.__&amp;__Cook,__J.A.__2014.__New__Species__of__Ctenomys__Blainville__1826__(Rodentia:__Ctenomyidae)__from__the__Lowlands__and__Central__Valleys__of__Bolivia.__Special__Publications,__Museum__of__Texas__Tech__University__62:__1-34__[153]</t>
  </si>
  <si>
    <t>Gonçalves,__P.R.__&amp;__de__Oliveira,__J.A.__2014.__An__integrative__appraisal__of__the__diversification__in__the__Atlantic__forest__genus__Delomys__(Rodentia:__Cricetidae:__Sigmodontinae)__with__the__description__of__a__new__species.__Zootaxa__3760:__001-038</t>
  </si>
  <si>
    <t>Denys,__C.__&amp;__Aniskine,__V.__2012.__On__a__new__species__of__Dendromus__(Rodentia,__Nesomyidae)__from__Mount__Nimba,__Guinea.__Mammalia__76:__295-308</t>
  </si>
  <si>
    <t>Dieterlen,__F.__2009.__Climbing__mice__of__the__genus__Dendromus__(Nesomyidae,__Dendromurinae)__in__Sudan__and__Ethiopia,__with__the__description__of__a__new__species.__Bonner__zoologische__Beiträge__56:185-200.[70]</t>
  </si>
  <si>
    <t>Solari,__S.,__Hoofer,__S.__R.,__Larsen,__P.__A.,__Brown,__A.__D.,__Bull,__R.__J.,__Guerrero,__J.__A.,__…__Baker,__R.__J.__(2009).__Operational__Criteria__for__Genetically__Defined__Species:__Analysis__of__the__Diversification__of__the__Small__Fruit-Eating__Bats,__Dermanura__(Phyllostomidae:__Stenodermatinae).__Acta__Chiropterologica,__11(2),__279–288.__http://doi.org/10.3161/150811009X485521</t>
  </si>
  <si>
    <t>Esselstyn,__J.A.,__Garcia,__H.J.D.,__Saulog,__M.G.__&amp;__Heaney,__L.R.__2008.__A__New__Species__of__Desmalopex__(Pteropodidae)__from__the__Philippines,__with__a__Phylogenetic__Analysis__of__the__Pteropodini.__Journal__of__Mammalogy__89:815-825.</t>
  </si>
  <si>
    <t>Nogueira,__M.R.,__Lima,__I.P.,__Peracchi,__A.L.__&amp;__Simmons,__N.B.__2012.__New__Genus__and__Species__of__Nectar-Feeding__Bat__from__the__Atlantic__Forest__of__Southeastern__Brazil__(Chiroptera:__Phyllostomidae:__Glossophaginae).__American__Museum__Novitates__3747:1-30__[118]</t>
  </si>
  <si>
    <t>Percequillo,__A.R.,__Weksler,__M.__&amp;__Costa,__L.P.__2011.__A__new__genus__and__species__of__rodent__from__the__Brazilian__Atlantic__Forest__(Rodentia:__Cricetidae:__Sigmodontinae:__Oryzomyini),__with__comments__on__oryzomyine__biogeography.__Zoological__Journal__of__the__Linnean__Society__161:357-390</t>
  </si>
  <si>
    <t>Helgen,__K.M.,__Kock,__D.,__Gomez,__R.K.C.S.,__Ingle,__N.R.__&amp;__Sinaga,__M.H.__2007.__Taxonomy__and__natural__history__of__the__southeast__Asian__fruit-bat__genus__Dyacopterus.__Journal__of__Mammalogy__88(2):302-318.</t>
  </si>
  <si>
    <t>Mares,__Michael__A.;__Braun,__Janet__K.;__Coyner,__Brandi__S.__&amp;__van__den__Bussche,__Ronald__A.__(2008):__Phylogenetic__and__biogeographic__relationships__of__gerbil__mice__Eligmodontia__(Rodentia,__Cricetidae)__in__South__America,__with__a__description__of__a__new__species.__Zootaxa__1753:__1–33.</t>
  </si>
  <si>
    <t>Spotorno,__A.E.,__Zuleta,__C.,__Walker,__L.I.,__Manriquez,__G.,__Valladares,__P.__&amp;__Marin,__J.C.__2013.__A__small,__new__gerbil-mouse__Eligmodontia__(Rodentia:__Cricetidae)__from__dunes__at__the__coasts__and__deserts__of__north-central__Chile:__molecular,__chromosomic,__and__morphological__analyses.__Zootaxa__3683:__377-394</t>
  </si>
  <si>
    <t>Goodman,__S.M.,__Raheriarisena,__M.__&amp;__Jansa,__S.A.__2009.__A__new__species__of__Eliurus__Milne__Edwards,__1885__(Rodentia:__Nesomyinae)__from__the__Réserve__Spéciale__d'Ankarana,__northern__Madagascar.__Bonner__zoologische__Beiträge__56:133-149.[71]</t>
  </si>
  <si>
    <t>Juste__et__al.__2013__Phylogeny__and__systematics__of__Old__World__serotine__bats__(genus__Eptesicus,__Vespertilionidae,__Chiroptera)/__an__integrative__approach.__Zool.__Scripta__42:441-457.</t>
  </si>
  <si>
    <t>Zagorodniuk__I.__2009.__Morphology__of__post-calcarial__lobe__in__bats__and__its__variation__in__Eptesicus__“serotinus”__(Mammalia).__Visnyk__of__Lviv__University,__Biology__Series__51:157-175.</t>
  </si>
  <si>
    <t>Soisook,__P.,__Prajakjitr,__A.,__Karapan,__S.,__Francis,__C.M.__&amp;__Bates,__P.J.J.__(2015).__A__new__genus__and__species__of__false__vampire__(Chiroptera:__Megadermatidae)__from__peninsular__Thailand.__Zootaxa__3931__(1):__528–550.__doi:10.11646/zootaxa.3931.4.4.</t>
  </si>
  <si>
    <t>Medina,__C.E.,__Gregorin,__R.,__Zeballos,__H.,__Zamora,__H.T.__&amp;__Moras,__L.M.__2014.__A__new__species__of__Eumops__(Chiroptera:__Molossidae)__from__southwestern__Peru.__Zootaxa__3878:__19-36</t>
  </si>
  <si>
    <t>McDonough__et__al.__2008__SPECIATION__WITHIN__BONNETED__BATS__(GENUS__EUMOPS)/__THE__COMPLEXITY__OF__MORPHOLOGICAL,__MITOCHONDRIAL,__AND__NUCLEAR__DATA__SETS__IN__SYSTEMATICS</t>
  </si>
  <si>
    <t>Kawada,__S.,__Son,__N.T.__&amp;__Can,__D.N.__2012.__A__new__species__of__mole__of__the__genus__Euroscaptor__(Soricomorpha,__Talpidae)__from__northern__Vietnam.__Journal__of__Mammalogy__93:__839-850</t>
  </si>
  <si>
    <t>Van__Daele,__P.__A.__A.__G.,__Blondé,__P.,__Stjernstedt,__R.,__&amp;__Adriaens,__D.__(2013).__A__new__species__of__African__Mole-rat__(Fukomys,__Bathyergidae,__Rodentia)__from__the__Zaire-Zambezi__Watershed.__Zootaxa,__3636(1),__171.__http://doi.org/10.11646/zootaxa.3636.1.7</t>
  </si>
  <si>
    <t>Gippoliti,__S.__&amp;__Amori,__G.__2011.__A__new__species__of__mole-rat__(Rodentia,__Bathyergidae)__from__the__Horn__of__Africa.__Zootaxa__2918:39-46__[110]</t>
  </si>
  <si>
    <t>Kock,__D.,__C.M.__Ingram,__L.J.__Frabotta,__R.L.__Honeycutt__&amp;__H.__Burda__(2006)__On__the__Nomenclature__of__Bathyergidae__and__Fukomys__N.__Gen.__(Mammalia:__Rodentia).__Zootaxa,__1142,__51–55</t>
  </si>
  <si>
    <t>van__Daele,__P.A.A.G.,__Blondé,__P.,__Stjernstedt,__R.__&amp;__Adriaens,__D.__2013.__A__new__species__of__African__Mole-rat__(Fukomys,__Bathyergidae,__Rodentia)__from__the__Zaire-Zambezi__Watershed.__Zootaxa__3636:__171-189</t>
  </si>
  <si>
    <t>SUDMAN,__P.__D.,__J.__K.__WICKLIFFE,__P.__HORNER,__M.__J.__SMOLEN,__J.__W.__BICKHAM,__AND__R.__D.__BRADLEY.__2006.__Molecular__systematics__of__pocket__gophers__of__the__genus__Geomys.__Journal__of__Mammalogy__87:668–676.</t>
  </si>
  <si>
    <t>Csorba,__G.,__Gorfol,__T.,__Wiantoro,__S.,__Kingston,__T.,__Bates,__P.J.J.__&amp;__Huang,__J.C.-C.__(2015).__Thumb-pads__up__-__a__new__species__of__thick-thumbed__bat__from__Sumatra__(Chiroptera:__Vespertilionidae:__Glischropus).__Zootaxa__3980__(2):__267–278.</t>
  </si>
  <si>
    <t>Csorba,__G.__2011.__A__new__species__of__Glischropus__from__the__Indochinese__Subregion__(Mammalia:__Chiroptera:__Vespertilionidae).__Zootaxa__2925:41-48</t>
  </si>
  <si>
    <t>Semedo__et__al.__2015__Taxonomic__status__and__phylogenetic__relationships__of__Marmosa__agilis__peruana__Tate,__1931__(Didelphimorphia/__Didelphidae),__with__comments__on__the__morphological__variation__of__Gracilinanus__from__central–western__Brazil</t>
  </si>
  <si>
    <t>Denys,__C.,__Lalis,__A.,__Lecompte,__É.,__Cornette,__R.,__Moulin,__S.,__Makundi,__R.,__Machang'u,__R.,__Volobouev,__V.__&amp;__Aniskine,__V.M.__2011.__A__faunal__survey__in__Kingu__Pira__(south__Tanzania),__with__new__karyotypes__of__several__small__mammals__and__the__description__of__a__new__Murid__species__(Mammalia,__Rodentia).__Zoosystema__33:5-47__[111]</t>
  </si>
  <si>
    <t>Holden,__M.E.__&amp;__Levine,__R.S.__2009.__Chapter__9.__Systematic__Revision__of__Sub-Saharan__African__Dormice__(Rodentia:__Gliridae:__Graphiurus)__Part__II:__Description__of__a__New__Species__of__Graphiurus__from__the__Central__Congo__Basin,__Including__Morphological__and__Ecological__Niche__Comparisons__with__G.__Crassicaudatus__and__G.__Lorraineus.__Bulletin__of__the__American__Museum__of__Natural__History__331:314-355.[73]</t>
  </si>
  <si>
    <t>Fabre,__P.-H.,__Pagès,__M.,__Musser,__G.G.,__Fitriana,__Y.S.,__Fjeldså,__J.,__Jennings,__A.,__Jønsson,__K.A.,__Kennedy,__J.,__Michaux,__J.,__Semiadi,__G.,__Supriatna,__N.__&amp;__Helgen,__K.M.__2013.__A__new__genus__of__rodent__from__Wallacea__(Rodentia:__Muridae:__Murinae:__Rattini),__and__its__implication__for__biogeography__and__Indo-Pacific__Rattini__systematics.__Zoological__Journal__of__the__Linnean__Society__169__(2):__408–447</t>
  </si>
  <si>
    <t>Almendra,__A.L.,__Duke__S.__Rogers,__and__Francisco__X.__González-Cózatl.__(2014)__Molecular__phylogenetics__of__the__Handleyomys__chapmani__complex__in__Mesoamerica.__Journal__of__Mammalogy__95:1,__26-40.__</t>
  </si>
  <si>
    <t>Anderson,__R.P.__&amp;__Gutiérrez,__E.E.__2009.__Taxonomy,__Distribution,__and__Natural__History__of__the__Genus__Heteromys__(Rodentia:__Heteromyidae)__in__Central__and__Eastern__Venezuela,__with__the__Description__of__a__New__Species__from__the__Cordillera__de__la__Costa.__Bulletin__of__the__American__Museum__of__Natural__History__331:33-93__[74]</t>
  </si>
  <si>
    <t>Anderson,__R.P.,__and__R.M.__Timm.__2006.__A__new__montane__species__of__spiny__pocket__mouse__(Ro-__dentia:__Heteromyidae:__Heteromys)__from__north-__western__Costa__Rica.__American__Museum__Novi-__tates__3509:__1–38.</t>
  </si>
  <si>
    <t>Thong,__V.D.,__S.J.__Puechmaille,__A.__Denzinger,__P.J.J.__Bates,__C.__Dietz,__G.__Csorba,__P.__Soisook,__E.C.__Teeling,__S.__Matsumura,__N.M.__Furey__and__H-U.__Schnitzler.__2012.__Systematics__of__the__Hipposideros__turpis__complex__and__a__description__of__a__new__subspecies__from__Vietnam.__Mammal__Review,__DOI:__10.1111/j.1365-2907.2011.00202.x</t>
  </si>
  <si>
    <t>Douangboubpha,__B.,__Bumrungsri,__S.,__Satasook,__C.,__Soisook,__P.,__Hla__Bu,__S.S.,__Aul,__B.,__Harrison,__D.L.,__Pearch,__M.J.,__Thomas,__N.M.__&amp;__Bates,__P.J.J.__2011.__A__New__Species__of__Small__Hipposideros__(Chiroptera:__Hipposideridae)__from__Myanmar__and__a__Revaluation__of__the__Taxon__H.__nicobarulae__Miller,__1902__from__the__Nicobar__Islands.__Acta__Chiropterologica__13:61-78</t>
  </si>
  <si>
    <t>Thong,__V.D.,__Puechmaille,__S.J.,__Denzinger,__A.,__Dietz,__C.,__Csorba,__G.,__Bates,__P.J.J.,__Teeling,__E.C.__&amp;__Schnitzler,__H.-U.__2012.__A__new__species__of__Hipposideros__(Chiroptera:__Hipposideridae)__from__Vietnam.__Journal__of__Mammalogy__93:1-11__[119]</t>
  </si>
  <si>
    <t>Pardiñas,__U.F.J.,__Teta,__P.,__Voglino,__D.__&amp;__Fernández,__F.J.__2013.__Enlarging__rodent__diversity__in__west-central__Argentina:__a__new__species__of__the__genus__Holochilus__(Cricetidae,__Sigmodontinae).__Journal__of__Mammalogy__94:__231-240</t>
  </si>
  <si>
    <t>Woodman,__N.,__and__R.__M.__Timm.__2006.__Characteristics__and__phylogenetic__relationships__of__nectar-feeding__bats,__with__descriptions__of__new__Lonchophylla__from__west-__ern__South__America__(Mammalia:__Chiroptera:__Phyl-__lostomidae:__Lonchophyllini).__Proceedings__of__the__Biological__Society__of__Washington__119:437–476.</t>
  </si>
  <si>
    <t>Parlos__et__al.__2014__evalUation__of__paraphyletic__asseMBlages__Within__lonchophyllinae,__With__description__of__a__neW__triBe__and__genUs.__Occas.__Papers__Mus.__Texas__Univ.__320:__1:28.</t>
  </si>
  <si>
    <t>Carleton,__M.D.;__Stanley,__W.T.__(2005).__Review__of__the__Hylomyscus__denniae__complex__(Rodentia:__Muridae)__in__Tanzania,__with__a__description__of__a__new__species.__Proceedings__of__the__Biological__Society__of__Washington__118__(3):__619–646.__</t>
  </si>
  <si>
    <t>Carleton,__M.D.;__Kerbis__Peterhans,__J.C.;__Stanley,__W.T.__2006.__Review__of__the__Hylomyscus__denniae__group__(Rodentia:__Muridae)__in__eastern__Africa,__with__comments__on__the__generic__allocation__of__Epimys__endorobae__Heller.__Proceedings__of__the__Biological__Society__of__Washington__119__(2):__293–325.</t>
  </si>
  <si>
    <t>Demos,__T.C.,__Agwanda,__B.__&amp;__Hickerson,__M.J.__2014.__Integrative__taxonomy__within__the__Hylomyscus__denniae__complex__(Rodentia:__Muridae)__and__a__new__species__from__Kenya.__Journal__of__Mammalogy__95:__E1-E15</t>
  </si>
  <si>
    <t>Nicolas,__V.,__Olayemi,__A.,__Wendelen,__W.__&amp;__Colyn,__M.__2010.__Mitochondrial__DNA__and__morphometrical__identification__of__a__new__species__of__Hylomyscus__(Rodentia:__Muridae)__from__West__Africa.__Zootaxa__2579:30-44</t>
  </si>
  <si>
    <t>Nicolas,__V.;__Wendelen,__W.;__Barriere,__P.;__Dudu,__A.;__Colyn,__M.__(2008).__Morphometric__variation__in__Hylomyscus__alleni__and__H.__stella__(Rodentia:__Muridae),__and__description__of__a__new__species.__Journal__of__Mammalogy__89:__222–231.</t>
  </si>
  <si>
    <t>Goodman,__S.M.;__Rakotondramanana,__C.F.;__Ramasindrazana,__B.;__Kearney,__T.;__Monadjem,__A.;__Schoeman,__M.C.;__Taylor,__P.J.;__Naughton,__K.;__Appleton,__B.__(2015).__An__integrative__approach__to__characterize__Malagasy__bats__of__the__subfamily__Vespertilioninae__Gray,__1821,__with__the__description__of__a__new__species__of__Hypsugo.__Zoological__Journal__of__the__Linnean__Society__173__(4):__988–1018.__doi:10.1111/zoj.12223.</t>
  </si>
  <si>
    <t>Görföl,__T.;__Csorba,__G.;__Eger,__J.L.;__Son,__N.T.;__Francis,__C.M.__(2014).__Canines__make__the__difference:__a__new__species__of__Hypsugo__(Chiroptera:__Vespertilionidae)__from__Laos__and__Vietnam.__Zootaxa__3887__(2):__239–250</t>
  </si>
  <si>
    <t>Benda,__P.,__Al-Jumaily,__M.M.,__Reiter,__A.__&amp;__Nasher,__A.K.__2011.__Noteworthy__records__of__bats__from__Yemen__with__description__of__a__new__species__from__Socotra.__Hystrix__22:23-56__[112]</t>
  </si>
  <si>
    <t>Helgen,__K.__M.,__Cole,__F.__R.,__Helgen,__L.__E.,__&amp;__Wilson,__D.__E.__(2009).__Generic__Revision__in__the__Holarctic__Ground__Squirrel__Genus__Spermophilus.__Journal__of__Mammalogy,__90(2),__270–305.__http://doi.org/10.1644/07-MAMM-A-309.1</t>
  </si>
  <si>
    <t>Hrbek,__T.,__da__Silva,__V.M.F.,__Dutra,__N.,__Gravena,__W.,__Martin,__A.R.__&amp;__Farias,__I.P.__2014.__A__New__Species__of__River__Dolphin__from__Brazil__or:__How__Little__Do__We__Know__Our__Biodiversity.__PLOS__ONE__83623:__1-12__[154]</t>
  </si>
  <si>
    <t>BONVICINO__CR,__AREAN__DE__MENEZES,__and__JA__DE__OLIVEIRA.__2003.__Molecular__and__karyologic__variation__in__the__genus__Isothrix__(Rodentia,__Echimyidae).__Hereditas__139:206-211.</t>
  </si>
  <si>
    <t>Costa,__L.P.,__Pavan,__S.E.,__Leite,__Y.L.R.__&amp;__Fagundes,__V.__2007.__A__new__species__of__Juliomys__(Mammalia:__Rodentia:__Cricetidae)__from__the__Atlantic__forest__of__southeastern__Brazil.__Zootaxa__1463:21-37.</t>
  </si>
  <si>
    <t>Ledesma,__K.J.,__Werner,__F.A.,__Spotorno,__A.E.__&amp;__Albuja,__L.H.__2009.__A__new__species__of__mountain__viscacha__(Chinchillidae:__Lagidium__Meyen)__from__the__Ecuadorean__Andes.__Zootaxa__2126:41-57.</t>
  </si>
  <si>
    <t>Sampaio__et__al.__2015____Re-description__and__assessment__of__the__taxonomic__status__of__Saguinus__fuscicollis__cruzlimai__Hershkovitz,__1966__(Primates,__Callitrichinae)__Primates__(2015)__56:131–144</t>
  </si>
  <si>
    <t>Sampaio,__R.,__Röhe,__F.,__Pinho,__G.,__de__Sousa__e__Silva-Júnior,__J.,__Farias,__I.__P.,__&amp;__Rylands,__A.__B.__(2015).__Re-description__and__assessment__of__the__taxonomic__status__of__Saguinus__fuscicollis__cruzlimai__Hershkovitz,__1966__(Primates,__Callitrichinae).__Primates,__56(2),__131–144.__http://doi.org/10.1007/s10329-015-0458-2</t>
  </si>
  <si>
    <t>Woodman,__N.__2007.__A__new__species__of__nectar-feeding__bat,__genus__Lonchophylla,__from__western__Colombia__and__western__Ecuador__(Mammalia:__Chiroptera:__Phyllostomidae).__Proceedings__of__the__Biological__Society__of__Washington__120(3):340-358.[55]</t>
  </si>
  <si>
    <t>Moratelli,__R.;__Dias,__D.__(2015).__A__new__species__of__nectar-feeding__bat,__genus__Lonchophylla,__from__the__Caatinga__of__Brazil__(Chiroptera,__Phyllostomidae).__ZooKeys__514:__73–91.__doi:10.3897/zookeys.514.10013.</t>
  </si>
  <si>
    <t>Dávalos,__L.M.__&amp;__Corthals,__A.__2008.__A__new__species__of__Lonchophylla__(Chiroptera:__Phyllostomidae)__from__the__eastern__Andes__of__northwestern__South__America.__American__Museum__Novitates__3635:1-16.[62]</t>
  </si>
  <si>
    <t>Dias,__D.,__Esbérad,__C.E.L.__&amp;__Moratelli,__R.__2013.__A__new__species__of__Lonchophylla__(Chiroptera,__Phyllostomidae)__from__the__Atlantic__Forest__of__southeastern__Brazil,__with__comments__on__L.__bokermanni.__Zootaxa__3722__(3):__347–360</t>
  </si>
  <si>
    <t>Velazco,__P.M.__&amp;__Gardner,__A.L.__2012.__A__new__species__of__Lophostoma__d'Orbigny,__1836__(Chiroptera:__Phyllostomidae)__from__Panama.__Journal__of__Mammalogy__93:605-614</t>
  </si>
  <si>
    <t>Lavrenchenko,__L.A.,__Verheyen,__W.N.,__Verheyen,__E.,__Hulselmans,__J.__&amp;__Leirs,__H.__2007.__Morphometric__and__genetic__study__of__Ethiopian__Lophuromys__flavopunctatus__Thomas,__1888__species__complex__with__description__of__three__new__70-chromosomal__species__(Muridae,__Rodentia).__Bulletin__van__het__Koninklijk__Belgisch__Instituut__voor__Natuurwetenschappen,__Biologie__77:77-117.</t>
  </si>
  <si>
    <t>Verheyen,__W.N.,__Hulselmans,__J.L.J.,__Dierckx,__T.,__Mulungu,__L.,__Leirs,__H.,__Corti,__M.__&amp;__Verheyen,__E.__2007.__The__characterization__of__the__Kilimanjaro__Lophuromys__aquilus__True__1892__population__and__the__description__of__five__new__Lophuromys__species__(Rodentia,__Muridae).__Bulletin__van__het__Koninklijk__Belgisch__Instituut__voor__Natuurwetenschappen__77:23-75.</t>
  </si>
  <si>
    <t>Martínez-Lanfranco,__J.A.,__Flores,__D.,__Jayat,__J.P.__&amp;__D'Elía,__G.__2014.__A__new__species__of__lutrine__opossum,__genus__Lutreolina__Thomas__(Didelphidae),__from__the__South__American__Yungas.__Journal__of__Mammalogy__95:__225-240</t>
  </si>
  <si>
    <t>Li,__C.;__Zhao,__C.;__Fan,__P.F.__(2015).__White-cheeked__macaque__(Macaca__leucogenys):__A__new__macaque__species__from__Modog,__southeastern__Tibet.__American__Journal__of__Primatology.__doi:10.1002/ajp.22394.</t>
  </si>
  <si>
    <t>Dumbacher,__J.__P.;__Rathbun,__G.__B.;__Smit,__H.__A.;__Eiseb,__S.__J.__(2012).__Steinke,__Dirk,__ed.__Phylogeny__and__Taxonomy__of__the__Round-Eared__Sengis__or__Elephant-Shrews,__Genus__Macroscelides__(Mammalia,__Afrotheria,__Macroscelidea).__PLoS__ONE__7__(3):__e32410.</t>
  </si>
  <si>
    <t>Dumbacher,__J.__P.;__Rathbun,__G.__B.;__Osborne,__T.__O.;__Griffin,__M.;__Eiseb,__S.__J.__(June__2014).__A__new__species__of__round-eared__sengi__(genus__Macroscelides)__from__Namibia.__Journal__of__Mammalogy__95__(3):__443–454.</t>
  </si>
  <si>
    <t>Mortelliti,__A.,__Castiglia,__R.,__Amori,__G.,__Maryanto,__I.__&amp;__Musser,__G.G.__2012.__A__new__species__of__Margaretamys__(Rodentia:__Muridae:__Murinae:__Rattini)__from__Pegunungan__Mekongga,__southeastern__Sulawesi,__Indonesia.__Tropical__Zoology__25:__74-107</t>
  </si>
  <si>
    <t>Voss,__R.S.,__Lim,__B.K.,__Díaz-Nieto,__J.F.__&amp;__Jansa,__S.A.__2013.__A__New__Species__of__Marmosops__(Marsupialia:__Didelphidae)__from__the__Pakaraima__Highlands__of__Guyana,__with__Remarks__on__the__Origin__of__the__Endemic__Pantepui__Mammal__Fauna.__American__Museum__Novitates__3778:__1-27__[136]</t>
  </si>
  <si>
    <t>Achmadi,__A.S.,__Maryanto,__I.__&amp;__Maharadatunkamsi.__2012.__Systematic__and__description__of__new__species__of__Maxomys__(Muridae).__Treubia__39:__1-26</t>
  </si>
  <si>
    <t>Nesi,__N.,__Kadjo,__B.,__Pourrut,__X.,__Leroy,__E.,__Pongombo__Shongo,__C.,__Cruaud,__C.,__&amp;__Hassanin,__A.__(2013).__Molecular__systematics__and__phylogeography__of__the__tribe__Myonycterini__(Mammalia,__Pteropodidae)__inferred__from__mitochondrial__and__nuclear__markers.__Molecular__Phylogenetics__and__Evolution,__66(1),__126–137.__http://doi.org/10.1016/j.ympev.2012.09.028</t>
  </si>
  <si>
    <t>Nadler,__T.,__Streicher,__U.,__Stefen,__C.,__Schwierz,__E.__&amp;__Roos,__C.__2011.__A__new__species__of__ferret-badger,__Genus__Melogale,__from__Vietnam.__Der__Zoologische__Garten__80:271-286</t>
  </si>
  <si>
    <t>Rasoloarison,__R.M.,__Weisrock,__D.W.,__Yoder,__A.D.,__Rakotondravony,__D.__&amp;__Kappeler,__P.M.__2013.__Two__new__species__of__mouse__lemurs__(Cheirogaleidae:__Microcebus)__from__Eastern__Madagascar.__International__Journal__of__Primatology__34:__455-469</t>
  </si>
  <si>
    <t>Olson,__L.E.,__Rakotomalala,__Z.,__Hildebrandt,__K.B.P.,__Lanier,__H.C.,__Raxworthy,__C.J.__&amp;__Goodman,__S.M.__2009.__Phylogeography__of__Microgale__brevicaudata__(Tenrecidae)__and__description__of__a__new__species__from__western__Madagascar.__Journal__of__Mammalogy__90:1095-1110.</t>
  </si>
  <si>
    <t>Helgen,__K.M.,__Leary,__T.__&amp;__Aplin,__K.P.__2010.__A__review__of__Microhydromys__(Rodentia,__Murinae),__with__description__of__a__new__species__from__southern__New__Guinea.__American__Museum__Novitates__3676:1-22__[104]</t>
  </si>
  <si>
    <t>Larsen,__P.A.,__Siles,__L.,__Pedersen,__S.C.__&amp;__Kwiecinski,__G.G.__2011.__A__new__species__of__Micronycteris__(Chiroptera:__Phyllostomidae)__from__Saint__Vincent,__Lesser__Antilles.__Mammalian__Biology__76:687-700</t>
  </si>
  <si>
    <t>Fonseca,__R.M.,__Hoofer,__S.R,__Porter,__C.A.,__Cline,__C.A.,__Parish,__D.A.,__Hoffmann,__F.G.__&amp;__Baker,__R.J.__2007.__Morphological__and__molecular__variation__within__little__big-eared__bats__of__the__genus__Micronycteris__(Phyllostomidae:__Micronycterinae)__from__San__Lorenzo,__Ecuador.__pp.__721–746__in__Kelt,__D.A.,__Lessa,__E.P.,__Salazar-Bravo,__J.__&amp;__Patton,__J.L.__(eds.).__2007.__The__Quintessential__Naturalist:__Honoring__the__Life__and__Legacy__of__Oliver__P.__Pearson.__University__of__California__Publications__in__Zoology__134:1-981.</t>
  </si>
  <si>
    <t>Siles,__L.,__Brooks,__D.M.,__Aranibar,__H.,__Tarifa,__T.,__Vargas__M.,__R.J.,__Rojas,__J.M.__&amp;__Baker,__R.J.__2013.__A__new__species__of__Micronycteris__(Chiroptera:__Phyllostomidae)__from__Bolivia.__Journal__of__Mammalogy__94:__881-896__[137]</t>
  </si>
  <si>
    <t>Goodman,__S.M.,__Maminirina,__C.P.,__Weyeneth,__N.,__Bradman,__H.M.,__Christidis,__L.,__Ruedi,__M.__&amp;__Appleton,__B.__2009.__The__use__of__molecular__and__morphological__characters__to__resolve__the__taxonomic__identity__of__cryptic__species:__the__case__of__Miniopterus__manavi__(Chiroptera,__Miniopteridae).__Zoologica__Scripta__38:339-363.</t>
  </si>
  <si>
    <t>Goodman,__S.M.,__Ramasindrazana,__B.,__Naughton,__K.M.__&amp;__Appleton,__B.__(2015).__Description__of__a__new__species__of__the__Miniopterus__aelleni__group__(Chiroptera:__Miniopteridae)__from__upland__areas__of__central__and__northern__Madagascar.__Zootaxa__3936__(4):__538–558.__doi:10.11646/zootaxa.3936.4.4.</t>
  </si>
  <si>
    <t>Goodman,__S.M.,__Maminirina,__C.P.,__Bradman,__H.M.,__Christidis__&amp;__Appleton,__B.__2009.__The__Use__of__Molecular__Phylogenetic__and__Morphological__Tools__to__Identify__Cryptic__and__Paraphyletic__Species:__Examples__from__the__Diminutive__Long-fingered__Bats__(Chiroptera:__Miniopteridae:__Miniopterus)__on__Madagascar.__American__Museum__Novitates__3669:1-34.[76]</t>
  </si>
  <si>
    <t>Goodman,__S.M.,__Ramasindrazana,__B.,__Maminirina,__C.P.,__Schoeman,__M.C.__&amp;__Appleton,__B.__2011.__Morphological,__bioacoustical,__and__genetic__variation__in__Miniopterus__bats__from__eastern__Madagascar,__with__the__description__of__a__new__species.__Zootaxa__2880:1-19__[113]</t>
  </si>
  <si>
    <t>Goodman,__S.M.,__Maminirina,__C.P.,__Bradman,__H.M.,__Christidis,__L.__&amp;__Appleton,__B.R.__2010.__Patterns__of__morphological__and__genetic__variation__in__the__endemic__Malagasy__bat__Miniopterus__gleni__(Chiroptera:__Miniopteridae),__with__the__description__of__a__new__species,__M.__griffithsi.__Journal__of__Zoological__Systematics__and__Evolutionary__Research__48:75-86</t>
  </si>
  <si>
    <t>Puechmaille,__S.J.,__Allegrini,__B.,__Benda,__P.,__Gürün,__K.,__Šrámek,__J.,__Ibañez,__C.,__Juste,__J.__&amp;__Bilgin,__R.__2014.__A__new__species__of__the__Miniopterus__schreibersii__species__complex__(Chiroptera:__Miniopteridae)__from__the__Maghreb__Region,__North__Africa.__Zootaxa__3794:__108-124__[156]</t>
  </si>
  <si>
    <t>Goodman,__S.M.,__Maminirina,__C.P.,__Bradman,__H.M.,__Christidis__&amp;__Appleton,__B.__2009.__The__Use__of__Molecular__Phylogenetic__and__Morphological__Tools__to__Identify__Cryptic__and__Paraphyletic__Species:__Examples__from__the__Diminutive__Long-fingered__Bats__(Chiroptera:__Miniopteridae:__Miniopterus)__on__Madagascar.__American__Museum__Novitates__3669:1-34.[77]</t>
  </si>
  <si>
    <t>Monadjem,__A.,__Goodman,__S.M.,__Stanley,__W.T.__&amp;__Appleton,__B.__2013.__A__cryptic__new__species__of__Miniopterus__from__south-eastern__Africa__based__on__molecular__and__morphological__characters.__Zootaxa__3746__(1):__123–142.</t>
  </si>
  <si>
    <t>Helgen,__K.M.__&amp;__Helgen,__L.E.__2009.__Chapter__8.__Biodiversity__and__Biogeography__of__the__Moss-mice__of__New__Guinea:__A__Taxonomic__Revision__of__Pseudohydromys__(Muridae:__Murinae).__Bulletin__of__the__American__Museum__of__Natural__History__331:230-313.[78]</t>
  </si>
  <si>
    <t>Helgen,__K.M.__&amp;__Helgen,__L.E.__2009.__Chapter__8.__Biodiversity__and__Biogeography__of__the__Moss-mice__of__New__Guinea:__A__Taxonomic__Revision__of__Pseudohydromys__(Muridae:__Murinae).__Bulletin__of__the__American__Museum__of__Natural__History__331:230-313.[79]</t>
  </si>
  <si>
    <t>Kawada,__S.-i.,__Shinohara,__A.,__Kobayashi,__S.,__Harada,__M.,__Oda,__S.-i.__&amp;__Lin,__L.-K.__2007.__Revision__of__the__mole__genus__Mogera__(Mammalia:__Lipotyphla:__Talpidae)__from__Taiwan.__Systematics__and__Biodiversity__5(2):223–240.[56]</t>
  </si>
  <si>
    <t>González-Ruiz,__N.,__Ramírez-Pulido,__J.__&amp;__Arroyo-Cabrales,__J.__2011.__A__new__species__of__mastiff__bat__(Chiroptera:__Molossidae:__Molossus)__from__Mexico.__Mammalian__Biology__76:461-469</t>
  </si>
  <si>
    <t>Pavan,__S.E.,__Rossi,__R.V.__&amp;__Schneider,__H.__2012.__Species__diversity__in__the__Monodelphis__brevicaudata__complex__(Didelphimorphia:__Didelphidae)__inferred__from__molecular__and__morphological__data,__with__the__description__of__a__new__species.__Zoological__Journal__of__the__Linnean__Society__165:190-223</t>
  </si>
  <si>
    <t>Solari,__S.,__Pacheco,__V.,__Vivar,__E.__&amp;__Emmons,__L.H.__2012.__A__new__species__of__Monodelphis__(Mammalia:__Didelphimorphia:__Didelphidae)__from__the__montane__forests__of__central__Perú.__Proceedings__of__the__Biological__Society__of__Washington__125:__295-307</t>
  </si>
  <si>
    <t>Pavan,__S.E.__(2015).__A__new__species__of__Monodelphis__(Didelphimorphia,__Didelphidae)__from__the__Brazilian__Atlantic__Forest.__American__Museum__Novitates__(3832):__1–15.</t>
  </si>
  <si>
    <t>Voss,__R.S.,__Pine,__R.H.__&amp;__Solari,__S.__2012.__A__New__Species__of__the__Didelphid__Marsupial__Genus__Monodelphis__from__Eastern__Bolivia.__American__Museum__Novitates__3740:1-14__[120]</t>
  </si>
  <si>
    <t>Stanley,__W.T.__2008.__A__new__species__of__Mops__(Molossidae)__from__Pemba__Island,__Tanzania.__Acta__Chiropterologica__10:183-192.</t>
  </si>
  <si>
    <t>Reardon,__T.,__Adams,__M.,__McKenzie,__N.__&amp;__Jenkins,__P.__2008.__A__new__species__of__Australian__freetail__bat__Mormopterus__eleryi__sp.__nov.__(Chiroptera:__Molossidae)__and__a__taxonomic__reappraisal__of__M.__norfolkensis__(Gray).__Zootaxa__1875:1-31.</t>
  </si>
  <si>
    <t>Goodman,__S.M.,__Jansen__van__Vuuren,__B.,__Ratrimomanarivo,__F.,__Probst,__J.-M.__&amp;__Bowie,__R.C.K.__2008.__Specific__status__of__populations__in__the__Mascarene__Islands__referred__to__Mormopterus__acetabulosus__(Chiroptera:__Molossidae),__with__description__of__a__new__species.__Journal__of__Mammalogy__89:1316-1327.</t>
  </si>
  <si>
    <t>Reardon,__T.B.;__McKenzie,__N.L.;__Cooper,__S.J&gt;B.;__Appleto,__B.;__Carthew,__S.;__Adams,__M.__(2014).__A__molecular__and__morphological__investigation__of__species__boundaries__and__phylogenetic__relationships__in__Australian__free-tailed__bats__Mormopterus__(Chiroptera__:__Molossidae).__Australian__Journal__of__Zoology__62__(2):__109–136.__doi:10.1071/ZO13082.</t>
  </si>
  <si>
    <t>Francis,__C.M.__&amp;__Eger,__J.L.__2012.__A__Review__of__Tube-Nosed__Bats__(Murina)__from__Laos__with__a__Description__of__Two__New__Species.__Acta__Chiropterologica__14:15-38</t>
  </si>
  <si>
    <t>Soisook,__P.,__Karapan,__S.,__Satasook,__C.__&amp;__Bates,__P.J.J.__2013.__A__new__species__of__Murina__(Mammalia:__Chiroptera:__Vespertilionidae)__from__Peninsular__Thailand.__Zootaxa.__3746(4):__567–579.</t>
  </si>
  <si>
    <t>Csorba,__G.,__Son,__N.T.,__Saveng,__I.__&amp;__Furey,__N.M.__2011.__Revealing__cryptic__bat__diversity:__three__new__Murina__and__redescription__of__M.__tubinaris__from__Southeast__Asia.__Journal__of__Mammalogy__92:891-904</t>
  </si>
  <si>
    <t>Kuo,__H.-C.,__Fang,__Y.-P.,__Csorba,__G.__&amp;__Lee,__L.-L.__2009.__Three__New__Species__of__Murina__(Chiroptera:__Vespertilionidae)__from__Taiwan.__Journal__of__Mammalogy__90:980-991.</t>
  </si>
  <si>
    <t>Eger,__J.L.__&amp;__Lim,__B.K.__2011.__Three__New__Species__of__Murina__from__Southern__China__(Chiroptera:__Vespertilionidae).__Acta__Chiropterologica__13:227-243</t>
  </si>
  <si>
    <t>Furey,__N.M.,__Thong,__V.D.,__Bates,__P.J.J.__&amp;__Csorba,__G.__2009.__Description__of__a__New__Species__Belonging__to__the__Murina__‘suilla-group’__(Chiroptera:__Vespertilionidae:__Murininae)__from__North__Vietnam.__Acta__Chiropterologica__11;225-236.</t>
  </si>
  <si>
    <t>SOISOOK,__P.__1,__2,__12,__SUNATE__KARAPAN3,__CHUTAMAS__SATASOOK1,__2,__VU__DINH__THONG4,__FAISAL__ALI__ANWARALI__KHAN5,__6,__IBNU__MARYANTO7,__GABOR__CSORBA8,__NEIL__FUREY9,__BANDANA__AUL10,__and__PAUL__J.__J.__BATES11__2013.__A__review__of__the__Murina__cyclotis__complex__(Chiroptera:__Vespertilionidae)__with__descriptions__of__a__new__species__and__subspecies.__Acta__Chiropterologica,__15(2):__271–292,__2013</t>
  </si>
  <si>
    <t>Kruskop,__S.V.__&amp;__Eger,__J.L.__2008.__A__new__species__of__tube-nosed__bat__Murina__(Vespertilionidae,__Chiroptera)__from__Vietnam.__Acta__Chiropterologica__10:213-220.</t>
  </si>
  <si>
    <t>Ruedi,__M.,__Biswas,__J.__&amp;__Csorba,__G.__2012.__Bats__from__the__wet:__two__new__species__of__Tube-nosed__bats__(Chiroptera:__Vespertilionidae)__from__Meghalaya,__India.__Revue__suisse__de__Zoologie__119:111-135</t>
  </si>
  <si>
    <t>Csorba,__G.,__Vu__D.T.,__Bates,__P.J.J.__&amp;__Furey,__N.M.__2007.__Description__of__a__new__species__of__Murina__from__Vietnam__(Chiroptera:__Vespertilionidae:__Murininae).__Occasional__Papers,__Museum__of__Texas__Tech__University__268:1-10.[58]</t>
  </si>
  <si>
    <t>Heaney,__L.R.,__Balete,__D.S.,__Rickart,__E.A.,__Veluz,__M.J.__&amp;__Jansa,__S.A.__2014.__Three__New__Species__of__Musseromys__(Muridae,__Rodentia),__the__Endemic__Philippine__Tree__Mouse__from__Luzon__Island.__American__Museum__Novitates__3802:__1-27__[157]</t>
  </si>
  <si>
    <t>Heaney,__L.R.,__Balete,__D.S.,__Rickart,__E.A.,__Veluz,__M.J.__&amp;__Jansa,__S.A.__2009.__Chapter__7.__A__New__Genus__and__Species__of__Small__‘Tree-Mouse’__(Rodentia,__Muridae)__Related__to__the__Philippine__Giant__Cloud__Rats.__Bulletin__of__the__American__Museum__of__Natural__History__331:205-229.[80]</t>
  </si>
  <si>
    <t>Peterhans,__J.C.K.,__Hutterer,__R.,__Mwanga,__J.,__Ndara,__B.,__Davenport,__L.,__Karhagomba,__I.B.__&amp;__Udelhoven,__J.__11.__African__shrews__endemic__to__the__Albertine__Rift:__two__new__species__of__Myosorex__(Mammalia:__Soricidae)__from__Burundi__and__the__Democratic__Republic__of__Congo.__Journal__of__East__African__Natural__History__99:103-128</t>
  </si>
  <si>
    <t>Kerbis__Peterhans,__J.C.,__Hutterer,__R.,__Kaliba,__P.__&amp;__Mazibuko,__L.__2008.__First__record__of__Myosorex__(Mammalia:__Soricidae)__from__Malawi__with__description__as__a__new__species,__Myosorex__gnoskei.__Journal__of__East__African__Natural__History__97:19-32.</t>
  </si>
  <si>
    <t>Kerbis__Peterhans,__J.C.,__Huhndorf,__M.H.,__Plumptre,__A.J.,__Hutterer,__R.,__Kaleme,__P.__&amp;__Ndara,__B.__2013.__Mammals,__other__than__bats,__from__the__Misotshi-Kabogo__highlands__(eastern__Democratic__Republic__of__Congo),__with__the__description__of__two__new__species__(Mammalia:__Soricidae).__Bonn__Zoological__Bulletin__62:__203-219__[138]</t>
  </si>
  <si>
    <t>Taylor,__P.J.,__Kearney,__T.C.,__Peterhans,__J.C.K.,__Baxter,__R.M.__&amp;__Willows-Munro,__S.__2013.__Cryptic__diversity__in__forest__shrews__of__the__genus__Myosorex__from__southern__Africa,__with__the__description__of__a__new__species__and__comments__on__Myosorex__tenuis.__Zoological__Journal__of__the__Linnean__Society__169__(4):__881–902.</t>
  </si>
  <si>
    <t>Tiunov,__M.P.,__Kruskop,__S.V.__&amp;__Feng,__J.__2011.__A__New__Mouse-Eared__Bat__(Mammalia:__Chiroptera,__Vespertilionidae)__from__South__China.__Acta__Chiropterologica__13:271-278</t>
  </si>
  <si>
    <t>Moratelli,__R.__&amp;__Wilson,__D.E.__2011.__A__new__species__of__Myotis__Kaup,__1829__(Chiroptera,__Vespertilionidae)__from__Ecuador.__Mammalian__Biology__76:608-614</t>
  </si>
  <si>
    <t>Salicini,__I.,__Ibáñez,__C.__and__Juste,__J.__In__press.__Multilocus__phylogeny__and__species__delimitation__within__the__Natterer's__bat__species__complex__in__the__Western__Palearctic__(subscription__required).__Molecular__Phylogenetics__and__Evolution</t>
  </si>
  <si>
    <t>Jiang,__T.,__Sun,__K.,__Chou,__C.,__Zhang,__Z.__and__Feng,__J.__10.__First__record__of__Myotis__flavus__(Chiroptera:__Vespertilionidae)__from__mainland__China__and__a__reassessment__of__its__taxonomic__status.__Zootaxa__2414:41–51.</t>
  </si>
  <si>
    <t>Moratelli,__R.,__Gardner,__A.L.,__Oliveira,__J.A.__de.__&amp;__Wilson,__D.E.__(2013)__Review__of__Myotis__(Chiroptera,__Vespertilionidae)__from__northern__South__America,__including__description__of__a__new__species.__American__Museum__Novitates__3780:__1-36__[139]</t>
  </si>
  <si>
    <t>Moratelli,__R.,__Peracchi,__A.L.,__Dias,__D.__&amp;__de__Oliveira,__J.A.__2011.__Geographic__variation__in__South__American__populations__of__Myotis__nigricans__(Schinz,__1821)__(Chiroptera,__Vespertilionidae),__with__the__description__of__two__new__species.__Mammalian__Biology__76:592-607</t>
  </si>
  <si>
    <t>Moratelli,__R.__&amp;__Wilson,__D.E.__2014.__A__new__species__of__Myotis__(Chiroptera,__Vespertilionidae)__from__Bolivia.__Journal__of__Mammalogy__95:__E17-E25</t>
  </si>
  <si>
    <t>Matveev,__V.A.,__Kruskop,__S.V.__and__Kramerov,__D.A.__2005.__Revalidation__of__Myotis__petax__Hollister,__1912__and__its__new__status__in__connection__with__M.__daubentonii__(Kuhl,__1817)__(Vespertilionidae,__Chiroptera).__Acta__Chiropterologica__7(1):23–37.</t>
  </si>
  <si>
    <t>Borisenko,__A.V.,__Kruskop,__S.V.__&amp;__Ivanova,__N.Y.__08.__A__new__mouse-eared__bat__(Mammalia:__Chiroptera:__Vespertilionidae)__from__Vietnam.__Russian__Journal__of__Theriology__7:57-69.[63]</t>
  </si>
  <si>
    <t>Ruedi,__M.,__Csorba,__G.,__Lin,__L.-K.__&amp;__Chou,__C.-H.__(15).__Molecular__phylogeny__and__morphological__revision__of__Myotis__bats__(Chiroptera:__Vespertilionidae)__from__Taiwan__and__adjacent__China.__Zootaxa__39__(1):__301–342.__doi:10.11646/zootaxa.39.2.</t>
  </si>
  <si>
    <t>Helgen__et__al.__2009__Taxonomic__boundaries__and__geographic__distributions__revealed__by__an__integrative__systematic__overview__of__the__mountain__coatis,__Nasuella__(Carnivora/__Procyonidae)__Small__Carnivore__Conservation,__Vol.__41:__65–74,__August__2009</t>
  </si>
  <si>
    <t>Davalos__2005__Molecular__phylogeny__of__Funnel-eared__bats__(Chiroptera/__Natalidae),__with__notes__on__biogeography__and__conservation.__Molecular__Phylogenetics__and__Evolution__37__(2005)__91–103</t>
  </si>
  <si>
    <t>Liu,__S.Y.,__Sun,__Z.Y.,__Liu,__Y.,__Wang,__H.,__Guo,__P.__&amp;__Murphy,__R.W.__2012.__A__new__vole__from__Xizang,__China__and__the__molecular__phylogeny__of__the__genus__Neodon__(Cricetidae:__Arvicolinae).__Zootaxa__3235:__1-22</t>
  </si>
  <si>
    <t>Goodman,__S.M.,__Taylor,__P.J.,__Ratrimomanarivo,__F.__&amp;__Hoofer,__S.R.__2012.__The__genus__Neoromicia__(Family__Vespertilionidae)__in__Madagascar,__with__the__description__of__a__new__species.__Zootaxa__3250:__1-25</t>
  </si>
  <si>
    <t>Monadjem,__A.,__Richards,__L.,__Taylor,__P.J.__&amp;__Stoffberg.__S.__2013.__High__diversity__of__pipistrelloid__bats__(Vespertilionidae:__Hypsugo,__Neoromicia,__and__Pipistrellus)__in__a__West__African__rainforest__with__the__description__of__a__new__species.__Zoological__Journal__of__the__Linnean__Society__167:__191-207__[140]</t>
  </si>
  <si>
    <t>Van__Ngoc__Thinh,__Mootnick,__A.R.,__Vu__Ngoc__Thanh,__Nadler,__T.__&amp;__Roos,__C.__2010.__A__new__species__of__crested__gibbon,__from__the__central__Annamite__mountain__range.__Vietnamese__Journal__of__Primatology__4:1-12__[105]</t>
  </si>
  <si>
    <t>Munds,__R.A.,__Nekaris,__K.A.I.__&amp;__Ford,__S.M.__2013.__Taxonomy__of__the__bornean__slow__loris,__with__new__species__Nycticebus__kayan__(Primates,__Lorisidae).__American__Journal__of__Primatology__75:__46-56__[141]</t>
  </si>
  <si>
    <t>Parnaby,__H.E.__2009.__A__taxonomic__review__of__Australian__Greater__Long-eared__Bats__previously__known__as__Nyctophilus__timoriensis__(Chiroptera:__Vespertilionidae)__and__some__associated__taxa.__Australian__Zoologist__35:39-81.[81]</t>
  </si>
  <si>
    <t>Parnaby,__H.E.__2009.__A__taxonomic__review__of__Australian__Greater__Long-eared__Bats__previously__known__as__Nyctophilus__timoriensis__(Chiroptera:__Vespertilionidae)__and__some__associated__taxa.__Australian__Zoologist__35:39-81.[82]</t>
  </si>
  <si>
    <t>Lissovsky__et__al.__2007__MOLECULAR__PHYLOGENETICS__AND__TAXONOMY__OF__THE__SUBGENUS__PIKA__(OCHOTONA,__LAGOMORPHA)__Journal__of__Mammalogy,__88(5):1195–1204</t>
  </si>
  <si>
    <t>Carleton,__M.D.,__Emmons,__L.H.__&amp;__Musser,__G.G.__2009.__A__new__species__of__the__rodent__genus__Oecomys__(Cricetidae:__Sigmodontinae:__Oryzomyini)__from__eastern__Bolivia,__with__emended__definitions__of__O.__concolor__(Wagner)__and__O.__mamorae__(Thomas).__American__Museum__Novitates__3661:1-32.[83]</t>
  </si>
  <si>
    <t>Taylor,__P.J.,__Lavrenchenko,__L.A.,__Carleton,__M.D.,__Verheyen,__E.,__Bennett,__N.C.,__Oosthuizen,__C.J.__&amp;__Maree,__S.__2011.__Specific__limits__and__emerging__diversity__patterns__in__East__African__populations__of__laminate-toothed__rats,__genus__Otomys__(Muridae:__Murinae:__Otomyini):__Revision__of__the__Otomys__typus__complex.__Zootaxa__3024:1-66</t>
  </si>
  <si>
    <t>Jayat,__J.__Pablo,__Guillermo__D'Elía,__Ulyses__F.__J.__Pardiñas,__M.__Daniela__Miotti,__and__Pablo__E.__Ortiz.__08.__A__new__species__of__the__genus__Oxymycterus__(Mammalia:__Rodentia:__Cricetidae)__from__the__vanishing__Yungas__of__Argentina.__Zootaxa__1911,__31-51.</t>
  </si>
  <si>
    <t>Groves,__C.P.,__Rajapaksha,__C.__&amp;__Manemandra-Arachchi,__K.__2009.__The__taxonomy__of__the__endemic__golden__palm__civet__of__Sri__Lanka.__Zoological__Journal__of__the__Linnean__Society__155:238-251.__[84]</t>
  </si>
  <si>
    <t>Benda__P.__&amp;__Vallo__P.__2009;__Goodman,__S.M.__&amp;__Ranivo,__J.__2008.__A__new__species__of__Triaenops__(Mammalia,__Chiroptera,__Hipposideridae)__from__Aldabra__Atoll,__Picard__Island__(Seychelles).__Zoosystema__30:681-693.[65]</t>
  </si>
  <si>
    <t>Esselstyn,__J.A.,__Achmadi,__A.S.__&amp;__Rowe,__K.C.__2012.__Evolutionary__novelty__in__a__rat__with__no__molars.__Biology__Letters__[121]</t>
  </si>
  <si>
    <t>Bradley,__R.D.,__Ordóñez-Garza,__N.,__Sotero-Caio,__C.G.,__Huynh,__H.M.,__Kilpatrick,__C.W.,__Iñiguez-Dávalos,__L.I.__&amp;__Schmidly,__D.J.__2014.__Morphometric,__karyotypic,__and__molecular__evidence__for__a__new__species__of__Peromyscus__(Cricetidae:__Neotominae)__from__Nayarit,__Mexico.__Journal__of__Mammalogy__95:__176-186</t>
  </si>
  <si>
    <t>Lim,__B.K.,__Engstrom,__M.D.,__Reid,__F.A.,__Simmons,__N.B.,__Voss,__R.S.__&amp;__Fleck,__D.W.__2010.__A__new__species__of__Peropteryx__(Chiroptera,__Emballonuridae)__from__western__Amazonia__with__comments__on__phylogenetic__relationships__within__the__genus.__American__Museum__Novitates__3686:1-20__[106]</t>
  </si>
  <si>
    <t>Li,__S.,__He,__K.,__Yu,__F.-H.,__&amp;__Yang,__Q.-S.__(2013).__Molecular__Phylogeny__and__Biogeography__of__Petaurista__Inferred__from__the__Cytochrome__b__Gene,__with__Implications__for__the__Taxonomic__Status__of__P.__caniceps__,__P__.__marica__and__P.__sybilla.__PLOS__ONE,__8(7),__e70461.__http://doi.org/10.1371/journal.pone.0070461</t>
  </si>
  <si>
    <t>Choudhury,__A.U.__(2007).__A__new__flying__squirrel__of__the__genus__Petaurista__Link__from__Arunachal__Pradesh__in__north-east__India.__The__Newsletter__&amp;__Journal__of__the__Rhino__Foundation__for__nat.__in__NE__India__7:__26–34,__plates.</t>
  </si>
  <si>
    <t>Choudhury,__A.U.__(2009).__One__more__new__flying__squirrel__of__the__genus__Petaurista__Link,__1795__from__Arunachal__Pradesh__in__north-east__India.__The__Newsletter__&amp;__Journal__of__the__Rhino__Foundation__for__nat.__in__NE__India__8:__26–34,__plates.</t>
  </si>
  <si>
    <t>Choudhury,__A.U.__2013.__Description__of__a__new__species__of__giant__flying__squirrel__of__the__genus__Petaurista__Link,__1795__from__Siang__Basin,__Arunachal__Pradesh__in__North__East__India.__The__Newsletter__&amp;__Journal__of__the__Rhino__Foundation__for__nat.__in__NE__India__9:__30–38,__plates.</t>
  </si>
  <si>
    <t>Colyn,__M.,__Hulselmans,__J.,__Sonet,__G.,__Oudé,__P.,__De__Winter,__J.,__Natta,__A.,__Nagy,__Z.T.__&amp;__Verheyen,__E.__2010.__Discovery__of__a__new__duiker__species__(Bovidae:__Cephalophinae)__from__the__Dahomey__Gap,__West__Africa.__Zootaxa__2637:1-30</t>
  </si>
  <si>
    <t>LEITE,__Y.__L.__R.,__A.__U.__CHRISTOFF,__AND__V.__FAGUNDES.__2008.__A__new__species__of__Atlantic__Forest__tree__rat,__genus__Phyllomys__(Rodentia,__Echimyidae)__from__southern__Brazil.__Journal__of__Mammalogy__89:845–851.</t>
  </si>
  <si>
    <t>Ferro,__L.I.,__José__Martínez,__J.__&amp;__Barquez,__R.M.__2010.__A__new__species__of__Phyllotis__(Rodentia,__Cricetidae,__Sigmodontinae)__from__Tucumán__province,__Argentina.__Mammalian__Biology__75:523-537.</t>
  </si>
  <si>
    <t>Marsh,__L.K.__2014.__A__taxonomic__revision__of__the__saki__monkeys,__Pithecia__Desmarest,__1804.__Neotropical__Primates__21:__1-163__[160]__[161]</t>
  </si>
  <si>
    <t>Marsh,__L.__K.__(2014).__A__Taxonomic__Revision__of__the__Saki__Monkeys,__Pithecia__Desmarest,__1804.__Neotropical__Primates,__21(1),__1–165.__http://doi.org/10.1896/044.021.0106</t>
  </si>
  <si>
    <t>Marsh,__L.__K.__(2014).__A__Taxonomic__Revision__of__the__Saki__Monkeys,__Pithecia__Desmarest,__1804.__Neotropical__Primates,__21(1),__1–165.__http://doi.org/10.1896/044.021.0103</t>
  </si>
  <si>
    <t>Marsh,__L.__K.__(2014).__A__Taxonomic__Revision__of__the__Saki__Monkeys,__Pithecia__Desmarest,__1804.__Neotropical__Primates,__21(1),__1–165.__http://doi.org/10.1896/044.021.0104</t>
  </si>
  <si>
    <t>Marsh,__L.__K.__(2014).__A__Taxonomic__Revision__of__the__Saki__Monkeys,__Pithecia__Desmarest,__1804.__Neotropical__Primates,__21(1),__1–165.__http://doi.org/10.1896/044.021.0102</t>
  </si>
  <si>
    <t>Marsh,__L.__K.__(2014).__A__Taxonomic__Revision__of__the__Saki__Monkeys,__Pithecia__Desmarest,__1804.__Neotropical__Primates,__21(1),__1–165.__http://doi.org/10.1896/044.021.0105</t>
  </si>
  <si>
    <t>Marsh,__L.__K.__(2014).__A__Taxonomic__Revision__of__the__Saki__Monkeys,__Pithecia__Desmarest,__1804.__Neotropical__Primates,__21(1),__1–165.__http://doi.org/10.1896/044.021.0101</t>
  </si>
  <si>
    <t>Velazco,__P.M.,__Gardner,__A.L.__&amp;__Patterson,__B.D.__2010.__Systematics__of__the__Platyrrhinus__helleri__species__complex__(Chiroptera:__Phyllostomidae),__with__descriptions__of__two__new__species.__Zoological__Journal__of__the__Linnean__Society__159:785-812</t>
  </si>
  <si>
    <t>Velazco,__P.M.__&amp;__Lim,__B.K.__2014.__A__new__species__of__broad-nosed__bat__Platyrrhinus__Saussure,__1860__(Chiroptera:__Phyllostomidae)__from__the__Guianan__Shield.__Zootaxa__3796:__175-193</t>
  </si>
  <si>
    <t>Velazco,__P.M.__&amp;__Gardner,__A.L.__2009.__A__new__species__of__Platyrrhinus__(Chiroptera:__Phyllostomidae)__from__western__Colombia__and__Ecuador,__with__emended__diagnoses__of__P.__Aquilus,__P.__Dorsalis,__and__P.__Umbratus.__Proceedings__of__the__Biological__Society__of__Washington__122:249-281.</t>
  </si>
  <si>
    <t>Van__der__Straeten__2008__Notes__on__the__Praomys__of__Angola__with__the__description__of__a__new__species__(Mammalia/__Rodentia/__Muridae)__Stuttgarter__Beiträge__zur__Naturkunde__A,__Neue__Serie__1:__123–131;</t>
  </si>
  <si>
    <t>Helgen,__K.M.__&amp;__Helgen,__L.E.__2009.__Chapter__8.__Biodiversity__and__Biogeography__of__the__Moss-mice__of__New__Guinea:__A__Taxonomic__Revision__of__Pseudohydromys__(Muridae:__Murinae).__Bulletin__of__the__American__Museum__of__Natural__History__331:230-313.[85]</t>
  </si>
  <si>
    <t>Helgen,__K.M.__&amp;__Helgen,__L.E.__2009.__Chapter__8.__Biodiversity__and__Biogeography__of__the__Moss-mice__of__New__Guinea:__A__Taxonomic__Revision__of__Pseudohydromys__(Muridae:__Murinae).__Bulletin__of__the__American__Museum__of__Natural__History__331:230-313.[86]</t>
  </si>
  <si>
    <t>Helgen,__K.M.__&amp;__Helgen,__L.E.__2009.__Chapter__8.__Biodiversity__and__Biogeography__of__the__Moss-mice__of__New__Guinea:__A__Taxonomic__Revision__of__Pseudohydromys__(Muridae:__Murinae).__Bulletin__of__the__American__Museum__of__Natural__History__331:230-313.[87]</t>
  </si>
  <si>
    <t>Helgen,__K.M.__&amp;__Helgen,__L.E.__2009.__Chapter__8.__Biodiversity__and__Biogeography__of__the__Moss-mice__of__New__Guinea:__A__Taxonomic__Revision__of__Pseudohydromys__(Muridae:__Murinae).__Bulletin__of__the__American__Museum__of__Natural__History__331:230-313.[88]</t>
  </si>
  <si>
    <t>Helgen,__K.M.__&amp;__Helgen,__L.E.__2009.__Chapter__8.__Biodiversity__and__Biogeography__of__the__Moss-mice__of__New__Guinea:__A__Taxonomic__Revision__of__Pseudohydromys__(Muridae:__Murinae).__Bulletin__of__the__American__Museum__of__Natural__History__331:230-313.[89]</t>
  </si>
  <si>
    <t>Helgen,__K.M.__&amp;__Helgen,__L.E.__2009.__Chapter__8.__Biodiversity__and__Biogeography__of__the__Moss-mice__of__New__Guinea:__A__Taxonomic__Revision__of__Pseudohydromys__(Muridae:__Murinae).__Bulletin__of__the__American__Museum__of__Natural__History__331:230-313.[90]</t>
  </si>
  <si>
    <t>Maryanto,__I.,__Sinaga,__M.H.,__Achmadi,__A.S.__&amp;__Maharadatunkamsi__2010.__Morphometric__variation__of__Rattus__praetor__(Thomas,__1888)__complex__from__Papua,__with__the__description__of__new__species__of__Rattus__from__Gag__Island.__Treubia__37:25-48__[107]</t>
  </si>
  <si>
    <t>Gardner,__A.L.__&amp;__Carleton,__M.D.__2009.__A__new__species__of__Reithrodontomys,__subgenus__Aporodon__(Cricetidae:__Neotominae),__from__the__highlands__of__Costa__Rica,__with__comments__on__Costa__Rican__and__Panamanian__Reithrodontomys.__Bulletin__of__the__American__Museum__of__Natural__History__331:157-182.[91]</t>
  </si>
  <si>
    <t>Francis__et__al.__2010__The__Role__of__DNA__Barcodes__in__Understanding__and__Conservation__of__Mammal__Diversity__in__Southeast__Asia__</t>
  </si>
  <si>
    <t>Taylor,__P.J.,__Stoffberg,__S.,__Monadjem,__A.,__Schoeman,__M.C.,__Bayliss,__J.__&amp;__Cotterill,__F.P.D.__2012.__Four__New__Bat__Species__(Rhinolophus__hildebrandtii__Complex)__Reflect__Plio-Pleistocene__Divergence__of__Dwarfs__and__Giants__across__an__Afromontane__Archipelago.__PLoS__ONE__7__(9):__e41744__[122]</t>
  </si>
  <si>
    <t>Soisook__P,__Struebig__M,__Noerfahmy__S,__Bernard__H,__Maryanto__I,__Chen__SF,__Rossiter__SJ,__Kuo__HC,__Deshpande__K,__Bates__PJJ,__Sykes__D__&amp;__Miguez__RP,__(2015).__Description__of__a__new__species__of__the__Rhinolophus__trifoliatus-group__(Chiroptera:__Rhinolophidae)__from__Southeast__Asia.__Acta__Chiropterologica__17__(1):__21–36.__doi:10.3161/15081109ACC2015.17.1.002.</t>
  </si>
  <si>
    <t>Wu,__Y.,__Motokawa,__M.__&amp;__Harada,__M.__2008.__A__New__Species__of__Horseshoe__Bat__of__the__Genus__Rhinolophus__from__China__(Chiroptera:__Rhinolophidae).__Zoological__Science__25:438-443.</t>
  </si>
  <si>
    <t>Kerbis__Peterhans,__J.C.,__Fahr,__J.,__Huhndorf,__M.H.,__Kaleme,__P.,__Plumptre,__A.J.,__Marks,__B.D.__&amp;__Kizungu,__R.__2013.__Bats__(Chiroptera)__from__the__Albertine__Rift,__eastern__Democratic__Republic__of__Congo,__with__the__description__of__two__new__species__of__the__Rhinolophus__maclaudi__group.__Bonn__Zoological__Bulletin__62:__186-202__[142]</t>
  </si>
  <si>
    <t>Volleth,__M.;__Loidl,__J.;ç__Mayer,__F.;__Yong,__H.-S.;__Müller,__S.;__Heller,__K.-G.__(2015).__Surprising__Genetic__Diversity__in__Rhinolophus__luctus__(Chiroptera:__Rhinolophidae)__from__Peninsular__Malaysia:__Description__of__a__New__Species__Based__on__Genetic__and__Morphological__Characters.__Acta__Chiropterologica__17__(1):__1–20.__doi:10.3161/15081109ACC2015.17.1.001.</t>
  </si>
  <si>
    <t>Wu,__Y.__&amp;__Thong,__V.D.__2011.__A__New__Species__of__Rhinolophus__(Chiroptera:__Rhinolophidae)__from__China.__Zoological__Science__28:235-241</t>
  </si>
  <si>
    <t>Wu,__Y.,__Harada,__M.__&amp;__Motokawa,__M,__2009.__Taxonomy__of__Rhinolophus__yunanensis__Dobson,__1872__(Chiroptera:__Rhinolophidae)__with__a__Description__of__a__New__Species__from__Thailand.__Acta__Chiropterologica__11:237-246.</t>
  </si>
  <si>
    <t>Kerbis__Peterhans,__J.C.,__Fahr,__J.,__Huhndorf,__M.H.,__Kaleme,__P.,__Plumptre,__A.J.,__Marks,__B.D.__&amp;__Kizungu,__R.__2013.__Bats__(Chiroptera)__from__the__Albertine__Rift,__eastern__Democratic__Republic__of__Congo,__with__the__description__of__two__new__species__of__the__Rhinolophus__maclaudi__group.__Bonn__Zoological__Bulletin__62:__186-202__[143]</t>
  </si>
  <si>
    <t>Zhou,__Z.-M.,__Guillén-Servant,__A.,__Lim,__B.K.,__Eger,__J.L.,__Wang,__Y.-X.__&amp;__Jiang,__X.-L.__2009.__A__New__Species__from__Southwestern__China__in__the__Afro-Palearctic__Lineage__of__the__Horseshoe__Bats__(Rhinolophus).__Journal__of__Mammalogy__90:57-73.</t>
  </si>
  <si>
    <t>Benda,__P.,__Reiter,__A.,__Al-Jumaily,__M.,__Nasher,__A.K.__&amp;__Hulva,__P.__2009.__A__new__species__of__mouse-tailed__bat__(Chiroptera:__Rhinopomatidae:__Rhinopoma)__from__Yemen.__Journal__of__the__National__Museum__(Prague),__Natural__History__Series__177:53-68.__[92]</t>
  </si>
  <si>
    <t>Rocha,__R.G.,__Ferreira,__E.,__Costa,__B.M.A.,__Martins,__I.C.M.,__Leite,__Y.L.R.,__Costa,__L.P.__&amp;__Fonseca,__C.__2011.__Small__mammals__of__the__mid-Araguaia__River__in__central__Brazil,__with__the__description__of__a__new__species__of__climbing__rat.__Zootaxa__2789:1-34</t>
  </si>
  <si>
    <t>Costa,__B.M.A.,__Geise,__L.,__Pereira,__L.G.__&amp;__Costa,__L.P.__2011.__Phylogeography__of__Rhipidomys__(Rodentia:__Cricetidae:__Sigmodontinae)__and__description__of__two__new__species__from__southeastern__Brazil.__Journal__of__Mammalogy__92:945-962</t>
  </si>
  <si>
    <t>Baird,__A.B.,__Marchán-Rivadeneira,__M.R.,__Pérez,__S.G.__&amp;__Baker,__R.J.__2012.__Morphological__analysis__and__description__of__two__new__species__of__Rhogeessa__(Chiroptera:__Vespertilionidae)__from__the__Neotropics.__Occasional__Papers,__Museum__of__Texas__Tech__University__307:__1-25__[126]</t>
  </si>
  <si>
    <t>Baird,__A.B.,__Marchán-Rivadeneira,__M.R.,__Pérez,__S.G.__&amp;__Baker,__R.J.__2012.__Morphological__analysis__and__description__of__two__new__species__of__Rhogeessa__(Chiroptera:__Vespertilionidae)__from__the__Neotropics.__Occasional__Papers,__Museum__of__Texas__Tech__University__307:__1-25__[127]</t>
  </si>
  <si>
    <t>Durbin,__J.,__Funk,__S.M.,__Hawkins,__F.,__Hills,__D.M.,__Jenkins,__P.D.,__Moncrieff,__C.B.__&amp;__Ralainasolo,__F.B.__2010.__Investigations__into__the__status__of__a__new__taxon__of__Salanoia__(Mammalia:__Carnivora:__Eupleridae)__from__the__marshes__of__Lac__Alaotra,__Madagascar.__Systematics__and__Biodiversity__8:341-355</t>
  </si>
  <si>
    <t>Quintela,__F.M.,__Gonçalves,__G.L.,__Althoff,__S.L.,__Sbalqueiro,__I.J.,__Oliveira,__L.F.B.__&amp;__de__Freitas,__T.R.O.__2014.__A__new__species__of__swamp__rat__of__the__genus__Scapteromys__Waterhouse,__1837__(Rodentia:__Sigmodontinae)__endemic__to__Araucaria__angustifolia__Forest__in__Southern__Brazil.__Zootaxa__3811:__207–225</t>
  </si>
  <si>
    <t>Ambrose,__L.__2013.__Sciurocheirus__makandensis__sp.__nov.__Mammals__of__Africa.__Volume__3:__Primates__(1st__ed.):__421-422</t>
  </si>
  <si>
    <t>Hassanin__et__al.__2015__The__comparative__phylogeography__of__fruit__bats__of__the__tribe__Scotonycterini__(Chiroptera,__Pteropodidae)__reveals__cryptic__species__diversity__related__to__African__Pleistocene__forest__refugia.__C.__R.__Biologies__338__(2015)__197–211</t>
  </si>
  <si>
    <t>Hassanin,__A.,__Khouider,__S.,__Gembu,__G.-C.,__M.__Goodman,__S.,__Kadjo,__B.,__Nesi,__N.,__…__Bonillo,__C.__(2015).__The__comparative__phylogeography__of__fruit__bats__of__the__tribe__Scotonycterini__(Chiroptera,__Pteropodidae)__reveals__cryptic__species__diversity__related__to__African__Pleistocene__forest__refugia.__Comptes__Rendus__Biologies,__338(3),__197–211.__http://doi.org/10.1016/j.crvi.2014.12.003</t>
  </si>
  <si>
    <t>Brooks,__D.M.__&amp;__Bickham,__J.W.__2014.__New__Species__of__Scotophilus__(Chiroptera:__Vespertilionidae)__from__Sub-Saharan__Africa.__Occasional__Papers,__Museum__of__Texas__Tech__University__326:__1-21__[170]</t>
  </si>
  <si>
    <t>Brooks,__D.M.__&amp;__Bickham,__J.W.__2014.__New__Species__of__Scotophilus__(Chiroptera:__Vespertilionidae)__from__Sub-Saharan__Africa.__Occasional__Papers,__Museum__of__Texas__Tech__University__326:__1-21__[171]</t>
  </si>
  <si>
    <t>Brooks,__D.M.__&amp;__Bickham,__J.W.__2014.__New__Species__of__Scotophilus__(Chiroptera:__Vespertilionidae)__from__Sub-Saharan__Africa.__Occasional__Papers,__Museum__of__Texas__Tech__University__326:__1-21__[172]</t>
  </si>
  <si>
    <t>Brooks,__D.M.__&amp;__Bickham,__J.W.__2014.__New__Species__of__Scotophilus__(Chiroptera:__Vespertilionidae)__from__Sub-Saharan__Africa.__Occasional__Papers,__Museum__of__Texas__Tech__University__326:__1-21__[173]</t>
  </si>
  <si>
    <t>Stanley,__W.T.,__Robbins,__L.W.,__Malekani,__J.M.,__Gambalemoke__Mbalitini,__S.,__Akaibe__Migurimu,__D.,__Mukinzi,__J.C.,__Hulselmans,__J.,__Prévot,__V.,__Verheyen,__E.,__Hutterer,__R.,__Doty,__J.B.,__Monroe,__B.P.,__Nakazawa,__Y.J.,__Braden,__Z.,__Carroll,__D.,__Kerbis__Peterhans,__J.C.,__Bates,__J.M.__&amp;__Esselstyn,__J.A.__2013.__A__new__hero__emerges:__another__exceptional__mammalian__spine__and__its__potential__adaptive__significance.__Biology__Letters__9:__20130486:__1-5__[144]</t>
  </si>
  <si>
    <t>Balete,__D.S.,__Rickart,__E.A.,__Heaney,__L.R.,__Alviola,__P.A.,__Duya,__M.V.,__Duya,__M.R.M.,__Sosa,__T.__&amp;__Jansa,__S.A.__2012.__Archboldomys__(Muridae,__Murinae)__reconsidered__:__a__new__genus__and__three__new__species__of__shrew__mice__from__Luzon__Island,__Philippines.__American__Museum__Novitates__3754:1-60__[128]</t>
  </si>
  <si>
    <t>Jefferson,__T.A.;__Rosenbaum,__H.C.__(2014).__Taxonomic__revision__of__the__humpback__dolphins__(Sousa__spp.),__and__description__of__a__new__species__from__Australia.__Marine__Mammal__Science__30__(4):__1494–1541.__doi:10.1111/mms.12152.</t>
  </si>
  <si>
    <t>Velazco,__P.M.__&amp;__Patterson,__B.D.__2014.__Two__new__species__of__yellow-shouldered__bats,__genus__Sturnira__Gray,__1842__(Chiroptera,__Phyllostomidae)__from__Costa__Rica,__Panama__and__western__Ecuador.__ZooKeys__402:__43-66__[174]</t>
  </si>
  <si>
    <t>Velazco,__P.M.__&amp;__Patterson,__B.D.__2014.__Two__new__species__of__yellow-shouldered__bats,__genus__Sturnira__Gray,__1842__(Chiroptera,__Phyllostomidae)__from__Costa__Rica,__Panama__and__western__Ecuador.__ZooKeys__402:__43-66__[175]</t>
  </si>
  <si>
    <t>Velazco__and__Patterson__2013__Diversification__of__the__Yellow-shouldered__bats,__Genus__Sturnira__(Chiroptera,__Phyllostomidae),__in__the__New__World__tropics.__Molecular__Phylogenetics__and__Evolution__68__(2013)__683–698.</t>
  </si>
  <si>
    <t>McCarthy,__T.J.,__Albuja,__V.L.,__Alberico,__M.S.,__2006.__A__new__species__of__Chocoan__Sturnira__(Chiroptera:__Phyllostomidae:__Stenodermatinae)__from__western__Ecuador__and__Colombia.__Ann.__Carnegie__Mus.__75,__97–110.;__Velazco__and__Patterson__2013__Diversification__of__the__Yellow-shouldered__bats,__Genus__Sturnira__(Chiroptera,__Phyllostomidae),__in__the__New__World__tropics.__Molecular__Phylogenetics__and__Evolution__68__(2013)__683–698.</t>
  </si>
  <si>
    <t>Velazco__PM,__Patterson__BD__(2013)__Diversification__of__the__yellow-shouldered__bats,__genus__Sturnira__(Chiroptera,__Phyllostomidae),__in__the__New__World__tropics.__Molecular__Phylogenetics__and__Evolution__68:__683–698.__</t>
  </si>
  <si>
    <t>Jarrín,__P.__&amp;__Kunz,__T.H.__2011.__A__new__species__of__Sturnira__(Chiroptera:__Phyllostomidae)__from__the__Choco__forest__of__Ecuador.__Zootaxa__2755:1-35</t>
  </si>
  <si>
    <t>Ruedi__et__al.__2015__Molecular__phylogeny__and__morphological__revision__of__Myotis__bats__(Chiroptera/__Vespertilionidae)__from__Taiwan__and__adjacent__China.__Zootaxa__3920__(1):__301–342</t>
  </si>
  <si>
    <t>Kerbis__Peterhans,__J.C.__&amp;__Hutterer,__R.__2009.__The__description__of__a__new__species__of__Suncus__(Soricidae,__Mammalia)__from__Central__Africa.__Bonner__zoologische__Monographien__55:141-150.</t>
  </si>
  <si>
    <t>Kerbis__Peterhans,__J.,__Stanley,__W.T.,__Hutterer,__R.,__Demos,__T.C.__&amp;__Agwanda,__B.__2009.__A__new__species__of__Surdisorex__Thomas,__1906__(Mammalia,__Soricidae)__from__western__Kenya.__Bonner__zoologische__Beiträge__56:175-183.[93]</t>
  </si>
  <si>
    <t>Mukinzi,__I.,__Hutterer,__R.__&amp;__Barriere,__P.__2009.__A__new__species__of__Sylvisorex__(Mammalia:__Soricidae)__from__lowland__forests__north__of__Kisangani,__Democratic__Republic__of__Congo.__Mammalia__73:130-134.[94]</t>
  </si>
  <si>
    <t>Hutterer,__R.__&amp;__Montermann,__C.__2009.__A__large__new__species__of__Sylvisorex__(Mammalia:__Soricidae)__from__Nigeria__and__the__first__record__of__Sylvisorex__ollula__from__the__country.__Bonner__zoologische__Beiträge__56:201-208.[95]</t>
  </si>
  <si>
    <t>Hutterer,__R.,__Riegert,__J.__&amp;__Sedláček,__O.__2009.__A__tiny__new__species__of__Sylvisorex__(Mammalia:__Soricidae)__from__the__Bamenda__Highlands,__Cameroon.__Bonner__zoologische__Beiträge__56:151-157.[96]</t>
  </si>
  <si>
    <t>Cozzuol,__M.A.,__Clozato,__C.L.,__Holanda,__E.C.,__Rodriguez,__F.H.G.,__Nienow,__S.,__de__Thoisy,__B.,__Redondo,__R.A.F.__&amp;__Santos,__F.R.__2013.__A__new__species__of__tapir__from__the__Amazon.__Journal__of__Mammalogy__94__(6):__1331-1345__[145]</t>
  </si>
  <si>
    <t>Salazar-Bravo,__J.__&amp;__Yates,__T.L.__2007.__A__new__species__of__Thomasomys__(Cricetidae:__Sigmodontinae)__from__central__Bolivia.__pp.__747–774__in__Kelt,__D.A.,__Lessa,__E.P.,__Salazar-Bravo,__J.__&amp;__Patton,__J.L.__(eds.).__2007.__The__Quintessential__Naturalist:__Honoring__the__Life__and__Legacy__of__Oliver__P.__Pearson.__University__of__California__Publications__in__Zoology__134:1-981.[61]</t>
  </si>
  <si>
    <t>Hafner,__M.__S.,__Gates,__A.__R.,__Mathis,__V.__L.,__Demastes,__J.__W.,__&amp;__Hafner,__D.__J.__(2011).__Redescription__of__the__pocket__gopher__Thomomys__atrovarius__from__the__Pacific__coast__of__mainland__Mexico.__Journal__of__Mammalogy,__92(6),__1367–1382.__http://doi.org/10.1644/10-MAMM-A-285.1</t>
  </si>
  <si>
    <t>Mathis,__V.L.,__Hafner,__M.S.,__Hafner,__D.J.__&amp;__Demastes,__J.W.__2013.__Thomomys__nayarensis,__a__new__species__of__pocket__gopher__from__the__Sierra__del__Nayar,__Nayarit,__Mexico.__Journal__of__Mammalogy__94__(5):__983-994</t>
  </si>
  <si>
    <t>Mathis,__V.__L.,__M.__S.__Hafner,__D.__J.__Hafner,__and__J.__W.__Demastes.__2013.__Resurrection__and__Redescription__of__the__pocket__gopher__Thomomys__sheldoni__from__the__Sierra__Madre__Occidental__of__Mexico.__Journal__of__Mammalogy.__94:__544-560.</t>
  </si>
  <si>
    <t>Maryanto,__I.,__Yani,__M.,__Prijono,__S.N.__&amp;__Wiantoro,__S.__2012.__A__new__species__of__fruit__bat__(Megachiroptera:__Pteropodidae:__Thoopterus)__from__Sulawesi__and__adjacent__islands,__Indonesia.__Records__of__the__Western__Australian__Museum__27:__68-84__[130]</t>
  </si>
  <si>
    <t>D'Elia__and__Myers__2014__On__Paraguayan__Thrichomys__(Hystricognathi/__Echimyidae)/__the__distinctiveness__of__Thrichomys__fosteri__Thomas,__190.__THERYA,__abril,__2014__Vol.5(1):__153-166.</t>
  </si>
  <si>
    <t>Nascimento,__F.__F.,__Lazar,__A.,__Menezes,__A.__N.,__Durans,__A.__da__M.,__Moreira,__J.__C.,__Salazar-Bravo,__J.,__…__Bonvicino,__C.__R.__(2013).__The__Role__of__Historical__Barriers__in__the__Diversification__Processes__in__Open__Vegetation__Formations__during__the__Miocene/Pliocene__Using__an__Ancient__Rodent__Lineage__as__a__Model.__PLOS__ONE,__8(4),__e61924.__http://doi.org/10.1371/journal.pone.0061924</t>
  </si>
  <si>
    <t>Velazco,__P.M.,__Gregorin,__R.,__Voss,__R.S.__&amp;__Simmons,__N.B.__2014.__Extraordinary__Local__Diversity__of__Disk-winged__Bats__(Thyropteridae:__Thyroptera)__in__Northeastern__Peru,__with__the__Description__of__a__New__Species__and__Comments__on__Roosting__Behavior.__American__Museum__Novitates__3795:__1-28__[176]</t>
  </si>
  <si>
    <t>Benda,__P.__&amp;__Vallo,__P.__2009.__Taxonomic__revision__of__the__genus__Triaenops__(Chiroptera:__Hipposideridae)__with__description__of__a__new__species__from__southern__Arabia__and__definitions__of__a__new__genus__and__tribe.__Folia__Zoologica__58-Monograph:1-45.</t>
  </si>
  <si>
    <t>Goodman,__S.M.__&amp;__Ranivo,__J.__2009.__The__geographical__origin__of__the__type__specimens__ofTriaenops__rufusandT.humbloti(Chiroptera:__Hipposideridae)__reputed__to__be__from__Madagascar__and__the__description__of__a__replacement__species__name.__Mammalia__73:47-55.</t>
  </si>
  <si>
    <t>Charlton-Robb,__K.,__Gershwin,__L.-A.,__Thompson,__R.,__Austin,__J.,__Owen,__K.__&amp;__McKechnie,__S.__2011.__A__New__Dolphin__Species,__the__Burrunan__Dolphin__Tursiops__australis__sp.__nov.,__Endemic__to__Southern__Australian__Coastal__Waters.__PLoS__ONE__6__(9):__e24047__[114]</t>
  </si>
  <si>
    <t>Feng,__Q.,__Li,__S.__&amp;__Wang,__Y.__2008.__A__New__Species__of__Bamboo__Bat__(Chiroptera:__Vespertilionidae:__Tylonycteris)__from__Southwestern__China.__Zoological__Science__25:225-234.</t>
  </si>
  <si>
    <t>Teta,__P.,__Pardiñas,__U.F.J.,__Sauthier,__D.E.U.__&amp;__Gallardo,__M.H.__2014.__A__new__species__of__the__tetraploid__vizcacha__rat__Tympanoctomys__(Caviomorpha,__Octodontidae)__from__central__Patagonia,__Argentina.__Journal__of__Mammalogy__95:__60-71</t>
  </si>
  <si>
    <t>Mantilla-Meluk,__H.__2014.__Defining__Species__and__Species__Boundaries__in__Uroderma__(Chiroptera:__Phyllostomidae)__with__a__Description__of__a__New__Species.__Occasional__Papers,__Museum__of__Texas__Tech__University__325:__1-25__[177]</t>
  </si>
  <si>
    <t>Liu,__Y.,__Liu,__S.__Y.,__Sun,__Z.__Y.,__Guo,__P.,__Fan,__Z.,__&amp;__Murphy,__R.__W.__(n.d.).__A__new__species__of__Uropsilus__(Talpidae:__Uropsilinae)__from__Sichuan,__China.__Acta__Theriologica__Sinica,__33(2),__113–122.</t>
  </si>
  <si>
    <t>Tavares,__V.,__Gardner,__A.L.,__Ramírez-Chaves,__H.E.__&amp;__Velazco,__P.M.__2014.__Systematics__of__Vampyressa__melissa__Thomas,__1926__(Chiroptera:__Phyllostomidae),__with__descriptions__of__two__new__species__of__Vampyressa.__American__Museum__Novitates__3813:__1-27__[178]</t>
  </si>
  <si>
    <t>Tavares,__V.,__Gardner,__A.L.,__Ramírez-Chaves,__H.E.__&amp;__Velazco,__P.M.__2014.__Systematics__of__Vampyressa__melissa__Thomas,__1926__(Chiroptera:__Phyllostomidae),__with__descriptions__of__two__new__species__of__Vampyressa.__American__Museum__Novitates__3813:__1-27__[179]</t>
  </si>
  <si>
    <t>Rowe,__K.C.,__Achmadi,__A.S.__&amp;__Esselstyn,__J.A.__2014.__Convergent__evolution__of__aquatic__foraging__in__a__new__genus__and__species__(Rodentia:__Muridae)__from__Sulawesi__Island,__Indonesia.__Zootaxa__3815:__541-564__[180]</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</si>
</sst>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10" x14ac:knownFonts="1">
    <font>
      <sz val="12"/>
      <color theme="1"/>
      <name val="Arial"/>
      <family val="2"/>
    </font>
    <font>
      <sz val="12"/>
      <color theme="1"/>
      <name val="ArialMT"/>
      <family val="2"/>
    </font>
    <font>
      <b/>
      <sz val="12"/>
      <color theme="1"/>
      <name val="Arial"/>
      <family val="2"/>
    </font>
    <font>
      <sz val="12"/>
      <color rgb="FF000000"/>
      <name val="Arial"/>
      <family val="2"/>
    </font>
    <font>
      <sz val="11"/>
      <color theme="1"/>
      <name val="Calibri"/>
      <family val="2"/>
      <scheme val="minor"/>
    </font>
    <font>
      <i/>
      <sz val="12"/>
      <color theme="1"/>
      <name val="Arial"/>
      <family val="2"/>
    </font>
    <font>
      <b/>
      <sz val="12"/>
      <name val="Arial"/>
      <family val="2"/>
    </font>
    <font>
      <b/>
      <sz val="12"/>
      <color rgb="FF000000"/>
      <name val="Arial"/>
      <family val="2"/>
    </font>
    <font>
      <sz val="12"/>
      <name val="Arial"/>
      <family val="2"/>
    </font>
    <font>
      <sz val="12"/>
      <color theme="1"/>
      <name val="Arial"/>
      <family val="2"/>
    </font>
  </fonts>
  <fills count="19">
    <fill>
      <patternFill patternType="none"/>
    </fill>
    <fill>
      <patternFill patternType="gray125"/>
    </fill>
    <fill>
      <patternFill patternType="solid">
        <fgColor rgb="FFCCFFCC"/>
        <bgColor indexed="64"/>
      </patternFill>
    </fill>
    <fill>
      <patternFill patternType="solid">
        <fgColor theme="9" tint="0.59999389629810485"/>
        <bgColor indexed="64"/>
      </patternFill>
    </fill>
    <fill>
      <patternFill patternType="solid">
        <fgColor theme="8" tint="0.59999389629810485"/>
        <bgColor indexed="64"/>
      </patternFill>
    </fill>
    <fill>
      <patternFill patternType="solid">
        <fgColor rgb="FFFF6600"/>
        <bgColor indexed="64"/>
      </patternFill>
    </fill>
    <fill>
      <patternFill patternType="solid">
        <fgColor rgb="FFFFC000"/>
        <bgColor indexed="64"/>
      </patternFill>
    </fill>
    <fill>
      <patternFill patternType="solid">
        <fgColor rgb="FFFFFF00"/>
        <bgColor indexed="64"/>
      </patternFill>
    </fill>
    <fill>
      <patternFill patternType="solid">
        <fgColor rgb="FF00B0F0"/>
        <bgColor indexed="64"/>
      </patternFill>
    </fill>
    <fill>
      <patternFill patternType="solid">
        <fgColor rgb="FFFFFF00"/>
        <bgColor rgb="FF000000"/>
      </patternFill>
    </fill>
    <fill>
      <patternFill patternType="solid">
        <fgColor rgb="FF92D050"/>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0" tint="-0.249977111117893"/>
        <bgColor indexed="64"/>
      </patternFill>
    </fill>
    <fill>
      <patternFill patternType="solid">
        <fgColor theme="2" tint="-9.9978637043366805E-2"/>
        <bgColor indexed="64"/>
      </patternFill>
    </fill>
    <fill>
      <patternFill patternType="solid">
        <fgColor theme="4" tint="0.79998168889431442"/>
        <bgColor indexed="64"/>
      </patternFill>
    </fill>
    <fill>
      <patternFill patternType="solid">
        <fgColor theme="5" tint="0.39997558519241921"/>
        <bgColor indexed="64"/>
      </patternFill>
    </fill>
    <fill>
      <patternFill patternType="solid">
        <fgColor theme="7" tint="0.79998168889431442"/>
        <bgColor indexed="64"/>
      </patternFill>
    </fill>
    <fill>
      <patternFill patternType="solid">
        <fgColor rgb="FFB7DEE8"/>
        <bgColor rgb="FF000000"/>
      </patternFill>
    </fill>
  </fills>
  <borders count="1">
    <border>
      <left/>
      <right/>
      <top/>
      <bottom/>
      <diagonal/>
    </border>
  </borders>
  <cellStyleXfs count="2">
    <xf numFmtId="0" fontId="0" fillId="0" borderId="0"/>
    <xf numFmtId="0" fontId="4" fillId="0" borderId="0"/>
  </cellStyleXfs>
  <cellXfs count="72">
    <xf numFmtId="0" fontId="0" fillId="0" borderId="0" xfId="0"/>
    <xf numFmtId="0" fontId="0" fillId="0" borderId="0" xfId="0" applyFill="1"/>
    <xf numFmtId="0" fontId="0" fillId="0" borderId="0" xfId="0" applyFont="1" applyFill="1"/>
    <xf numFmtId="0" fontId="2" fillId="0" borderId="0" xfId="0" applyFont="1" applyFill="1"/>
    <xf numFmtId="0" fontId="3" fillId="0" borderId="0" xfId="0" applyFont="1" applyAlignment="1">
      <alignment vertical="center"/>
    </xf>
    <xf numFmtId="0" fontId="0" fillId="0" borderId="0" xfId="0" applyFill="1" applyAlignment="1"/>
    <xf numFmtId="0" fontId="0" fillId="0" borderId="0" xfId="0" applyFont="1" applyFill="1" applyAlignment="1"/>
    <xf numFmtId="0" fontId="3" fillId="0" borderId="0" xfId="0" applyFont="1" applyFill="1" applyAlignment="1">
      <alignment vertical="center"/>
    </xf>
    <xf numFmtId="0" fontId="0" fillId="2" borderId="0" xfId="0" applyFill="1"/>
    <xf numFmtId="0" fontId="3" fillId="0" borderId="0" xfId="0" applyFont="1" applyFill="1"/>
    <xf numFmtId="0" fontId="0" fillId="3" borderId="0" xfId="0" applyFill="1"/>
    <xf numFmtId="0" fontId="0" fillId="4" borderId="0" xfId="0" applyFill="1"/>
    <xf numFmtId="0" fontId="0" fillId="0" borderId="0" xfId="0" applyAlignment="1">
      <alignment horizontal="right"/>
    </xf>
    <xf numFmtId="164" fontId="0" fillId="0" borderId="0" xfId="0" applyNumberFormat="1"/>
    <xf numFmtId="0" fontId="0" fillId="0" borderId="0" xfId="0" applyAlignment="1"/>
    <xf numFmtId="0" fontId="2" fillId="0" borderId="0" xfId="0" applyFont="1"/>
    <xf numFmtId="0" fontId="2" fillId="0" borderId="0" xfId="0" applyFont="1" applyAlignment="1"/>
    <xf numFmtId="0" fontId="0" fillId="5" borderId="0" xfId="0" applyFill="1"/>
    <xf numFmtId="0" fontId="0" fillId="6" borderId="0" xfId="0" applyFill="1" applyAlignment="1"/>
    <xf numFmtId="0" fontId="0" fillId="0" borderId="0" xfId="0" applyFont="1" applyAlignment="1"/>
    <xf numFmtId="0" fontId="0" fillId="7" borderId="0" xfId="0" applyFill="1"/>
    <xf numFmtId="0" fontId="0" fillId="8" borderId="0" xfId="0" applyFill="1"/>
    <xf numFmtId="0" fontId="0" fillId="5" borderId="0" xfId="0" applyFont="1" applyFill="1"/>
    <xf numFmtId="0" fontId="0" fillId="5" borderId="0" xfId="0" applyFill="1" applyAlignment="1"/>
    <xf numFmtId="0" fontId="3" fillId="9" borderId="0" xfId="0" applyFont="1" applyFill="1"/>
    <xf numFmtId="0" fontId="3" fillId="0" borderId="0" xfId="0" applyFont="1"/>
    <xf numFmtId="0" fontId="0" fillId="8" borderId="0" xfId="0" applyFill="1" applyAlignment="1"/>
    <xf numFmtId="0" fontId="0" fillId="7" borderId="0" xfId="0" applyFont="1" applyFill="1"/>
    <xf numFmtId="0" fontId="0" fillId="10" borderId="0" xfId="0" applyFill="1"/>
    <xf numFmtId="0" fontId="0" fillId="0" borderId="0" xfId="0" applyFont="1"/>
    <xf numFmtId="0" fontId="0" fillId="11" borderId="0" xfId="0" applyFill="1"/>
    <xf numFmtId="0" fontId="0" fillId="12" borderId="0" xfId="0" applyFill="1"/>
    <xf numFmtId="0" fontId="0" fillId="13" borderId="0" xfId="0" applyFill="1"/>
    <xf numFmtId="0" fontId="0" fillId="14" borderId="0" xfId="0" applyFill="1"/>
    <xf numFmtId="0" fontId="0" fillId="15" borderId="0" xfId="0" applyFill="1"/>
    <xf numFmtId="0" fontId="0" fillId="0" borderId="0" xfId="0" applyAlignment="1">
      <alignment wrapText="1"/>
    </xf>
    <xf numFmtId="0" fontId="0" fillId="16" borderId="0" xfId="0" applyFill="1"/>
    <xf numFmtId="0" fontId="0" fillId="0" borderId="0" xfId="0" quotePrefix="1"/>
    <xf numFmtId="0" fontId="0" fillId="5" borderId="0" xfId="0" applyFont="1" applyFill="1" applyAlignment="1"/>
    <xf numFmtId="0" fontId="0" fillId="17" borderId="0" xfId="0" applyFill="1"/>
    <xf numFmtId="0" fontId="0" fillId="7" borderId="0" xfId="0" applyFill="1" applyAlignment="1">
      <alignment horizontal="center"/>
    </xf>
    <xf numFmtId="0" fontId="0" fillId="7" borderId="0" xfId="0" applyFill="1" applyAlignment="1"/>
    <xf numFmtId="0" fontId="3" fillId="0" borderId="0" xfId="0" applyFont="1" applyAlignment="1"/>
    <xf numFmtId="0" fontId="0" fillId="4" borderId="0" xfId="0" applyFill="1" applyAlignment="1"/>
    <xf numFmtId="0" fontId="3" fillId="7" borderId="0" xfId="0" applyFont="1" applyFill="1"/>
    <xf numFmtId="0" fontId="3" fillId="3" borderId="0" xfId="0" applyFont="1" applyFill="1"/>
    <xf numFmtId="0" fontId="0" fillId="4" borderId="0" xfId="0" applyFill="1" applyAlignment="1">
      <alignment horizontal="center"/>
    </xf>
    <xf numFmtId="0" fontId="3" fillId="18" borderId="0" xfId="0" applyFont="1" applyFill="1"/>
    <xf numFmtId="0" fontId="0" fillId="0" borderId="0" xfId="0" applyAlignment="1">
      <alignment horizontal="center"/>
    </xf>
    <xf numFmtId="0" fontId="2" fillId="7" borderId="0" xfId="0" applyFont="1" applyFill="1"/>
    <xf numFmtId="0" fontId="2" fillId="0" borderId="0" xfId="0" applyFont="1" applyAlignment="1">
      <alignment horizontal="right"/>
    </xf>
    <xf numFmtId="0" fontId="2" fillId="0" borderId="0" xfId="0" applyFont="1" applyAlignment="1">
      <alignment horizontal="left"/>
    </xf>
    <xf numFmtId="0" fontId="0" fillId="0" borderId="0" xfId="0" applyAlignment="1">
      <alignment horizontal="left"/>
    </xf>
    <xf numFmtId="0" fontId="0" fillId="0" borderId="0" xfId="0" applyFill="1" applyAlignment="1">
      <alignment horizontal="center"/>
    </xf>
    <xf numFmtId="0" fontId="0" fillId="0" borderId="0" xfId="0" applyFill="1" applyAlignment="1">
      <alignment horizontal="left"/>
    </xf>
    <xf numFmtId="0" fontId="0" fillId="0" borderId="0" xfId="0" applyFont="1" applyAlignment="1">
      <alignment horizontal="center"/>
    </xf>
    <xf numFmtId="0" fontId="0" fillId="0" borderId="0" xfId="0" applyFont="1" applyFill="1" applyAlignment="1">
      <alignment horizontal="left"/>
    </xf>
    <xf numFmtId="0" fontId="0" fillId="7" borderId="0" xfId="0" applyFont="1" applyFill="1" applyAlignment="1">
      <alignment horizontal="center"/>
    </xf>
    <xf numFmtId="0" fontId="6" fillId="11" borderId="0" xfId="0" applyFont="1" applyFill="1"/>
    <xf numFmtId="0" fontId="2" fillId="11" borderId="0" xfId="0" applyFont="1" applyFill="1"/>
    <xf numFmtId="0" fontId="7" fillId="0" borderId="0" xfId="0" applyFont="1" applyFill="1"/>
    <xf numFmtId="0" fontId="7" fillId="0" borderId="0" xfId="0" applyFont="1" applyFill="1" applyAlignment="1">
      <alignment horizontal="center" wrapText="1"/>
    </xf>
    <xf numFmtId="0" fontId="0" fillId="0" borderId="0" xfId="0" applyFont="1" applyFill="1" applyAlignment="1">
      <alignment horizontal="center"/>
    </xf>
    <xf numFmtId="0" fontId="0" fillId="0" borderId="0" xfId="0" applyFont="1" applyFill="1" applyAlignment="1">
      <alignment horizontal="left" indent="1"/>
    </xf>
    <xf numFmtId="0" fontId="0" fillId="7" borderId="0" xfId="0" applyFill="1" applyAlignment="1">
      <alignment horizontal="left"/>
    </xf>
    <xf numFmtId="0" fontId="2" fillId="0" borderId="0" xfId="0" applyFont="1" applyAlignment="1">
      <alignment horizontal="center"/>
    </xf>
    <xf numFmtId="0" fontId="8" fillId="0" borderId="0" xfId="0" applyFont="1" applyFill="1"/>
    <xf numFmtId="0" fontId="9" fillId="0" borderId="0" xfId="0" applyFont="1"/>
    <xf numFmtId="0" fontId="7" fillId="0" borderId="0" xfId="0" applyFont="1" applyFill="1" applyAlignment="1"/>
    <xf numFmtId="0" fontId="9" fillId="0" borderId="0" xfId="0" applyFont="1" applyAlignment="1"/>
    <xf numFmtId="0" fontId="9" fillId="0" borderId="0" xfId="0" applyFont="1" applyFill="1" applyAlignment="1"/>
    <xf numFmtId="0" fontId="3" fillId="0" borderId="0" xfId="0" applyFont="1" applyFill="1" applyAlignment="1"/>
  </cellXfs>
  <cellStyles count="2">
    <cellStyle name="Normal" xfId="0" builtinId="0"/>
    <cellStyle name="Normal 2" xfId="1"/>
  </cellStyles>
  <dxfs count="0"/>
  <tableStyles count="0" defaultTableStyle="TableStyleMedium9" defaultPivotStyle="PivotStyleMedium7"/>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theme" Target="theme/theme1.xml"/><Relationship Id="rId8" Type="http://schemas.openxmlformats.org/officeDocument/2006/relationships/styles" Target="styles.xml"/><Relationship Id="rId9" Type="http://schemas.openxmlformats.org/officeDocument/2006/relationships/sharedStrings" Target="sharedStrings.xml"/><Relationship Id="rId10"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worksheet" Target="worksheets/sheet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211"/>
  <sheetViews>
    <sheetView workbookViewId="0">
      <selection activeCell="C19" sqref="C19"/>
    </sheetView>
  </sheetViews>
  <sheetFormatPr baseColWidth="10" defaultRowHeight="16" x14ac:dyDescent="0.2"/>
  <cols>
    <col min="1" max="1" width="10" customWidth="1"/>
    <col min="2" max="2" width="11.28515625" customWidth="1"/>
    <col min="3" max="3" width="21.5703125" customWidth="1"/>
    <col min="4" max="4" width="22.5703125" bestFit="1" customWidth="1"/>
    <col min="5" max="5" width="28" bestFit="1" customWidth="1"/>
    <col min="6" max="6" width="27.85546875" bestFit="1" customWidth="1"/>
    <col min="7" max="7" width="19.42578125" customWidth="1"/>
    <col min="8" max="8" width="35.28515625" bestFit="1" customWidth="1"/>
    <col min="9" max="9" width="9.85546875" bestFit="1" customWidth="1"/>
    <col min="10" max="10" width="8" customWidth="1"/>
    <col min="11" max="11" width="34.85546875" style="14" customWidth="1"/>
    <col min="12" max="12" width="17.42578125" style="14" customWidth="1"/>
  </cols>
  <sheetData>
    <row r="1" spans="1:14" x14ac:dyDescent="0.2">
      <c r="A1">
        <v>7319</v>
      </c>
      <c r="B1" t="s">
        <v>117</v>
      </c>
      <c r="E1" s="12" t="s">
        <v>118</v>
      </c>
      <c r="F1" s="13">
        <f>F2/6247</f>
        <v>0.87882183448055062</v>
      </c>
      <c r="G1" s="12">
        <f>COUNTIF(G8:G7191,"IUCN_EX")</f>
        <v>77</v>
      </c>
      <c r="H1" t="s">
        <v>119</v>
      </c>
      <c r="I1">
        <v>59</v>
      </c>
      <c r="J1" t="s">
        <v>120</v>
      </c>
      <c r="K1"/>
    </row>
    <row r="2" spans="1:14" x14ac:dyDescent="0.2">
      <c r="A2" s="58" t="s">
        <v>121</v>
      </c>
      <c r="B2" s="30"/>
      <c r="E2" s="12" t="s">
        <v>122</v>
      </c>
      <c r="F2">
        <f>COUNTIF(H8:H7191,"&lt;&gt;0")</f>
        <v>5490</v>
      </c>
      <c r="G2">
        <f>SUMPRODUCT((B8:B6761&lt;&gt;"")/COUNTIF(B8:B6761,B8:B6761&amp;""))</f>
        <v>5500.9999999999764</v>
      </c>
      <c r="H2" t="s">
        <v>123</v>
      </c>
      <c r="I2">
        <f>6247-F2</f>
        <v>757</v>
      </c>
      <c r="J2" t="s">
        <v>124</v>
      </c>
      <c r="K2"/>
    </row>
    <row r="3" spans="1:14" x14ac:dyDescent="0.2">
      <c r="A3" s="59" t="s">
        <v>125</v>
      </c>
      <c r="B3" s="30"/>
      <c r="E3" s="12" t="s">
        <v>126</v>
      </c>
      <c r="F3">
        <f>F5-F4</f>
        <v>4216.9999999999727</v>
      </c>
      <c r="G3">
        <f>F5-G2</f>
        <v>409.99999999999636</v>
      </c>
      <c r="H3" t="s">
        <v>127</v>
      </c>
      <c r="I3">
        <f>F5-(G1+G4+G5)</f>
        <v>5790.9999999999727</v>
      </c>
      <c r="J3" t="s">
        <v>128</v>
      </c>
      <c r="K3">
        <f>367-K4</f>
        <v>220</v>
      </c>
      <c r="L3" s="14" t="s">
        <v>129</v>
      </c>
    </row>
    <row r="4" spans="1:14" x14ac:dyDescent="0.2">
      <c r="E4" s="12" t="s">
        <v>130</v>
      </c>
      <c r="F4">
        <f>COUNTIF(H8:H7191,"0")</f>
        <v>1694</v>
      </c>
      <c r="G4">
        <f>COUNTIF(G8:G7191,"NCBI_EX")</f>
        <v>30</v>
      </c>
      <c r="H4" t="s">
        <v>131</v>
      </c>
      <c r="K4">
        <f>COUNTIF(H6762:H7141,"0")</f>
        <v>147</v>
      </c>
      <c r="L4" s="14" t="s">
        <v>132</v>
      </c>
      <c r="M4">
        <f>K5+K6</f>
        <v>5455</v>
      </c>
      <c r="N4" t="s">
        <v>133</v>
      </c>
    </row>
    <row r="5" spans="1:14" x14ac:dyDescent="0.2">
      <c r="E5" s="12" t="s">
        <v>134</v>
      </c>
      <c r="F5">
        <f>SUMPRODUCT((E8:E7191&lt;&gt;"")/COUNTIF(E8:E7191,E8:E7191&amp;""))</f>
        <v>5910.9999999999727</v>
      </c>
      <c r="G5">
        <f>COUNTIF(G8:G7191,"NCBI_DOMESTIC")</f>
        <v>13</v>
      </c>
      <c r="H5" t="s">
        <v>135</v>
      </c>
      <c r="I5">
        <f>COUNTIF(F8:F6761,"0")</f>
        <v>1547</v>
      </c>
      <c r="J5" t="s">
        <v>136</v>
      </c>
      <c r="K5" s="14">
        <f>COUNTIF(I8:I7191,"Species")</f>
        <v>4300</v>
      </c>
      <c r="L5" s="14" t="s">
        <v>137</v>
      </c>
      <c r="M5">
        <v>77</v>
      </c>
      <c r="N5" t="s">
        <v>138</v>
      </c>
    </row>
    <row r="6" spans="1:14" x14ac:dyDescent="0.2">
      <c r="B6" s="66"/>
      <c r="C6" s="66"/>
      <c r="D6" s="66"/>
      <c r="F6">
        <f>F2+F4</f>
        <v>7184</v>
      </c>
      <c r="G6">
        <f>G3-(G4+G5)</f>
        <v>366.99999999999636</v>
      </c>
      <c r="H6" t="s">
        <v>139</v>
      </c>
      <c r="I6">
        <f>5501-I5</f>
        <v>3954</v>
      </c>
      <c r="J6" t="s">
        <v>140</v>
      </c>
      <c r="K6" s="14">
        <f>COUNTIF(I8:I7191,"Subspecies")</f>
        <v>1155</v>
      </c>
      <c r="L6" s="14" t="s">
        <v>141</v>
      </c>
    </row>
    <row r="7" spans="1:14" s="15" customFormat="1" x14ac:dyDescent="0.2">
      <c r="A7" s="15" t="s">
        <v>8564</v>
      </c>
      <c r="B7" s="15" t="s">
        <v>8565</v>
      </c>
      <c r="C7" s="15" t="s">
        <v>143</v>
      </c>
      <c r="D7" s="15" t="s">
        <v>144</v>
      </c>
      <c r="E7" s="15" t="s">
        <v>145</v>
      </c>
      <c r="F7" s="15" t="s">
        <v>146</v>
      </c>
      <c r="G7" s="15" t="s">
        <v>147</v>
      </c>
      <c r="H7" s="15" t="s">
        <v>148</v>
      </c>
      <c r="I7" s="15" t="s">
        <v>149</v>
      </c>
      <c r="J7" s="15" t="s">
        <v>150</v>
      </c>
      <c r="K7" s="16" t="s">
        <v>151</v>
      </c>
      <c r="L7" s="16" t="s">
        <v>152</v>
      </c>
    </row>
    <row r="8" spans="1:14" x14ac:dyDescent="0.2">
      <c r="A8" t="s">
        <v>155</v>
      </c>
      <c r="B8">
        <v>42641</v>
      </c>
      <c r="C8" t="s">
        <v>0</v>
      </c>
      <c r="D8" t="s">
        <v>170</v>
      </c>
      <c r="E8" t="s">
        <v>6514</v>
      </c>
      <c r="F8">
        <v>0</v>
      </c>
      <c r="G8">
        <v>0</v>
      </c>
      <c r="H8">
        <v>0</v>
      </c>
      <c r="I8">
        <v>0</v>
      </c>
      <c r="J8">
        <v>0</v>
      </c>
      <c r="K8" s="14" t="s">
        <v>3</v>
      </c>
      <c r="L8" s="14" t="s">
        <v>3</v>
      </c>
    </row>
    <row r="9" spans="1:14" x14ac:dyDescent="0.2">
      <c r="A9" t="s">
        <v>155</v>
      </c>
      <c r="B9">
        <v>17879</v>
      </c>
      <c r="C9" t="s">
        <v>0</v>
      </c>
      <c r="D9" t="s">
        <v>170</v>
      </c>
      <c r="E9" t="s">
        <v>3913</v>
      </c>
      <c r="F9" t="s">
        <v>3913</v>
      </c>
      <c r="G9" t="s">
        <v>155</v>
      </c>
      <c r="H9" t="s">
        <v>3913</v>
      </c>
      <c r="I9" t="s">
        <v>156</v>
      </c>
      <c r="J9">
        <v>491870</v>
      </c>
      <c r="K9" s="14" t="s">
        <v>3</v>
      </c>
      <c r="L9" s="14" t="s">
        <v>3</v>
      </c>
      <c r="M9" s="14"/>
      <c r="N9" s="14"/>
    </row>
    <row r="10" spans="1:14" x14ac:dyDescent="0.2">
      <c r="A10" t="s">
        <v>155</v>
      </c>
      <c r="B10">
        <v>17879</v>
      </c>
      <c r="C10" t="s">
        <v>0</v>
      </c>
      <c r="D10" t="s">
        <v>170</v>
      </c>
      <c r="E10" t="s">
        <v>3913</v>
      </c>
      <c r="F10" s="18" t="s">
        <v>157</v>
      </c>
      <c r="G10" t="s">
        <v>193</v>
      </c>
      <c r="H10" s="20" t="s">
        <v>3914</v>
      </c>
      <c r="I10" t="s">
        <v>195</v>
      </c>
      <c r="J10">
        <v>491889</v>
      </c>
      <c r="K10" s="14" t="s">
        <v>3</v>
      </c>
      <c r="L10" s="14" t="s">
        <v>3</v>
      </c>
      <c r="M10" s="14"/>
      <c r="N10" s="14"/>
    </row>
    <row r="11" spans="1:14" x14ac:dyDescent="0.2">
      <c r="A11" t="s">
        <v>155</v>
      </c>
      <c r="B11">
        <v>16</v>
      </c>
      <c r="C11" t="s">
        <v>0</v>
      </c>
      <c r="D11" t="s">
        <v>153</v>
      </c>
      <c r="E11" t="s">
        <v>154</v>
      </c>
      <c r="F11" t="s">
        <v>154</v>
      </c>
      <c r="G11" t="s">
        <v>155</v>
      </c>
      <c r="H11" t="s">
        <v>154</v>
      </c>
      <c r="I11" t="s">
        <v>156</v>
      </c>
      <c r="J11">
        <v>1258732</v>
      </c>
      <c r="K11" s="14" t="s">
        <v>3</v>
      </c>
      <c r="L11" s="14" t="s">
        <v>3</v>
      </c>
    </row>
    <row r="12" spans="1:14" x14ac:dyDescent="0.2">
      <c r="A12" t="s">
        <v>155</v>
      </c>
      <c r="B12">
        <v>42656</v>
      </c>
      <c r="C12" t="s">
        <v>0</v>
      </c>
      <c r="D12" t="s">
        <v>1</v>
      </c>
      <c r="E12" t="s">
        <v>6536</v>
      </c>
      <c r="F12" t="s">
        <v>6536</v>
      </c>
      <c r="G12" t="s">
        <v>155</v>
      </c>
      <c r="H12" t="s">
        <v>6536</v>
      </c>
      <c r="I12" t="s">
        <v>156</v>
      </c>
      <c r="J12">
        <v>108855</v>
      </c>
      <c r="K12" s="14" t="s">
        <v>3</v>
      </c>
      <c r="L12" s="14" t="s">
        <v>3</v>
      </c>
    </row>
    <row r="13" spans="1:14" x14ac:dyDescent="0.2">
      <c r="A13" t="s">
        <v>155</v>
      </c>
      <c r="B13">
        <v>42656</v>
      </c>
      <c r="C13" t="s">
        <v>0</v>
      </c>
      <c r="D13" t="s">
        <v>1</v>
      </c>
      <c r="E13" t="s">
        <v>6536</v>
      </c>
      <c r="F13" t="s">
        <v>6536</v>
      </c>
      <c r="G13" t="s">
        <v>193</v>
      </c>
      <c r="H13" t="s">
        <v>6537</v>
      </c>
      <c r="I13" t="s">
        <v>195</v>
      </c>
      <c r="J13">
        <v>126352</v>
      </c>
      <c r="K13" s="14" t="s">
        <v>3</v>
      </c>
      <c r="L13" s="14" t="s">
        <v>3</v>
      </c>
    </row>
    <row r="14" spans="1:14" x14ac:dyDescent="0.2">
      <c r="A14" t="s">
        <v>155</v>
      </c>
      <c r="B14">
        <v>18</v>
      </c>
      <c r="C14" t="s">
        <v>0</v>
      </c>
      <c r="D14" t="s">
        <v>1</v>
      </c>
      <c r="E14" s="17" t="s">
        <v>2</v>
      </c>
      <c r="F14" s="18" t="s">
        <v>157</v>
      </c>
      <c r="G14" s="1" t="s">
        <v>158</v>
      </c>
      <c r="H14" s="19" t="s">
        <v>159</v>
      </c>
      <c r="I14" s="1">
        <v>0</v>
      </c>
      <c r="J14" s="1">
        <v>0</v>
      </c>
      <c r="K14" s="17" t="s">
        <v>4</v>
      </c>
      <c r="L14" s="14" t="s">
        <v>160</v>
      </c>
    </row>
    <row r="15" spans="1:14" x14ac:dyDescent="0.2">
      <c r="A15" t="s">
        <v>155</v>
      </c>
      <c r="B15">
        <v>136334</v>
      </c>
      <c r="C15" t="s">
        <v>0</v>
      </c>
      <c r="D15" t="s">
        <v>1</v>
      </c>
      <c r="E15" t="s">
        <v>6919</v>
      </c>
      <c r="F15">
        <v>0</v>
      </c>
      <c r="G15">
        <v>0</v>
      </c>
      <c r="H15">
        <v>0</v>
      </c>
      <c r="I15">
        <v>0</v>
      </c>
      <c r="J15">
        <v>0</v>
      </c>
      <c r="K15" s="14" t="s">
        <v>3</v>
      </c>
      <c r="L15" s="14" t="s">
        <v>3</v>
      </c>
    </row>
    <row r="16" spans="1:14" x14ac:dyDescent="0.2">
      <c r="A16" t="s">
        <v>155</v>
      </c>
      <c r="B16">
        <v>42657</v>
      </c>
      <c r="C16" t="s">
        <v>0</v>
      </c>
      <c r="D16" t="s">
        <v>1</v>
      </c>
      <c r="E16" t="s">
        <v>6538</v>
      </c>
      <c r="F16" t="s">
        <v>6538</v>
      </c>
      <c r="G16" t="s">
        <v>155</v>
      </c>
      <c r="H16" t="s">
        <v>6538</v>
      </c>
      <c r="I16" t="s">
        <v>156</v>
      </c>
      <c r="J16">
        <v>126064</v>
      </c>
      <c r="K16" s="14" t="s">
        <v>3</v>
      </c>
      <c r="L16" s="14" t="s">
        <v>3</v>
      </c>
    </row>
    <row r="17" spans="1:14" x14ac:dyDescent="0.2">
      <c r="A17" t="s">
        <v>155</v>
      </c>
      <c r="B17">
        <v>136367</v>
      </c>
      <c r="C17" t="s">
        <v>0</v>
      </c>
      <c r="D17" t="s">
        <v>1</v>
      </c>
      <c r="E17" t="s">
        <v>6955</v>
      </c>
      <c r="F17">
        <v>0</v>
      </c>
      <c r="G17">
        <v>0</v>
      </c>
      <c r="H17">
        <v>0</v>
      </c>
      <c r="I17">
        <v>0</v>
      </c>
      <c r="J17">
        <v>0</v>
      </c>
      <c r="K17" s="14" t="s">
        <v>3</v>
      </c>
      <c r="L17" s="14" t="s">
        <v>3</v>
      </c>
      <c r="M17" s="14"/>
      <c r="N17" s="14"/>
    </row>
    <row r="18" spans="1:14" x14ac:dyDescent="0.2">
      <c r="A18" t="s">
        <v>155</v>
      </c>
      <c r="B18">
        <v>136525</v>
      </c>
      <c r="C18" t="s">
        <v>0</v>
      </c>
      <c r="D18" t="s">
        <v>1</v>
      </c>
      <c r="E18" t="s">
        <v>7128</v>
      </c>
      <c r="F18">
        <v>0</v>
      </c>
      <c r="G18">
        <v>0</v>
      </c>
      <c r="H18">
        <v>0</v>
      </c>
      <c r="I18">
        <v>0</v>
      </c>
      <c r="J18">
        <v>0</v>
      </c>
      <c r="K18" s="14" t="s">
        <v>3</v>
      </c>
      <c r="L18" s="14" t="s">
        <v>3</v>
      </c>
    </row>
    <row r="19" spans="1:14" x14ac:dyDescent="0.2">
      <c r="A19" t="s">
        <v>155</v>
      </c>
      <c r="B19">
        <v>136302</v>
      </c>
      <c r="C19" t="s">
        <v>0</v>
      </c>
      <c r="D19" t="s">
        <v>1</v>
      </c>
      <c r="E19" t="s">
        <v>6884</v>
      </c>
      <c r="F19">
        <v>0</v>
      </c>
      <c r="G19">
        <v>0</v>
      </c>
      <c r="H19">
        <v>0</v>
      </c>
      <c r="I19">
        <v>0</v>
      </c>
      <c r="J19">
        <v>0</v>
      </c>
      <c r="K19" s="14" t="s">
        <v>3</v>
      </c>
      <c r="L19" s="14" t="s">
        <v>3</v>
      </c>
    </row>
    <row r="20" spans="1:14" x14ac:dyDescent="0.2">
      <c r="A20" t="s">
        <v>155</v>
      </c>
      <c r="B20">
        <v>136546</v>
      </c>
      <c r="C20" t="s">
        <v>0</v>
      </c>
      <c r="D20" t="s">
        <v>1</v>
      </c>
      <c r="E20" t="s">
        <v>7150</v>
      </c>
      <c r="F20">
        <v>0</v>
      </c>
      <c r="G20">
        <v>0</v>
      </c>
      <c r="H20">
        <v>0</v>
      </c>
      <c r="I20">
        <v>0</v>
      </c>
      <c r="J20">
        <v>0</v>
      </c>
      <c r="K20" s="14" t="s">
        <v>3</v>
      </c>
      <c r="L20" s="14" t="s">
        <v>3</v>
      </c>
    </row>
    <row r="21" spans="1:14" x14ac:dyDescent="0.2">
      <c r="A21" t="s">
        <v>155</v>
      </c>
      <c r="B21">
        <v>4803</v>
      </c>
      <c r="C21" t="s">
        <v>0</v>
      </c>
      <c r="D21" t="s">
        <v>153</v>
      </c>
      <c r="E21" t="s">
        <v>1054</v>
      </c>
      <c r="F21" t="s">
        <v>1054</v>
      </c>
      <c r="G21" t="s">
        <v>155</v>
      </c>
      <c r="H21" t="s">
        <v>1054</v>
      </c>
      <c r="I21" t="s">
        <v>156</v>
      </c>
      <c r="J21">
        <v>89096</v>
      </c>
      <c r="K21" s="14" t="s">
        <v>3</v>
      </c>
      <c r="L21" s="14" t="s">
        <v>3</v>
      </c>
      <c r="M21" s="14"/>
      <c r="N21" s="14"/>
    </row>
    <row r="22" spans="1:14" x14ac:dyDescent="0.2">
      <c r="A22" t="s">
        <v>155</v>
      </c>
      <c r="B22">
        <v>4803</v>
      </c>
      <c r="C22" t="s">
        <v>0</v>
      </c>
      <c r="D22" t="s">
        <v>153</v>
      </c>
      <c r="E22" t="s">
        <v>1054</v>
      </c>
      <c r="F22" s="18" t="s">
        <v>157</v>
      </c>
      <c r="G22" t="s">
        <v>193</v>
      </c>
      <c r="H22" s="20" t="s">
        <v>1055</v>
      </c>
      <c r="I22" t="s">
        <v>195</v>
      </c>
      <c r="J22">
        <v>1392492</v>
      </c>
      <c r="K22" s="14" t="s">
        <v>3</v>
      </c>
      <c r="L22" s="14" t="s">
        <v>3</v>
      </c>
      <c r="M22" s="14"/>
      <c r="N22" s="14"/>
    </row>
    <row r="23" spans="1:14" x14ac:dyDescent="0.2">
      <c r="A23" t="s">
        <v>155</v>
      </c>
      <c r="B23">
        <v>4803</v>
      </c>
      <c r="C23" t="s">
        <v>0</v>
      </c>
      <c r="D23" t="s">
        <v>153</v>
      </c>
      <c r="E23" t="s">
        <v>1054</v>
      </c>
      <c r="F23" s="18" t="s">
        <v>157</v>
      </c>
      <c r="G23" t="s">
        <v>193</v>
      </c>
      <c r="H23" s="20" t="s">
        <v>1056</v>
      </c>
      <c r="I23" t="s">
        <v>156</v>
      </c>
      <c r="J23">
        <v>10071</v>
      </c>
      <c r="K23" s="14" t="s">
        <v>3</v>
      </c>
      <c r="L23" s="14" t="s">
        <v>3</v>
      </c>
      <c r="M23" s="14"/>
      <c r="N23" s="14"/>
    </row>
    <row r="24" spans="1:14" x14ac:dyDescent="0.2">
      <c r="A24" t="s">
        <v>155</v>
      </c>
      <c r="B24">
        <v>734</v>
      </c>
      <c r="C24" t="s">
        <v>0</v>
      </c>
      <c r="D24" t="s">
        <v>153</v>
      </c>
      <c r="E24" t="s">
        <v>231</v>
      </c>
      <c r="F24" t="s">
        <v>231</v>
      </c>
      <c r="G24" t="s">
        <v>155</v>
      </c>
      <c r="H24" t="s">
        <v>231</v>
      </c>
      <c r="I24" t="s">
        <v>156</v>
      </c>
      <c r="J24">
        <v>573592</v>
      </c>
      <c r="K24" s="14" t="s">
        <v>3</v>
      </c>
      <c r="L24" s="14" t="s">
        <v>3</v>
      </c>
    </row>
    <row r="25" spans="1:14" x14ac:dyDescent="0.2">
      <c r="A25" t="s">
        <v>155</v>
      </c>
      <c r="B25">
        <v>735</v>
      </c>
      <c r="C25" t="s">
        <v>0</v>
      </c>
      <c r="D25" t="s">
        <v>153</v>
      </c>
      <c r="E25" t="s">
        <v>232</v>
      </c>
      <c r="F25" t="s">
        <v>232</v>
      </c>
      <c r="G25" t="s">
        <v>155</v>
      </c>
      <c r="H25" t="s">
        <v>232</v>
      </c>
      <c r="I25" t="s">
        <v>156</v>
      </c>
      <c r="J25">
        <v>978106</v>
      </c>
      <c r="K25" s="14" t="s">
        <v>3</v>
      </c>
      <c r="L25" s="14" t="s">
        <v>3</v>
      </c>
    </row>
    <row r="26" spans="1:14" x14ac:dyDescent="0.2">
      <c r="A26" t="s">
        <v>155</v>
      </c>
      <c r="B26">
        <v>4804</v>
      </c>
      <c r="C26" t="s">
        <v>0</v>
      </c>
      <c r="D26" t="s">
        <v>153</v>
      </c>
      <c r="E26" t="s">
        <v>1057</v>
      </c>
      <c r="F26" t="s">
        <v>1057</v>
      </c>
      <c r="G26" t="s">
        <v>155</v>
      </c>
      <c r="H26" t="s">
        <v>1057</v>
      </c>
      <c r="I26" t="s">
        <v>156</v>
      </c>
      <c r="J26">
        <v>241142</v>
      </c>
      <c r="K26" s="14" t="s">
        <v>3</v>
      </c>
      <c r="L26" s="14" t="s">
        <v>3</v>
      </c>
      <c r="M26" s="14"/>
      <c r="N26" s="14"/>
    </row>
    <row r="27" spans="1:14" x14ac:dyDescent="0.2">
      <c r="A27" t="s">
        <v>155</v>
      </c>
      <c r="B27">
        <v>4804</v>
      </c>
      <c r="C27" t="s">
        <v>0</v>
      </c>
      <c r="D27" t="s">
        <v>153</v>
      </c>
      <c r="E27" t="s">
        <v>1057</v>
      </c>
      <c r="F27" s="18" t="s">
        <v>157</v>
      </c>
      <c r="G27" t="s">
        <v>193</v>
      </c>
      <c r="H27" s="20" t="s">
        <v>1058</v>
      </c>
      <c r="I27" t="s">
        <v>195</v>
      </c>
      <c r="J27">
        <v>1392495</v>
      </c>
      <c r="K27" s="14" t="s">
        <v>3</v>
      </c>
      <c r="L27" s="14" t="s">
        <v>3</v>
      </c>
      <c r="M27" s="14"/>
      <c r="N27" s="14"/>
    </row>
    <row r="28" spans="1:14" x14ac:dyDescent="0.2">
      <c r="A28" t="s">
        <v>155</v>
      </c>
      <c r="B28">
        <v>740</v>
      </c>
      <c r="C28" t="s">
        <v>0</v>
      </c>
      <c r="D28" t="s">
        <v>153</v>
      </c>
      <c r="E28" t="s">
        <v>239</v>
      </c>
      <c r="F28" t="s">
        <v>239</v>
      </c>
      <c r="G28" t="s">
        <v>155</v>
      </c>
      <c r="H28" t="s">
        <v>239</v>
      </c>
      <c r="I28" t="s">
        <v>156</v>
      </c>
      <c r="J28">
        <v>553233</v>
      </c>
      <c r="K28" s="14" t="s">
        <v>3</v>
      </c>
      <c r="L28" s="14" t="s">
        <v>3</v>
      </c>
    </row>
    <row r="29" spans="1:14" x14ac:dyDescent="0.2">
      <c r="A29" t="s">
        <v>155</v>
      </c>
      <c r="B29">
        <v>743</v>
      </c>
      <c r="C29" t="s">
        <v>0</v>
      </c>
      <c r="D29" t="s">
        <v>153</v>
      </c>
      <c r="E29" t="s">
        <v>242</v>
      </c>
      <c r="F29" t="s">
        <v>242</v>
      </c>
      <c r="G29" t="s">
        <v>155</v>
      </c>
      <c r="H29" t="s">
        <v>242</v>
      </c>
      <c r="I29" t="s">
        <v>156</v>
      </c>
      <c r="J29">
        <v>29094</v>
      </c>
      <c r="K29" s="14" t="s">
        <v>3</v>
      </c>
      <c r="L29" s="14" t="s">
        <v>3</v>
      </c>
    </row>
    <row r="30" spans="1:14" x14ac:dyDescent="0.2">
      <c r="A30" t="s">
        <v>155</v>
      </c>
      <c r="B30">
        <v>743</v>
      </c>
      <c r="C30" t="s">
        <v>0</v>
      </c>
      <c r="D30" t="s">
        <v>153</v>
      </c>
      <c r="E30" t="s">
        <v>242</v>
      </c>
      <c r="F30" s="18" t="s">
        <v>157</v>
      </c>
      <c r="G30" t="s">
        <v>193</v>
      </c>
      <c r="H30" s="20" t="s">
        <v>243</v>
      </c>
      <c r="I30" t="s">
        <v>195</v>
      </c>
      <c r="J30">
        <v>1392504</v>
      </c>
      <c r="K30" s="14" t="s">
        <v>3</v>
      </c>
      <c r="L30" s="14" t="s">
        <v>3</v>
      </c>
    </row>
    <row r="31" spans="1:14" x14ac:dyDescent="0.2">
      <c r="A31" t="s">
        <v>155</v>
      </c>
      <c r="B31">
        <v>745</v>
      </c>
      <c r="C31" t="s">
        <v>0</v>
      </c>
      <c r="D31" t="s">
        <v>153</v>
      </c>
      <c r="E31" t="s">
        <v>244</v>
      </c>
      <c r="F31" t="s">
        <v>244</v>
      </c>
      <c r="G31" t="s">
        <v>155</v>
      </c>
      <c r="H31" t="s">
        <v>244</v>
      </c>
      <c r="I31" t="s">
        <v>156</v>
      </c>
      <c r="J31">
        <v>430900</v>
      </c>
      <c r="K31" s="14" t="s">
        <v>3</v>
      </c>
      <c r="L31" s="14" t="s">
        <v>3</v>
      </c>
    </row>
    <row r="32" spans="1:14" x14ac:dyDescent="0.2">
      <c r="A32" t="s">
        <v>155</v>
      </c>
      <c r="B32">
        <v>751</v>
      </c>
      <c r="C32" t="s">
        <v>0</v>
      </c>
      <c r="D32" t="s">
        <v>153</v>
      </c>
      <c r="E32" t="s">
        <v>252</v>
      </c>
      <c r="F32" t="s">
        <v>252</v>
      </c>
      <c r="G32" t="s">
        <v>155</v>
      </c>
      <c r="H32" t="s">
        <v>252</v>
      </c>
      <c r="I32" t="s">
        <v>156</v>
      </c>
      <c r="J32">
        <v>29098</v>
      </c>
      <c r="K32" s="14" t="s">
        <v>3</v>
      </c>
      <c r="L32" s="14" t="s">
        <v>3</v>
      </c>
    </row>
    <row r="33" spans="1:14" x14ac:dyDescent="0.2">
      <c r="A33" t="s">
        <v>155</v>
      </c>
      <c r="B33">
        <v>751</v>
      </c>
      <c r="C33" t="s">
        <v>0</v>
      </c>
      <c r="D33" t="s">
        <v>153</v>
      </c>
      <c r="E33" t="s">
        <v>252</v>
      </c>
      <c r="F33" s="18" t="s">
        <v>157</v>
      </c>
      <c r="G33" t="s">
        <v>193</v>
      </c>
      <c r="H33" s="20" t="s">
        <v>253</v>
      </c>
      <c r="I33" t="s">
        <v>195</v>
      </c>
      <c r="J33">
        <v>70165</v>
      </c>
      <c r="K33" s="14" t="s">
        <v>3</v>
      </c>
      <c r="L33" s="14" t="s">
        <v>3</v>
      </c>
    </row>
    <row r="34" spans="1:14" x14ac:dyDescent="0.2">
      <c r="A34" t="s">
        <v>155</v>
      </c>
      <c r="B34">
        <v>751</v>
      </c>
      <c r="C34" t="s">
        <v>0</v>
      </c>
      <c r="D34" t="s">
        <v>153</v>
      </c>
      <c r="E34" t="s">
        <v>252</v>
      </c>
      <c r="F34" s="18" t="s">
        <v>157</v>
      </c>
      <c r="G34" t="s">
        <v>193</v>
      </c>
      <c r="H34" s="20" t="s">
        <v>254</v>
      </c>
      <c r="I34" t="s">
        <v>195</v>
      </c>
      <c r="J34">
        <v>70166</v>
      </c>
      <c r="K34" s="14" t="s">
        <v>3</v>
      </c>
      <c r="L34" s="14" t="s">
        <v>3</v>
      </c>
    </row>
    <row r="35" spans="1:14" x14ac:dyDescent="0.2">
      <c r="A35" t="s">
        <v>155</v>
      </c>
      <c r="B35">
        <v>751</v>
      </c>
      <c r="C35" t="s">
        <v>0</v>
      </c>
      <c r="D35" t="s">
        <v>153</v>
      </c>
      <c r="E35" t="s">
        <v>252</v>
      </c>
      <c r="F35" s="18" t="s">
        <v>157</v>
      </c>
      <c r="G35" t="s">
        <v>193</v>
      </c>
      <c r="H35" s="20" t="s">
        <v>255</v>
      </c>
      <c r="I35" t="s">
        <v>195</v>
      </c>
      <c r="J35">
        <v>70167</v>
      </c>
      <c r="K35" s="14" t="s">
        <v>3</v>
      </c>
      <c r="L35" s="14" t="s">
        <v>3</v>
      </c>
    </row>
    <row r="36" spans="1:14" x14ac:dyDescent="0.2">
      <c r="A36" t="s">
        <v>155</v>
      </c>
      <c r="B36">
        <v>751</v>
      </c>
      <c r="C36" t="s">
        <v>0</v>
      </c>
      <c r="D36" t="s">
        <v>153</v>
      </c>
      <c r="E36" t="s">
        <v>252</v>
      </c>
      <c r="F36" s="18" t="s">
        <v>157</v>
      </c>
      <c r="G36" t="s">
        <v>193</v>
      </c>
      <c r="H36" s="20" t="s">
        <v>256</v>
      </c>
      <c r="I36" t="s">
        <v>195</v>
      </c>
      <c r="J36">
        <v>156370</v>
      </c>
      <c r="K36" s="14" t="s">
        <v>3</v>
      </c>
      <c r="L36" s="14" t="s">
        <v>3</v>
      </c>
    </row>
    <row r="37" spans="1:14" x14ac:dyDescent="0.2">
      <c r="A37" t="s">
        <v>155</v>
      </c>
      <c r="B37">
        <v>751</v>
      </c>
      <c r="C37" t="s">
        <v>0</v>
      </c>
      <c r="D37" t="s">
        <v>153</v>
      </c>
      <c r="E37" t="s">
        <v>252</v>
      </c>
      <c r="F37" t="s">
        <v>252</v>
      </c>
      <c r="G37" t="s">
        <v>193</v>
      </c>
      <c r="H37" t="s">
        <v>257</v>
      </c>
      <c r="I37" t="s">
        <v>156</v>
      </c>
      <c r="J37">
        <v>156197</v>
      </c>
      <c r="K37" s="14" t="s">
        <v>3</v>
      </c>
      <c r="L37" s="14" t="s">
        <v>3</v>
      </c>
    </row>
    <row r="38" spans="1:14" x14ac:dyDescent="0.2">
      <c r="A38" t="s">
        <v>155</v>
      </c>
      <c r="B38">
        <v>751</v>
      </c>
      <c r="C38" t="s">
        <v>0</v>
      </c>
      <c r="D38" t="s">
        <v>153</v>
      </c>
      <c r="E38" t="s">
        <v>252</v>
      </c>
      <c r="F38" s="18" t="s">
        <v>157</v>
      </c>
      <c r="G38" t="s">
        <v>258</v>
      </c>
      <c r="H38" s="8" t="s">
        <v>259</v>
      </c>
      <c r="I38" t="s">
        <v>195</v>
      </c>
      <c r="J38">
        <v>70168</v>
      </c>
      <c r="K38" s="14" t="s">
        <v>3</v>
      </c>
      <c r="L38" s="14" t="s">
        <v>3</v>
      </c>
    </row>
    <row r="39" spans="1:14" x14ac:dyDescent="0.2">
      <c r="A39" t="s">
        <v>155</v>
      </c>
      <c r="B39">
        <v>751</v>
      </c>
      <c r="C39" t="s">
        <v>0</v>
      </c>
      <c r="D39" t="s">
        <v>153</v>
      </c>
      <c r="E39" t="s">
        <v>252</v>
      </c>
      <c r="F39" s="18" t="s">
        <v>157</v>
      </c>
      <c r="G39" t="s">
        <v>258</v>
      </c>
      <c r="H39" s="8" t="s">
        <v>260</v>
      </c>
      <c r="I39" t="s">
        <v>195</v>
      </c>
      <c r="J39">
        <v>156199</v>
      </c>
      <c r="K39" s="14" t="s">
        <v>3</v>
      </c>
      <c r="L39" s="14" t="s">
        <v>3</v>
      </c>
    </row>
    <row r="40" spans="1:14" x14ac:dyDescent="0.2">
      <c r="A40" t="s">
        <v>155</v>
      </c>
      <c r="B40">
        <v>751</v>
      </c>
      <c r="C40" t="s">
        <v>0</v>
      </c>
      <c r="D40" t="s">
        <v>153</v>
      </c>
      <c r="E40" t="s">
        <v>252</v>
      </c>
      <c r="F40" s="18" t="s">
        <v>157</v>
      </c>
      <c r="G40" t="s">
        <v>261</v>
      </c>
      <c r="H40" s="20" t="s">
        <v>262</v>
      </c>
      <c r="I40" t="s">
        <v>156</v>
      </c>
      <c r="J40">
        <v>156200</v>
      </c>
      <c r="K40" s="14" t="s">
        <v>263</v>
      </c>
      <c r="L40" s="14" t="s">
        <v>264</v>
      </c>
    </row>
    <row r="41" spans="1:14" x14ac:dyDescent="0.2">
      <c r="A41" t="s">
        <v>155</v>
      </c>
      <c r="B41">
        <v>754</v>
      </c>
      <c r="C41" t="s">
        <v>0</v>
      </c>
      <c r="D41" t="s">
        <v>153</v>
      </c>
      <c r="E41" t="s">
        <v>270</v>
      </c>
      <c r="F41" t="s">
        <v>270</v>
      </c>
      <c r="G41" t="s">
        <v>155</v>
      </c>
      <c r="H41" t="s">
        <v>270</v>
      </c>
      <c r="I41" t="s">
        <v>156</v>
      </c>
      <c r="J41">
        <v>682468</v>
      </c>
      <c r="K41" s="14" t="s">
        <v>3</v>
      </c>
      <c r="L41" s="14" t="s">
        <v>3</v>
      </c>
    </row>
    <row r="42" spans="1:14" x14ac:dyDescent="0.2">
      <c r="A42" t="s">
        <v>155</v>
      </c>
      <c r="B42">
        <v>137</v>
      </c>
      <c r="C42" t="s">
        <v>40</v>
      </c>
      <c r="D42" t="s">
        <v>161</v>
      </c>
      <c r="E42" t="s">
        <v>162</v>
      </c>
      <c r="F42" t="s">
        <v>162</v>
      </c>
      <c r="G42" t="s">
        <v>155</v>
      </c>
      <c r="H42" t="s">
        <v>162</v>
      </c>
      <c r="I42" t="s">
        <v>156</v>
      </c>
      <c r="J42">
        <v>58057</v>
      </c>
      <c r="K42" s="14" t="s">
        <v>3</v>
      </c>
      <c r="L42" s="14" t="s">
        <v>3</v>
      </c>
    </row>
    <row r="43" spans="1:14" x14ac:dyDescent="0.2">
      <c r="A43" t="s">
        <v>155</v>
      </c>
      <c r="B43">
        <v>138</v>
      </c>
      <c r="C43" t="s">
        <v>40</v>
      </c>
      <c r="D43" t="s">
        <v>161</v>
      </c>
      <c r="E43" t="s">
        <v>163</v>
      </c>
      <c r="F43">
        <v>0</v>
      </c>
      <c r="G43">
        <v>0</v>
      </c>
      <c r="H43">
        <v>0</v>
      </c>
      <c r="I43">
        <v>0</v>
      </c>
      <c r="J43">
        <v>0</v>
      </c>
      <c r="K43" s="14" t="s">
        <v>3</v>
      </c>
      <c r="L43" s="14" t="s">
        <v>3</v>
      </c>
    </row>
    <row r="44" spans="1:14" x14ac:dyDescent="0.2">
      <c r="A44" t="s">
        <v>155</v>
      </c>
      <c r="B44">
        <v>139</v>
      </c>
      <c r="C44" t="s">
        <v>40</v>
      </c>
      <c r="D44" t="s">
        <v>161</v>
      </c>
      <c r="E44" t="s">
        <v>164</v>
      </c>
      <c r="F44" t="s">
        <v>164</v>
      </c>
      <c r="G44" t="s">
        <v>155</v>
      </c>
      <c r="H44" t="s">
        <v>164</v>
      </c>
      <c r="I44" t="s">
        <v>156</v>
      </c>
      <c r="J44">
        <v>505845</v>
      </c>
      <c r="K44" s="14" t="s">
        <v>3</v>
      </c>
      <c r="L44" s="14" t="s">
        <v>3</v>
      </c>
    </row>
    <row r="45" spans="1:14" x14ac:dyDescent="0.2">
      <c r="A45" t="s">
        <v>155</v>
      </c>
      <c r="B45">
        <v>140</v>
      </c>
      <c r="C45" t="s">
        <v>40</v>
      </c>
      <c r="D45" t="s">
        <v>161</v>
      </c>
      <c r="E45" t="s">
        <v>165</v>
      </c>
      <c r="F45">
        <v>0</v>
      </c>
      <c r="G45">
        <v>0</v>
      </c>
      <c r="H45">
        <v>0</v>
      </c>
      <c r="I45">
        <v>0</v>
      </c>
      <c r="J45">
        <v>0</v>
      </c>
      <c r="K45" s="14" t="s">
        <v>3</v>
      </c>
      <c r="L45" s="14" t="s">
        <v>3</v>
      </c>
    </row>
    <row r="46" spans="1:14" x14ac:dyDescent="0.2">
      <c r="A46" t="s">
        <v>155</v>
      </c>
      <c r="B46">
        <v>142</v>
      </c>
      <c r="C46" t="s">
        <v>40</v>
      </c>
      <c r="D46" t="s">
        <v>161</v>
      </c>
      <c r="E46" t="s">
        <v>166</v>
      </c>
      <c r="F46">
        <v>0</v>
      </c>
      <c r="G46">
        <v>0</v>
      </c>
      <c r="H46">
        <v>0</v>
      </c>
      <c r="I46">
        <v>0</v>
      </c>
      <c r="J46">
        <v>0</v>
      </c>
      <c r="K46" s="14" t="s">
        <v>3</v>
      </c>
      <c r="L46" s="14" t="s">
        <v>3</v>
      </c>
    </row>
    <row r="47" spans="1:14" x14ac:dyDescent="0.2">
      <c r="A47" t="s">
        <v>155</v>
      </c>
      <c r="B47">
        <v>219</v>
      </c>
      <c r="C47" t="s">
        <v>167</v>
      </c>
      <c r="D47" t="s">
        <v>168</v>
      </c>
      <c r="E47" t="s">
        <v>169</v>
      </c>
      <c r="F47" t="s">
        <v>169</v>
      </c>
      <c r="G47" t="s">
        <v>155</v>
      </c>
      <c r="H47" t="s">
        <v>169</v>
      </c>
      <c r="I47" t="s">
        <v>156</v>
      </c>
      <c r="J47">
        <v>32536</v>
      </c>
      <c r="K47" s="14" t="s">
        <v>3</v>
      </c>
      <c r="L47" s="14" t="s">
        <v>3</v>
      </c>
    </row>
    <row r="48" spans="1:14" x14ac:dyDescent="0.2">
      <c r="A48" t="s">
        <v>155</v>
      </c>
      <c r="B48">
        <v>44936</v>
      </c>
      <c r="C48" t="s">
        <v>0</v>
      </c>
      <c r="D48" t="s">
        <v>170</v>
      </c>
      <c r="E48" t="s">
        <v>6675</v>
      </c>
      <c r="F48">
        <v>0</v>
      </c>
      <c r="G48">
        <v>0</v>
      </c>
      <c r="H48">
        <v>0</v>
      </c>
      <c r="I48">
        <v>0</v>
      </c>
      <c r="J48">
        <v>0</v>
      </c>
      <c r="K48" s="14" t="s">
        <v>3</v>
      </c>
      <c r="L48" s="14" t="s">
        <v>3</v>
      </c>
      <c r="M48" s="14"/>
      <c r="N48" s="14"/>
    </row>
    <row r="49" spans="1:14" x14ac:dyDescent="0.2">
      <c r="A49" t="s">
        <v>155</v>
      </c>
      <c r="B49">
        <v>263</v>
      </c>
      <c r="C49" t="s">
        <v>0</v>
      </c>
      <c r="D49" t="s">
        <v>170</v>
      </c>
      <c r="E49" t="s">
        <v>171</v>
      </c>
      <c r="F49" t="s">
        <v>171</v>
      </c>
      <c r="G49" t="s">
        <v>155</v>
      </c>
      <c r="H49" t="s">
        <v>171</v>
      </c>
      <c r="I49" t="s">
        <v>156</v>
      </c>
      <c r="J49">
        <v>10068</v>
      </c>
      <c r="K49" s="14" t="s">
        <v>3</v>
      </c>
      <c r="L49" s="14" t="s">
        <v>3</v>
      </c>
    </row>
    <row r="50" spans="1:14" s="14" customFormat="1" x14ac:dyDescent="0.2">
      <c r="A50" t="s">
        <v>155</v>
      </c>
      <c r="B50">
        <v>263</v>
      </c>
      <c r="C50" t="s">
        <v>0</v>
      </c>
      <c r="D50" t="s">
        <v>170</v>
      </c>
      <c r="E50" t="s">
        <v>171</v>
      </c>
      <c r="F50" t="s">
        <v>171</v>
      </c>
      <c r="G50" t="s">
        <v>155</v>
      </c>
      <c r="H50" t="s">
        <v>172</v>
      </c>
      <c r="I50" t="s">
        <v>156</v>
      </c>
      <c r="J50">
        <v>645539</v>
      </c>
      <c r="K50" s="14" t="s">
        <v>3</v>
      </c>
      <c r="L50" s="14" t="s">
        <v>3</v>
      </c>
      <c r="M50"/>
      <c r="N50"/>
    </row>
    <row r="51" spans="1:14" s="14" customFormat="1" x14ac:dyDescent="0.2">
      <c r="A51" t="s">
        <v>155</v>
      </c>
      <c r="B51">
        <v>264</v>
      </c>
      <c r="C51" t="s">
        <v>0</v>
      </c>
      <c r="D51" t="s">
        <v>170</v>
      </c>
      <c r="E51" t="s">
        <v>173</v>
      </c>
      <c r="F51" t="s">
        <v>173</v>
      </c>
      <c r="G51" t="s">
        <v>155</v>
      </c>
      <c r="H51" t="s">
        <v>173</v>
      </c>
      <c r="I51" t="s">
        <v>156</v>
      </c>
      <c r="J51">
        <v>83530</v>
      </c>
      <c r="K51" s="14" t="s">
        <v>3</v>
      </c>
      <c r="L51" s="14" t="s">
        <v>3</v>
      </c>
      <c r="M51"/>
      <c r="N51"/>
    </row>
    <row r="52" spans="1:14" s="14" customFormat="1" x14ac:dyDescent="0.2">
      <c r="A52" t="s">
        <v>155</v>
      </c>
      <c r="B52">
        <v>265</v>
      </c>
      <c r="C52" t="s">
        <v>0</v>
      </c>
      <c r="D52" t="s">
        <v>170</v>
      </c>
      <c r="E52" t="s">
        <v>174</v>
      </c>
      <c r="F52">
        <v>0</v>
      </c>
      <c r="G52">
        <v>0</v>
      </c>
      <c r="H52">
        <v>0</v>
      </c>
      <c r="I52">
        <v>0</v>
      </c>
      <c r="J52">
        <v>0</v>
      </c>
      <c r="K52" s="14" t="s">
        <v>3</v>
      </c>
      <c r="L52" s="14" t="s">
        <v>3</v>
      </c>
      <c r="M52"/>
      <c r="N52"/>
    </row>
    <row r="53" spans="1:14" s="14" customFormat="1" x14ac:dyDescent="0.2">
      <c r="A53" t="s">
        <v>155</v>
      </c>
      <c r="B53">
        <v>136471</v>
      </c>
      <c r="C53" t="s">
        <v>0</v>
      </c>
      <c r="D53" t="s">
        <v>170</v>
      </c>
      <c r="E53" t="s">
        <v>7067</v>
      </c>
      <c r="F53" t="s">
        <v>7067</v>
      </c>
      <c r="G53" t="s">
        <v>155</v>
      </c>
      <c r="H53" t="s">
        <v>7067</v>
      </c>
      <c r="I53" t="s">
        <v>156</v>
      </c>
      <c r="J53">
        <v>60744</v>
      </c>
      <c r="K53" s="14" t="s">
        <v>3</v>
      </c>
      <c r="L53" s="14" t="s">
        <v>3</v>
      </c>
    </row>
    <row r="54" spans="1:14" s="14" customFormat="1" x14ac:dyDescent="0.2">
      <c r="A54" t="s">
        <v>155</v>
      </c>
      <c r="B54">
        <v>266</v>
      </c>
      <c r="C54" t="s">
        <v>0</v>
      </c>
      <c r="D54" t="s">
        <v>170</v>
      </c>
      <c r="E54" t="s">
        <v>175</v>
      </c>
      <c r="F54" t="s">
        <v>175</v>
      </c>
      <c r="G54" t="s">
        <v>155</v>
      </c>
      <c r="H54" t="s">
        <v>175</v>
      </c>
      <c r="I54" t="s">
        <v>156</v>
      </c>
      <c r="J54">
        <v>60745</v>
      </c>
      <c r="K54" s="14" t="s">
        <v>3</v>
      </c>
      <c r="L54" s="14" t="s">
        <v>3</v>
      </c>
      <c r="M54"/>
      <c r="N54"/>
    </row>
    <row r="55" spans="1:14" s="14" customFormat="1" x14ac:dyDescent="0.2">
      <c r="A55" t="s">
        <v>155</v>
      </c>
      <c r="B55">
        <v>44938</v>
      </c>
      <c r="C55" t="s">
        <v>0</v>
      </c>
      <c r="D55" t="s">
        <v>170</v>
      </c>
      <c r="E55" t="s">
        <v>6676</v>
      </c>
      <c r="F55" s="18" t="s">
        <v>157</v>
      </c>
      <c r="G55" t="s">
        <v>155</v>
      </c>
      <c r="H55" s="20" t="s">
        <v>6676</v>
      </c>
      <c r="I55" t="s">
        <v>156</v>
      </c>
      <c r="J55">
        <v>81632</v>
      </c>
      <c r="K55" s="14" t="s">
        <v>3</v>
      </c>
      <c r="L55" s="14" t="s">
        <v>3</v>
      </c>
    </row>
    <row r="56" spans="1:14" s="14" customFormat="1" x14ac:dyDescent="0.2">
      <c r="A56" t="s">
        <v>155</v>
      </c>
      <c r="B56">
        <v>267</v>
      </c>
      <c r="C56" t="s">
        <v>0</v>
      </c>
      <c r="D56" t="s">
        <v>170</v>
      </c>
      <c r="E56" t="s">
        <v>176</v>
      </c>
      <c r="F56" t="s">
        <v>176</v>
      </c>
      <c r="G56" t="s">
        <v>155</v>
      </c>
      <c r="H56" t="s">
        <v>176</v>
      </c>
      <c r="I56" t="s">
        <v>156</v>
      </c>
      <c r="J56">
        <v>83762</v>
      </c>
      <c r="K56" s="14" t="s">
        <v>3</v>
      </c>
      <c r="L56" s="14" t="s">
        <v>3</v>
      </c>
      <c r="M56"/>
      <c r="N56"/>
    </row>
    <row r="57" spans="1:14" s="14" customFormat="1" x14ac:dyDescent="0.2">
      <c r="A57" t="s">
        <v>155</v>
      </c>
      <c r="B57">
        <v>268</v>
      </c>
      <c r="C57" t="s">
        <v>0</v>
      </c>
      <c r="D57" t="s">
        <v>170</v>
      </c>
      <c r="E57" t="s">
        <v>177</v>
      </c>
      <c r="F57">
        <v>0</v>
      </c>
      <c r="G57">
        <v>0</v>
      </c>
      <c r="H57">
        <v>0</v>
      </c>
      <c r="I57">
        <v>0</v>
      </c>
      <c r="J57">
        <v>0</v>
      </c>
      <c r="K57" s="14" t="s">
        <v>3</v>
      </c>
      <c r="L57" s="14" t="s">
        <v>3</v>
      </c>
      <c r="M57"/>
      <c r="N57"/>
    </row>
    <row r="58" spans="1:14" s="14" customFormat="1" x14ac:dyDescent="0.2">
      <c r="A58" t="s">
        <v>155</v>
      </c>
      <c r="B58">
        <v>269</v>
      </c>
      <c r="C58" t="s">
        <v>0</v>
      </c>
      <c r="D58" t="s">
        <v>170</v>
      </c>
      <c r="E58" t="s">
        <v>178</v>
      </c>
      <c r="F58" t="s">
        <v>178</v>
      </c>
      <c r="G58" t="s">
        <v>155</v>
      </c>
      <c r="H58" t="s">
        <v>178</v>
      </c>
      <c r="I58" t="s">
        <v>156</v>
      </c>
      <c r="J58">
        <v>83528</v>
      </c>
      <c r="K58" s="14" t="s">
        <v>3</v>
      </c>
      <c r="L58" s="14" t="s">
        <v>3</v>
      </c>
      <c r="M58"/>
      <c r="N58"/>
    </row>
    <row r="59" spans="1:14" s="14" customFormat="1" x14ac:dyDescent="0.2">
      <c r="A59" t="s">
        <v>155</v>
      </c>
      <c r="B59">
        <v>270</v>
      </c>
      <c r="C59" t="s">
        <v>0</v>
      </c>
      <c r="D59" t="s">
        <v>170</v>
      </c>
      <c r="E59" t="s">
        <v>179</v>
      </c>
      <c r="F59">
        <v>0</v>
      </c>
      <c r="G59">
        <v>0</v>
      </c>
      <c r="H59">
        <v>0</v>
      </c>
      <c r="I59">
        <v>0</v>
      </c>
      <c r="J59">
        <v>0</v>
      </c>
      <c r="K59" s="14" t="s">
        <v>3</v>
      </c>
      <c r="L59" s="14" t="s">
        <v>3</v>
      </c>
      <c r="M59"/>
      <c r="N59"/>
    </row>
    <row r="60" spans="1:14" s="14" customFormat="1" x14ac:dyDescent="0.2">
      <c r="A60" t="s">
        <v>155</v>
      </c>
      <c r="B60">
        <v>271</v>
      </c>
      <c r="C60" t="s">
        <v>0</v>
      </c>
      <c r="D60" t="s">
        <v>170</v>
      </c>
      <c r="E60" t="s">
        <v>180</v>
      </c>
      <c r="F60" t="s">
        <v>180</v>
      </c>
      <c r="G60" t="s">
        <v>155</v>
      </c>
      <c r="H60" t="s">
        <v>180</v>
      </c>
      <c r="I60" t="s">
        <v>156</v>
      </c>
      <c r="J60">
        <v>83529</v>
      </c>
      <c r="K60" s="14" t="s">
        <v>3</v>
      </c>
      <c r="L60" s="14" t="s">
        <v>3</v>
      </c>
      <c r="M60"/>
      <c r="N60"/>
    </row>
    <row r="61" spans="1:14" s="14" customFormat="1" x14ac:dyDescent="0.2">
      <c r="A61" t="s">
        <v>155</v>
      </c>
      <c r="B61">
        <v>272</v>
      </c>
      <c r="C61" t="s">
        <v>0</v>
      </c>
      <c r="D61" t="s">
        <v>170</v>
      </c>
      <c r="E61" t="s">
        <v>181</v>
      </c>
      <c r="F61" t="s">
        <v>181</v>
      </c>
      <c r="G61" t="s">
        <v>155</v>
      </c>
      <c r="H61" t="s">
        <v>181</v>
      </c>
      <c r="I61" t="s">
        <v>156</v>
      </c>
      <c r="J61">
        <v>83527</v>
      </c>
      <c r="K61" s="14" t="s">
        <v>3</v>
      </c>
      <c r="L61" s="14" t="s">
        <v>3</v>
      </c>
      <c r="M61"/>
      <c r="N61"/>
    </row>
    <row r="62" spans="1:14" s="14" customFormat="1" x14ac:dyDescent="0.2">
      <c r="A62" t="s">
        <v>155</v>
      </c>
      <c r="B62">
        <v>273</v>
      </c>
      <c r="C62" t="s">
        <v>0</v>
      </c>
      <c r="D62" t="s">
        <v>170</v>
      </c>
      <c r="E62" t="s">
        <v>182</v>
      </c>
      <c r="F62" t="s">
        <v>182</v>
      </c>
      <c r="G62" t="s">
        <v>155</v>
      </c>
      <c r="H62" t="s">
        <v>182</v>
      </c>
      <c r="I62" t="s">
        <v>156</v>
      </c>
      <c r="J62">
        <v>60746</v>
      </c>
      <c r="K62" s="14" t="s">
        <v>3</v>
      </c>
      <c r="L62" s="14" t="s">
        <v>3</v>
      </c>
      <c r="M62"/>
      <c r="N62"/>
    </row>
    <row r="63" spans="1:14" s="14" customFormat="1" x14ac:dyDescent="0.2">
      <c r="A63" t="s">
        <v>155</v>
      </c>
      <c r="B63">
        <v>44939</v>
      </c>
      <c r="C63" t="s">
        <v>0</v>
      </c>
      <c r="D63" t="s">
        <v>170</v>
      </c>
      <c r="E63" t="s">
        <v>6677</v>
      </c>
      <c r="F63">
        <v>0</v>
      </c>
      <c r="G63">
        <v>0</v>
      </c>
      <c r="H63">
        <v>0</v>
      </c>
      <c r="I63">
        <v>0</v>
      </c>
      <c r="J63">
        <v>0</v>
      </c>
      <c r="K63" s="14" t="s">
        <v>3</v>
      </c>
      <c r="L63" s="14" t="s">
        <v>3</v>
      </c>
    </row>
    <row r="64" spans="1:14" s="14" customFormat="1" x14ac:dyDescent="0.2">
      <c r="A64" t="s">
        <v>155</v>
      </c>
      <c r="B64">
        <v>274</v>
      </c>
      <c r="C64" t="s">
        <v>0</v>
      </c>
      <c r="D64" t="s">
        <v>170</v>
      </c>
      <c r="E64" t="s">
        <v>183</v>
      </c>
      <c r="F64" t="s">
        <v>183</v>
      </c>
      <c r="G64" t="s">
        <v>155</v>
      </c>
      <c r="H64" t="s">
        <v>183</v>
      </c>
      <c r="I64" t="s">
        <v>156</v>
      </c>
      <c r="J64">
        <v>60747</v>
      </c>
      <c r="K64" s="14" t="s">
        <v>3</v>
      </c>
      <c r="L64" s="14" t="s">
        <v>3</v>
      </c>
      <c r="M64"/>
      <c r="N64"/>
    </row>
    <row r="65" spans="1:14" s="14" customFormat="1" x14ac:dyDescent="0.2">
      <c r="A65" t="s">
        <v>155</v>
      </c>
      <c r="B65">
        <v>275</v>
      </c>
      <c r="C65" t="s">
        <v>0</v>
      </c>
      <c r="D65" t="s">
        <v>170</v>
      </c>
      <c r="E65" t="s">
        <v>184</v>
      </c>
      <c r="F65" t="s">
        <v>184</v>
      </c>
      <c r="G65" t="s">
        <v>155</v>
      </c>
      <c r="H65" t="s">
        <v>184</v>
      </c>
      <c r="I65" t="s">
        <v>156</v>
      </c>
      <c r="J65">
        <v>81631</v>
      </c>
      <c r="K65" s="14" t="s">
        <v>3</v>
      </c>
      <c r="L65" s="14" t="s">
        <v>3</v>
      </c>
      <c r="M65"/>
      <c r="N65"/>
    </row>
    <row r="66" spans="1:14" x14ac:dyDescent="0.2">
      <c r="A66" t="s">
        <v>155</v>
      </c>
      <c r="B66">
        <v>276</v>
      </c>
      <c r="C66" t="s">
        <v>0</v>
      </c>
      <c r="D66" t="s">
        <v>170</v>
      </c>
      <c r="E66" t="s">
        <v>185</v>
      </c>
      <c r="F66" t="s">
        <v>185</v>
      </c>
      <c r="G66" t="s">
        <v>155</v>
      </c>
      <c r="H66" t="s">
        <v>185</v>
      </c>
      <c r="I66" t="s">
        <v>156</v>
      </c>
      <c r="J66">
        <v>37436</v>
      </c>
      <c r="K66" s="14" t="s">
        <v>3</v>
      </c>
      <c r="L66" s="14" t="s">
        <v>3</v>
      </c>
    </row>
    <row r="67" spans="1:14" x14ac:dyDescent="0.2">
      <c r="A67" t="s">
        <v>155</v>
      </c>
      <c r="B67">
        <v>278</v>
      </c>
      <c r="C67" t="s">
        <v>0</v>
      </c>
      <c r="D67" t="s">
        <v>5</v>
      </c>
      <c r="E67" t="s">
        <v>186</v>
      </c>
      <c r="F67" t="s">
        <v>186</v>
      </c>
      <c r="G67" t="s">
        <v>155</v>
      </c>
      <c r="H67" t="s">
        <v>186</v>
      </c>
      <c r="I67" t="s">
        <v>156</v>
      </c>
      <c r="J67">
        <v>183514</v>
      </c>
      <c r="K67" s="14" t="s">
        <v>3</v>
      </c>
      <c r="L67" s="14" t="s">
        <v>3</v>
      </c>
    </row>
    <row r="68" spans="1:14" x14ac:dyDescent="0.2">
      <c r="A68" t="s">
        <v>155</v>
      </c>
      <c r="B68">
        <v>136331</v>
      </c>
      <c r="C68" t="s">
        <v>0</v>
      </c>
      <c r="D68" t="s">
        <v>5</v>
      </c>
      <c r="E68" t="s">
        <v>6916</v>
      </c>
      <c r="F68" t="s">
        <v>6916</v>
      </c>
      <c r="G68" t="s">
        <v>155</v>
      </c>
      <c r="H68" t="s">
        <v>6916</v>
      </c>
      <c r="I68" t="s">
        <v>156</v>
      </c>
      <c r="J68">
        <v>210823</v>
      </c>
      <c r="K68" s="14" t="s">
        <v>3</v>
      </c>
      <c r="L68" s="14" t="s">
        <v>3</v>
      </c>
    </row>
    <row r="69" spans="1:14" x14ac:dyDescent="0.2">
      <c r="A69" t="s">
        <v>155</v>
      </c>
      <c r="B69">
        <v>279</v>
      </c>
      <c r="C69" t="s">
        <v>0</v>
      </c>
      <c r="D69" t="s">
        <v>5</v>
      </c>
      <c r="E69" t="s">
        <v>6</v>
      </c>
      <c r="F69" t="s">
        <v>6</v>
      </c>
      <c r="G69" t="s">
        <v>155</v>
      </c>
      <c r="H69" t="s">
        <v>6</v>
      </c>
      <c r="I69" t="s">
        <v>156</v>
      </c>
      <c r="J69">
        <v>210824</v>
      </c>
      <c r="K69" s="14" t="s">
        <v>3</v>
      </c>
      <c r="L69" s="14" t="s">
        <v>3</v>
      </c>
    </row>
    <row r="70" spans="1:14" x14ac:dyDescent="0.2">
      <c r="A70" t="s">
        <v>155</v>
      </c>
      <c r="B70">
        <v>40584</v>
      </c>
      <c r="C70" t="s">
        <v>604</v>
      </c>
      <c r="D70" t="s">
        <v>1430</v>
      </c>
      <c r="E70" t="s">
        <v>5542</v>
      </c>
      <c r="F70" t="s">
        <v>5542</v>
      </c>
      <c r="G70" t="s">
        <v>155</v>
      </c>
      <c r="H70" t="s">
        <v>5542</v>
      </c>
      <c r="I70" t="s">
        <v>156</v>
      </c>
      <c r="J70">
        <v>190720</v>
      </c>
      <c r="K70" s="14" t="s">
        <v>3</v>
      </c>
      <c r="L70" s="14" t="s">
        <v>3</v>
      </c>
    </row>
    <row r="71" spans="1:14" x14ac:dyDescent="0.2">
      <c r="A71" t="s">
        <v>155</v>
      </c>
      <c r="B71">
        <v>512</v>
      </c>
      <c r="C71" t="s">
        <v>187</v>
      </c>
      <c r="D71" t="s">
        <v>188</v>
      </c>
      <c r="E71" t="s">
        <v>189</v>
      </c>
      <c r="F71" t="s">
        <v>189</v>
      </c>
      <c r="G71" t="s">
        <v>155</v>
      </c>
      <c r="H71" t="s">
        <v>189</v>
      </c>
      <c r="I71" t="s">
        <v>156</v>
      </c>
      <c r="J71">
        <v>59515</v>
      </c>
      <c r="K71" s="14" t="s">
        <v>3</v>
      </c>
      <c r="L71" s="14" t="s">
        <v>3</v>
      </c>
    </row>
    <row r="72" spans="1:14" x14ac:dyDescent="0.2">
      <c r="A72" t="s">
        <v>155</v>
      </c>
      <c r="B72">
        <v>15595</v>
      </c>
      <c r="C72" t="s">
        <v>0</v>
      </c>
      <c r="D72" t="s">
        <v>153</v>
      </c>
      <c r="E72" t="s">
        <v>3384</v>
      </c>
      <c r="F72" t="s">
        <v>3384</v>
      </c>
      <c r="G72" t="s">
        <v>155</v>
      </c>
      <c r="H72" t="s">
        <v>3384</v>
      </c>
      <c r="I72" t="s">
        <v>156</v>
      </c>
      <c r="J72">
        <v>530170</v>
      </c>
      <c r="K72" s="14" t="s">
        <v>3</v>
      </c>
      <c r="L72" s="14" t="s">
        <v>3</v>
      </c>
    </row>
    <row r="73" spans="1:14" x14ac:dyDescent="0.2">
      <c r="A73" t="s">
        <v>155</v>
      </c>
      <c r="B73">
        <v>15616</v>
      </c>
      <c r="C73" t="s">
        <v>0</v>
      </c>
      <c r="D73" t="s">
        <v>153</v>
      </c>
      <c r="E73" t="s">
        <v>3402</v>
      </c>
      <c r="F73" t="s">
        <v>3402</v>
      </c>
      <c r="G73" t="s">
        <v>155</v>
      </c>
      <c r="H73" t="s">
        <v>3402</v>
      </c>
      <c r="I73" t="s">
        <v>156</v>
      </c>
      <c r="J73">
        <v>478562</v>
      </c>
      <c r="K73" s="14" t="s">
        <v>3</v>
      </c>
      <c r="L73" s="14" t="s">
        <v>3</v>
      </c>
    </row>
    <row r="74" spans="1:14" x14ac:dyDescent="0.2">
      <c r="A74" t="s">
        <v>155</v>
      </c>
      <c r="B74">
        <v>548</v>
      </c>
      <c r="C74" t="s">
        <v>0</v>
      </c>
      <c r="D74" t="s">
        <v>153</v>
      </c>
      <c r="E74" t="s">
        <v>191</v>
      </c>
      <c r="F74" t="s">
        <v>191</v>
      </c>
      <c r="G74" t="s">
        <v>155</v>
      </c>
      <c r="H74" t="s">
        <v>191</v>
      </c>
      <c r="I74" t="s">
        <v>156</v>
      </c>
      <c r="J74">
        <v>329888</v>
      </c>
      <c r="K74" s="14" t="s">
        <v>3</v>
      </c>
      <c r="L74" s="14" t="s">
        <v>3</v>
      </c>
    </row>
    <row r="75" spans="1:14" x14ac:dyDescent="0.2">
      <c r="A75" t="s">
        <v>155</v>
      </c>
      <c r="B75">
        <v>136484</v>
      </c>
      <c r="C75" t="s">
        <v>0</v>
      </c>
      <c r="D75" t="s">
        <v>153</v>
      </c>
      <c r="E75" t="s">
        <v>7081</v>
      </c>
      <c r="F75">
        <v>0</v>
      </c>
      <c r="G75">
        <v>0</v>
      </c>
      <c r="H75">
        <v>0</v>
      </c>
      <c r="I75">
        <v>0</v>
      </c>
      <c r="J75">
        <v>0</v>
      </c>
      <c r="K75" s="14" t="s">
        <v>3</v>
      </c>
      <c r="L75" s="14" t="s">
        <v>3</v>
      </c>
    </row>
    <row r="76" spans="1:14" x14ac:dyDescent="0.2">
      <c r="A76" t="s">
        <v>155</v>
      </c>
      <c r="B76">
        <v>550</v>
      </c>
      <c r="C76" t="s">
        <v>187</v>
      </c>
      <c r="D76" t="s">
        <v>188</v>
      </c>
      <c r="E76" t="s">
        <v>192</v>
      </c>
      <c r="F76" t="s">
        <v>192</v>
      </c>
      <c r="G76" t="s">
        <v>155</v>
      </c>
      <c r="H76" t="s">
        <v>192</v>
      </c>
      <c r="I76" t="s">
        <v>156</v>
      </c>
      <c r="J76">
        <v>9897</v>
      </c>
      <c r="K76" s="14" t="s">
        <v>3</v>
      </c>
      <c r="L76" s="14" t="s">
        <v>3</v>
      </c>
    </row>
    <row r="77" spans="1:14" x14ac:dyDescent="0.2">
      <c r="A77" t="s">
        <v>155</v>
      </c>
      <c r="B77">
        <v>550</v>
      </c>
      <c r="C77" t="s">
        <v>187</v>
      </c>
      <c r="D77" t="s">
        <v>188</v>
      </c>
      <c r="E77" t="s">
        <v>192</v>
      </c>
      <c r="F77" t="s">
        <v>192</v>
      </c>
      <c r="G77" t="s">
        <v>193</v>
      </c>
      <c r="H77" t="s">
        <v>194</v>
      </c>
      <c r="I77" t="s">
        <v>195</v>
      </c>
      <c r="J77">
        <v>141462</v>
      </c>
      <c r="K77" s="14" t="s">
        <v>3</v>
      </c>
      <c r="L77" s="14" t="s">
        <v>3</v>
      </c>
    </row>
    <row r="78" spans="1:14" x14ac:dyDescent="0.2">
      <c r="A78" t="s">
        <v>155</v>
      </c>
      <c r="B78">
        <v>550</v>
      </c>
      <c r="C78" t="s">
        <v>187</v>
      </c>
      <c r="D78" t="s">
        <v>188</v>
      </c>
      <c r="E78" t="s">
        <v>192</v>
      </c>
      <c r="F78" t="s">
        <v>192</v>
      </c>
      <c r="G78" t="s">
        <v>193</v>
      </c>
      <c r="H78" t="s">
        <v>196</v>
      </c>
      <c r="I78" t="s">
        <v>195</v>
      </c>
      <c r="J78">
        <v>141463</v>
      </c>
      <c r="K78" s="14" t="s">
        <v>3</v>
      </c>
      <c r="L78" s="14" t="s">
        <v>3</v>
      </c>
    </row>
    <row r="79" spans="1:14" x14ac:dyDescent="0.2">
      <c r="A79" t="s">
        <v>155</v>
      </c>
      <c r="B79">
        <v>40558</v>
      </c>
      <c r="C79" t="s">
        <v>604</v>
      </c>
      <c r="D79" t="s">
        <v>605</v>
      </c>
      <c r="E79" t="s">
        <v>5509</v>
      </c>
      <c r="F79" t="s">
        <v>5509</v>
      </c>
      <c r="G79" t="s">
        <v>155</v>
      </c>
      <c r="H79" t="s">
        <v>5509</v>
      </c>
      <c r="I79" t="s">
        <v>156</v>
      </c>
      <c r="J79">
        <v>38598</v>
      </c>
      <c r="K79" s="14" t="s">
        <v>3</v>
      </c>
      <c r="L79" s="14" t="s">
        <v>3</v>
      </c>
    </row>
    <row r="80" spans="1:14" x14ac:dyDescent="0.2">
      <c r="A80" t="s">
        <v>155</v>
      </c>
      <c r="B80">
        <v>555</v>
      </c>
      <c r="C80" t="s">
        <v>0</v>
      </c>
      <c r="D80" t="s">
        <v>77</v>
      </c>
      <c r="E80" t="s">
        <v>197</v>
      </c>
      <c r="F80" t="s">
        <v>197</v>
      </c>
      <c r="G80" t="s">
        <v>155</v>
      </c>
      <c r="H80" t="s">
        <v>197</v>
      </c>
      <c r="I80" t="s">
        <v>156</v>
      </c>
      <c r="J80">
        <v>226695</v>
      </c>
      <c r="K80" s="14" t="s">
        <v>3</v>
      </c>
      <c r="L80" s="14" t="s">
        <v>3</v>
      </c>
    </row>
    <row r="81" spans="1:14" x14ac:dyDescent="0.2">
      <c r="A81" t="s">
        <v>155</v>
      </c>
      <c r="B81">
        <v>556</v>
      </c>
      <c r="C81" t="s">
        <v>0</v>
      </c>
      <c r="D81" t="s">
        <v>77</v>
      </c>
      <c r="E81" t="s">
        <v>198</v>
      </c>
      <c r="F81" t="s">
        <v>198</v>
      </c>
      <c r="G81" t="s">
        <v>155</v>
      </c>
      <c r="H81" t="s">
        <v>198</v>
      </c>
      <c r="I81" t="s">
        <v>156</v>
      </c>
      <c r="J81">
        <v>226697</v>
      </c>
      <c r="K81" s="14" t="s">
        <v>3</v>
      </c>
      <c r="L81" s="14" t="s">
        <v>3</v>
      </c>
    </row>
    <row r="82" spans="1:14" s="14" customFormat="1" x14ac:dyDescent="0.2">
      <c r="A82" t="s">
        <v>155</v>
      </c>
      <c r="B82">
        <v>557</v>
      </c>
      <c r="C82" t="s">
        <v>0</v>
      </c>
      <c r="D82" t="s">
        <v>77</v>
      </c>
      <c r="E82" t="s">
        <v>199</v>
      </c>
      <c r="F82">
        <v>0</v>
      </c>
      <c r="G82">
        <v>0</v>
      </c>
      <c r="H82">
        <v>0</v>
      </c>
      <c r="I82">
        <v>0</v>
      </c>
      <c r="J82">
        <v>0</v>
      </c>
      <c r="K82" s="14" t="s">
        <v>3</v>
      </c>
      <c r="L82" s="14" t="s">
        <v>3</v>
      </c>
      <c r="M82"/>
      <c r="N82"/>
    </row>
    <row r="83" spans="1:14" s="14" customFormat="1" x14ac:dyDescent="0.2">
      <c r="A83" t="s">
        <v>155</v>
      </c>
      <c r="B83">
        <v>136541</v>
      </c>
      <c r="C83" t="s">
        <v>40</v>
      </c>
      <c r="D83" t="s">
        <v>161</v>
      </c>
      <c r="E83" t="s">
        <v>7145</v>
      </c>
      <c r="F83" t="s">
        <v>7145</v>
      </c>
      <c r="G83" t="s">
        <v>155</v>
      </c>
      <c r="H83" t="s">
        <v>7145</v>
      </c>
      <c r="I83" t="s">
        <v>156</v>
      </c>
      <c r="J83">
        <v>442846</v>
      </c>
      <c r="K83" s="14" t="s">
        <v>3</v>
      </c>
      <c r="L83" s="14" t="s">
        <v>3</v>
      </c>
      <c r="M83"/>
      <c r="N83"/>
    </row>
    <row r="84" spans="1:14" s="14" customFormat="1" x14ac:dyDescent="0.2">
      <c r="A84" t="s">
        <v>155</v>
      </c>
      <c r="B84">
        <v>565</v>
      </c>
      <c r="C84" t="s">
        <v>40</v>
      </c>
      <c r="D84" t="s">
        <v>161</v>
      </c>
      <c r="E84" t="s">
        <v>200</v>
      </c>
      <c r="F84" t="s">
        <v>200</v>
      </c>
      <c r="G84" t="s">
        <v>155</v>
      </c>
      <c r="H84" t="s">
        <v>200</v>
      </c>
      <c r="I84" t="s">
        <v>156</v>
      </c>
      <c r="J84">
        <v>77227</v>
      </c>
      <c r="K84" s="14" t="s">
        <v>3</v>
      </c>
      <c r="L84" s="14" t="s">
        <v>3</v>
      </c>
      <c r="M84"/>
      <c r="N84"/>
    </row>
    <row r="85" spans="1:14" s="14" customFormat="1" x14ac:dyDescent="0.2">
      <c r="A85" t="s">
        <v>155</v>
      </c>
      <c r="B85">
        <v>568</v>
      </c>
      <c r="C85" t="s">
        <v>0</v>
      </c>
      <c r="D85" t="s">
        <v>170</v>
      </c>
      <c r="E85" t="s">
        <v>202</v>
      </c>
      <c r="F85">
        <v>0</v>
      </c>
      <c r="G85">
        <v>0</v>
      </c>
      <c r="H85">
        <v>0</v>
      </c>
      <c r="I85">
        <v>0</v>
      </c>
      <c r="J85">
        <v>0</v>
      </c>
      <c r="K85" s="14" t="s">
        <v>3</v>
      </c>
      <c r="L85" s="14" t="s">
        <v>3</v>
      </c>
      <c r="M85"/>
      <c r="N85"/>
    </row>
    <row r="86" spans="1:14" s="14" customFormat="1" x14ac:dyDescent="0.2">
      <c r="A86" t="s">
        <v>155</v>
      </c>
      <c r="B86">
        <v>569</v>
      </c>
      <c r="C86" t="s">
        <v>0</v>
      </c>
      <c r="D86" t="s">
        <v>170</v>
      </c>
      <c r="E86" t="s">
        <v>203</v>
      </c>
      <c r="F86" t="s">
        <v>203</v>
      </c>
      <c r="G86" t="s">
        <v>155</v>
      </c>
      <c r="H86" t="s">
        <v>203</v>
      </c>
      <c r="I86" t="s">
        <v>156</v>
      </c>
      <c r="J86">
        <v>121561</v>
      </c>
      <c r="K86" s="14" t="s">
        <v>3</v>
      </c>
      <c r="L86" s="14" t="s">
        <v>3</v>
      </c>
      <c r="M86"/>
      <c r="N86"/>
    </row>
    <row r="87" spans="1:14" s="14" customFormat="1" x14ac:dyDescent="0.2">
      <c r="A87" t="s">
        <v>155</v>
      </c>
      <c r="B87">
        <v>570</v>
      </c>
      <c r="C87" t="s">
        <v>0</v>
      </c>
      <c r="D87" t="s">
        <v>170</v>
      </c>
      <c r="E87" t="s">
        <v>204</v>
      </c>
      <c r="F87">
        <v>0</v>
      </c>
      <c r="G87">
        <v>0</v>
      </c>
      <c r="H87">
        <v>0</v>
      </c>
      <c r="I87">
        <v>0</v>
      </c>
      <c r="J87">
        <v>0</v>
      </c>
      <c r="K87" s="14" t="s">
        <v>3</v>
      </c>
      <c r="L87" s="14" t="s">
        <v>3</v>
      </c>
      <c r="M87"/>
      <c r="N87"/>
    </row>
    <row r="88" spans="1:14" s="14" customFormat="1" x14ac:dyDescent="0.2">
      <c r="A88" t="s">
        <v>155</v>
      </c>
      <c r="B88">
        <v>571</v>
      </c>
      <c r="C88" t="s">
        <v>0</v>
      </c>
      <c r="D88" t="s">
        <v>170</v>
      </c>
      <c r="E88" t="s">
        <v>205</v>
      </c>
      <c r="F88">
        <v>0</v>
      </c>
      <c r="G88">
        <v>0</v>
      </c>
      <c r="H88">
        <v>0</v>
      </c>
      <c r="I88">
        <v>0</v>
      </c>
      <c r="J88">
        <v>0</v>
      </c>
      <c r="K88" s="14" t="s">
        <v>3</v>
      </c>
      <c r="L88" s="14" t="s">
        <v>3</v>
      </c>
      <c r="M88"/>
      <c r="N88"/>
    </row>
    <row r="89" spans="1:14" s="14" customFormat="1" x14ac:dyDescent="0.2">
      <c r="A89" t="s">
        <v>155</v>
      </c>
      <c r="B89">
        <v>44990</v>
      </c>
      <c r="C89" t="s">
        <v>0</v>
      </c>
      <c r="D89" t="s">
        <v>170</v>
      </c>
      <c r="E89" t="s">
        <v>6678</v>
      </c>
      <c r="F89" t="s">
        <v>6678</v>
      </c>
      <c r="G89" t="s">
        <v>155</v>
      </c>
      <c r="H89" t="s">
        <v>6678</v>
      </c>
      <c r="I89" t="s">
        <v>156</v>
      </c>
      <c r="J89">
        <v>284517</v>
      </c>
      <c r="K89" s="14" t="s">
        <v>3</v>
      </c>
      <c r="L89" s="14" t="s">
        <v>3</v>
      </c>
    </row>
    <row r="90" spans="1:14" s="14" customFormat="1" x14ac:dyDescent="0.2">
      <c r="A90" t="s">
        <v>155</v>
      </c>
      <c r="B90">
        <v>572</v>
      </c>
      <c r="C90" t="s">
        <v>0</v>
      </c>
      <c r="D90" t="s">
        <v>170</v>
      </c>
      <c r="E90" t="s">
        <v>206</v>
      </c>
      <c r="F90" t="s">
        <v>206</v>
      </c>
      <c r="G90" t="s">
        <v>155</v>
      </c>
      <c r="H90" t="s">
        <v>206</v>
      </c>
      <c r="I90" t="s">
        <v>156</v>
      </c>
      <c r="J90">
        <v>253247</v>
      </c>
      <c r="K90" s="14" t="s">
        <v>3</v>
      </c>
      <c r="L90" s="14" t="s">
        <v>3</v>
      </c>
      <c r="M90"/>
      <c r="N90"/>
    </row>
    <row r="91" spans="1:14" s="14" customFormat="1" x14ac:dyDescent="0.2">
      <c r="A91" t="s">
        <v>155</v>
      </c>
      <c r="B91">
        <v>573</v>
      </c>
      <c r="C91" t="s">
        <v>0</v>
      </c>
      <c r="D91" t="s">
        <v>170</v>
      </c>
      <c r="E91" t="s">
        <v>207</v>
      </c>
      <c r="F91" t="s">
        <v>207</v>
      </c>
      <c r="G91" t="s">
        <v>155</v>
      </c>
      <c r="H91" t="s">
        <v>208</v>
      </c>
      <c r="I91" t="s">
        <v>156</v>
      </c>
      <c r="J91">
        <v>472707</v>
      </c>
      <c r="K91" s="14" t="s">
        <v>3</v>
      </c>
      <c r="L91" s="14" t="s">
        <v>3</v>
      </c>
      <c r="M91"/>
      <c r="N91"/>
    </row>
    <row r="92" spans="1:14" s="14" customFormat="1" x14ac:dyDescent="0.2">
      <c r="A92" t="s">
        <v>155</v>
      </c>
      <c r="B92">
        <v>574</v>
      </c>
      <c r="C92" t="s">
        <v>0</v>
      </c>
      <c r="D92" t="s">
        <v>170</v>
      </c>
      <c r="E92" t="s">
        <v>209</v>
      </c>
      <c r="F92">
        <v>0</v>
      </c>
      <c r="G92">
        <v>0</v>
      </c>
      <c r="H92">
        <v>0</v>
      </c>
      <c r="I92">
        <v>0</v>
      </c>
      <c r="J92">
        <v>0</v>
      </c>
      <c r="K92" s="14" t="s">
        <v>3</v>
      </c>
      <c r="L92" s="14" t="s">
        <v>3</v>
      </c>
      <c r="M92"/>
      <c r="N92"/>
    </row>
    <row r="93" spans="1:14" s="14" customFormat="1" x14ac:dyDescent="0.2">
      <c r="A93" t="s">
        <v>155</v>
      </c>
      <c r="B93">
        <v>567</v>
      </c>
      <c r="C93" t="s">
        <v>0</v>
      </c>
      <c r="D93" t="s">
        <v>170</v>
      </c>
      <c r="E93" t="s">
        <v>201</v>
      </c>
      <c r="F93">
        <v>0</v>
      </c>
      <c r="G93">
        <v>0</v>
      </c>
      <c r="H93">
        <v>0</v>
      </c>
      <c r="I93">
        <v>0</v>
      </c>
      <c r="J93">
        <v>0</v>
      </c>
      <c r="K93" s="14" t="s">
        <v>3</v>
      </c>
      <c r="L93" s="14" t="s">
        <v>3</v>
      </c>
      <c r="M93"/>
      <c r="N93"/>
    </row>
    <row r="94" spans="1:14" s="14" customFormat="1" x14ac:dyDescent="0.2">
      <c r="A94" t="s">
        <v>155</v>
      </c>
      <c r="B94">
        <v>575</v>
      </c>
      <c r="C94" t="s">
        <v>0</v>
      </c>
      <c r="D94" t="s">
        <v>170</v>
      </c>
      <c r="E94" t="s">
        <v>210</v>
      </c>
      <c r="F94">
        <v>0</v>
      </c>
      <c r="G94">
        <v>0</v>
      </c>
      <c r="H94">
        <v>0</v>
      </c>
      <c r="I94">
        <v>0</v>
      </c>
      <c r="J94">
        <v>0</v>
      </c>
      <c r="K94" s="14" t="s">
        <v>3</v>
      </c>
      <c r="L94" s="14" t="s">
        <v>3</v>
      </c>
      <c r="M94"/>
      <c r="N94"/>
    </row>
    <row r="95" spans="1:14" x14ac:dyDescent="0.2">
      <c r="A95" t="s">
        <v>155</v>
      </c>
      <c r="B95">
        <v>576</v>
      </c>
      <c r="C95" t="s">
        <v>0</v>
      </c>
      <c r="D95" t="s">
        <v>170</v>
      </c>
      <c r="E95" t="s">
        <v>211</v>
      </c>
      <c r="F95">
        <v>0</v>
      </c>
      <c r="G95">
        <v>0</v>
      </c>
      <c r="H95">
        <v>0</v>
      </c>
      <c r="I95">
        <v>0</v>
      </c>
      <c r="J95">
        <v>0</v>
      </c>
      <c r="K95" s="14" t="s">
        <v>3</v>
      </c>
      <c r="L95" s="14" t="s">
        <v>3</v>
      </c>
    </row>
    <row r="96" spans="1:14" x14ac:dyDescent="0.2">
      <c r="A96" t="s">
        <v>155</v>
      </c>
      <c r="B96">
        <v>712</v>
      </c>
      <c r="C96" t="s">
        <v>167</v>
      </c>
      <c r="D96" t="s">
        <v>213</v>
      </c>
      <c r="E96" t="s">
        <v>214</v>
      </c>
      <c r="F96" t="s">
        <v>214</v>
      </c>
      <c r="G96" t="s">
        <v>155</v>
      </c>
      <c r="H96" t="s">
        <v>214</v>
      </c>
      <c r="I96" t="s">
        <v>156</v>
      </c>
      <c r="J96">
        <v>9646</v>
      </c>
      <c r="K96" s="14" t="s">
        <v>3</v>
      </c>
      <c r="L96" s="14" t="s">
        <v>3</v>
      </c>
    </row>
    <row r="97" spans="1:14" x14ac:dyDescent="0.2">
      <c r="A97" t="s">
        <v>155</v>
      </c>
      <c r="B97">
        <v>136218</v>
      </c>
      <c r="C97" t="s">
        <v>604</v>
      </c>
      <c r="D97" t="s">
        <v>3741</v>
      </c>
      <c r="E97" t="s">
        <v>6794</v>
      </c>
      <c r="F97">
        <v>0</v>
      </c>
      <c r="G97">
        <v>0</v>
      </c>
      <c r="H97">
        <v>0</v>
      </c>
      <c r="I97">
        <v>0</v>
      </c>
      <c r="J97">
        <v>0</v>
      </c>
      <c r="K97" s="14" t="s">
        <v>3</v>
      </c>
      <c r="L97" s="14" t="s">
        <v>3</v>
      </c>
      <c r="M97" s="14"/>
      <c r="N97" s="14"/>
    </row>
    <row r="98" spans="1:14" x14ac:dyDescent="0.2">
      <c r="A98" t="s">
        <v>155</v>
      </c>
      <c r="B98">
        <v>40637</v>
      </c>
      <c r="C98" t="s">
        <v>604</v>
      </c>
      <c r="D98" t="s">
        <v>3741</v>
      </c>
      <c r="E98" t="s">
        <v>5601</v>
      </c>
      <c r="F98" t="s">
        <v>5601</v>
      </c>
      <c r="G98" t="s">
        <v>155</v>
      </c>
      <c r="H98" t="s">
        <v>5601</v>
      </c>
      <c r="I98" t="s">
        <v>156</v>
      </c>
      <c r="J98">
        <v>165204</v>
      </c>
      <c r="K98" s="14" t="s">
        <v>3</v>
      </c>
      <c r="L98" s="14" t="s">
        <v>3</v>
      </c>
      <c r="M98" s="14"/>
      <c r="N98" s="14"/>
    </row>
    <row r="99" spans="1:14" x14ac:dyDescent="0.2">
      <c r="A99" t="s">
        <v>155</v>
      </c>
      <c r="B99">
        <v>714</v>
      </c>
      <c r="C99" t="s">
        <v>167</v>
      </c>
      <c r="D99" t="s">
        <v>215</v>
      </c>
      <c r="E99" t="s">
        <v>216</v>
      </c>
      <c r="F99" t="s">
        <v>216</v>
      </c>
      <c r="G99" t="s">
        <v>155</v>
      </c>
      <c r="H99" t="s">
        <v>216</v>
      </c>
      <c r="I99" t="s">
        <v>156</v>
      </c>
      <c r="J99">
        <v>9649</v>
      </c>
      <c r="K99" s="14" t="s">
        <v>3</v>
      </c>
      <c r="L99" s="14" t="s">
        <v>3</v>
      </c>
    </row>
    <row r="100" spans="1:14" x14ac:dyDescent="0.2">
      <c r="A100" t="s">
        <v>155</v>
      </c>
      <c r="B100">
        <v>714</v>
      </c>
      <c r="C100" t="s">
        <v>167</v>
      </c>
      <c r="D100" t="s">
        <v>215</v>
      </c>
      <c r="E100" t="s">
        <v>216</v>
      </c>
      <c r="F100" t="s">
        <v>216</v>
      </c>
      <c r="G100" t="s">
        <v>193</v>
      </c>
      <c r="H100" t="s">
        <v>217</v>
      </c>
      <c r="I100" t="s">
        <v>195</v>
      </c>
      <c r="J100">
        <v>424585</v>
      </c>
      <c r="K100" s="14" t="s">
        <v>3</v>
      </c>
      <c r="L100" s="14" t="s">
        <v>3</v>
      </c>
    </row>
    <row r="101" spans="1:14" x14ac:dyDescent="0.2">
      <c r="A101" t="s">
        <v>155</v>
      </c>
      <c r="B101">
        <v>723</v>
      </c>
      <c r="C101" t="s">
        <v>0</v>
      </c>
      <c r="D101" t="s">
        <v>153</v>
      </c>
      <c r="E101" t="s">
        <v>218</v>
      </c>
      <c r="F101" t="s">
        <v>218</v>
      </c>
      <c r="G101" t="s">
        <v>155</v>
      </c>
      <c r="H101" t="s">
        <v>218</v>
      </c>
      <c r="I101" t="s">
        <v>156</v>
      </c>
      <c r="J101">
        <v>10070</v>
      </c>
      <c r="K101" s="14" t="s">
        <v>3</v>
      </c>
      <c r="L101" s="14" t="s">
        <v>3</v>
      </c>
    </row>
    <row r="102" spans="1:14" x14ac:dyDescent="0.2">
      <c r="A102" t="s">
        <v>155</v>
      </c>
      <c r="B102">
        <v>723</v>
      </c>
      <c r="C102" t="s">
        <v>0</v>
      </c>
      <c r="D102" t="s">
        <v>153</v>
      </c>
      <c r="E102" t="s">
        <v>218</v>
      </c>
      <c r="F102" t="s">
        <v>218</v>
      </c>
      <c r="G102" t="s">
        <v>193</v>
      </c>
      <c r="H102" t="s">
        <v>219</v>
      </c>
      <c r="I102" t="s">
        <v>156</v>
      </c>
      <c r="J102">
        <v>140765</v>
      </c>
      <c r="K102" s="14" t="s">
        <v>3</v>
      </c>
      <c r="L102" s="14" t="s">
        <v>3</v>
      </c>
    </row>
    <row r="103" spans="1:14" x14ac:dyDescent="0.2">
      <c r="A103" t="s">
        <v>155</v>
      </c>
      <c r="B103">
        <v>724</v>
      </c>
      <c r="C103" t="s">
        <v>0</v>
      </c>
      <c r="D103" t="s">
        <v>153</v>
      </c>
      <c r="E103" t="s">
        <v>220</v>
      </c>
      <c r="F103" t="s">
        <v>220</v>
      </c>
      <c r="G103" t="s">
        <v>155</v>
      </c>
      <c r="H103" t="s">
        <v>220</v>
      </c>
      <c r="I103" t="s">
        <v>156</v>
      </c>
      <c r="J103">
        <v>230186</v>
      </c>
      <c r="K103" s="14" t="s">
        <v>3</v>
      </c>
      <c r="L103" s="14" t="s">
        <v>3</v>
      </c>
    </row>
    <row r="104" spans="1:14" x14ac:dyDescent="0.2">
      <c r="A104" t="s">
        <v>155</v>
      </c>
      <c r="B104">
        <v>725</v>
      </c>
      <c r="C104" t="s">
        <v>0</v>
      </c>
      <c r="D104" t="s">
        <v>153</v>
      </c>
      <c r="E104" t="s">
        <v>221</v>
      </c>
      <c r="F104" t="s">
        <v>221</v>
      </c>
      <c r="G104" t="s">
        <v>155</v>
      </c>
      <c r="H104" t="s">
        <v>221</v>
      </c>
      <c r="I104" t="s">
        <v>156</v>
      </c>
      <c r="J104">
        <v>251311</v>
      </c>
      <c r="K104" s="14" t="s">
        <v>3</v>
      </c>
      <c r="L104" s="14" t="s">
        <v>3</v>
      </c>
    </row>
    <row r="105" spans="1:14" x14ac:dyDescent="0.2">
      <c r="A105" t="s">
        <v>155</v>
      </c>
      <c r="B105">
        <v>136432</v>
      </c>
      <c r="C105" t="s">
        <v>0</v>
      </c>
      <c r="D105" t="s">
        <v>153</v>
      </c>
      <c r="E105" t="s">
        <v>7025</v>
      </c>
      <c r="F105">
        <v>0</v>
      </c>
      <c r="G105">
        <v>0</v>
      </c>
      <c r="H105">
        <v>0</v>
      </c>
      <c r="I105">
        <v>0</v>
      </c>
      <c r="J105">
        <v>0</v>
      </c>
      <c r="K105" s="14" t="s">
        <v>3</v>
      </c>
      <c r="L105" s="14" t="s">
        <v>3</v>
      </c>
      <c r="M105" s="14"/>
      <c r="N105" s="14"/>
    </row>
    <row r="106" spans="1:14" x14ac:dyDescent="0.2">
      <c r="A106" t="s">
        <v>155</v>
      </c>
      <c r="B106">
        <v>726</v>
      </c>
      <c r="C106" t="s">
        <v>0</v>
      </c>
      <c r="D106" t="s">
        <v>153</v>
      </c>
      <c r="E106" t="s">
        <v>222</v>
      </c>
      <c r="F106" t="s">
        <v>222</v>
      </c>
      <c r="G106" t="s">
        <v>155</v>
      </c>
      <c r="H106" t="s">
        <v>222</v>
      </c>
      <c r="I106" t="s">
        <v>156</v>
      </c>
      <c r="J106">
        <v>29095</v>
      </c>
      <c r="K106" s="14" t="s">
        <v>3</v>
      </c>
      <c r="L106" s="14" t="s">
        <v>3</v>
      </c>
    </row>
    <row r="107" spans="1:14" x14ac:dyDescent="0.2">
      <c r="A107" t="s">
        <v>155</v>
      </c>
      <c r="B107">
        <v>726</v>
      </c>
      <c r="C107" t="s">
        <v>0</v>
      </c>
      <c r="D107" t="s">
        <v>153</v>
      </c>
      <c r="E107" t="s">
        <v>222</v>
      </c>
      <c r="F107" s="18" t="s">
        <v>157</v>
      </c>
      <c r="G107" t="s">
        <v>193</v>
      </c>
      <c r="H107" s="20" t="s">
        <v>223</v>
      </c>
      <c r="I107" t="s">
        <v>195</v>
      </c>
      <c r="J107">
        <v>1315223</v>
      </c>
      <c r="K107" s="14" t="s">
        <v>3</v>
      </c>
      <c r="L107" s="14" t="s">
        <v>3</v>
      </c>
      <c r="M107" s="14"/>
      <c r="N107" s="14"/>
    </row>
    <row r="108" spans="1:14" x14ac:dyDescent="0.2">
      <c r="A108" t="s">
        <v>155</v>
      </c>
      <c r="B108">
        <v>727</v>
      </c>
      <c r="C108" t="s">
        <v>0</v>
      </c>
      <c r="D108" t="s">
        <v>153</v>
      </c>
      <c r="E108" t="s">
        <v>224</v>
      </c>
      <c r="F108">
        <v>0</v>
      </c>
      <c r="G108">
        <v>0</v>
      </c>
      <c r="H108">
        <v>0</v>
      </c>
      <c r="I108">
        <v>0</v>
      </c>
      <c r="J108">
        <v>0</v>
      </c>
      <c r="K108" s="14" t="s">
        <v>3</v>
      </c>
      <c r="L108" s="14" t="s">
        <v>3</v>
      </c>
    </row>
    <row r="109" spans="1:14" x14ac:dyDescent="0.2">
      <c r="A109" t="s">
        <v>155</v>
      </c>
      <c r="B109">
        <v>728</v>
      </c>
      <c r="C109" t="s">
        <v>0</v>
      </c>
      <c r="D109" t="s">
        <v>153</v>
      </c>
      <c r="E109" t="s">
        <v>225</v>
      </c>
      <c r="F109" t="s">
        <v>225</v>
      </c>
      <c r="G109" t="s">
        <v>155</v>
      </c>
      <c r="H109" t="s">
        <v>225</v>
      </c>
      <c r="I109" t="s">
        <v>156</v>
      </c>
      <c r="J109">
        <v>10072</v>
      </c>
      <c r="K109" s="14" t="s">
        <v>3</v>
      </c>
      <c r="L109" s="14" t="s">
        <v>3</v>
      </c>
    </row>
    <row r="110" spans="1:14" x14ac:dyDescent="0.2">
      <c r="A110" t="s">
        <v>155</v>
      </c>
      <c r="B110">
        <v>729</v>
      </c>
      <c r="C110" t="s">
        <v>0</v>
      </c>
      <c r="D110" t="s">
        <v>153</v>
      </c>
      <c r="E110" t="s">
        <v>226</v>
      </c>
      <c r="F110" t="s">
        <v>226</v>
      </c>
      <c r="G110" t="s">
        <v>155</v>
      </c>
      <c r="H110" t="s">
        <v>226</v>
      </c>
      <c r="I110" t="s">
        <v>156</v>
      </c>
      <c r="J110">
        <v>291114</v>
      </c>
      <c r="K110" s="14" t="s">
        <v>3</v>
      </c>
      <c r="L110" s="14" t="s">
        <v>3</v>
      </c>
    </row>
    <row r="111" spans="1:14" x14ac:dyDescent="0.2">
      <c r="A111" t="s">
        <v>155</v>
      </c>
      <c r="B111">
        <v>730</v>
      </c>
      <c r="C111" t="s">
        <v>0</v>
      </c>
      <c r="D111" t="s">
        <v>153</v>
      </c>
      <c r="E111" t="s">
        <v>227</v>
      </c>
      <c r="F111" t="s">
        <v>227</v>
      </c>
      <c r="G111" t="s">
        <v>155</v>
      </c>
      <c r="H111" t="s">
        <v>227</v>
      </c>
      <c r="I111" t="s">
        <v>156</v>
      </c>
      <c r="J111">
        <v>29096</v>
      </c>
      <c r="K111" s="14" t="s">
        <v>3</v>
      </c>
      <c r="L111" s="14" t="s">
        <v>3</v>
      </c>
    </row>
    <row r="112" spans="1:14" x14ac:dyDescent="0.2">
      <c r="A112" t="s">
        <v>155</v>
      </c>
      <c r="B112">
        <v>731</v>
      </c>
      <c r="C112" t="s">
        <v>0</v>
      </c>
      <c r="D112" t="s">
        <v>153</v>
      </c>
      <c r="E112" t="s">
        <v>228</v>
      </c>
      <c r="F112" t="s">
        <v>228</v>
      </c>
      <c r="G112" t="s">
        <v>155</v>
      </c>
      <c r="H112" t="s">
        <v>228</v>
      </c>
      <c r="I112" t="s">
        <v>156</v>
      </c>
      <c r="J112">
        <v>291113</v>
      </c>
      <c r="K112" s="14" t="s">
        <v>3</v>
      </c>
      <c r="L112" s="14" t="s">
        <v>3</v>
      </c>
    </row>
    <row r="113" spans="1:14" x14ac:dyDescent="0.2">
      <c r="A113" t="s">
        <v>155</v>
      </c>
      <c r="B113">
        <v>732</v>
      </c>
      <c r="C113" t="s">
        <v>0</v>
      </c>
      <c r="D113" t="s">
        <v>153</v>
      </c>
      <c r="E113" t="s">
        <v>229</v>
      </c>
      <c r="F113" t="s">
        <v>229</v>
      </c>
      <c r="G113" t="s">
        <v>155</v>
      </c>
      <c r="H113" t="s">
        <v>229</v>
      </c>
      <c r="I113" t="s">
        <v>156</v>
      </c>
      <c r="J113">
        <v>240584</v>
      </c>
      <c r="K113" s="14" t="s">
        <v>3</v>
      </c>
      <c r="L113" s="14" t="s">
        <v>3</v>
      </c>
    </row>
    <row r="114" spans="1:14" x14ac:dyDescent="0.2">
      <c r="A114" t="s">
        <v>155</v>
      </c>
      <c r="B114">
        <v>733</v>
      </c>
      <c r="C114" t="s">
        <v>0</v>
      </c>
      <c r="D114" t="s">
        <v>153</v>
      </c>
      <c r="E114" t="s">
        <v>230</v>
      </c>
      <c r="F114" t="s">
        <v>230</v>
      </c>
      <c r="G114" t="s">
        <v>155</v>
      </c>
      <c r="H114" t="s">
        <v>230</v>
      </c>
      <c r="I114" t="s">
        <v>156</v>
      </c>
      <c r="J114">
        <v>291115</v>
      </c>
      <c r="K114" s="14" t="s">
        <v>3</v>
      </c>
      <c r="L114" s="14" t="s">
        <v>3</v>
      </c>
    </row>
    <row r="115" spans="1:14" x14ac:dyDescent="0.2">
      <c r="A115" t="s">
        <v>155</v>
      </c>
      <c r="B115">
        <v>736</v>
      </c>
      <c r="C115" t="s">
        <v>0</v>
      </c>
      <c r="D115" t="s">
        <v>153</v>
      </c>
      <c r="E115" t="s">
        <v>233</v>
      </c>
      <c r="F115" t="s">
        <v>233</v>
      </c>
      <c r="G115" t="s">
        <v>155</v>
      </c>
      <c r="H115" t="s">
        <v>233</v>
      </c>
      <c r="I115" t="s">
        <v>156</v>
      </c>
      <c r="J115">
        <v>240588</v>
      </c>
      <c r="K115" s="14" t="s">
        <v>3</v>
      </c>
      <c r="L115" s="14" t="s">
        <v>3</v>
      </c>
    </row>
    <row r="116" spans="1:14" x14ac:dyDescent="0.2">
      <c r="A116" t="s">
        <v>155</v>
      </c>
      <c r="B116">
        <v>736</v>
      </c>
      <c r="C116" t="s">
        <v>0</v>
      </c>
      <c r="D116" t="s">
        <v>153</v>
      </c>
      <c r="E116" t="s">
        <v>233</v>
      </c>
      <c r="F116" s="18" t="s">
        <v>157</v>
      </c>
      <c r="G116" t="s">
        <v>155</v>
      </c>
      <c r="H116" s="20" t="s">
        <v>234</v>
      </c>
      <c r="I116" t="s">
        <v>195</v>
      </c>
      <c r="J116">
        <v>291287</v>
      </c>
      <c r="K116" s="14" t="s">
        <v>3</v>
      </c>
      <c r="L116" s="14" t="s">
        <v>3</v>
      </c>
    </row>
    <row r="117" spans="1:14" x14ac:dyDescent="0.2">
      <c r="A117" t="s">
        <v>155</v>
      </c>
      <c r="B117">
        <v>737</v>
      </c>
      <c r="C117" t="s">
        <v>0</v>
      </c>
      <c r="D117" t="s">
        <v>153</v>
      </c>
      <c r="E117" t="s">
        <v>235</v>
      </c>
      <c r="F117" t="s">
        <v>235</v>
      </c>
      <c r="G117" t="s">
        <v>155</v>
      </c>
      <c r="H117" t="s">
        <v>235</v>
      </c>
      <c r="I117" t="s">
        <v>156</v>
      </c>
      <c r="J117">
        <v>10073</v>
      </c>
      <c r="K117" s="14" t="s">
        <v>3</v>
      </c>
      <c r="L117" s="14" t="s">
        <v>3</v>
      </c>
    </row>
    <row r="118" spans="1:14" x14ac:dyDescent="0.2">
      <c r="A118" t="s">
        <v>155</v>
      </c>
      <c r="B118">
        <v>739</v>
      </c>
      <c r="C118" t="s">
        <v>0</v>
      </c>
      <c r="D118" t="s">
        <v>153</v>
      </c>
      <c r="E118" t="s">
        <v>238</v>
      </c>
      <c r="F118" t="s">
        <v>238</v>
      </c>
      <c r="G118" t="s">
        <v>155</v>
      </c>
      <c r="H118" t="s">
        <v>238</v>
      </c>
      <c r="I118" t="s">
        <v>156</v>
      </c>
      <c r="J118">
        <v>10074</v>
      </c>
      <c r="K118" s="14" t="s">
        <v>3</v>
      </c>
      <c r="L118" s="14" t="s">
        <v>3</v>
      </c>
    </row>
    <row r="119" spans="1:14" x14ac:dyDescent="0.2">
      <c r="A119" t="s">
        <v>155</v>
      </c>
      <c r="B119">
        <v>741</v>
      </c>
      <c r="C119" t="s">
        <v>0</v>
      </c>
      <c r="D119" t="s">
        <v>153</v>
      </c>
      <c r="E119" t="s">
        <v>240</v>
      </c>
      <c r="F119" t="s">
        <v>240</v>
      </c>
      <c r="G119" t="s">
        <v>155</v>
      </c>
      <c r="H119" t="s">
        <v>240</v>
      </c>
      <c r="I119" t="s">
        <v>156</v>
      </c>
      <c r="J119">
        <v>992337</v>
      </c>
      <c r="K119" s="14" t="s">
        <v>3</v>
      </c>
      <c r="L119" s="14" t="s">
        <v>3</v>
      </c>
    </row>
    <row r="120" spans="1:14" x14ac:dyDescent="0.2">
      <c r="A120" t="s">
        <v>155</v>
      </c>
      <c r="B120">
        <v>136729</v>
      </c>
      <c r="C120" t="s">
        <v>0</v>
      </c>
      <c r="D120" t="s">
        <v>153</v>
      </c>
      <c r="E120" t="s">
        <v>7348</v>
      </c>
      <c r="F120">
        <v>0</v>
      </c>
      <c r="G120">
        <v>0</v>
      </c>
      <c r="H120">
        <v>0</v>
      </c>
      <c r="I120">
        <v>0</v>
      </c>
      <c r="J120">
        <v>0</v>
      </c>
      <c r="K120" s="14" t="s">
        <v>3</v>
      </c>
      <c r="L120" s="14" t="s">
        <v>3</v>
      </c>
      <c r="M120" s="14"/>
      <c r="N120" s="14"/>
    </row>
    <row r="121" spans="1:14" x14ac:dyDescent="0.2">
      <c r="A121" t="s">
        <v>155</v>
      </c>
      <c r="B121">
        <v>742</v>
      </c>
      <c r="C121" t="s">
        <v>0</v>
      </c>
      <c r="D121" t="s">
        <v>153</v>
      </c>
      <c r="E121" t="s">
        <v>241</v>
      </c>
      <c r="F121" t="s">
        <v>241</v>
      </c>
      <c r="G121" t="s">
        <v>155</v>
      </c>
      <c r="H121" t="s">
        <v>241</v>
      </c>
      <c r="I121" t="s">
        <v>156</v>
      </c>
      <c r="J121">
        <v>106110</v>
      </c>
      <c r="K121" s="14" t="s">
        <v>3</v>
      </c>
      <c r="L121" s="14" t="s">
        <v>3</v>
      </c>
    </row>
    <row r="122" spans="1:14" x14ac:dyDescent="0.2">
      <c r="A122" t="s">
        <v>155</v>
      </c>
      <c r="B122">
        <v>753</v>
      </c>
      <c r="C122" t="s">
        <v>0</v>
      </c>
      <c r="D122" t="s">
        <v>153</v>
      </c>
      <c r="E122" t="s">
        <v>266</v>
      </c>
      <c r="F122" t="s">
        <v>266</v>
      </c>
      <c r="G122" t="s">
        <v>155</v>
      </c>
      <c r="H122" t="s">
        <v>266</v>
      </c>
      <c r="I122" t="s">
        <v>156</v>
      </c>
      <c r="J122">
        <v>100643</v>
      </c>
      <c r="K122" s="14" t="s">
        <v>3</v>
      </c>
      <c r="L122" s="14" t="s">
        <v>3</v>
      </c>
    </row>
    <row r="123" spans="1:14" x14ac:dyDescent="0.2">
      <c r="A123" t="s">
        <v>155</v>
      </c>
      <c r="B123">
        <v>753</v>
      </c>
      <c r="C123" t="s">
        <v>0</v>
      </c>
      <c r="D123" t="s">
        <v>153</v>
      </c>
      <c r="E123" t="s">
        <v>266</v>
      </c>
      <c r="F123" t="s">
        <v>266</v>
      </c>
      <c r="G123" t="s">
        <v>193</v>
      </c>
      <c r="H123" t="s">
        <v>267</v>
      </c>
      <c r="I123" t="s">
        <v>156</v>
      </c>
      <c r="J123">
        <v>865619</v>
      </c>
      <c r="K123" s="14" t="s">
        <v>3</v>
      </c>
      <c r="L123" s="14" t="s">
        <v>3</v>
      </c>
    </row>
    <row r="124" spans="1:14" x14ac:dyDescent="0.2">
      <c r="A124" t="s">
        <v>155</v>
      </c>
      <c r="B124">
        <v>753</v>
      </c>
      <c r="C124" t="s">
        <v>0</v>
      </c>
      <c r="D124" t="s">
        <v>153</v>
      </c>
      <c r="E124" t="s">
        <v>266</v>
      </c>
      <c r="F124" s="18" t="s">
        <v>157</v>
      </c>
      <c r="G124" t="s">
        <v>193</v>
      </c>
      <c r="H124" s="20" t="s">
        <v>268</v>
      </c>
      <c r="I124" t="s">
        <v>195</v>
      </c>
      <c r="J124">
        <v>10076</v>
      </c>
      <c r="K124" s="14" t="s">
        <v>3</v>
      </c>
      <c r="L124" s="14" t="s">
        <v>3</v>
      </c>
    </row>
    <row r="125" spans="1:14" x14ac:dyDescent="0.2">
      <c r="A125" t="s">
        <v>155</v>
      </c>
      <c r="B125">
        <v>753</v>
      </c>
      <c r="C125" t="s">
        <v>0</v>
      </c>
      <c r="D125" t="s">
        <v>153</v>
      </c>
      <c r="E125" t="s">
        <v>266</v>
      </c>
      <c r="F125" s="18" t="s">
        <v>157</v>
      </c>
      <c r="G125" t="s">
        <v>258</v>
      </c>
      <c r="H125" s="8" t="s">
        <v>269</v>
      </c>
      <c r="I125" t="s">
        <v>195</v>
      </c>
      <c r="J125">
        <v>1392509</v>
      </c>
      <c r="K125" s="14" t="s">
        <v>3</v>
      </c>
      <c r="L125" s="14" t="s">
        <v>3</v>
      </c>
    </row>
    <row r="126" spans="1:14" x14ac:dyDescent="0.2">
      <c r="A126" t="s">
        <v>155</v>
      </c>
      <c r="B126">
        <v>746</v>
      </c>
      <c r="C126" t="s">
        <v>0</v>
      </c>
      <c r="D126" t="s">
        <v>153</v>
      </c>
      <c r="E126" t="s">
        <v>245</v>
      </c>
      <c r="F126" t="s">
        <v>245</v>
      </c>
      <c r="G126" t="s">
        <v>155</v>
      </c>
      <c r="H126" t="s">
        <v>245</v>
      </c>
      <c r="I126" t="s">
        <v>156</v>
      </c>
      <c r="J126">
        <v>10087</v>
      </c>
      <c r="K126" s="14" t="s">
        <v>3</v>
      </c>
      <c r="L126" s="14" t="s">
        <v>3</v>
      </c>
    </row>
    <row r="127" spans="1:14" x14ac:dyDescent="0.2">
      <c r="A127" t="s">
        <v>155</v>
      </c>
      <c r="B127">
        <v>747</v>
      </c>
      <c r="C127" t="s">
        <v>0</v>
      </c>
      <c r="D127" t="s">
        <v>153</v>
      </c>
      <c r="E127" t="s">
        <v>246</v>
      </c>
      <c r="F127" t="s">
        <v>246</v>
      </c>
      <c r="G127" t="s">
        <v>155</v>
      </c>
      <c r="H127" t="s">
        <v>246</v>
      </c>
      <c r="I127" t="s">
        <v>156</v>
      </c>
      <c r="J127">
        <v>140761</v>
      </c>
      <c r="K127" s="14" t="s">
        <v>3</v>
      </c>
      <c r="L127" s="14" t="s">
        <v>3</v>
      </c>
    </row>
    <row r="128" spans="1:14" x14ac:dyDescent="0.2">
      <c r="A128" t="s">
        <v>155</v>
      </c>
      <c r="B128">
        <v>748</v>
      </c>
      <c r="C128" t="s">
        <v>0</v>
      </c>
      <c r="D128" t="s">
        <v>153</v>
      </c>
      <c r="E128" t="s">
        <v>247</v>
      </c>
      <c r="F128" t="s">
        <v>247</v>
      </c>
      <c r="G128" t="s">
        <v>155</v>
      </c>
      <c r="H128" t="s">
        <v>247</v>
      </c>
      <c r="I128" t="s">
        <v>156</v>
      </c>
      <c r="J128">
        <v>10075</v>
      </c>
      <c r="K128" s="14" t="s">
        <v>3</v>
      </c>
      <c r="L128" s="14" t="s">
        <v>3</v>
      </c>
    </row>
    <row r="129" spans="1:14" x14ac:dyDescent="0.2">
      <c r="A129" t="s">
        <v>155</v>
      </c>
      <c r="B129">
        <v>748</v>
      </c>
      <c r="C129" t="s">
        <v>0</v>
      </c>
      <c r="D129" t="s">
        <v>153</v>
      </c>
      <c r="E129" t="s">
        <v>247</v>
      </c>
      <c r="F129" s="18" t="s">
        <v>157</v>
      </c>
      <c r="G129" t="s">
        <v>193</v>
      </c>
      <c r="H129" s="20" t="s">
        <v>248</v>
      </c>
      <c r="I129" t="s">
        <v>195</v>
      </c>
      <c r="J129">
        <v>1315337</v>
      </c>
      <c r="K129" s="14" t="s">
        <v>249</v>
      </c>
      <c r="L129" s="14" t="s">
        <v>3</v>
      </c>
    </row>
    <row r="130" spans="1:14" x14ac:dyDescent="0.2">
      <c r="A130" t="s">
        <v>155</v>
      </c>
      <c r="B130">
        <v>136197</v>
      </c>
      <c r="C130" t="s">
        <v>0</v>
      </c>
      <c r="D130" t="s">
        <v>153</v>
      </c>
      <c r="E130" t="s">
        <v>6771</v>
      </c>
      <c r="F130" t="s">
        <v>6771</v>
      </c>
      <c r="G130" t="s">
        <v>155</v>
      </c>
      <c r="H130" t="s">
        <v>6771</v>
      </c>
      <c r="I130" t="s">
        <v>156</v>
      </c>
      <c r="J130">
        <v>106112</v>
      </c>
      <c r="K130" s="14" t="s">
        <v>3</v>
      </c>
      <c r="L130" s="14" t="s">
        <v>3</v>
      </c>
    </row>
    <row r="131" spans="1:14" x14ac:dyDescent="0.2">
      <c r="A131" t="s">
        <v>155</v>
      </c>
      <c r="B131">
        <v>136260</v>
      </c>
      <c r="C131" t="s">
        <v>0</v>
      </c>
      <c r="D131" t="s">
        <v>153</v>
      </c>
      <c r="E131" t="s">
        <v>6842</v>
      </c>
      <c r="F131" t="s">
        <v>6842</v>
      </c>
      <c r="G131" t="s">
        <v>155</v>
      </c>
      <c r="H131" t="s">
        <v>6842</v>
      </c>
      <c r="I131" t="s">
        <v>156</v>
      </c>
      <c r="J131">
        <v>106113</v>
      </c>
      <c r="K131" s="14" t="s">
        <v>3</v>
      </c>
      <c r="L131" s="14" t="s">
        <v>3</v>
      </c>
    </row>
    <row r="132" spans="1:14" x14ac:dyDescent="0.2">
      <c r="A132" t="s">
        <v>155</v>
      </c>
      <c r="B132">
        <v>749</v>
      </c>
      <c r="C132" t="s">
        <v>0</v>
      </c>
      <c r="D132" t="s">
        <v>153</v>
      </c>
      <c r="E132" t="s">
        <v>250</v>
      </c>
      <c r="F132">
        <v>0</v>
      </c>
      <c r="G132">
        <v>0</v>
      </c>
      <c r="H132">
        <v>0</v>
      </c>
      <c r="I132">
        <v>0</v>
      </c>
      <c r="J132">
        <v>0</v>
      </c>
      <c r="K132" s="14" t="s">
        <v>3</v>
      </c>
      <c r="L132" s="14" t="s">
        <v>3</v>
      </c>
    </row>
    <row r="133" spans="1:14" x14ac:dyDescent="0.2">
      <c r="A133" t="s">
        <v>155</v>
      </c>
      <c r="B133">
        <v>136408</v>
      </c>
      <c r="C133" t="s">
        <v>0</v>
      </c>
      <c r="D133" t="s">
        <v>153</v>
      </c>
      <c r="E133" t="s">
        <v>6999</v>
      </c>
      <c r="F133">
        <v>0</v>
      </c>
      <c r="G133">
        <v>0</v>
      </c>
      <c r="H133">
        <v>0</v>
      </c>
      <c r="I133">
        <v>0</v>
      </c>
      <c r="J133">
        <v>0</v>
      </c>
      <c r="K133" s="14" t="s">
        <v>3</v>
      </c>
      <c r="L133" s="14" t="s">
        <v>3</v>
      </c>
      <c r="M133" s="14"/>
      <c r="N133" s="14"/>
    </row>
    <row r="134" spans="1:14" x14ac:dyDescent="0.2">
      <c r="A134" t="s">
        <v>155</v>
      </c>
      <c r="B134">
        <v>752</v>
      </c>
      <c r="C134" t="s">
        <v>0</v>
      </c>
      <c r="D134" t="s">
        <v>153</v>
      </c>
      <c r="E134" t="s">
        <v>265</v>
      </c>
      <c r="F134" t="s">
        <v>265</v>
      </c>
      <c r="G134" t="s">
        <v>155</v>
      </c>
      <c r="H134" t="s">
        <v>265</v>
      </c>
      <c r="I134" t="s">
        <v>156</v>
      </c>
      <c r="J134">
        <v>29099</v>
      </c>
      <c r="K134" s="14" t="s">
        <v>3</v>
      </c>
      <c r="L134" s="14" t="s">
        <v>3</v>
      </c>
    </row>
    <row r="135" spans="1:14" x14ac:dyDescent="0.2">
      <c r="A135" t="s">
        <v>155</v>
      </c>
      <c r="B135">
        <v>136483</v>
      </c>
      <c r="C135" t="s">
        <v>0</v>
      </c>
      <c r="D135" t="s">
        <v>153</v>
      </c>
      <c r="E135" t="s">
        <v>7080</v>
      </c>
      <c r="F135" t="s">
        <v>7080</v>
      </c>
      <c r="G135" t="s">
        <v>155</v>
      </c>
      <c r="H135" t="s">
        <v>7080</v>
      </c>
      <c r="I135" t="s">
        <v>156</v>
      </c>
      <c r="J135">
        <v>230113</v>
      </c>
      <c r="K135" s="14" t="s">
        <v>3</v>
      </c>
      <c r="L135" s="14" t="s">
        <v>3</v>
      </c>
    </row>
    <row r="136" spans="1:14" x14ac:dyDescent="0.2">
      <c r="A136" t="s">
        <v>155</v>
      </c>
      <c r="B136">
        <v>136676</v>
      </c>
      <c r="C136" t="s">
        <v>0</v>
      </c>
      <c r="D136" t="s">
        <v>153</v>
      </c>
      <c r="E136" t="s">
        <v>7292</v>
      </c>
      <c r="F136">
        <v>0</v>
      </c>
      <c r="G136">
        <v>0</v>
      </c>
      <c r="H136">
        <v>0</v>
      </c>
      <c r="I136">
        <v>0</v>
      </c>
      <c r="J136">
        <v>0</v>
      </c>
      <c r="K136" s="14" t="s">
        <v>3</v>
      </c>
      <c r="L136" s="14" t="s">
        <v>3</v>
      </c>
      <c r="M136" s="14"/>
      <c r="N136" s="14"/>
    </row>
    <row r="137" spans="1:14" x14ac:dyDescent="0.2">
      <c r="A137" t="s">
        <v>155</v>
      </c>
      <c r="B137">
        <v>136753</v>
      </c>
      <c r="C137" t="s">
        <v>0</v>
      </c>
      <c r="D137" t="s">
        <v>153</v>
      </c>
      <c r="E137" t="s">
        <v>7371</v>
      </c>
      <c r="F137" t="s">
        <v>7371</v>
      </c>
      <c r="G137" t="s">
        <v>155</v>
      </c>
      <c r="H137" t="s">
        <v>7371</v>
      </c>
      <c r="I137" t="s">
        <v>156</v>
      </c>
      <c r="J137">
        <v>306435</v>
      </c>
      <c r="K137" s="14" t="s">
        <v>3</v>
      </c>
      <c r="L137" s="14" t="s">
        <v>3</v>
      </c>
    </row>
    <row r="138" spans="1:14" x14ac:dyDescent="0.2">
      <c r="A138" t="s">
        <v>155</v>
      </c>
      <c r="B138">
        <v>136693</v>
      </c>
      <c r="C138" t="s">
        <v>0</v>
      </c>
      <c r="D138" t="s">
        <v>153</v>
      </c>
      <c r="E138" t="s">
        <v>7309</v>
      </c>
      <c r="F138" t="s">
        <v>7309</v>
      </c>
      <c r="G138" t="s">
        <v>155</v>
      </c>
      <c r="H138" t="s">
        <v>7309</v>
      </c>
      <c r="I138" t="s">
        <v>156</v>
      </c>
      <c r="J138">
        <v>230112</v>
      </c>
      <c r="K138" s="14" t="s">
        <v>3</v>
      </c>
      <c r="L138" s="14" t="s">
        <v>3</v>
      </c>
      <c r="M138" s="14"/>
      <c r="N138" s="14"/>
    </row>
    <row r="139" spans="1:14" x14ac:dyDescent="0.2">
      <c r="A139" t="s">
        <v>155</v>
      </c>
      <c r="B139">
        <v>755</v>
      </c>
      <c r="C139" t="s">
        <v>0</v>
      </c>
      <c r="D139" t="s">
        <v>153</v>
      </c>
      <c r="E139" t="s">
        <v>271</v>
      </c>
      <c r="F139">
        <v>0</v>
      </c>
      <c r="G139">
        <v>0</v>
      </c>
      <c r="H139">
        <v>0</v>
      </c>
      <c r="I139">
        <v>0</v>
      </c>
      <c r="J139">
        <v>0</v>
      </c>
      <c r="K139" s="14" t="s">
        <v>3</v>
      </c>
      <c r="L139" s="14" t="s">
        <v>3</v>
      </c>
    </row>
    <row r="140" spans="1:14" x14ac:dyDescent="0.2">
      <c r="A140" t="s">
        <v>155</v>
      </c>
      <c r="B140">
        <v>756</v>
      </c>
      <c r="C140" t="s">
        <v>0</v>
      </c>
      <c r="D140" t="s">
        <v>153</v>
      </c>
      <c r="E140" t="s">
        <v>272</v>
      </c>
      <c r="F140" t="s">
        <v>272</v>
      </c>
      <c r="G140" t="s">
        <v>155</v>
      </c>
      <c r="H140" t="s">
        <v>272</v>
      </c>
      <c r="I140" t="s">
        <v>156</v>
      </c>
      <c r="J140">
        <v>106114</v>
      </c>
      <c r="K140" s="14" t="s">
        <v>3</v>
      </c>
      <c r="L140" s="14" t="s">
        <v>3</v>
      </c>
    </row>
    <row r="141" spans="1:14" x14ac:dyDescent="0.2">
      <c r="A141" t="s">
        <v>155</v>
      </c>
      <c r="B141">
        <v>757</v>
      </c>
      <c r="C141" t="s">
        <v>0</v>
      </c>
      <c r="D141" t="s">
        <v>153</v>
      </c>
      <c r="E141" t="s">
        <v>273</v>
      </c>
      <c r="F141" t="s">
        <v>273</v>
      </c>
      <c r="G141" t="s">
        <v>155</v>
      </c>
      <c r="H141" t="s">
        <v>273</v>
      </c>
      <c r="I141" t="s">
        <v>156</v>
      </c>
      <c r="J141">
        <v>29100</v>
      </c>
      <c r="K141" s="14" t="s">
        <v>3</v>
      </c>
      <c r="L141" s="14" t="s">
        <v>3</v>
      </c>
    </row>
    <row r="142" spans="1:14" x14ac:dyDescent="0.2">
      <c r="A142" t="s">
        <v>155</v>
      </c>
      <c r="B142">
        <v>758</v>
      </c>
      <c r="C142" t="s">
        <v>0</v>
      </c>
      <c r="D142" t="s">
        <v>153</v>
      </c>
      <c r="E142" t="s">
        <v>274</v>
      </c>
      <c r="F142" t="s">
        <v>274</v>
      </c>
      <c r="G142" t="s">
        <v>155</v>
      </c>
      <c r="H142" t="s">
        <v>274</v>
      </c>
      <c r="I142" t="s">
        <v>156</v>
      </c>
      <c r="J142">
        <v>484371</v>
      </c>
      <c r="K142" s="14" t="s">
        <v>3</v>
      </c>
      <c r="L142" s="14" t="s">
        <v>3</v>
      </c>
    </row>
    <row r="143" spans="1:14" s="14" customFormat="1" x14ac:dyDescent="0.2">
      <c r="A143" t="s">
        <v>155</v>
      </c>
      <c r="B143">
        <v>758</v>
      </c>
      <c r="C143" t="s">
        <v>0</v>
      </c>
      <c r="D143" t="s">
        <v>153</v>
      </c>
      <c r="E143" t="s">
        <v>274</v>
      </c>
      <c r="F143" t="s">
        <v>274</v>
      </c>
      <c r="G143" t="s">
        <v>193</v>
      </c>
      <c r="H143" t="s">
        <v>275</v>
      </c>
      <c r="I143" t="s">
        <v>156</v>
      </c>
      <c r="J143">
        <v>484372</v>
      </c>
      <c r="K143" s="14" t="s">
        <v>3</v>
      </c>
      <c r="L143" s="14" t="s">
        <v>3</v>
      </c>
      <c r="M143"/>
      <c r="N143"/>
    </row>
    <row r="144" spans="1:14" x14ac:dyDescent="0.2">
      <c r="A144" t="s">
        <v>155</v>
      </c>
      <c r="B144">
        <v>758</v>
      </c>
      <c r="C144" t="s">
        <v>0</v>
      </c>
      <c r="D144" t="s">
        <v>153</v>
      </c>
      <c r="E144" t="s">
        <v>274</v>
      </c>
      <c r="F144" t="s">
        <v>274</v>
      </c>
      <c r="G144" t="s">
        <v>193</v>
      </c>
      <c r="H144" t="s">
        <v>276</v>
      </c>
      <c r="I144" t="s">
        <v>156</v>
      </c>
      <c r="J144">
        <v>484373</v>
      </c>
      <c r="K144" s="14" t="s">
        <v>3</v>
      </c>
      <c r="L144" s="14" t="s">
        <v>3</v>
      </c>
    </row>
    <row r="145" spans="1:14" x14ac:dyDescent="0.2">
      <c r="A145" t="s">
        <v>155</v>
      </c>
      <c r="B145">
        <v>759</v>
      </c>
      <c r="C145" t="s">
        <v>0</v>
      </c>
      <c r="D145" t="s">
        <v>153</v>
      </c>
      <c r="E145" t="s">
        <v>277</v>
      </c>
      <c r="F145" t="s">
        <v>277</v>
      </c>
      <c r="G145" t="s">
        <v>155</v>
      </c>
      <c r="H145" t="s">
        <v>277</v>
      </c>
      <c r="I145" t="s">
        <v>156</v>
      </c>
      <c r="J145">
        <v>230187</v>
      </c>
      <c r="K145" s="14" t="s">
        <v>3</v>
      </c>
      <c r="L145" s="14" t="s">
        <v>3</v>
      </c>
    </row>
    <row r="146" spans="1:14" x14ac:dyDescent="0.2">
      <c r="A146" t="s">
        <v>155</v>
      </c>
      <c r="B146">
        <v>760</v>
      </c>
      <c r="C146" t="s">
        <v>0</v>
      </c>
      <c r="D146" t="s">
        <v>153</v>
      </c>
      <c r="E146" t="s">
        <v>278</v>
      </c>
      <c r="F146" t="s">
        <v>278</v>
      </c>
      <c r="G146" t="s">
        <v>155</v>
      </c>
      <c r="H146" t="s">
        <v>278</v>
      </c>
      <c r="I146" t="s">
        <v>156</v>
      </c>
      <c r="J146">
        <v>10077</v>
      </c>
      <c r="K146" s="14" t="s">
        <v>3</v>
      </c>
      <c r="L146" s="14" t="s">
        <v>3</v>
      </c>
    </row>
    <row r="147" spans="1:14" x14ac:dyDescent="0.2">
      <c r="A147" t="s">
        <v>155</v>
      </c>
      <c r="B147">
        <v>760</v>
      </c>
      <c r="C147" t="s">
        <v>0</v>
      </c>
      <c r="D147" t="s">
        <v>153</v>
      </c>
      <c r="E147" t="s">
        <v>278</v>
      </c>
      <c r="F147" s="18" t="s">
        <v>157</v>
      </c>
      <c r="G147" t="s">
        <v>258</v>
      </c>
      <c r="H147" s="8" t="s">
        <v>279</v>
      </c>
      <c r="I147" t="s">
        <v>195</v>
      </c>
      <c r="J147">
        <v>1315222</v>
      </c>
      <c r="K147" s="14" t="s">
        <v>3</v>
      </c>
      <c r="L147" s="14" t="s">
        <v>3</v>
      </c>
    </row>
    <row r="148" spans="1:14" x14ac:dyDescent="0.2">
      <c r="A148" t="s">
        <v>155</v>
      </c>
      <c r="B148">
        <v>761</v>
      </c>
      <c r="C148" t="s">
        <v>0</v>
      </c>
      <c r="D148" t="s">
        <v>153</v>
      </c>
      <c r="E148" t="s">
        <v>280</v>
      </c>
      <c r="F148">
        <v>0</v>
      </c>
      <c r="G148">
        <v>0</v>
      </c>
      <c r="H148">
        <v>0</v>
      </c>
      <c r="I148">
        <v>0</v>
      </c>
      <c r="J148">
        <v>0</v>
      </c>
      <c r="K148" s="14" t="s">
        <v>3</v>
      </c>
      <c r="L148" s="14" t="s">
        <v>3</v>
      </c>
    </row>
    <row r="149" spans="1:14" x14ac:dyDescent="0.2">
      <c r="A149" t="s">
        <v>155</v>
      </c>
      <c r="B149">
        <v>762</v>
      </c>
      <c r="C149" t="s">
        <v>0</v>
      </c>
      <c r="D149" t="s">
        <v>153</v>
      </c>
      <c r="E149" t="s">
        <v>281</v>
      </c>
      <c r="F149" t="s">
        <v>281</v>
      </c>
      <c r="G149" t="s">
        <v>155</v>
      </c>
      <c r="H149" t="s">
        <v>281</v>
      </c>
      <c r="I149" t="s">
        <v>156</v>
      </c>
      <c r="J149">
        <v>399315</v>
      </c>
      <c r="K149" s="14" t="s">
        <v>3</v>
      </c>
      <c r="L149" s="14" t="s">
        <v>3</v>
      </c>
    </row>
    <row r="150" spans="1:14" x14ac:dyDescent="0.2">
      <c r="A150" t="s">
        <v>155</v>
      </c>
      <c r="B150">
        <v>763</v>
      </c>
      <c r="C150" t="s">
        <v>0</v>
      </c>
      <c r="D150" t="s">
        <v>153</v>
      </c>
      <c r="E150" t="s">
        <v>282</v>
      </c>
      <c r="F150" t="s">
        <v>282</v>
      </c>
      <c r="G150" t="s">
        <v>155</v>
      </c>
      <c r="H150" t="s">
        <v>282</v>
      </c>
      <c r="I150" t="s">
        <v>156</v>
      </c>
      <c r="J150">
        <v>29101</v>
      </c>
      <c r="K150" s="14" t="s">
        <v>3</v>
      </c>
      <c r="L150" s="14" t="s">
        <v>3</v>
      </c>
    </row>
    <row r="151" spans="1:14" x14ac:dyDescent="0.2">
      <c r="A151" t="s">
        <v>155</v>
      </c>
      <c r="B151">
        <v>764</v>
      </c>
      <c r="C151" t="s">
        <v>0</v>
      </c>
      <c r="D151" t="s">
        <v>153</v>
      </c>
      <c r="E151" t="s">
        <v>283</v>
      </c>
      <c r="F151" t="s">
        <v>283</v>
      </c>
      <c r="G151" t="s">
        <v>155</v>
      </c>
      <c r="H151" t="s">
        <v>283</v>
      </c>
      <c r="I151" t="s">
        <v>156</v>
      </c>
      <c r="J151">
        <v>10078</v>
      </c>
      <c r="K151" s="14" t="s">
        <v>3</v>
      </c>
      <c r="L151" s="14" t="s">
        <v>3</v>
      </c>
    </row>
    <row r="152" spans="1:14" x14ac:dyDescent="0.2">
      <c r="A152" t="s">
        <v>155</v>
      </c>
      <c r="B152">
        <v>766</v>
      </c>
      <c r="C152" t="s">
        <v>0</v>
      </c>
      <c r="D152" t="s">
        <v>153</v>
      </c>
      <c r="E152" t="s">
        <v>287</v>
      </c>
      <c r="F152" t="s">
        <v>287</v>
      </c>
      <c r="G152" t="s">
        <v>155</v>
      </c>
      <c r="H152" t="s">
        <v>287</v>
      </c>
      <c r="I152" t="s">
        <v>156</v>
      </c>
      <c r="J152">
        <v>140762</v>
      </c>
      <c r="K152" s="14" t="s">
        <v>3</v>
      </c>
      <c r="L152" s="14" t="s">
        <v>3</v>
      </c>
    </row>
    <row r="153" spans="1:14" x14ac:dyDescent="0.2">
      <c r="A153" t="s">
        <v>155</v>
      </c>
      <c r="B153">
        <v>811</v>
      </c>
      <c r="C153" t="s">
        <v>187</v>
      </c>
      <c r="D153" t="s">
        <v>188</v>
      </c>
      <c r="E153" t="s">
        <v>288</v>
      </c>
      <c r="F153" t="s">
        <v>288</v>
      </c>
      <c r="G153" t="s">
        <v>155</v>
      </c>
      <c r="H153" t="s">
        <v>288</v>
      </c>
      <c r="I153" t="s">
        <v>156</v>
      </c>
      <c r="J153">
        <v>59517</v>
      </c>
      <c r="K153" s="14" t="s">
        <v>3</v>
      </c>
      <c r="L153" s="14" t="s">
        <v>3</v>
      </c>
    </row>
    <row r="154" spans="1:14" x14ac:dyDescent="0.2">
      <c r="A154" t="s">
        <v>155</v>
      </c>
      <c r="B154">
        <v>811</v>
      </c>
      <c r="C154" t="s">
        <v>187</v>
      </c>
      <c r="D154" t="s">
        <v>188</v>
      </c>
      <c r="E154" t="s">
        <v>288</v>
      </c>
      <c r="F154" s="18" t="s">
        <v>157</v>
      </c>
      <c r="G154" t="s">
        <v>155</v>
      </c>
      <c r="H154" s="20" t="s">
        <v>289</v>
      </c>
      <c r="I154" t="s">
        <v>195</v>
      </c>
      <c r="J154">
        <v>101644</v>
      </c>
      <c r="K154" s="14" t="s">
        <v>3</v>
      </c>
      <c r="L154" s="14" t="s">
        <v>3</v>
      </c>
    </row>
    <row r="155" spans="1:14" x14ac:dyDescent="0.2">
      <c r="A155" t="s">
        <v>155</v>
      </c>
      <c r="B155">
        <v>811</v>
      </c>
      <c r="C155" t="s">
        <v>187</v>
      </c>
      <c r="D155" t="s">
        <v>188</v>
      </c>
      <c r="E155" t="s">
        <v>288</v>
      </c>
      <c r="F155" s="18" t="s">
        <v>157</v>
      </c>
      <c r="G155" t="s">
        <v>155</v>
      </c>
      <c r="H155" s="20" t="s">
        <v>290</v>
      </c>
      <c r="I155" t="s">
        <v>156</v>
      </c>
      <c r="J155">
        <v>59520</v>
      </c>
      <c r="K155" s="14" t="s">
        <v>3</v>
      </c>
      <c r="L155" s="14" t="s">
        <v>3</v>
      </c>
    </row>
    <row r="156" spans="1:14" x14ac:dyDescent="0.2">
      <c r="A156" t="s">
        <v>155</v>
      </c>
      <c r="B156">
        <v>811</v>
      </c>
      <c r="C156" t="s">
        <v>187</v>
      </c>
      <c r="D156" t="s">
        <v>188</v>
      </c>
      <c r="E156" t="s">
        <v>288</v>
      </c>
      <c r="F156" t="s">
        <v>288</v>
      </c>
      <c r="G156" t="s">
        <v>193</v>
      </c>
      <c r="H156" t="s">
        <v>291</v>
      </c>
      <c r="I156" t="s">
        <v>195</v>
      </c>
      <c r="J156">
        <v>101645</v>
      </c>
      <c r="K156" s="14" t="s">
        <v>3</v>
      </c>
      <c r="L156" s="14" t="s">
        <v>3</v>
      </c>
    </row>
    <row r="157" spans="1:14" x14ac:dyDescent="0.2">
      <c r="A157" t="s">
        <v>155</v>
      </c>
      <c r="B157">
        <v>811</v>
      </c>
      <c r="C157" t="s">
        <v>187</v>
      </c>
      <c r="D157" t="s">
        <v>188</v>
      </c>
      <c r="E157" t="s">
        <v>288</v>
      </c>
      <c r="F157" t="s">
        <v>288</v>
      </c>
      <c r="G157" t="s">
        <v>193</v>
      </c>
      <c r="H157" t="s">
        <v>292</v>
      </c>
      <c r="I157" t="s">
        <v>195</v>
      </c>
      <c r="J157">
        <v>101648</v>
      </c>
      <c r="K157" s="14" t="s">
        <v>3</v>
      </c>
      <c r="L157" s="14" t="s">
        <v>3</v>
      </c>
    </row>
    <row r="158" spans="1:14" x14ac:dyDescent="0.2">
      <c r="A158" t="s">
        <v>155</v>
      </c>
      <c r="B158">
        <v>811</v>
      </c>
      <c r="C158" t="s">
        <v>187</v>
      </c>
      <c r="D158" t="s">
        <v>188</v>
      </c>
      <c r="E158" t="s">
        <v>288</v>
      </c>
      <c r="F158" t="s">
        <v>288</v>
      </c>
      <c r="G158" t="s">
        <v>193</v>
      </c>
      <c r="H158" t="s">
        <v>293</v>
      </c>
      <c r="I158" t="s">
        <v>195</v>
      </c>
      <c r="J158">
        <v>101649</v>
      </c>
      <c r="K158" s="14" t="s">
        <v>3</v>
      </c>
      <c r="L158" s="14" t="s">
        <v>3</v>
      </c>
    </row>
    <row r="159" spans="1:14" x14ac:dyDescent="0.2">
      <c r="A159" t="s">
        <v>155</v>
      </c>
      <c r="B159">
        <v>811</v>
      </c>
      <c r="C159" t="s">
        <v>187</v>
      </c>
      <c r="D159" t="s">
        <v>188</v>
      </c>
      <c r="E159" t="s">
        <v>288</v>
      </c>
      <c r="F159" t="s">
        <v>288</v>
      </c>
      <c r="G159" t="s">
        <v>193</v>
      </c>
      <c r="H159" t="s">
        <v>294</v>
      </c>
      <c r="I159" t="s">
        <v>195</v>
      </c>
      <c r="J159">
        <v>141457</v>
      </c>
      <c r="K159" s="14" t="s">
        <v>3</v>
      </c>
      <c r="L159" s="14" t="s">
        <v>3</v>
      </c>
    </row>
    <row r="160" spans="1:14" x14ac:dyDescent="0.2">
      <c r="A160" t="s">
        <v>155</v>
      </c>
      <c r="B160">
        <v>811</v>
      </c>
      <c r="C160" t="s">
        <v>187</v>
      </c>
      <c r="D160" t="s">
        <v>188</v>
      </c>
      <c r="E160" t="s">
        <v>288</v>
      </c>
      <c r="F160" t="s">
        <v>288</v>
      </c>
      <c r="G160" t="s">
        <v>193</v>
      </c>
      <c r="H160" t="s">
        <v>295</v>
      </c>
      <c r="I160" t="s">
        <v>156</v>
      </c>
      <c r="J160">
        <v>59519</v>
      </c>
      <c r="K160" s="14" t="s">
        <v>3</v>
      </c>
      <c r="L160" s="14" t="s">
        <v>3</v>
      </c>
      <c r="M160" s="14"/>
      <c r="N160" s="14"/>
    </row>
    <row r="161" spans="1:14" x14ac:dyDescent="0.2">
      <c r="A161" t="s">
        <v>155</v>
      </c>
      <c r="B161">
        <v>41782</v>
      </c>
      <c r="C161" t="s">
        <v>187</v>
      </c>
      <c r="D161" t="s">
        <v>296</v>
      </c>
      <c r="E161" t="s">
        <v>6237</v>
      </c>
      <c r="F161" t="s">
        <v>6237</v>
      </c>
      <c r="G161" t="s">
        <v>155</v>
      </c>
      <c r="H161" t="s">
        <v>6237</v>
      </c>
      <c r="I161" t="s">
        <v>156</v>
      </c>
      <c r="J161">
        <v>9852</v>
      </c>
      <c r="K161" s="14" t="s">
        <v>3</v>
      </c>
      <c r="L161" s="14" t="s">
        <v>3</v>
      </c>
    </row>
    <row r="162" spans="1:14" x14ac:dyDescent="0.2">
      <c r="A162" t="s">
        <v>155</v>
      </c>
      <c r="B162">
        <v>818</v>
      </c>
      <c r="C162" t="s">
        <v>187</v>
      </c>
      <c r="D162" t="s">
        <v>296</v>
      </c>
      <c r="E162" t="s">
        <v>297</v>
      </c>
      <c r="F162" s="18" t="s">
        <v>157</v>
      </c>
      <c r="G162" t="s">
        <v>298</v>
      </c>
      <c r="H162" s="20" t="s">
        <v>299</v>
      </c>
      <c r="I162" t="s">
        <v>195</v>
      </c>
      <c r="J162">
        <v>162954</v>
      </c>
      <c r="K162" s="14" t="s">
        <v>3</v>
      </c>
      <c r="L162" s="14" t="s">
        <v>3</v>
      </c>
      <c r="M162" s="14"/>
      <c r="N162" s="14"/>
    </row>
    <row r="163" spans="1:14" x14ac:dyDescent="0.2">
      <c r="A163" t="s">
        <v>155</v>
      </c>
      <c r="B163">
        <v>818</v>
      </c>
      <c r="C163" t="s">
        <v>187</v>
      </c>
      <c r="D163" t="s">
        <v>296</v>
      </c>
      <c r="E163" t="s">
        <v>297</v>
      </c>
      <c r="F163" t="s">
        <v>297</v>
      </c>
      <c r="G163" t="s">
        <v>155</v>
      </c>
      <c r="H163" t="s">
        <v>300</v>
      </c>
      <c r="I163" t="s">
        <v>195</v>
      </c>
      <c r="J163">
        <v>162953</v>
      </c>
      <c r="K163" s="14" t="s">
        <v>3</v>
      </c>
      <c r="L163" s="14" t="s">
        <v>3</v>
      </c>
      <c r="M163" s="14"/>
      <c r="N163" s="14"/>
    </row>
    <row r="164" spans="1:14" x14ac:dyDescent="0.2">
      <c r="A164" t="s">
        <v>155</v>
      </c>
      <c r="B164">
        <v>818</v>
      </c>
      <c r="C164" t="s">
        <v>187</v>
      </c>
      <c r="D164" t="s">
        <v>296</v>
      </c>
      <c r="E164" t="s">
        <v>297</v>
      </c>
      <c r="F164" t="s">
        <v>297</v>
      </c>
      <c r="G164" t="s">
        <v>155</v>
      </c>
      <c r="H164" t="s">
        <v>297</v>
      </c>
      <c r="I164" t="s">
        <v>156</v>
      </c>
      <c r="J164">
        <v>999462</v>
      </c>
      <c r="K164" s="14" t="s">
        <v>3</v>
      </c>
      <c r="L164" s="14" t="s">
        <v>3</v>
      </c>
      <c r="M164" s="14"/>
      <c r="N164" s="14"/>
    </row>
    <row r="165" spans="1:14" x14ac:dyDescent="0.2">
      <c r="A165" t="s">
        <v>155</v>
      </c>
      <c r="B165">
        <v>843</v>
      </c>
      <c r="C165" t="s">
        <v>40</v>
      </c>
      <c r="D165" t="s">
        <v>161</v>
      </c>
      <c r="E165" t="s">
        <v>301</v>
      </c>
      <c r="F165" t="s">
        <v>301</v>
      </c>
      <c r="G165" t="s">
        <v>155</v>
      </c>
      <c r="H165" t="s">
        <v>301</v>
      </c>
      <c r="I165" t="s">
        <v>156</v>
      </c>
      <c r="J165">
        <v>662937</v>
      </c>
      <c r="K165" s="14" t="s">
        <v>3</v>
      </c>
      <c r="L165" s="14" t="s">
        <v>3</v>
      </c>
      <c r="M165" s="14"/>
      <c r="N165" s="14"/>
    </row>
    <row r="166" spans="1:14" x14ac:dyDescent="0.2">
      <c r="A166" t="s">
        <v>155</v>
      </c>
      <c r="B166">
        <v>851</v>
      </c>
      <c r="C166" t="s">
        <v>0</v>
      </c>
      <c r="D166" t="s">
        <v>302</v>
      </c>
      <c r="E166" t="s">
        <v>304</v>
      </c>
      <c r="F166">
        <v>0</v>
      </c>
      <c r="G166">
        <v>0</v>
      </c>
      <c r="H166">
        <v>0</v>
      </c>
      <c r="I166">
        <v>0</v>
      </c>
      <c r="J166">
        <v>0</v>
      </c>
      <c r="K166" s="14" t="s">
        <v>3</v>
      </c>
      <c r="L166" s="14" t="s">
        <v>3</v>
      </c>
      <c r="M166" s="14"/>
      <c r="N166" s="14"/>
    </row>
    <row r="167" spans="1:14" x14ac:dyDescent="0.2">
      <c r="A167" t="s">
        <v>155</v>
      </c>
      <c r="B167">
        <v>852</v>
      </c>
      <c r="C167" t="s">
        <v>0</v>
      </c>
      <c r="D167" t="s">
        <v>302</v>
      </c>
      <c r="E167" t="s">
        <v>305</v>
      </c>
      <c r="F167" t="s">
        <v>305</v>
      </c>
      <c r="G167" t="s">
        <v>155</v>
      </c>
      <c r="H167" t="s">
        <v>305</v>
      </c>
      <c r="I167" t="s">
        <v>156</v>
      </c>
      <c r="J167">
        <v>1041416</v>
      </c>
      <c r="K167" s="14" t="s">
        <v>3</v>
      </c>
      <c r="L167" s="14" t="s">
        <v>3</v>
      </c>
      <c r="M167" s="14"/>
      <c r="N167" s="14"/>
    </row>
    <row r="168" spans="1:14" x14ac:dyDescent="0.2">
      <c r="A168" t="s">
        <v>155</v>
      </c>
      <c r="B168">
        <v>853</v>
      </c>
      <c r="C168" t="s">
        <v>0</v>
      </c>
      <c r="D168" t="s">
        <v>302</v>
      </c>
      <c r="E168" t="s">
        <v>306</v>
      </c>
      <c r="F168" t="s">
        <v>306</v>
      </c>
      <c r="G168" t="s">
        <v>155</v>
      </c>
      <c r="H168" t="s">
        <v>306</v>
      </c>
      <c r="I168" t="s">
        <v>156</v>
      </c>
      <c r="J168">
        <v>73861</v>
      </c>
      <c r="K168" s="14" t="s">
        <v>3</v>
      </c>
      <c r="L168" s="14" t="s">
        <v>3</v>
      </c>
      <c r="M168" s="14"/>
      <c r="N168" s="14"/>
    </row>
    <row r="169" spans="1:14" x14ac:dyDescent="0.2">
      <c r="A169" t="s">
        <v>155</v>
      </c>
      <c r="B169">
        <v>854</v>
      </c>
      <c r="C169" t="s">
        <v>0</v>
      </c>
      <c r="D169" t="s">
        <v>302</v>
      </c>
      <c r="E169" t="s">
        <v>307</v>
      </c>
      <c r="F169" t="s">
        <v>307</v>
      </c>
      <c r="G169" t="s">
        <v>155</v>
      </c>
      <c r="H169" t="s">
        <v>307</v>
      </c>
      <c r="I169" t="s">
        <v>156</v>
      </c>
      <c r="J169">
        <v>1208728</v>
      </c>
      <c r="K169" s="14" t="s">
        <v>3</v>
      </c>
      <c r="L169" s="14" t="s">
        <v>3</v>
      </c>
      <c r="M169" s="14"/>
      <c r="N169" s="14"/>
    </row>
    <row r="170" spans="1:14" x14ac:dyDescent="0.2">
      <c r="A170" t="s">
        <v>155</v>
      </c>
      <c r="B170">
        <v>855</v>
      </c>
      <c r="C170" t="s">
        <v>0</v>
      </c>
      <c r="D170" t="s">
        <v>302</v>
      </c>
      <c r="E170" t="s">
        <v>308</v>
      </c>
      <c r="F170" s="18" t="s">
        <v>157</v>
      </c>
      <c r="G170" t="s">
        <v>155</v>
      </c>
      <c r="H170" s="20" t="s">
        <v>308</v>
      </c>
      <c r="I170" t="s">
        <v>156</v>
      </c>
      <c r="J170">
        <v>1208729</v>
      </c>
      <c r="K170" s="14" t="s">
        <v>3</v>
      </c>
      <c r="L170" s="14" t="s">
        <v>3</v>
      </c>
      <c r="M170" s="14"/>
      <c r="N170" s="14"/>
    </row>
    <row r="171" spans="1:14" x14ac:dyDescent="0.2">
      <c r="A171" t="s">
        <v>155</v>
      </c>
      <c r="B171">
        <v>856</v>
      </c>
      <c r="C171" t="s">
        <v>0</v>
      </c>
      <c r="D171" t="s">
        <v>302</v>
      </c>
      <c r="E171" t="s">
        <v>309</v>
      </c>
      <c r="F171" t="s">
        <v>309</v>
      </c>
      <c r="G171" t="s">
        <v>155</v>
      </c>
      <c r="H171" t="s">
        <v>309</v>
      </c>
      <c r="I171" t="s">
        <v>156</v>
      </c>
      <c r="J171">
        <v>1041417</v>
      </c>
      <c r="K171" s="14" t="s">
        <v>3</v>
      </c>
      <c r="L171" s="14" t="s">
        <v>3</v>
      </c>
      <c r="M171" s="14"/>
      <c r="N171" s="14"/>
    </row>
    <row r="172" spans="1:14" x14ac:dyDescent="0.2">
      <c r="A172" t="s">
        <v>155</v>
      </c>
      <c r="B172">
        <v>857</v>
      </c>
      <c r="C172" t="s">
        <v>0</v>
      </c>
      <c r="D172" t="s">
        <v>302</v>
      </c>
      <c r="E172" t="s">
        <v>310</v>
      </c>
      <c r="F172" t="s">
        <v>310</v>
      </c>
      <c r="G172" t="s">
        <v>155</v>
      </c>
      <c r="H172" t="s">
        <v>310</v>
      </c>
      <c r="I172" t="s">
        <v>156</v>
      </c>
      <c r="J172">
        <v>233182</v>
      </c>
      <c r="K172" s="14" t="s">
        <v>3</v>
      </c>
      <c r="L172" s="14" t="s">
        <v>3</v>
      </c>
      <c r="M172" s="14"/>
      <c r="N172" s="14"/>
    </row>
    <row r="173" spans="1:14" x14ac:dyDescent="0.2">
      <c r="A173" t="s">
        <v>155</v>
      </c>
      <c r="B173">
        <v>858</v>
      </c>
      <c r="C173" t="s">
        <v>0</v>
      </c>
      <c r="D173" t="s">
        <v>302</v>
      </c>
      <c r="E173" t="s">
        <v>311</v>
      </c>
      <c r="F173">
        <v>0</v>
      </c>
      <c r="G173">
        <v>0</v>
      </c>
      <c r="H173">
        <v>0</v>
      </c>
      <c r="I173">
        <v>0</v>
      </c>
      <c r="J173">
        <v>0</v>
      </c>
      <c r="K173" s="14" t="s">
        <v>3</v>
      </c>
      <c r="L173" s="14" t="s">
        <v>3</v>
      </c>
      <c r="M173" s="14"/>
      <c r="N173" s="14"/>
    </row>
    <row r="174" spans="1:14" s="14" customFormat="1" x14ac:dyDescent="0.2">
      <c r="A174" t="s">
        <v>155</v>
      </c>
      <c r="B174">
        <v>859</v>
      </c>
      <c r="C174" t="s">
        <v>0</v>
      </c>
      <c r="D174" t="s">
        <v>302</v>
      </c>
      <c r="E174" t="s">
        <v>312</v>
      </c>
      <c r="F174" t="s">
        <v>312</v>
      </c>
      <c r="G174" t="s">
        <v>155</v>
      </c>
      <c r="H174" t="s">
        <v>312</v>
      </c>
      <c r="I174" t="s">
        <v>156</v>
      </c>
      <c r="J174">
        <v>234626</v>
      </c>
      <c r="K174" s="14" t="s">
        <v>3</v>
      </c>
      <c r="L174" s="14" t="s">
        <v>3</v>
      </c>
    </row>
    <row r="175" spans="1:14" s="14" customFormat="1" x14ac:dyDescent="0.2">
      <c r="A175" t="s">
        <v>155</v>
      </c>
      <c r="B175">
        <v>850</v>
      </c>
      <c r="C175" t="s">
        <v>0</v>
      </c>
      <c r="D175" t="s">
        <v>302</v>
      </c>
      <c r="E175" t="s">
        <v>303</v>
      </c>
      <c r="F175">
        <v>0</v>
      </c>
      <c r="G175">
        <v>0</v>
      </c>
      <c r="H175">
        <v>0</v>
      </c>
      <c r="I175">
        <v>0</v>
      </c>
      <c r="J175">
        <v>0</v>
      </c>
      <c r="K175" s="14" t="s">
        <v>3</v>
      </c>
      <c r="L175" s="14" t="s">
        <v>3</v>
      </c>
    </row>
    <row r="176" spans="1:14" s="14" customFormat="1" x14ac:dyDescent="0.2">
      <c r="A176" t="s">
        <v>155</v>
      </c>
      <c r="B176">
        <v>860</v>
      </c>
      <c r="C176" t="s">
        <v>0</v>
      </c>
      <c r="D176" t="s">
        <v>302</v>
      </c>
      <c r="E176" t="s">
        <v>313</v>
      </c>
      <c r="F176">
        <v>0</v>
      </c>
      <c r="G176">
        <v>0</v>
      </c>
      <c r="H176">
        <v>0</v>
      </c>
      <c r="I176">
        <v>0</v>
      </c>
      <c r="J176">
        <v>0</v>
      </c>
      <c r="K176" s="14" t="s">
        <v>3</v>
      </c>
      <c r="L176" s="14" t="s">
        <v>3</v>
      </c>
    </row>
    <row r="177" spans="1:14" s="14" customFormat="1" x14ac:dyDescent="0.2">
      <c r="A177" t="s">
        <v>155</v>
      </c>
      <c r="B177">
        <v>136326</v>
      </c>
      <c r="C177" t="s">
        <v>0</v>
      </c>
      <c r="D177" t="s">
        <v>302</v>
      </c>
      <c r="E177" t="s">
        <v>6911</v>
      </c>
      <c r="F177" t="s">
        <v>6911</v>
      </c>
      <c r="G177" t="s">
        <v>155</v>
      </c>
      <c r="H177" t="s">
        <v>6911</v>
      </c>
      <c r="I177" t="s">
        <v>156</v>
      </c>
      <c r="J177">
        <v>1208730</v>
      </c>
      <c r="K177" s="14" t="s">
        <v>3</v>
      </c>
      <c r="L177" s="14" t="s">
        <v>3</v>
      </c>
    </row>
    <row r="178" spans="1:14" s="14" customFormat="1" x14ac:dyDescent="0.2">
      <c r="A178" t="s">
        <v>155</v>
      </c>
      <c r="B178">
        <v>861</v>
      </c>
      <c r="C178" t="s">
        <v>0</v>
      </c>
      <c r="D178" t="s">
        <v>302</v>
      </c>
      <c r="E178" t="s">
        <v>314</v>
      </c>
      <c r="F178" t="s">
        <v>314</v>
      </c>
      <c r="G178" t="s">
        <v>155</v>
      </c>
      <c r="H178" t="s">
        <v>314</v>
      </c>
      <c r="I178" t="s">
        <v>156</v>
      </c>
      <c r="J178">
        <v>35736</v>
      </c>
      <c r="K178" s="14" t="s">
        <v>3</v>
      </c>
      <c r="L178" s="14" t="s">
        <v>3</v>
      </c>
      <c r="M178"/>
      <c r="N178"/>
    </row>
    <row r="179" spans="1:14" s="14" customFormat="1" x14ac:dyDescent="0.2">
      <c r="A179" t="s">
        <v>155</v>
      </c>
      <c r="B179">
        <v>865</v>
      </c>
      <c r="C179" t="s">
        <v>10</v>
      </c>
      <c r="D179" t="s">
        <v>315</v>
      </c>
      <c r="E179" t="s">
        <v>316</v>
      </c>
      <c r="F179" t="s">
        <v>316</v>
      </c>
      <c r="G179" t="s">
        <v>155</v>
      </c>
      <c r="H179" t="s">
        <v>316</v>
      </c>
      <c r="I179" t="s">
        <v>156</v>
      </c>
      <c r="J179">
        <v>54135</v>
      </c>
      <c r="K179" s="14" t="s">
        <v>3</v>
      </c>
      <c r="L179" s="14" t="s">
        <v>3</v>
      </c>
      <c r="M179"/>
      <c r="N179"/>
    </row>
    <row r="180" spans="1:14" s="14" customFormat="1" x14ac:dyDescent="0.2">
      <c r="A180" t="s">
        <v>155</v>
      </c>
      <c r="B180">
        <v>868</v>
      </c>
      <c r="C180" t="s">
        <v>10</v>
      </c>
      <c r="D180" t="s">
        <v>317</v>
      </c>
      <c r="E180" t="s">
        <v>318</v>
      </c>
      <c r="F180" t="s">
        <v>318</v>
      </c>
      <c r="G180" t="s">
        <v>155</v>
      </c>
      <c r="H180" t="s">
        <v>318</v>
      </c>
      <c r="I180" t="s">
        <v>156</v>
      </c>
      <c r="J180">
        <v>122248</v>
      </c>
      <c r="K180" s="14" t="s">
        <v>3</v>
      </c>
      <c r="L180" s="14" t="s">
        <v>3</v>
      </c>
      <c r="M180"/>
      <c r="N180"/>
    </row>
    <row r="181" spans="1:14" s="14" customFormat="1" x14ac:dyDescent="0.2">
      <c r="A181" t="s">
        <v>155</v>
      </c>
      <c r="B181">
        <v>42640</v>
      </c>
      <c r="C181" t="s">
        <v>0</v>
      </c>
      <c r="D181" t="s">
        <v>153</v>
      </c>
      <c r="E181" t="s">
        <v>6513</v>
      </c>
      <c r="F181" t="s">
        <v>6513</v>
      </c>
      <c r="G181" t="s">
        <v>155</v>
      </c>
      <c r="H181" t="s">
        <v>6513</v>
      </c>
      <c r="I181" t="s">
        <v>156</v>
      </c>
      <c r="J181">
        <v>1267394</v>
      </c>
      <c r="K181" s="14" t="s">
        <v>3</v>
      </c>
      <c r="L181" s="14" t="s">
        <v>3</v>
      </c>
      <c r="M181"/>
      <c r="N181"/>
    </row>
    <row r="182" spans="1:14" s="14" customFormat="1" x14ac:dyDescent="0.2">
      <c r="A182" t="s">
        <v>155</v>
      </c>
      <c r="B182">
        <v>875</v>
      </c>
      <c r="C182" t="s">
        <v>0</v>
      </c>
      <c r="D182" t="s">
        <v>153</v>
      </c>
      <c r="E182" t="s">
        <v>319</v>
      </c>
      <c r="F182" t="s">
        <v>319</v>
      </c>
      <c r="G182" t="s">
        <v>155</v>
      </c>
      <c r="H182" t="s">
        <v>319</v>
      </c>
      <c r="I182" t="s">
        <v>156</v>
      </c>
      <c r="J182">
        <v>329634</v>
      </c>
      <c r="K182" s="14" t="s">
        <v>3</v>
      </c>
      <c r="L182" s="14" t="s">
        <v>3</v>
      </c>
      <c r="M182"/>
      <c r="N182"/>
    </row>
    <row r="183" spans="1:14" s="14" customFormat="1" x14ac:dyDescent="0.2">
      <c r="A183" t="s">
        <v>155</v>
      </c>
      <c r="B183">
        <v>136486</v>
      </c>
      <c r="C183" t="s">
        <v>10</v>
      </c>
      <c r="D183" t="s">
        <v>322</v>
      </c>
      <c r="E183" t="s">
        <v>7084</v>
      </c>
      <c r="F183">
        <v>0</v>
      </c>
      <c r="G183">
        <v>0</v>
      </c>
      <c r="H183">
        <v>0</v>
      </c>
      <c r="I183">
        <v>0</v>
      </c>
      <c r="J183">
        <v>0</v>
      </c>
      <c r="K183" s="14" t="s">
        <v>3</v>
      </c>
      <c r="L183" s="14" t="s">
        <v>3</v>
      </c>
      <c r="M183"/>
      <c r="N183"/>
    </row>
    <row r="184" spans="1:14" s="14" customFormat="1" x14ac:dyDescent="0.2">
      <c r="A184" t="s">
        <v>155</v>
      </c>
      <c r="B184">
        <v>39957</v>
      </c>
      <c r="C184" t="s">
        <v>10</v>
      </c>
      <c r="D184" t="s">
        <v>322</v>
      </c>
      <c r="E184" t="s">
        <v>5391</v>
      </c>
      <c r="F184" t="s">
        <v>5391</v>
      </c>
      <c r="G184" t="s">
        <v>155</v>
      </c>
      <c r="H184" t="s">
        <v>5391</v>
      </c>
      <c r="I184" t="s">
        <v>156</v>
      </c>
      <c r="J184">
        <v>30590</v>
      </c>
      <c r="K184" s="14" t="s">
        <v>3</v>
      </c>
      <c r="L184" s="14" t="s">
        <v>3</v>
      </c>
      <c r="M184"/>
      <c r="N184"/>
    </row>
    <row r="185" spans="1:14" s="14" customFormat="1" x14ac:dyDescent="0.2">
      <c r="A185" t="s">
        <v>155</v>
      </c>
      <c r="B185">
        <v>39957</v>
      </c>
      <c r="C185" t="s">
        <v>10</v>
      </c>
      <c r="D185" t="s">
        <v>322</v>
      </c>
      <c r="E185" t="s">
        <v>5391</v>
      </c>
      <c r="F185" s="18" t="s">
        <v>157</v>
      </c>
      <c r="G185" t="s">
        <v>258</v>
      </c>
      <c r="H185" s="8" t="s">
        <v>5392</v>
      </c>
      <c r="I185" t="s">
        <v>195</v>
      </c>
      <c r="J185">
        <v>182257</v>
      </c>
      <c r="K185" s="14" t="s">
        <v>3</v>
      </c>
      <c r="L185" s="14" t="s">
        <v>3</v>
      </c>
      <c r="M185"/>
      <c r="N185"/>
    </row>
    <row r="186" spans="1:14" s="14" customFormat="1" x14ac:dyDescent="0.2">
      <c r="A186" t="s">
        <v>155</v>
      </c>
      <c r="B186">
        <v>41545</v>
      </c>
      <c r="C186" t="s">
        <v>10</v>
      </c>
      <c r="D186" t="s">
        <v>322</v>
      </c>
      <c r="E186" t="s">
        <v>6016</v>
      </c>
      <c r="F186" t="s">
        <v>6016</v>
      </c>
      <c r="G186" t="s">
        <v>155</v>
      </c>
      <c r="H186" t="s">
        <v>6016</v>
      </c>
      <c r="I186" t="s">
        <v>156</v>
      </c>
      <c r="J186">
        <v>9502</v>
      </c>
      <c r="K186" s="14" t="s">
        <v>3</v>
      </c>
      <c r="L186" s="14" t="s">
        <v>3</v>
      </c>
    </row>
    <row r="187" spans="1:14" s="14" customFormat="1" x14ac:dyDescent="0.2">
      <c r="A187" t="s">
        <v>155</v>
      </c>
      <c r="B187">
        <v>41545</v>
      </c>
      <c r="C187" t="s">
        <v>10</v>
      </c>
      <c r="D187" t="s">
        <v>322</v>
      </c>
      <c r="E187" t="s">
        <v>6016</v>
      </c>
      <c r="F187" s="18" t="s">
        <v>157</v>
      </c>
      <c r="G187" t="s">
        <v>193</v>
      </c>
      <c r="H187" s="20" t="s">
        <v>6017</v>
      </c>
      <c r="I187" t="s">
        <v>156</v>
      </c>
      <c r="J187">
        <v>163110</v>
      </c>
      <c r="K187" s="14" t="s">
        <v>3</v>
      </c>
      <c r="L187" s="14" t="s">
        <v>3</v>
      </c>
    </row>
    <row r="188" spans="1:14" s="14" customFormat="1" x14ac:dyDescent="0.2">
      <c r="A188" t="s">
        <v>155</v>
      </c>
      <c r="B188">
        <v>43912</v>
      </c>
      <c r="C188" t="s">
        <v>10</v>
      </c>
      <c r="D188" t="s">
        <v>322</v>
      </c>
      <c r="E188" t="s">
        <v>6577</v>
      </c>
      <c r="F188">
        <v>0</v>
      </c>
      <c r="G188">
        <v>0</v>
      </c>
      <c r="H188">
        <v>0</v>
      </c>
      <c r="I188">
        <v>0</v>
      </c>
      <c r="J188">
        <v>0</v>
      </c>
      <c r="K188" s="14" t="s">
        <v>3</v>
      </c>
      <c r="L188" s="14" t="s">
        <v>3</v>
      </c>
      <c r="M188"/>
      <c r="N188"/>
    </row>
    <row r="189" spans="1:14" s="14" customFormat="1" x14ac:dyDescent="0.2">
      <c r="A189" t="s">
        <v>155</v>
      </c>
      <c r="B189">
        <v>39916</v>
      </c>
      <c r="C189" t="s">
        <v>10</v>
      </c>
      <c r="D189" t="s">
        <v>322</v>
      </c>
      <c r="E189" t="s">
        <v>5363</v>
      </c>
      <c r="F189" t="s">
        <v>5363</v>
      </c>
      <c r="G189" t="s">
        <v>155</v>
      </c>
      <c r="H189" t="s">
        <v>5363</v>
      </c>
      <c r="I189" t="s">
        <v>156</v>
      </c>
      <c r="J189">
        <v>182256</v>
      </c>
      <c r="K189" s="14" t="s">
        <v>3</v>
      </c>
      <c r="L189" s="14" t="s">
        <v>3</v>
      </c>
    </row>
    <row r="190" spans="1:14" s="14" customFormat="1" x14ac:dyDescent="0.2">
      <c r="A190" t="s">
        <v>155</v>
      </c>
      <c r="B190">
        <v>39916</v>
      </c>
      <c r="C190" t="s">
        <v>10</v>
      </c>
      <c r="D190" t="s">
        <v>322</v>
      </c>
      <c r="E190" t="s">
        <v>5363</v>
      </c>
      <c r="F190" t="s">
        <v>5363</v>
      </c>
      <c r="G190" t="s">
        <v>193</v>
      </c>
      <c r="H190" t="s">
        <v>5364</v>
      </c>
      <c r="I190" t="s">
        <v>195</v>
      </c>
      <c r="J190">
        <v>183328</v>
      </c>
      <c r="K190" s="14" t="s">
        <v>3</v>
      </c>
      <c r="L190" s="14" t="s">
        <v>3</v>
      </c>
    </row>
    <row r="191" spans="1:14" s="14" customFormat="1" x14ac:dyDescent="0.2">
      <c r="A191" t="s">
        <v>155</v>
      </c>
      <c r="B191">
        <v>922</v>
      </c>
      <c r="C191" t="s">
        <v>10</v>
      </c>
      <c r="D191" t="s">
        <v>322</v>
      </c>
      <c r="E191" t="s">
        <v>325</v>
      </c>
      <c r="F191">
        <v>0</v>
      </c>
      <c r="G191">
        <v>0</v>
      </c>
      <c r="H191">
        <v>0</v>
      </c>
      <c r="I191">
        <v>0</v>
      </c>
      <c r="J191">
        <v>0</v>
      </c>
      <c r="K191" s="14" t="s">
        <v>3</v>
      </c>
      <c r="L191" s="14" t="s">
        <v>3</v>
      </c>
      <c r="M191"/>
      <c r="N191"/>
    </row>
    <row r="192" spans="1:14" s="14" customFormat="1" x14ac:dyDescent="0.2">
      <c r="A192" t="s">
        <v>155</v>
      </c>
      <c r="B192">
        <v>40642</v>
      </c>
      <c r="C192" t="s">
        <v>10</v>
      </c>
      <c r="D192" t="s">
        <v>322</v>
      </c>
      <c r="E192" t="s">
        <v>5606</v>
      </c>
      <c r="F192" s="18" t="s">
        <v>157</v>
      </c>
      <c r="G192" t="s">
        <v>155</v>
      </c>
      <c r="H192" s="20" t="s">
        <v>5607</v>
      </c>
      <c r="I192" t="s">
        <v>195</v>
      </c>
      <c r="J192">
        <v>198115</v>
      </c>
      <c r="K192" s="14" t="s">
        <v>3</v>
      </c>
      <c r="L192" s="14" t="s">
        <v>3</v>
      </c>
    </row>
    <row r="193" spans="1:14" x14ac:dyDescent="0.2">
      <c r="A193" t="s">
        <v>155</v>
      </c>
      <c r="B193">
        <v>136332</v>
      </c>
      <c r="C193" t="s">
        <v>10</v>
      </c>
      <c r="D193" t="s">
        <v>322</v>
      </c>
      <c r="E193" t="s">
        <v>6917</v>
      </c>
      <c r="F193">
        <v>0</v>
      </c>
      <c r="G193">
        <v>0</v>
      </c>
      <c r="H193">
        <v>0</v>
      </c>
      <c r="I193">
        <v>0</v>
      </c>
      <c r="J193">
        <v>0</v>
      </c>
      <c r="K193" s="14" t="s">
        <v>3</v>
      </c>
      <c r="L193" s="14" t="s">
        <v>3</v>
      </c>
      <c r="M193" s="11"/>
      <c r="N193" s="11"/>
    </row>
    <row r="194" spans="1:14" x14ac:dyDescent="0.2">
      <c r="A194" t="s">
        <v>155</v>
      </c>
      <c r="B194">
        <v>39960</v>
      </c>
      <c r="C194" t="s">
        <v>10</v>
      </c>
      <c r="D194" t="s">
        <v>322</v>
      </c>
      <c r="E194" t="s">
        <v>5393</v>
      </c>
      <c r="F194" t="s">
        <v>5393</v>
      </c>
      <c r="G194" t="s">
        <v>155</v>
      </c>
      <c r="H194" t="s">
        <v>5393</v>
      </c>
      <c r="I194" t="s">
        <v>156</v>
      </c>
      <c r="J194">
        <v>30589</v>
      </c>
      <c r="K194" s="14" t="s">
        <v>3</v>
      </c>
      <c r="L194" s="14" t="s">
        <v>3</v>
      </c>
    </row>
    <row r="195" spans="1:14" x14ac:dyDescent="0.2">
      <c r="A195" t="s">
        <v>155</v>
      </c>
      <c r="B195">
        <v>39960</v>
      </c>
      <c r="C195" t="s">
        <v>10</v>
      </c>
      <c r="D195" t="s">
        <v>322</v>
      </c>
      <c r="E195" t="s">
        <v>5393</v>
      </c>
      <c r="F195" s="18" t="s">
        <v>157</v>
      </c>
      <c r="G195" t="s">
        <v>155</v>
      </c>
      <c r="H195" s="20" t="s">
        <v>5394</v>
      </c>
      <c r="I195" t="s">
        <v>195</v>
      </c>
      <c r="J195">
        <v>182252</v>
      </c>
      <c r="K195" s="14" t="s">
        <v>3</v>
      </c>
      <c r="L195" s="14" t="s">
        <v>3</v>
      </c>
    </row>
    <row r="196" spans="1:14" x14ac:dyDescent="0.2">
      <c r="A196" t="s">
        <v>155</v>
      </c>
      <c r="B196">
        <v>39960</v>
      </c>
      <c r="C196" t="s">
        <v>10</v>
      </c>
      <c r="D196" t="s">
        <v>322</v>
      </c>
      <c r="E196" t="s">
        <v>5393</v>
      </c>
      <c r="F196" s="18" t="s">
        <v>157</v>
      </c>
      <c r="G196" t="s">
        <v>155</v>
      </c>
      <c r="H196" s="20" t="s">
        <v>5395</v>
      </c>
      <c r="I196" t="s">
        <v>195</v>
      </c>
      <c r="J196">
        <v>182249</v>
      </c>
      <c r="K196" s="14" t="s">
        <v>3</v>
      </c>
      <c r="L196" s="14" t="s">
        <v>3</v>
      </c>
    </row>
    <row r="197" spans="1:14" x14ac:dyDescent="0.2">
      <c r="A197" t="s">
        <v>155</v>
      </c>
      <c r="B197">
        <v>39960</v>
      </c>
      <c r="C197" t="s">
        <v>10</v>
      </c>
      <c r="D197" t="s">
        <v>322</v>
      </c>
      <c r="E197" t="s">
        <v>5393</v>
      </c>
      <c r="F197" s="18" t="s">
        <v>157</v>
      </c>
      <c r="G197" t="s">
        <v>155</v>
      </c>
      <c r="H197" s="20" t="s">
        <v>5396</v>
      </c>
      <c r="I197" t="s">
        <v>195</v>
      </c>
      <c r="J197">
        <v>182248</v>
      </c>
      <c r="K197" s="14" t="s">
        <v>3</v>
      </c>
      <c r="L197" s="14" t="s">
        <v>3</v>
      </c>
    </row>
    <row r="198" spans="1:14" x14ac:dyDescent="0.2">
      <c r="A198" t="s">
        <v>155</v>
      </c>
      <c r="B198">
        <v>39960</v>
      </c>
      <c r="C198" t="s">
        <v>10</v>
      </c>
      <c r="D198" t="s">
        <v>322</v>
      </c>
      <c r="E198" t="s">
        <v>5393</v>
      </c>
      <c r="F198" s="18" t="s">
        <v>157</v>
      </c>
      <c r="G198" t="s">
        <v>258</v>
      </c>
      <c r="H198" s="8" t="s">
        <v>5397</v>
      </c>
      <c r="I198" t="s">
        <v>195</v>
      </c>
      <c r="J198">
        <v>182250</v>
      </c>
      <c r="K198" s="14" t="s">
        <v>3</v>
      </c>
      <c r="L198" s="14" t="s">
        <v>3</v>
      </c>
    </row>
    <row r="199" spans="1:14" x14ac:dyDescent="0.2">
      <c r="A199" t="s">
        <v>155</v>
      </c>
      <c r="B199">
        <v>914</v>
      </c>
      <c r="C199" t="s">
        <v>10</v>
      </c>
      <c r="D199" t="s">
        <v>322</v>
      </c>
      <c r="E199" t="s">
        <v>323</v>
      </c>
      <c r="F199" t="s">
        <v>323</v>
      </c>
      <c r="G199" t="s">
        <v>155</v>
      </c>
      <c r="H199" t="s">
        <v>323</v>
      </c>
      <c r="I199" t="s">
        <v>156</v>
      </c>
      <c r="J199">
        <v>182253</v>
      </c>
      <c r="K199" s="14" t="s">
        <v>3</v>
      </c>
      <c r="L199" s="14" t="s">
        <v>3</v>
      </c>
    </row>
    <row r="200" spans="1:14" x14ac:dyDescent="0.2">
      <c r="A200" t="s">
        <v>155</v>
      </c>
      <c r="B200">
        <v>136787</v>
      </c>
      <c r="C200" t="s">
        <v>10</v>
      </c>
      <c r="D200" t="s">
        <v>322</v>
      </c>
      <c r="E200" t="s">
        <v>7407</v>
      </c>
      <c r="F200">
        <v>0</v>
      </c>
      <c r="G200">
        <v>0</v>
      </c>
      <c r="H200">
        <v>0</v>
      </c>
      <c r="I200">
        <v>0</v>
      </c>
      <c r="J200">
        <v>0</v>
      </c>
      <c r="K200" s="14" t="s">
        <v>3</v>
      </c>
      <c r="L200" s="14" t="s">
        <v>3</v>
      </c>
      <c r="M200" s="14"/>
      <c r="N200" s="14"/>
    </row>
    <row r="201" spans="1:14" x14ac:dyDescent="0.2">
      <c r="A201" t="s">
        <v>155</v>
      </c>
      <c r="B201">
        <v>41546</v>
      </c>
      <c r="C201" t="s">
        <v>10</v>
      </c>
      <c r="D201" t="s">
        <v>322</v>
      </c>
      <c r="E201" t="s">
        <v>6018</v>
      </c>
      <c r="F201" t="s">
        <v>6018</v>
      </c>
      <c r="G201" t="s">
        <v>155</v>
      </c>
      <c r="H201" t="s">
        <v>6018</v>
      </c>
      <c r="I201" t="s">
        <v>156</v>
      </c>
      <c r="J201">
        <v>121123</v>
      </c>
      <c r="K201" s="14" t="s">
        <v>3</v>
      </c>
      <c r="L201" s="14" t="s">
        <v>3</v>
      </c>
      <c r="M201" s="14"/>
      <c r="N201" s="14"/>
    </row>
    <row r="202" spans="1:14" x14ac:dyDescent="0.2">
      <c r="A202" t="s">
        <v>155</v>
      </c>
      <c r="B202">
        <v>43929</v>
      </c>
      <c r="C202" t="s">
        <v>10</v>
      </c>
      <c r="D202" t="s">
        <v>322</v>
      </c>
      <c r="E202" t="s">
        <v>6578</v>
      </c>
      <c r="F202" t="s">
        <v>6578</v>
      </c>
      <c r="G202" t="s">
        <v>155</v>
      </c>
      <c r="H202" t="s">
        <v>6578</v>
      </c>
      <c r="I202" t="s">
        <v>156</v>
      </c>
      <c r="J202">
        <v>9503</v>
      </c>
      <c r="K202" s="14" t="s">
        <v>3</v>
      </c>
      <c r="L202" s="14" t="s">
        <v>3</v>
      </c>
    </row>
    <row r="203" spans="1:14" x14ac:dyDescent="0.2">
      <c r="A203" t="s">
        <v>155</v>
      </c>
      <c r="B203">
        <v>43929</v>
      </c>
      <c r="C203" t="s">
        <v>10</v>
      </c>
      <c r="D203" t="s">
        <v>322</v>
      </c>
      <c r="E203" t="s">
        <v>6578</v>
      </c>
      <c r="F203" t="s">
        <v>6578</v>
      </c>
      <c r="G203" t="s">
        <v>193</v>
      </c>
      <c r="H203" t="s">
        <v>6579</v>
      </c>
      <c r="I203" t="s">
        <v>195</v>
      </c>
      <c r="J203">
        <v>182254</v>
      </c>
      <c r="K203" s="14" t="s">
        <v>3</v>
      </c>
      <c r="L203" s="14" t="s">
        <v>3</v>
      </c>
    </row>
    <row r="204" spans="1:14" s="1" customFormat="1" x14ac:dyDescent="0.2">
      <c r="A204" t="s">
        <v>155</v>
      </c>
      <c r="B204">
        <v>918</v>
      </c>
      <c r="C204" t="s">
        <v>10</v>
      </c>
      <c r="D204" t="s">
        <v>322</v>
      </c>
      <c r="E204" t="s">
        <v>324</v>
      </c>
      <c r="F204">
        <v>0</v>
      </c>
      <c r="G204">
        <v>0</v>
      </c>
      <c r="H204">
        <v>0</v>
      </c>
      <c r="I204">
        <v>0</v>
      </c>
      <c r="J204">
        <v>0</v>
      </c>
      <c r="K204" s="14" t="s">
        <v>3</v>
      </c>
      <c r="L204" s="14" t="s">
        <v>3</v>
      </c>
      <c r="M204"/>
      <c r="N204"/>
    </row>
    <row r="205" spans="1:14" s="1" customFormat="1" x14ac:dyDescent="0.2">
      <c r="A205" t="s">
        <v>155</v>
      </c>
      <c r="B205">
        <v>948</v>
      </c>
      <c r="C205" t="s">
        <v>0</v>
      </c>
      <c r="D205" t="s">
        <v>153</v>
      </c>
      <c r="E205" t="s">
        <v>326</v>
      </c>
      <c r="F205" t="s">
        <v>326</v>
      </c>
      <c r="G205" t="s">
        <v>155</v>
      </c>
      <c r="H205" t="s">
        <v>326</v>
      </c>
      <c r="I205" t="s">
        <v>156</v>
      </c>
      <c r="J205">
        <v>1472669</v>
      </c>
      <c r="K205" s="14" t="s">
        <v>3</v>
      </c>
      <c r="L205" s="14" t="s">
        <v>3</v>
      </c>
      <c r="M205"/>
      <c r="N205"/>
    </row>
    <row r="206" spans="1:14" s="1" customFormat="1" x14ac:dyDescent="0.2">
      <c r="A206" t="s">
        <v>155</v>
      </c>
      <c r="B206">
        <v>949</v>
      </c>
      <c r="C206" t="s">
        <v>0</v>
      </c>
      <c r="D206" t="s">
        <v>153</v>
      </c>
      <c r="E206" t="s">
        <v>327</v>
      </c>
      <c r="F206" t="s">
        <v>327</v>
      </c>
      <c r="G206" t="s">
        <v>155</v>
      </c>
      <c r="H206" t="s">
        <v>327</v>
      </c>
      <c r="I206" t="s">
        <v>156</v>
      </c>
      <c r="J206">
        <v>400184</v>
      </c>
      <c r="K206" s="14" t="s">
        <v>3</v>
      </c>
      <c r="L206" s="14" t="s">
        <v>3</v>
      </c>
      <c r="M206"/>
      <c r="N206"/>
    </row>
    <row r="207" spans="1:14" x14ac:dyDescent="0.2">
      <c r="A207" t="s">
        <v>155</v>
      </c>
      <c r="B207">
        <v>950</v>
      </c>
      <c r="C207" t="s">
        <v>0</v>
      </c>
      <c r="D207" t="s">
        <v>153</v>
      </c>
      <c r="E207" t="s">
        <v>328</v>
      </c>
      <c r="F207" t="s">
        <v>328</v>
      </c>
      <c r="G207" t="s">
        <v>155</v>
      </c>
      <c r="H207" t="s">
        <v>328</v>
      </c>
      <c r="I207" t="s">
        <v>156</v>
      </c>
      <c r="J207">
        <v>400185</v>
      </c>
      <c r="K207" s="14" t="s">
        <v>3</v>
      </c>
      <c r="L207" s="14" t="s">
        <v>3</v>
      </c>
    </row>
    <row r="208" spans="1:14" x14ac:dyDescent="0.2">
      <c r="A208" t="s">
        <v>155</v>
      </c>
      <c r="B208">
        <v>951</v>
      </c>
      <c r="C208" t="s">
        <v>0</v>
      </c>
      <c r="D208" t="s">
        <v>153</v>
      </c>
      <c r="E208" t="s">
        <v>329</v>
      </c>
      <c r="F208" t="s">
        <v>329</v>
      </c>
      <c r="G208" t="s">
        <v>155</v>
      </c>
      <c r="H208" t="s">
        <v>329</v>
      </c>
      <c r="I208" t="s">
        <v>156</v>
      </c>
      <c r="J208">
        <v>1472668</v>
      </c>
      <c r="K208" s="14" t="s">
        <v>3</v>
      </c>
      <c r="L208" s="14" t="s">
        <v>3</v>
      </c>
    </row>
    <row r="209" spans="1:14" x14ac:dyDescent="0.2">
      <c r="A209" t="s">
        <v>155</v>
      </c>
      <c r="B209">
        <v>952</v>
      </c>
      <c r="C209" t="s">
        <v>0</v>
      </c>
      <c r="D209" t="s">
        <v>153</v>
      </c>
      <c r="E209" t="s">
        <v>330</v>
      </c>
      <c r="F209" t="s">
        <v>330</v>
      </c>
      <c r="G209" t="s">
        <v>155</v>
      </c>
      <c r="H209" t="s">
        <v>330</v>
      </c>
      <c r="I209" t="s">
        <v>156</v>
      </c>
      <c r="J209">
        <v>98316</v>
      </c>
      <c r="K209" s="14" t="s">
        <v>3</v>
      </c>
      <c r="L209" s="14" t="s">
        <v>3</v>
      </c>
    </row>
    <row r="210" spans="1:14" x14ac:dyDescent="0.2">
      <c r="A210" t="s">
        <v>155</v>
      </c>
      <c r="B210">
        <v>952</v>
      </c>
      <c r="C210" t="s">
        <v>0</v>
      </c>
      <c r="D210" t="s">
        <v>153</v>
      </c>
      <c r="E210" t="s">
        <v>330</v>
      </c>
      <c r="F210" s="18" t="s">
        <v>157</v>
      </c>
      <c r="G210" t="s">
        <v>155</v>
      </c>
      <c r="H210" s="20" t="s">
        <v>331</v>
      </c>
      <c r="I210" t="s">
        <v>195</v>
      </c>
      <c r="J210">
        <v>400405</v>
      </c>
      <c r="K210" s="14" t="s">
        <v>3</v>
      </c>
      <c r="L210" s="14" t="s">
        <v>3</v>
      </c>
    </row>
    <row r="211" spans="1:14" x14ac:dyDescent="0.2">
      <c r="A211" t="s">
        <v>155</v>
      </c>
      <c r="B211">
        <v>953</v>
      </c>
      <c r="C211" t="s">
        <v>0</v>
      </c>
      <c r="D211" t="s">
        <v>153</v>
      </c>
      <c r="E211" t="s">
        <v>332</v>
      </c>
      <c r="F211" t="s">
        <v>332</v>
      </c>
      <c r="G211" t="s">
        <v>155</v>
      </c>
      <c r="H211" t="s">
        <v>332</v>
      </c>
      <c r="I211" t="s">
        <v>156</v>
      </c>
      <c r="J211">
        <v>1472670</v>
      </c>
      <c r="K211" s="14" t="s">
        <v>3</v>
      </c>
      <c r="L211" s="14" t="s">
        <v>3</v>
      </c>
    </row>
    <row r="212" spans="1:14" x14ac:dyDescent="0.2">
      <c r="A212" t="s">
        <v>155</v>
      </c>
      <c r="B212">
        <v>136648</v>
      </c>
      <c r="C212" t="s">
        <v>0</v>
      </c>
      <c r="D212" t="s">
        <v>153</v>
      </c>
      <c r="E212" t="s">
        <v>7265</v>
      </c>
      <c r="F212" t="s">
        <v>7265</v>
      </c>
      <c r="G212" t="s">
        <v>155</v>
      </c>
      <c r="H212" t="s">
        <v>7265</v>
      </c>
      <c r="I212" t="s">
        <v>156</v>
      </c>
      <c r="J212">
        <v>1477902</v>
      </c>
      <c r="K212" s="14" t="s">
        <v>3</v>
      </c>
      <c r="L212" s="14" t="s">
        <v>3</v>
      </c>
    </row>
    <row r="213" spans="1:14" x14ac:dyDescent="0.2">
      <c r="A213" t="s">
        <v>155</v>
      </c>
      <c r="B213">
        <v>954</v>
      </c>
      <c r="C213" t="s">
        <v>0</v>
      </c>
      <c r="D213" t="s">
        <v>153</v>
      </c>
      <c r="E213" t="s">
        <v>333</v>
      </c>
      <c r="F213">
        <v>0</v>
      </c>
      <c r="G213">
        <v>0</v>
      </c>
      <c r="H213">
        <v>0</v>
      </c>
      <c r="I213">
        <v>0</v>
      </c>
      <c r="J213">
        <v>0</v>
      </c>
      <c r="K213" s="14" t="s">
        <v>3</v>
      </c>
      <c r="L213" s="14" t="s">
        <v>3</v>
      </c>
    </row>
    <row r="214" spans="1:14" x14ac:dyDescent="0.2">
      <c r="A214" t="s">
        <v>155</v>
      </c>
      <c r="B214">
        <v>955</v>
      </c>
      <c r="C214" t="s">
        <v>0</v>
      </c>
      <c r="D214" t="s">
        <v>153</v>
      </c>
      <c r="E214" t="s">
        <v>334</v>
      </c>
      <c r="F214" t="s">
        <v>334</v>
      </c>
      <c r="G214" t="s">
        <v>155</v>
      </c>
      <c r="H214" t="s">
        <v>334</v>
      </c>
      <c r="I214" t="s">
        <v>156</v>
      </c>
      <c r="J214">
        <v>347518</v>
      </c>
      <c r="K214" s="14" t="s">
        <v>3</v>
      </c>
      <c r="L214" s="14" t="s">
        <v>3</v>
      </c>
      <c r="M214" s="14"/>
      <c r="N214" s="14"/>
    </row>
    <row r="215" spans="1:14" x14ac:dyDescent="0.2">
      <c r="A215" t="s">
        <v>155</v>
      </c>
      <c r="B215">
        <v>956</v>
      </c>
      <c r="C215" t="s">
        <v>0</v>
      </c>
      <c r="D215" t="s">
        <v>153</v>
      </c>
      <c r="E215" t="s">
        <v>335</v>
      </c>
      <c r="F215" t="s">
        <v>335</v>
      </c>
      <c r="G215" t="s">
        <v>155</v>
      </c>
      <c r="H215" t="s">
        <v>336</v>
      </c>
      <c r="I215" t="s">
        <v>156</v>
      </c>
      <c r="J215">
        <v>870528</v>
      </c>
      <c r="K215" s="14" t="s">
        <v>3</v>
      </c>
      <c r="L215" s="14" t="s">
        <v>3</v>
      </c>
      <c r="M215" s="14"/>
      <c r="N215" s="14"/>
    </row>
    <row r="216" spans="1:14" x14ac:dyDescent="0.2">
      <c r="A216" t="s">
        <v>155</v>
      </c>
      <c r="B216">
        <v>958</v>
      </c>
      <c r="C216" t="s">
        <v>0</v>
      </c>
      <c r="D216" t="s">
        <v>153</v>
      </c>
      <c r="E216" t="s">
        <v>337</v>
      </c>
      <c r="F216" t="s">
        <v>337</v>
      </c>
      <c r="G216" t="s">
        <v>155</v>
      </c>
      <c r="H216" t="s">
        <v>337</v>
      </c>
      <c r="I216" t="s">
        <v>156</v>
      </c>
      <c r="J216">
        <v>400186</v>
      </c>
      <c r="K216" s="14" t="s">
        <v>3</v>
      </c>
      <c r="L216" s="14" t="s">
        <v>3</v>
      </c>
      <c r="M216" s="14"/>
      <c r="N216" s="14"/>
    </row>
    <row r="217" spans="1:14" x14ac:dyDescent="0.2">
      <c r="A217" t="s">
        <v>155</v>
      </c>
      <c r="B217">
        <v>958</v>
      </c>
      <c r="C217" t="s">
        <v>0</v>
      </c>
      <c r="D217" t="s">
        <v>153</v>
      </c>
      <c r="E217" t="s">
        <v>337</v>
      </c>
      <c r="F217" t="s">
        <v>337</v>
      </c>
      <c r="G217" t="s">
        <v>155</v>
      </c>
      <c r="H217" t="s">
        <v>338</v>
      </c>
      <c r="I217" t="s">
        <v>195</v>
      </c>
      <c r="J217">
        <v>1071968</v>
      </c>
      <c r="K217" s="14" t="s">
        <v>3</v>
      </c>
      <c r="L217" s="14" t="s">
        <v>3</v>
      </c>
      <c r="M217" s="14"/>
      <c r="N217" s="14"/>
    </row>
    <row r="218" spans="1:14" x14ac:dyDescent="0.2">
      <c r="A218" t="s">
        <v>155</v>
      </c>
      <c r="B218">
        <v>958</v>
      </c>
      <c r="C218" t="s">
        <v>0</v>
      </c>
      <c r="D218" t="s">
        <v>153</v>
      </c>
      <c r="E218" t="s">
        <v>337</v>
      </c>
      <c r="F218" s="18" t="s">
        <v>157</v>
      </c>
      <c r="G218" t="s">
        <v>258</v>
      </c>
      <c r="H218" s="8" t="s">
        <v>339</v>
      </c>
      <c r="I218" t="s">
        <v>195</v>
      </c>
      <c r="J218">
        <v>1071967</v>
      </c>
      <c r="K218" s="14" t="s">
        <v>3</v>
      </c>
      <c r="L218" s="14" t="s">
        <v>3</v>
      </c>
      <c r="M218" s="14"/>
      <c r="N218" s="14"/>
    </row>
    <row r="219" spans="1:14" x14ac:dyDescent="0.2">
      <c r="A219" t="s">
        <v>155</v>
      </c>
      <c r="B219">
        <v>959</v>
      </c>
      <c r="C219" t="s">
        <v>0</v>
      </c>
      <c r="D219" t="s">
        <v>153</v>
      </c>
      <c r="E219" t="s">
        <v>340</v>
      </c>
      <c r="F219" t="s">
        <v>340</v>
      </c>
      <c r="G219" t="s">
        <v>155</v>
      </c>
      <c r="H219" t="s">
        <v>340</v>
      </c>
      <c r="I219" t="s">
        <v>156</v>
      </c>
      <c r="J219">
        <v>1197750</v>
      </c>
      <c r="K219" s="14" t="s">
        <v>3</v>
      </c>
      <c r="L219" s="14" t="s">
        <v>3</v>
      </c>
      <c r="M219" s="14"/>
      <c r="N219" s="14"/>
    </row>
    <row r="220" spans="1:14" x14ac:dyDescent="0.2">
      <c r="A220" t="s">
        <v>155</v>
      </c>
      <c r="B220">
        <v>62006</v>
      </c>
      <c r="C220" t="s">
        <v>65</v>
      </c>
      <c r="D220" t="s">
        <v>341</v>
      </c>
      <c r="E220" t="s">
        <v>6730</v>
      </c>
      <c r="F220">
        <v>0</v>
      </c>
      <c r="G220">
        <v>0</v>
      </c>
      <c r="H220">
        <v>0</v>
      </c>
      <c r="I220">
        <v>0</v>
      </c>
      <c r="J220">
        <v>0</v>
      </c>
      <c r="K220" s="14" t="s">
        <v>3</v>
      </c>
      <c r="L220" s="14" t="s">
        <v>3</v>
      </c>
    </row>
    <row r="221" spans="1:14" x14ac:dyDescent="0.2">
      <c r="A221" t="s">
        <v>155</v>
      </c>
      <c r="B221">
        <v>41316</v>
      </c>
      <c r="C221" t="s">
        <v>65</v>
      </c>
      <c r="D221" t="s">
        <v>341</v>
      </c>
      <c r="E221" t="s">
        <v>5726</v>
      </c>
      <c r="F221" t="s">
        <v>5726</v>
      </c>
      <c r="G221" t="s">
        <v>155</v>
      </c>
      <c r="H221" t="s">
        <v>5726</v>
      </c>
      <c r="I221" t="s">
        <v>156</v>
      </c>
      <c r="J221">
        <v>9391</v>
      </c>
      <c r="K221" s="14" t="s">
        <v>3</v>
      </c>
      <c r="L221" s="14" t="s">
        <v>3</v>
      </c>
      <c r="M221" s="14"/>
      <c r="N221" s="14"/>
    </row>
    <row r="222" spans="1:14" x14ac:dyDescent="0.2">
      <c r="A222" t="s">
        <v>155</v>
      </c>
      <c r="B222">
        <v>41316</v>
      </c>
      <c r="C222" t="s">
        <v>65</v>
      </c>
      <c r="D222" t="s">
        <v>341</v>
      </c>
      <c r="E222" t="s">
        <v>5726</v>
      </c>
      <c r="F222" t="s">
        <v>5726</v>
      </c>
      <c r="G222" t="s">
        <v>155</v>
      </c>
      <c r="H222" t="s">
        <v>5727</v>
      </c>
      <c r="I222" t="s">
        <v>156</v>
      </c>
      <c r="J222">
        <v>192724</v>
      </c>
      <c r="K222" s="14" t="s">
        <v>3</v>
      </c>
      <c r="L222" s="14" t="s">
        <v>3</v>
      </c>
      <c r="M222" s="14"/>
      <c r="N222" s="14"/>
    </row>
    <row r="223" spans="1:14" x14ac:dyDescent="0.2">
      <c r="A223" t="s">
        <v>155</v>
      </c>
      <c r="B223">
        <v>62007</v>
      </c>
      <c r="C223" t="s">
        <v>65</v>
      </c>
      <c r="D223" t="s">
        <v>341</v>
      </c>
      <c r="E223" t="s">
        <v>6731</v>
      </c>
      <c r="F223" t="s">
        <v>6731</v>
      </c>
      <c r="G223" t="s">
        <v>155</v>
      </c>
      <c r="H223" t="s">
        <v>6731</v>
      </c>
      <c r="I223" t="s">
        <v>156</v>
      </c>
      <c r="J223">
        <v>745234</v>
      </c>
      <c r="K223" s="14" t="s">
        <v>3</v>
      </c>
      <c r="L223" s="14" t="s">
        <v>3</v>
      </c>
    </row>
    <row r="224" spans="1:14" x14ac:dyDescent="0.2">
      <c r="A224" t="s">
        <v>155</v>
      </c>
      <c r="B224">
        <v>62008</v>
      </c>
      <c r="C224" t="s">
        <v>65</v>
      </c>
      <c r="D224" t="s">
        <v>341</v>
      </c>
      <c r="E224" t="s">
        <v>6732</v>
      </c>
      <c r="F224">
        <v>0</v>
      </c>
      <c r="G224">
        <v>0</v>
      </c>
      <c r="H224">
        <v>0</v>
      </c>
      <c r="I224">
        <v>0</v>
      </c>
      <c r="J224">
        <v>0</v>
      </c>
      <c r="K224" s="14" t="s">
        <v>3</v>
      </c>
      <c r="L224" s="14" t="s">
        <v>3</v>
      </c>
    </row>
    <row r="225" spans="1:14" x14ac:dyDescent="0.2">
      <c r="A225" t="s">
        <v>155</v>
      </c>
      <c r="B225">
        <v>62009</v>
      </c>
      <c r="C225" t="s">
        <v>65</v>
      </c>
      <c r="D225" t="s">
        <v>341</v>
      </c>
      <c r="E225" t="s">
        <v>6733</v>
      </c>
      <c r="F225" t="s">
        <v>6733</v>
      </c>
      <c r="G225" t="s">
        <v>155</v>
      </c>
      <c r="H225" t="s">
        <v>6733</v>
      </c>
      <c r="I225" t="s">
        <v>156</v>
      </c>
      <c r="J225">
        <v>745241</v>
      </c>
      <c r="K225" s="14" t="s">
        <v>3</v>
      </c>
      <c r="L225" s="14" t="s">
        <v>3</v>
      </c>
    </row>
    <row r="226" spans="1:14" x14ac:dyDescent="0.2">
      <c r="A226" t="s">
        <v>155</v>
      </c>
      <c r="B226">
        <v>1137</v>
      </c>
      <c r="C226" t="s">
        <v>40</v>
      </c>
      <c r="D226" t="s">
        <v>100</v>
      </c>
      <c r="E226" t="s">
        <v>344</v>
      </c>
      <c r="F226" t="s">
        <v>344</v>
      </c>
      <c r="G226" t="s">
        <v>155</v>
      </c>
      <c r="H226" t="s">
        <v>344</v>
      </c>
      <c r="I226" t="s">
        <v>156</v>
      </c>
      <c r="J226">
        <v>148033</v>
      </c>
      <c r="K226" s="14" t="s">
        <v>3</v>
      </c>
      <c r="L226" s="14" t="s">
        <v>3</v>
      </c>
      <c r="M226" s="14"/>
      <c r="N226" s="14"/>
    </row>
    <row r="227" spans="1:14" x14ac:dyDescent="0.2">
      <c r="A227" t="s">
        <v>155</v>
      </c>
      <c r="B227">
        <v>1140</v>
      </c>
      <c r="C227" t="s">
        <v>0</v>
      </c>
      <c r="D227" t="s">
        <v>170</v>
      </c>
      <c r="E227" t="s">
        <v>345</v>
      </c>
      <c r="F227">
        <v>0</v>
      </c>
      <c r="G227">
        <v>0</v>
      </c>
      <c r="H227">
        <v>0</v>
      </c>
      <c r="I227">
        <v>0</v>
      </c>
      <c r="J227">
        <v>0</v>
      </c>
      <c r="K227" s="14" t="s">
        <v>3</v>
      </c>
      <c r="L227" s="14" t="s">
        <v>3</v>
      </c>
      <c r="M227" s="14"/>
      <c r="N227" s="14"/>
    </row>
    <row r="228" spans="1:14" x14ac:dyDescent="0.2">
      <c r="A228" t="s">
        <v>155</v>
      </c>
      <c r="B228">
        <v>1141</v>
      </c>
      <c r="C228" t="s">
        <v>187</v>
      </c>
      <c r="D228" t="s">
        <v>188</v>
      </c>
      <c r="E228" t="s">
        <v>346</v>
      </c>
      <c r="F228">
        <v>0</v>
      </c>
      <c r="G228">
        <v>0</v>
      </c>
      <c r="H228">
        <v>0</v>
      </c>
      <c r="I228">
        <v>0</v>
      </c>
      <c r="J228">
        <v>0</v>
      </c>
      <c r="K228" s="14" t="s">
        <v>3</v>
      </c>
      <c r="L228" s="14" t="s">
        <v>3</v>
      </c>
      <c r="M228" s="14"/>
      <c r="N228" s="14"/>
    </row>
    <row r="229" spans="1:14" x14ac:dyDescent="0.2">
      <c r="A229" t="s">
        <v>155</v>
      </c>
      <c r="B229">
        <v>42399</v>
      </c>
      <c r="C229" t="s">
        <v>0</v>
      </c>
      <c r="D229" t="s">
        <v>77</v>
      </c>
      <c r="E229" t="s">
        <v>6314</v>
      </c>
      <c r="F229" t="s">
        <v>6314</v>
      </c>
      <c r="G229" t="s">
        <v>155</v>
      </c>
      <c r="H229" t="s">
        <v>6314</v>
      </c>
      <c r="I229" t="s">
        <v>156</v>
      </c>
      <c r="J229">
        <v>45487</v>
      </c>
      <c r="K229" s="14" t="s">
        <v>3</v>
      </c>
      <c r="L229" s="14" t="s">
        <v>3</v>
      </c>
    </row>
    <row r="230" spans="1:14" x14ac:dyDescent="0.2">
      <c r="A230" t="s">
        <v>155</v>
      </c>
      <c r="B230">
        <v>42451</v>
      </c>
      <c r="C230" t="s">
        <v>0</v>
      </c>
      <c r="D230" t="s">
        <v>77</v>
      </c>
      <c r="E230" t="s">
        <v>6315</v>
      </c>
      <c r="F230" t="s">
        <v>6315</v>
      </c>
      <c r="G230" t="s">
        <v>155</v>
      </c>
      <c r="H230" t="s">
        <v>6315</v>
      </c>
      <c r="I230" t="s">
        <v>156</v>
      </c>
      <c r="J230">
        <v>45486</v>
      </c>
      <c r="K230" s="14" t="s">
        <v>3</v>
      </c>
      <c r="L230" s="14" t="s">
        <v>3</v>
      </c>
    </row>
    <row r="231" spans="1:14" x14ac:dyDescent="0.2">
      <c r="A231" t="s">
        <v>155</v>
      </c>
      <c r="B231">
        <v>42452</v>
      </c>
      <c r="C231" t="s">
        <v>0</v>
      </c>
      <c r="D231" t="s">
        <v>77</v>
      </c>
      <c r="E231" t="s">
        <v>6316</v>
      </c>
      <c r="F231" t="s">
        <v>6316</v>
      </c>
      <c r="G231" t="s">
        <v>155</v>
      </c>
      <c r="H231" t="s">
        <v>6316</v>
      </c>
      <c r="I231" t="s">
        <v>156</v>
      </c>
      <c r="J231">
        <v>45488</v>
      </c>
      <c r="K231" s="14" t="s">
        <v>3</v>
      </c>
      <c r="L231" s="14" t="s">
        <v>3</v>
      </c>
    </row>
    <row r="232" spans="1:14" x14ac:dyDescent="0.2">
      <c r="A232" t="s">
        <v>155</v>
      </c>
      <c r="B232">
        <v>1149</v>
      </c>
      <c r="C232" t="s">
        <v>0</v>
      </c>
      <c r="D232" t="s">
        <v>77</v>
      </c>
      <c r="E232" t="s">
        <v>347</v>
      </c>
      <c r="F232">
        <v>0</v>
      </c>
      <c r="G232">
        <v>0</v>
      </c>
      <c r="H232">
        <v>0</v>
      </c>
      <c r="I232">
        <v>0</v>
      </c>
      <c r="J232">
        <v>0</v>
      </c>
      <c r="K232" s="14" t="s">
        <v>3</v>
      </c>
      <c r="L232" s="14" t="s">
        <v>3</v>
      </c>
      <c r="M232" s="14"/>
      <c r="N232" s="14"/>
    </row>
    <row r="233" spans="1:14" x14ac:dyDescent="0.2">
      <c r="A233" t="s">
        <v>155</v>
      </c>
      <c r="B233">
        <v>1151</v>
      </c>
      <c r="C233" t="s">
        <v>187</v>
      </c>
      <c r="D233" t="s">
        <v>188</v>
      </c>
      <c r="E233" t="s">
        <v>348</v>
      </c>
      <c r="F233" t="s">
        <v>348</v>
      </c>
      <c r="G233" t="s">
        <v>155</v>
      </c>
      <c r="H233" t="s">
        <v>348</v>
      </c>
      <c r="I233" t="s">
        <v>156</v>
      </c>
      <c r="J233">
        <v>9899</v>
      </c>
      <c r="K233" s="14" t="s">
        <v>3</v>
      </c>
      <c r="L233" s="14" t="s">
        <v>3</v>
      </c>
      <c r="M233" s="14"/>
      <c r="N233" s="14"/>
    </row>
    <row r="234" spans="1:14" x14ac:dyDescent="0.2">
      <c r="A234" t="s">
        <v>155</v>
      </c>
      <c r="B234">
        <v>1154</v>
      </c>
      <c r="C234" t="s">
        <v>40</v>
      </c>
      <c r="D234" t="s">
        <v>349</v>
      </c>
      <c r="E234" t="s">
        <v>350</v>
      </c>
      <c r="F234">
        <v>0</v>
      </c>
      <c r="G234">
        <v>0</v>
      </c>
      <c r="H234">
        <v>0</v>
      </c>
      <c r="I234">
        <v>0</v>
      </c>
      <c r="J234">
        <v>0</v>
      </c>
      <c r="K234" s="14" t="s">
        <v>3</v>
      </c>
      <c r="L234" s="14" t="s">
        <v>3</v>
      </c>
      <c r="M234" s="14"/>
      <c r="N234" s="14"/>
    </row>
    <row r="235" spans="1:14" x14ac:dyDescent="0.2">
      <c r="A235" t="s">
        <v>155</v>
      </c>
      <c r="B235">
        <v>136723</v>
      </c>
      <c r="C235" t="s">
        <v>0</v>
      </c>
      <c r="D235" t="s">
        <v>153</v>
      </c>
      <c r="E235" t="s">
        <v>7342</v>
      </c>
      <c r="F235" t="s">
        <v>7342</v>
      </c>
      <c r="G235" t="s">
        <v>155</v>
      </c>
      <c r="H235" t="s">
        <v>7342</v>
      </c>
      <c r="I235" t="s">
        <v>156</v>
      </c>
      <c r="J235">
        <v>218842</v>
      </c>
      <c r="K235" s="14" t="s">
        <v>3</v>
      </c>
      <c r="L235" s="14" t="s">
        <v>3</v>
      </c>
      <c r="M235" s="14"/>
      <c r="N235" s="14"/>
    </row>
    <row r="236" spans="1:14" x14ac:dyDescent="0.2">
      <c r="A236" t="s">
        <v>155</v>
      </c>
      <c r="B236">
        <v>39593</v>
      </c>
      <c r="C236" t="s">
        <v>1346</v>
      </c>
      <c r="D236" t="s">
        <v>1347</v>
      </c>
      <c r="E236" t="s">
        <v>5314</v>
      </c>
      <c r="F236">
        <v>0</v>
      </c>
      <c r="G236">
        <v>0</v>
      </c>
      <c r="H236">
        <v>0</v>
      </c>
      <c r="I236">
        <v>0</v>
      </c>
      <c r="J236">
        <v>0</v>
      </c>
      <c r="K236" s="14" t="s">
        <v>3</v>
      </c>
      <c r="L236" s="14" t="s">
        <v>3</v>
      </c>
      <c r="M236" s="14"/>
      <c r="N236" s="14"/>
    </row>
    <row r="237" spans="1:14" x14ac:dyDescent="0.2">
      <c r="A237" t="s">
        <v>155</v>
      </c>
      <c r="B237">
        <v>1264</v>
      </c>
      <c r="C237" t="s">
        <v>0</v>
      </c>
      <c r="D237" t="s">
        <v>153</v>
      </c>
      <c r="E237" t="s">
        <v>351</v>
      </c>
      <c r="F237" t="s">
        <v>351</v>
      </c>
      <c r="G237" t="s">
        <v>155</v>
      </c>
      <c r="H237" t="s">
        <v>351</v>
      </c>
      <c r="I237" t="s">
        <v>156</v>
      </c>
      <c r="J237">
        <v>118858</v>
      </c>
      <c r="K237" s="14" t="s">
        <v>3</v>
      </c>
      <c r="L237" s="14" t="s">
        <v>3</v>
      </c>
      <c r="M237" s="14"/>
      <c r="N237" s="14"/>
    </row>
    <row r="238" spans="1:14" x14ac:dyDescent="0.2">
      <c r="A238" t="s">
        <v>155</v>
      </c>
      <c r="B238">
        <v>1264</v>
      </c>
      <c r="C238" t="s">
        <v>0</v>
      </c>
      <c r="D238" t="s">
        <v>153</v>
      </c>
      <c r="E238" t="s">
        <v>351</v>
      </c>
      <c r="F238" t="s">
        <v>351</v>
      </c>
      <c r="G238" t="s">
        <v>193</v>
      </c>
      <c r="H238" t="s">
        <v>352</v>
      </c>
      <c r="I238" t="s">
        <v>156</v>
      </c>
      <c r="J238">
        <v>119814</v>
      </c>
      <c r="K238" s="14" t="s">
        <v>3</v>
      </c>
      <c r="L238" s="14" t="s">
        <v>3</v>
      </c>
      <c r="M238" s="14"/>
      <c r="N238" s="14"/>
    </row>
    <row r="239" spans="1:14" x14ac:dyDescent="0.2">
      <c r="A239" t="s">
        <v>155</v>
      </c>
      <c r="B239">
        <v>1265</v>
      </c>
      <c r="C239" t="s">
        <v>0</v>
      </c>
      <c r="D239" t="s">
        <v>153</v>
      </c>
      <c r="E239" t="s">
        <v>353</v>
      </c>
      <c r="F239" t="s">
        <v>353</v>
      </c>
      <c r="G239" t="s">
        <v>155</v>
      </c>
      <c r="H239" t="s">
        <v>353</v>
      </c>
      <c r="I239" t="s">
        <v>156</v>
      </c>
      <c r="J239">
        <v>118859</v>
      </c>
      <c r="K239" s="14" t="s">
        <v>3</v>
      </c>
      <c r="L239" s="14" t="s">
        <v>3</v>
      </c>
      <c r="M239" s="14"/>
      <c r="N239" s="14"/>
    </row>
    <row r="240" spans="1:14" x14ac:dyDescent="0.2">
      <c r="A240" t="s">
        <v>155</v>
      </c>
      <c r="B240">
        <v>1265</v>
      </c>
      <c r="C240" t="s">
        <v>0</v>
      </c>
      <c r="D240" t="s">
        <v>153</v>
      </c>
      <c r="E240" t="s">
        <v>353</v>
      </c>
      <c r="F240" s="18" t="s">
        <v>157</v>
      </c>
      <c r="G240" t="s">
        <v>193</v>
      </c>
      <c r="H240" s="20" t="s">
        <v>354</v>
      </c>
      <c r="I240" t="s">
        <v>195</v>
      </c>
      <c r="J240">
        <v>1398189</v>
      </c>
      <c r="K240" s="14" t="s">
        <v>3</v>
      </c>
      <c r="L240" s="14" t="s">
        <v>3</v>
      </c>
      <c r="M240" s="14"/>
      <c r="N240" s="14"/>
    </row>
    <row r="241" spans="1:14" s="14" customFormat="1" x14ac:dyDescent="0.2">
      <c r="A241" t="s">
        <v>155</v>
      </c>
      <c r="B241">
        <v>1271</v>
      </c>
      <c r="C241" t="s">
        <v>0</v>
      </c>
      <c r="D241" t="s">
        <v>153</v>
      </c>
      <c r="E241" t="s">
        <v>355</v>
      </c>
      <c r="F241" t="s">
        <v>355</v>
      </c>
      <c r="G241" t="s">
        <v>155</v>
      </c>
      <c r="H241" t="s">
        <v>355</v>
      </c>
      <c r="I241" t="s">
        <v>156</v>
      </c>
      <c r="J241">
        <v>118861</v>
      </c>
      <c r="K241" s="14" t="s">
        <v>3</v>
      </c>
      <c r="L241" s="14" t="s">
        <v>3</v>
      </c>
    </row>
    <row r="242" spans="1:14" s="14" customFormat="1" x14ac:dyDescent="0.2">
      <c r="A242" t="s">
        <v>155</v>
      </c>
      <c r="B242">
        <v>1307</v>
      </c>
      <c r="C242" t="s">
        <v>0</v>
      </c>
      <c r="D242" t="s">
        <v>170</v>
      </c>
      <c r="E242" t="s">
        <v>356</v>
      </c>
      <c r="F242" t="s">
        <v>356</v>
      </c>
      <c r="G242" t="s">
        <v>155</v>
      </c>
      <c r="H242" t="s">
        <v>356</v>
      </c>
      <c r="I242" t="s">
        <v>156</v>
      </c>
      <c r="J242">
        <v>332661</v>
      </c>
      <c r="K242" s="14" t="s">
        <v>3</v>
      </c>
      <c r="L242" s="14" t="s">
        <v>3</v>
      </c>
    </row>
    <row r="243" spans="1:14" s="14" customFormat="1" x14ac:dyDescent="0.2">
      <c r="A243" t="s">
        <v>155</v>
      </c>
      <c r="B243">
        <v>44857</v>
      </c>
      <c r="C243" t="s">
        <v>0</v>
      </c>
      <c r="D243" t="s">
        <v>357</v>
      </c>
      <c r="E243" t="s">
        <v>6639</v>
      </c>
      <c r="F243" t="s">
        <v>6639</v>
      </c>
      <c r="G243" t="s">
        <v>155</v>
      </c>
      <c r="H243" t="s">
        <v>6639</v>
      </c>
      <c r="I243" t="s">
        <v>156</v>
      </c>
      <c r="J243">
        <v>1082180</v>
      </c>
      <c r="K243" s="14" t="s">
        <v>3</v>
      </c>
      <c r="L243" s="14" t="s">
        <v>3</v>
      </c>
      <c r="M243"/>
      <c r="N243"/>
    </row>
    <row r="244" spans="1:14" s="14" customFormat="1" x14ac:dyDescent="0.2">
      <c r="A244" t="s">
        <v>155</v>
      </c>
      <c r="B244">
        <v>1550</v>
      </c>
      <c r="C244" t="s">
        <v>0</v>
      </c>
      <c r="D244" t="s">
        <v>357</v>
      </c>
      <c r="E244" t="s">
        <v>358</v>
      </c>
      <c r="F244">
        <v>0</v>
      </c>
      <c r="G244">
        <v>0</v>
      </c>
      <c r="H244">
        <v>0</v>
      </c>
      <c r="I244">
        <v>0</v>
      </c>
      <c r="J244">
        <v>0</v>
      </c>
      <c r="K244" s="14" t="s">
        <v>3</v>
      </c>
      <c r="L244" s="14" t="s">
        <v>3</v>
      </c>
    </row>
    <row r="245" spans="1:14" s="14" customFormat="1" x14ac:dyDescent="0.2">
      <c r="A245" t="s">
        <v>155</v>
      </c>
      <c r="B245">
        <v>1551</v>
      </c>
      <c r="C245" t="s">
        <v>0</v>
      </c>
      <c r="D245" t="s">
        <v>357</v>
      </c>
      <c r="E245" t="s">
        <v>359</v>
      </c>
      <c r="F245" t="s">
        <v>359</v>
      </c>
      <c r="G245" t="s">
        <v>155</v>
      </c>
      <c r="H245" t="s">
        <v>359</v>
      </c>
      <c r="I245" t="s">
        <v>156</v>
      </c>
      <c r="J245">
        <v>1559503</v>
      </c>
      <c r="K245" s="14" t="s">
        <v>3</v>
      </c>
      <c r="L245" s="14" t="s">
        <v>3</v>
      </c>
    </row>
    <row r="246" spans="1:14" s="14" customFormat="1" x14ac:dyDescent="0.2">
      <c r="A246" t="s">
        <v>155</v>
      </c>
      <c r="B246">
        <v>1553</v>
      </c>
      <c r="C246" t="s">
        <v>0</v>
      </c>
      <c r="D246" t="s">
        <v>357</v>
      </c>
      <c r="E246" t="s">
        <v>360</v>
      </c>
      <c r="F246">
        <v>0</v>
      </c>
      <c r="G246">
        <v>0</v>
      </c>
      <c r="H246">
        <v>0</v>
      </c>
      <c r="I246">
        <v>0</v>
      </c>
      <c r="J246">
        <v>0</v>
      </c>
      <c r="K246" s="14" t="s">
        <v>3</v>
      </c>
      <c r="L246" s="14" t="s">
        <v>3</v>
      </c>
    </row>
    <row r="247" spans="1:14" s="14" customFormat="1" x14ac:dyDescent="0.2">
      <c r="A247" t="s">
        <v>155</v>
      </c>
      <c r="B247">
        <v>1559</v>
      </c>
      <c r="C247" t="s">
        <v>0</v>
      </c>
      <c r="D247" t="s">
        <v>170</v>
      </c>
      <c r="E247" t="s">
        <v>361</v>
      </c>
      <c r="F247">
        <v>0</v>
      </c>
      <c r="G247">
        <v>0</v>
      </c>
      <c r="H247">
        <v>0</v>
      </c>
      <c r="I247">
        <v>0</v>
      </c>
      <c r="J247">
        <v>0</v>
      </c>
      <c r="K247" s="14" t="s">
        <v>3</v>
      </c>
      <c r="L247" s="14" t="s">
        <v>3</v>
      </c>
    </row>
    <row r="248" spans="1:14" s="14" customFormat="1" x14ac:dyDescent="0.2">
      <c r="A248" t="s">
        <v>155</v>
      </c>
      <c r="B248">
        <v>1564</v>
      </c>
      <c r="C248" t="s">
        <v>0</v>
      </c>
      <c r="D248" t="s">
        <v>153</v>
      </c>
      <c r="E248" t="s">
        <v>362</v>
      </c>
      <c r="F248">
        <v>0</v>
      </c>
      <c r="G248">
        <v>0</v>
      </c>
      <c r="H248">
        <v>0</v>
      </c>
      <c r="I248">
        <v>0</v>
      </c>
      <c r="J248">
        <v>0</v>
      </c>
      <c r="K248" s="14" t="s">
        <v>3</v>
      </c>
      <c r="L248" s="14" t="s">
        <v>3</v>
      </c>
    </row>
    <row r="249" spans="1:14" s="14" customFormat="1" x14ac:dyDescent="0.2">
      <c r="A249" t="s">
        <v>155</v>
      </c>
      <c r="B249">
        <v>1565</v>
      </c>
      <c r="C249" t="s">
        <v>40</v>
      </c>
      <c r="D249" t="s">
        <v>100</v>
      </c>
      <c r="E249" t="s">
        <v>363</v>
      </c>
      <c r="F249" t="s">
        <v>363</v>
      </c>
      <c r="G249" t="s">
        <v>155</v>
      </c>
      <c r="H249" t="s">
        <v>363</v>
      </c>
      <c r="I249" t="s">
        <v>156</v>
      </c>
      <c r="J249">
        <v>27642</v>
      </c>
      <c r="K249" s="14" t="s">
        <v>3</v>
      </c>
      <c r="L249" s="14" t="s">
        <v>3</v>
      </c>
    </row>
    <row r="250" spans="1:14" s="14" customFormat="1" x14ac:dyDescent="0.2">
      <c r="A250" t="s">
        <v>155</v>
      </c>
      <c r="B250">
        <v>1566</v>
      </c>
      <c r="C250" t="s">
        <v>40</v>
      </c>
      <c r="D250" t="s">
        <v>100</v>
      </c>
      <c r="E250" t="s">
        <v>364</v>
      </c>
      <c r="F250" t="s">
        <v>364</v>
      </c>
      <c r="G250" t="s">
        <v>155</v>
      </c>
      <c r="H250" t="s">
        <v>364</v>
      </c>
      <c r="I250" t="s">
        <v>156</v>
      </c>
      <c r="J250">
        <v>999941</v>
      </c>
      <c r="K250" s="14" t="s">
        <v>3</v>
      </c>
      <c r="L250" s="14" t="s">
        <v>3</v>
      </c>
    </row>
    <row r="251" spans="1:14" s="14" customFormat="1" x14ac:dyDescent="0.2">
      <c r="A251" t="s">
        <v>155</v>
      </c>
      <c r="B251">
        <v>136239</v>
      </c>
      <c r="C251" t="s">
        <v>40</v>
      </c>
      <c r="D251" t="s">
        <v>100</v>
      </c>
      <c r="E251" t="s">
        <v>6818</v>
      </c>
      <c r="F251">
        <v>0</v>
      </c>
      <c r="G251">
        <v>0</v>
      </c>
      <c r="H251">
        <v>0</v>
      </c>
      <c r="I251">
        <v>0</v>
      </c>
      <c r="J251">
        <v>0</v>
      </c>
      <c r="K251" s="14" t="s">
        <v>3</v>
      </c>
      <c r="L251" s="14" t="s">
        <v>3</v>
      </c>
      <c r="M251"/>
      <c r="N251"/>
    </row>
    <row r="252" spans="1:14" s="14" customFormat="1" x14ac:dyDescent="0.2">
      <c r="A252" t="s">
        <v>155</v>
      </c>
      <c r="B252">
        <v>1567</v>
      </c>
      <c r="C252" t="s">
        <v>40</v>
      </c>
      <c r="D252" t="s">
        <v>100</v>
      </c>
      <c r="E252" t="s">
        <v>365</v>
      </c>
      <c r="F252" t="s">
        <v>365</v>
      </c>
      <c r="G252" t="s">
        <v>155</v>
      </c>
      <c r="H252" t="s">
        <v>365</v>
      </c>
      <c r="I252" t="s">
        <v>156</v>
      </c>
      <c r="J252">
        <v>148021</v>
      </c>
      <c r="K252" s="14" t="s">
        <v>3</v>
      </c>
      <c r="L252" s="14" t="s">
        <v>3</v>
      </c>
    </row>
    <row r="253" spans="1:14" s="14" customFormat="1" x14ac:dyDescent="0.2">
      <c r="A253" t="s">
        <v>155</v>
      </c>
      <c r="B253">
        <v>1568</v>
      </c>
      <c r="C253" t="s">
        <v>40</v>
      </c>
      <c r="D253" t="s">
        <v>100</v>
      </c>
      <c r="E253" t="s">
        <v>366</v>
      </c>
      <c r="F253" t="s">
        <v>366</v>
      </c>
      <c r="G253" t="s">
        <v>155</v>
      </c>
      <c r="H253" t="s">
        <v>366</v>
      </c>
      <c r="I253" t="s">
        <v>156</v>
      </c>
      <c r="J253">
        <v>409016</v>
      </c>
      <c r="K253" s="14" t="s">
        <v>3</v>
      </c>
      <c r="L253" s="14" t="s">
        <v>3</v>
      </c>
    </row>
    <row r="254" spans="1:14" s="14" customFormat="1" x14ac:dyDescent="0.2">
      <c r="A254" t="s">
        <v>155</v>
      </c>
      <c r="B254">
        <v>1569</v>
      </c>
      <c r="C254" t="s">
        <v>40</v>
      </c>
      <c r="D254" t="s">
        <v>100</v>
      </c>
      <c r="E254" t="s">
        <v>367</v>
      </c>
      <c r="F254">
        <v>0</v>
      </c>
      <c r="G254">
        <v>0</v>
      </c>
      <c r="H254">
        <v>0</v>
      </c>
      <c r="I254">
        <v>0</v>
      </c>
      <c r="J254">
        <v>0</v>
      </c>
      <c r="K254" s="14" t="s">
        <v>3</v>
      </c>
      <c r="L254" s="14" t="s">
        <v>3</v>
      </c>
    </row>
    <row r="255" spans="1:14" s="14" customFormat="1" x14ac:dyDescent="0.2">
      <c r="A255" t="s">
        <v>155</v>
      </c>
      <c r="B255">
        <v>136802</v>
      </c>
      <c r="C255" t="s">
        <v>23</v>
      </c>
      <c r="D255" t="s">
        <v>24</v>
      </c>
      <c r="E255" t="s">
        <v>7422</v>
      </c>
      <c r="F255">
        <v>0</v>
      </c>
      <c r="G255">
        <v>0</v>
      </c>
      <c r="H255">
        <v>0</v>
      </c>
      <c r="I255">
        <v>0</v>
      </c>
      <c r="J255">
        <v>0</v>
      </c>
      <c r="K255" s="14" t="s">
        <v>3</v>
      </c>
      <c r="L255" s="14" t="s">
        <v>3</v>
      </c>
      <c r="M255"/>
      <c r="N255"/>
    </row>
    <row r="256" spans="1:14" s="14" customFormat="1" x14ac:dyDescent="0.2">
      <c r="A256" t="s">
        <v>155</v>
      </c>
      <c r="B256">
        <v>136589</v>
      </c>
      <c r="C256" t="s">
        <v>23</v>
      </c>
      <c r="D256" t="s">
        <v>24</v>
      </c>
      <c r="E256" t="s">
        <v>7198</v>
      </c>
      <c r="F256">
        <v>0</v>
      </c>
      <c r="G256">
        <v>0</v>
      </c>
      <c r="H256">
        <v>0</v>
      </c>
      <c r="I256">
        <v>0</v>
      </c>
      <c r="J256">
        <v>0</v>
      </c>
      <c r="K256" s="14" t="s">
        <v>3</v>
      </c>
      <c r="L256" s="14" t="s">
        <v>3</v>
      </c>
    </row>
    <row r="257" spans="1:14" s="14" customFormat="1" x14ac:dyDescent="0.2">
      <c r="A257" t="s">
        <v>155</v>
      </c>
      <c r="B257">
        <v>41450</v>
      </c>
      <c r="C257" t="s">
        <v>23</v>
      </c>
      <c r="D257" t="s">
        <v>24</v>
      </c>
      <c r="E257" t="s">
        <v>5887</v>
      </c>
      <c r="F257" t="s">
        <v>5887</v>
      </c>
      <c r="G257" t="s">
        <v>155</v>
      </c>
      <c r="H257" t="s">
        <v>5887</v>
      </c>
      <c r="I257" t="s">
        <v>156</v>
      </c>
      <c r="J257">
        <v>127560</v>
      </c>
      <c r="K257" s="14" t="s">
        <v>3</v>
      </c>
      <c r="L257" s="14" t="s">
        <v>3</v>
      </c>
      <c r="M257"/>
      <c r="N257"/>
    </row>
    <row r="258" spans="1:14" s="14" customFormat="1" x14ac:dyDescent="0.2">
      <c r="A258" t="s">
        <v>155</v>
      </c>
      <c r="B258">
        <v>136257</v>
      </c>
      <c r="C258" t="s">
        <v>23</v>
      </c>
      <c r="D258" t="s">
        <v>24</v>
      </c>
      <c r="E258" t="s">
        <v>6839</v>
      </c>
      <c r="F258" t="s">
        <v>6839</v>
      </c>
      <c r="G258" t="s">
        <v>155</v>
      </c>
      <c r="H258" t="s">
        <v>6839</v>
      </c>
      <c r="I258" t="s">
        <v>156</v>
      </c>
      <c r="J258">
        <v>268756</v>
      </c>
      <c r="K258" s="14" t="s">
        <v>3</v>
      </c>
      <c r="L258" s="14" t="s">
        <v>3</v>
      </c>
      <c r="M258"/>
      <c r="N258"/>
    </row>
    <row r="259" spans="1:14" s="14" customFormat="1" x14ac:dyDescent="0.2">
      <c r="A259" t="s">
        <v>155</v>
      </c>
      <c r="B259">
        <v>1581</v>
      </c>
      <c r="C259" t="s">
        <v>368</v>
      </c>
      <c r="D259" t="s">
        <v>369</v>
      </c>
      <c r="E259" t="s">
        <v>370</v>
      </c>
      <c r="F259" t="s">
        <v>370</v>
      </c>
      <c r="G259" t="s">
        <v>155</v>
      </c>
      <c r="H259" t="s">
        <v>370</v>
      </c>
      <c r="I259" t="s">
        <v>156</v>
      </c>
      <c r="J259">
        <v>60701</v>
      </c>
      <c r="K259" s="14" t="s">
        <v>3</v>
      </c>
      <c r="L259" s="14" t="s">
        <v>3</v>
      </c>
    </row>
    <row r="260" spans="1:14" s="14" customFormat="1" x14ac:dyDescent="0.2">
      <c r="A260" t="s">
        <v>155</v>
      </c>
      <c r="B260">
        <v>136555</v>
      </c>
      <c r="C260" t="s">
        <v>368</v>
      </c>
      <c r="D260" t="s">
        <v>369</v>
      </c>
      <c r="E260" t="s">
        <v>7159</v>
      </c>
      <c r="F260">
        <v>0</v>
      </c>
      <c r="G260">
        <v>0</v>
      </c>
      <c r="H260">
        <v>0</v>
      </c>
      <c r="I260">
        <v>0</v>
      </c>
      <c r="J260">
        <v>0</v>
      </c>
      <c r="K260" s="14" t="s">
        <v>3</v>
      </c>
      <c r="L260" s="14" t="s">
        <v>3</v>
      </c>
      <c r="M260"/>
      <c r="N260"/>
    </row>
    <row r="261" spans="1:14" s="14" customFormat="1" x14ac:dyDescent="0.2">
      <c r="A261" t="s">
        <v>155</v>
      </c>
      <c r="B261">
        <v>1590</v>
      </c>
      <c r="C261" t="s">
        <v>368</v>
      </c>
      <c r="D261" t="s">
        <v>369</v>
      </c>
      <c r="E261" t="s">
        <v>378</v>
      </c>
      <c r="F261" t="s">
        <v>378</v>
      </c>
      <c r="G261" t="s">
        <v>155</v>
      </c>
      <c r="H261" t="s">
        <v>378</v>
      </c>
      <c r="I261" t="s">
        <v>156</v>
      </c>
      <c r="J261">
        <v>400481</v>
      </c>
      <c r="K261" s="14" t="s">
        <v>3</v>
      </c>
      <c r="L261" s="14" t="s">
        <v>3</v>
      </c>
      <c r="M261"/>
      <c r="N261"/>
    </row>
    <row r="262" spans="1:14" s="14" customFormat="1" x14ac:dyDescent="0.2">
      <c r="A262" t="s">
        <v>155</v>
      </c>
      <c r="B262">
        <v>40523</v>
      </c>
      <c r="C262" t="s">
        <v>368</v>
      </c>
      <c r="D262" t="s">
        <v>369</v>
      </c>
      <c r="E262" t="s">
        <v>5469</v>
      </c>
      <c r="F262" t="s">
        <v>5469</v>
      </c>
      <c r="G262" t="s">
        <v>155</v>
      </c>
      <c r="H262" t="s">
        <v>5469</v>
      </c>
      <c r="I262" t="s">
        <v>156</v>
      </c>
      <c r="J262">
        <v>71384</v>
      </c>
      <c r="K262" s="14" t="s">
        <v>3</v>
      </c>
      <c r="L262" s="14" t="s">
        <v>3</v>
      </c>
      <c r="M262"/>
      <c r="N262"/>
    </row>
    <row r="263" spans="1:14" s="14" customFormat="1" x14ac:dyDescent="0.2">
      <c r="A263" t="s">
        <v>155</v>
      </c>
      <c r="B263">
        <v>40524</v>
      </c>
      <c r="C263" t="s">
        <v>368</v>
      </c>
      <c r="D263" t="s">
        <v>369</v>
      </c>
      <c r="E263" t="s">
        <v>5470</v>
      </c>
      <c r="F263" t="s">
        <v>5470</v>
      </c>
      <c r="G263" t="s">
        <v>155</v>
      </c>
      <c r="H263" t="s">
        <v>5470</v>
      </c>
      <c r="I263" t="s">
        <v>156</v>
      </c>
      <c r="J263">
        <v>38775</v>
      </c>
      <c r="K263" s="14" t="s">
        <v>3</v>
      </c>
      <c r="L263" s="14" t="s">
        <v>3</v>
      </c>
      <c r="M263"/>
      <c r="N263"/>
    </row>
    <row r="264" spans="1:14" s="14" customFormat="1" x14ac:dyDescent="0.2">
      <c r="A264" t="s">
        <v>155</v>
      </c>
      <c r="B264">
        <v>1583</v>
      </c>
      <c r="C264" t="s">
        <v>368</v>
      </c>
      <c r="D264" t="s">
        <v>369</v>
      </c>
      <c r="E264" t="s">
        <v>371</v>
      </c>
      <c r="F264" t="s">
        <v>371</v>
      </c>
      <c r="G264" t="s">
        <v>155</v>
      </c>
      <c r="H264" t="s">
        <v>371</v>
      </c>
      <c r="I264" t="s">
        <v>156</v>
      </c>
      <c r="J264">
        <v>71385</v>
      </c>
      <c r="K264" s="14" t="s">
        <v>3</v>
      </c>
      <c r="L264" s="14" t="s">
        <v>3</v>
      </c>
    </row>
    <row r="265" spans="1:14" s="14" customFormat="1" x14ac:dyDescent="0.2">
      <c r="A265" t="s">
        <v>155</v>
      </c>
      <c r="B265">
        <v>1584</v>
      </c>
      <c r="C265" t="s">
        <v>368</v>
      </c>
      <c r="D265" t="s">
        <v>369</v>
      </c>
      <c r="E265" t="s">
        <v>372</v>
      </c>
      <c r="F265" t="s">
        <v>372</v>
      </c>
      <c r="G265" t="s">
        <v>155</v>
      </c>
      <c r="H265" t="s">
        <v>372</v>
      </c>
      <c r="I265" t="s">
        <v>156</v>
      </c>
      <c r="J265">
        <v>65606</v>
      </c>
      <c r="K265" s="14" t="s">
        <v>3</v>
      </c>
      <c r="L265" s="14" t="s">
        <v>3</v>
      </c>
      <c r="M265"/>
      <c r="N265"/>
    </row>
    <row r="266" spans="1:14" s="14" customFormat="1" x14ac:dyDescent="0.2">
      <c r="A266" t="s">
        <v>155</v>
      </c>
      <c r="B266">
        <v>40525</v>
      </c>
      <c r="C266" t="s">
        <v>368</v>
      </c>
      <c r="D266" t="s">
        <v>369</v>
      </c>
      <c r="E266" t="s">
        <v>5471</v>
      </c>
      <c r="F266" t="s">
        <v>5471</v>
      </c>
      <c r="G266" t="s">
        <v>155</v>
      </c>
      <c r="H266" t="s">
        <v>5471</v>
      </c>
      <c r="I266" t="s">
        <v>156</v>
      </c>
      <c r="J266">
        <v>71386</v>
      </c>
      <c r="K266" s="14" t="s">
        <v>3</v>
      </c>
      <c r="L266" s="14" t="s">
        <v>3</v>
      </c>
      <c r="M266"/>
      <c r="N266"/>
    </row>
    <row r="267" spans="1:14" s="14" customFormat="1" x14ac:dyDescent="0.2">
      <c r="A267" t="s">
        <v>155</v>
      </c>
      <c r="B267">
        <v>40526</v>
      </c>
      <c r="C267" t="s">
        <v>368</v>
      </c>
      <c r="D267" t="s">
        <v>369</v>
      </c>
      <c r="E267" t="s">
        <v>5472</v>
      </c>
      <c r="F267" t="s">
        <v>5472</v>
      </c>
      <c r="G267" t="s">
        <v>155</v>
      </c>
      <c r="H267" t="s">
        <v>5472</v>
      </c>
      <c r="I267" t="s">
        <v>156</v>
      </c>
      <c r="J267">
        <v>9283</v>
      </c>
      <c r="K267" s="14" t="s">
        <v>3</v>
      </c>
      <c r="L267" s="14" t="s">
        <v>3</v>
      </c>
      <c r="M267"/>
      <c r="N267"/>
    </row>
    <row r="268" spans="1:14" s="14" customFormat="1" x14ac:dyDescent="0.2">
      <c r="A268" t="s">
        <v>155</v>
      </c>
      <c r="B268">
        <v>136755</v>
      </c>
      <c r="C268" t="s">
        <v>368</v>
      </c>
      <c r="D268" t="s">
        <v>369</v>
      </c>
      <c r="E268" t="s">
        <v>7373</v>
      </c>
      <c r="F268">
        <v>0</v>
      </c>
      <c r="G268">
        <v>0</v>
      </c>
      <c r="H268">
        <v>0</v>
      </c>
      <c r="I268">
        <v>0</v>
      </c>
      <c r="J268">
        <v>0</v>
      </c>
      <c r="K268" s="14" t="s">
        <v>3</v>
      </c>
      <c r="L268" s="14" t="s">
        <v>3</v>
      </c>
      <c r="M268"/>
      <c r="N268"/>
    </row>
    <row r="269" spans="1:14" s="14" customFormat="1" x14ac:dyDescent="0.2">
      <c r="A269" t="s">
        <v>155</v>
      </c>
      <c r="B269">
        <v>41508</v>
      </c>
      <c r="C269" t="s">
        <v>368</v>
      </c>
      <c r="D269" t="s">
        <v>369</v>
      </c>
      <c r="E269" t="s">
        <v>5958</v>
      </c>
      <c r="F269" t="s">
        <v>5958</v>
      </c>
      <c r="G269" t="s">
        <v>155</v>
      </c>
      <c r="H269" t="s">
        <v>5958</v>
      </c>
      <c r="I269" t="s">
        <v>156</v>
      </c>
      <c r="J269">
        <v>9284</v>
      </c>
      <c r="K269" s="14" t="s">
        <v>3</v>
      </c>
      <c r="L269" s="14" t="s">
        <v>3</v>
      </c>
    </row>
    <row r="270" spans="1:14" s="14" customFormat="1" x14ac:dyDescent="0.2">
      <c r="A270" t="s">
        <v>155</v>
      </c>
      <c r="B270">
        <v>1620</v>
      </c>
      <c r="C270" t="s">
        <v>40</v>
      </c>
      <c r="D270" t="s">
        <v>381</v>
      </c>
      <c r="E270" t="s">
        <v>382</v>
      </c>
      <c r="F270" t="s">
        <v>382</v>
      </c>
      <c r="G270" t="s">
        <v>155</v>
      </c>
      <c r="H270" t="s">
        <v>382</v>
      </c>
      <c r="I270" t="s">
        <v>156</v>
      </c>
      <c r="J270">
        <v>302397</v>
      </c>
      <c r="K270" s="14" t="s">
        <v>3</v>
      </c>
      <c r="L270" s="14" t="s">
        <v>3</v>
      </c>
      <c r="M270"/>
      <c r="N270"/>
    </row>
    <row r="271" spans="1:14" s="14" customFormat="1" x14ac:dyDescent="0.2">
      <c r="A271" t="s">
        <v>155</v>
      </c>
      <c r="B271">
        <v>1676</v>
      </c>
      <c r="C271" t="s">
        <v>187</v>
      </c>
      <c r="D271" t="s">
        <v>188</v>
      </c>
      <c r="E271" t="s">
        <v>383</v>
      </c>
      <c r="F271" t="s">
        <v>383</v>
      </c>
      <c r="G271" t="s">
        <v>155</v>
      </c>
      <c r="H271" t="s">
        <v>383</v>
      </c>
      <c r="I271" t="s">
        <v>156</v>
      </c>
      <c r="J271">
        <v>59523</v>
      </c>
      <c r="K271" s="14" t="s">
        <v>3</v>
      </c>
      <c r="L271" s="14" t="s">
        <v>3</v>
      </c>
      <c r="M271"/>
      <c r="N271"/>
    </row>
    <row r="272" spans="1:14" s="14" customFormat="1" x14ac:dyDescent="0.2">
      <c r="A272" t="s">
        <v>155</v>
      </c>
      <c r="B272">
        <v>1677</v>
      </c>
      <c r="C272" t="s">
        <v>187</v>
      </c>
      <c r="D272" t="s">
        <v>384</v>
      </c>
      <c r="E272" t="s">
        <v>385</v>
      </c>
      <c r="F272" t="s">
        <v>385</v>
      </c>
      <c r="G272" t="s">
        <v>386</v>
      </c>
      <c r="H272" t="s">
        <v>387</v>
      </c>
      <c r="I272" t="s">
        <v>195</v>
      </c>
      <c r="J272">
        <v>694474</v>
      </c>
      <c r="K272" s="14" t="s">
        <v>3</v>
      </c>
      <c r="L272" s="14" t="s">
        <v>3</v>
      </c>
      <c r="M272"/>
      <c r="N272"/>
    </row>
    <row r="273" spans="1:14" x14ac:dyDescent="0.2">
      <c r="A273" t="s">
        <v>155</v>
      </c>
      <c r="B273">
        <v>1677</v>
      </c>
      <c r="C273" t="s">
        <v>187</v>
      </c>
      <c r="D273" t="s">
        <v>384</v>
      </c>
      <c r="E273" t="s">
        <v>385</v>
      </c>
      <c r="F273" t="s">
        <v>385</v>
      </c>
      <c r="G273" t="s">
        <v>155</v>
      </c>
      <c r="H273" t="s">
        <v>385</v>
      </c>
      <c r="I273" t="s">
        <v>156</v>
      </c>
      <c r="J273">
        <v>9891</v>
      </c>
      <c r="K273" s="14" t="s">
        <v>3</v>
      </c>
      <c r="L273" s="14" t="s">
        <v>3</v>
      </c>
    </row>
    <row r="274" spans="1:14" x14ac:dyDescent="0.2">
      <c r="A274" t="s">
        <v>155</v>
      </c>
      <c r="B274">
        <v>1681</v>
      </c>
      <c r="C274" t="s">
        <v>187</v>
      </c>
      <c r="D274" t="s">
        <v>188</v>
      </c>
      <c r="E274" t="s">
        <v>388</v>
      </c>
      <c r="F274" t="s">
        <v>388</v>
      </c>
      <c r="G274" t="s">
        <v>155</v>
      </c>
      <c r="H274" t="s">
        <v>388</v>
      </c>
      <c r="I274" t="s">
        <v>156</v>
      </c>
      <c r="J274">
        <v>59525</v>
      </c>
      <c r="K274" s="14" t="s">
        <v>3</v>
      </c>
      <c r="L274" s="14" t="s">
        <v>3</v>
      </c>
    </row>
    <row r="275" spans="1:14" x14ac:dyDescent="0.2">
      <c r="A275" t="s">
        <v>155</v>
      </c>
      <c r="B275">
        <v>1790</v>
      </c>
      <c r="C275" t="s">
        <v>40</v>
      </c>
      <c r="D275" t="s">
        <v>94</v>
      </c>
      <c r="E275" t="s">
        <v>391</v>
      </c>
      <c r="F275" t="s">
        <v>391</v>
      </c>
      <c r="G275" t="s">
        <v>155</v>
      </c>
      <c r="H275" t="s">
        <v>391</v>
      </c>
      <c r="I275" t="s">
        <v>156</v>
      </c>
      <c r="J275">
        <v>9440</v>
      </c>
      <c r="K275" s="14" t="s">
        <v>3</v>
      </c>
      <c r="L275" s="14" t="s">
        <v>3</v>
      </c>
      <c r="M275" s="1"/>
      <c r="N275" s="1"/>
    </row>
    <row r="276" spans="1:14" x14ac:dyDescent="0.2">
      <c r="A276" t="s">
        <v>155</v>
      </c>
      <c r="B276">
        <v>1793</v>
      </c>
      <c r="C276" t="s">
        <v>167</v>
      </c>
      <c r="D276" t="s">
        <v>392</v>
      </c>
      <c r="E276" t="s">
        <v>393</v>
      </c>
      <c r="F276" t="s">
        <v>393</v>
      </c>
      <c r="G276" t="s">
        <v>155</v>
      </c>
      <c r="H276" t="s">
        <v>393</v>
      </c>
      <c r="I276" t="s">
        <v>156</v>
      </c>
      <c r="J276">
        <v>76722</v>
      </c>
      <c r="K276" s="14" t="s">
        <v>3</v>
      </c>
      <c r="L276" s="14" t="s">
        <v>3</v>
      </c>
      <c r="M276" s="1"/>
      <c r="N276" s="1"/>
    </row>
    <row r="277" spans="1:14" x14ac:dyDescent="0.2">
      <c r="A277" t="s">
        <v>155</v>
      </c>
      <c r="B277">
        <v>44166</v>
      </c>
      <c r="C277" t="s">
        <v>167</v>
      </c>
      <c r="D277" t="s">
        <v>392</v>
      </c>
      <c r="E277" t="s">
        <v>6581</v>
      </c>
      <c r="F277" t="s">
        <v>6581</v>
      </c>
      <c r="G277" t="s">
        <v>155</v>
      </c>
      <c r="H277" t="s">
        <v>6581</v>
      </c>
      <c r="I277" t="s">
        <v>156</v>
      </c>
      <c r="J277">
        <v>452597</v>
      </c>
      <c r="K277" s="14" t="s">
        <v>3</v>
      </c>
      <c r="L277" s="14" t="s">
        <v>3</v>
      </c>
    </row>
    <row r="278" spans="1:14" x14ac:dyDescent="0.2">
      <c r="A278" t="s">
        <v>155</v>
      </c>
      <c r="B278">
        <v>1794</v>
      </c>
      <c r="C278" t="s">
        <v>167</v>
      </c>
      <c r="D278" t="s">
        <v>392</v>
      </c>
      <c r="E278" t="s">
        <v>394</v>
      </c>
      <c r="F278">
        <v>0</v>
      </c>
      <c r="G278">
        <v>0</v>
      </c>
      <c r="H278">
        <v>0</v>
      </c>
      <c r="I278">
        <v>0</v>
      </c>
      <c r="J278">
        <v>0</v>
      </c>
      <c r="K278" s="14" t="s">
        <v>3</v>
      </c>
      <c r="L278" s="14" t="s">
        <v>3</v>
      </c>
    </row>
    <row r="279" spans="1:14" x14ac:dyDescent="0.2">
      <c r="A279" t="s">
        <v>155</v>
      </c>
      <c r="B279">
        <v>41539</v>
      </c>
      <c r="C279" t="s">
        <v>10</v>
      </c>
      <c r="D279" t="s">
        <v>395</v>
      </c>
      <c r="E279" t="s">
        <v>6007</v>
      </c>
      <c r="F279" t="s">
        <v>6007</v>
      </c>
      <c r="G279" t="s">
        <v>386</v>
      </c>
      <c r="H279" t="s">
        <v>6008</v>
      </c>
      <c r="I279" t="s">
        <v>156</v>
      </c>
      <c r="J279">
        <v>30591</v>
      </c>
      <c r="K279" s="14" t="s">
        <v>3</v>
      </c>
      <c r="L279" s="14" t="s">
        <v>3</v>
      </c>
      <c r="M279" s="14"/>
      <c r="N279" s="14"/>
    </row>
    <row r="280" spans="1:14" x14ac:dyDescent="0.2">
      <c r="A280" t="s">
        <v>155</v>
      </c>
      <c r="B280">
        <v>41539</v>
      </c>
      <c r="C280" t="s">
        <v>10</v>
      </c>
      <c r="D280" t="s">
        <v>395</v>
      </c>
      <c r="E280" t="s">
        <v>6007</v>
      </c>
      <c r="F280" s="18" t="s">
        <v>157</v>
      </c>
      <c r="G280" t="s">
        <v>193</v>
      </c>
      <c r="H280" s="20" t="s">
        <v>6009</v>
      </c>
      <c r="I280" t="s">
        <v>195</v>
      </c>
      <c r="J280">
        <v>280755</v>
      </c>
      <c r="K280" s="14" t="s">
        <v>3</v>
      </c>
      <c r="L280" s="14" t="s">
        <v>3</v>
      </c>
      <c r="M280" s="14"/>
      <c r="N280" s="14"/>
    </row>
    <row r="281" spans="1:14" x14ac:dyDescent="0.2">
      <c r="A281" t="s">
        <v>155</v>
      </c>
      <c r="B281">
        <v>41539</v>
      </c>
      <c r="C281" t="s">
        <v>10</v>
      </c>
      <c r="D281" t="s">
        <v>395</v>
      </c>
      <c r="E281" t="s">
        <v>6007</v>
      </c>
      <c r="F281" s="18" t="s">
        <v>157</v>
      </c>
      <c r="G281" t="s">
        <v>193</v>
      </c>
      <c r="H281" s="20" t="s">
        <v>6010</v>
      </c>
      <c r="I281" t="s">
        <v>195</v>
      </c>
      <c r="J281">
        <v>867331</v>
      </c>
      <c r="K281" s="14" t="s">
        <v>3</v>
      </c>
      <c r="L281" s="14" t="s">
        <v>3</v>
      </c>
      <c r="M281" s="14"/>
      <c r="N281" s="14"/>
    </row>
    <row r="282" spans="1:14" x14ac:dyDescent="0.2">
      <c r="A282" t="s">
        <v>155</v>
      </c>
      <c r="B282">
        <v>41539</v>
      </c>
      <c r="C282" t="s">
        <v>10</v>
      </c>
      <c r="D282" t="s">
        <v>395</v>
      </c>
      <c r="E282" t="s">
        <v>6007</v>
      </c>
      <c r="F282" s="18" t="s">
        <v>157</v>
      </c>
      <c r="G282" t="s">
        <v>258</v>
      </c>
      <c r="H282" s="8" t="s">
        <v>6011</v>
      </c>
      <c r="I282" t="s">
        <v>195</v>
      </c>
      <c r="J282">
        <v>120088</v>
      </c>
      <c r="K282" s="14" t="s">
        <v>3</v>
      </c>
      <c r="L282" s="14" t="s">
        <v>3</v>
      </c>
      <c r="M282" s="14"/>
      <c r="N282" s="14"/>
    </row>
    <row r="283" spans="1:14" x14ac:dyDescent="0.2">
      <c r="A283" t="s">
        <v>155</v>
      </c>
      <c r="B283">
        <v>39915</v>
      </c>
      <c r="C283" t="s">
        <v>10</v>
      </c>
      <c r="D283" t="s">
        <v>395</v>
      </c>
      <c r="E283" t="s">
        <v>5362</v>
      </c>
      <c r="F283">
        <v>0</v>
      </c>
      <c r="G283">
        <v>0</v>
      </c>
      <c r="H283">
        <v>0</v>
      </c>
      <c r="I283">
        <v>0</v>
      </c>
      <c r="J283">
        <v>0</v>
      </c>
      <c r="K283" s="14" t="s">
        <v>3</v>
      </c>
      <c r="L283" s="14" t="s">
        <v>3</v>
      </c>
      <c r="M283" s="14"/>
      <c r="N283" s="14"/>
    </row>
    <row r="284" spans="1:14" x14ac:dyDescent="0.2">
      <c r="A284" t="s">
        <v>155</v>
      </c>
      <c r="B284">
        <v>1807</v>
      </c>
      <c r="C284" t="s">
        <v>10</v>
      </c>
      <c r="D284" t="s">
        <v>395</v>
      </c>
      <c r="E284" t="s">
        <v>397</v>
      </c>
      <c r="F284" t="s">
        <v>397</v>
      </c>
      <c r="G284" t="s">
        <v>155</v>
      </c>
      <c r="H284" t="s">
        <v>397</v>
      </c>
      <c r="I284" t="s">
        <v>156</v>
      </c>
      <c r="J284">
        <v>292213</v>
      </c>
      <c r="K284" s="14" t="s">
        <v>3</v>
      </c>
      <c r="L284" s="14" t="s">
        <v>3</v>
      </c>
    </row>
    <row r="285" spans="1:14" x14ac:dyDescent="0.2">
      <c r="A285" t="s">
        <v>155</v>
      </c>
      <c r="B285">
        <v>136211</v>
      </c>
      <c r="C285" t="s">
        <v>10</v>
      </c>
      <c r="D285" t="s">
        <v>395</v>
      </c>
      <c r="E285" t="s">
        <v>6786</v>
      </c>
      <c r="F285">
        <v>0</v>
      </c>
      <c r="G285">
        <v>0</v>
      </c>
      <c r="H285">
        <v>0</v>
      </c>
      <c r="I285">
        <v>0</v>
      </c>
      <c r="J285">
        <v>0</v>
      </c>
      <c r="K285" s="14" t="s">
        <v>3</v>
      </c>
      <c r="L285" s="14" t="s">
        <v>3</v>
      </c>
      <c r="M285" s="14"/>
      <c r="N285" s="14"/>
    </row>
    <row r="286" spans="1:14" x14ac:dyDescent="0.2">
      <c r="A286" t="s">
        <v>155</v>
      </c>
      <c r="B286">
        <v>1808</v>
      </c>
      <c r="C286" t="s">
        <v>10</v>
      </c>
      <c r="D286" t="s">
        <v>395</v>
      </c>
      <c r="E286" t="s">
        <v>398</v>
      </c>
      <c r="F286" t="s">
        <v>398</v>
      </c>
      <c r="G286" t="s">
        <v>155</v>
      </c>
      <c r="H286" t="s">
        <v>398</v>
      </c>
      <c r="I286" t="s">
        <v>156</v>
      </c>
      <c r="J286">
        <v>43147</v>
      </c>
      <c r="K286" s="14" t="s">
        <v>3</v>
      </c>
      <c r="L286" s="14" t="s">
        <v>3</v>
      </c>
    </row>
    <row r="287" spans="1:14" x14ac:dyDescent="0.2">
      <c r="A287" t="s">
        <v>155</v>
      </c>
      <c r="B287">
        <v>1802</v>
      </c>
      <c r="C287" t="s">
        <v>10</v>
      </c>
      <c r="D287" t="s">
        <v>395</v>
      </c>
      <c r="E287" t="s">
        <v>396</v>
      </c>
      <c r="F287">
        <v>0</v>
      </c>
      <c r="G287">
        <v>0</v>
      </c>
      <c r="H287">
        <v>0</v>
      </c>
      <c r="I287">
        <v>0</v>
      </c>
      <c r="J287">
        <v>0</v>
      </c>
      <c r="K287" s="14" t="s">
        <v>3</v>
      </c>
      <c r="L287" s="14" t="s">
        <v>3</v>
      </c>
    </row>
    <row r="288" spans="1:14" x14ac:dyDescent="0.2">
      <c r="A288" t="s">
        <v>155</v>
      </c>
      <c r="B288">
        <v>41540</v>
      </c>
      <c r="C288" t="s">
        <v>10</v>
      </c>
      <c r="D288" t="s">
        <v>395</v>
      </c>
      <c r="E288" t="s">
        <v>6012</v>
      </c>
      <c r="F288" t="s">
        <v>6012</v>
      </c>
      <c r="G288" t="s">
        <v>155</v>
      </c>
      <c r="H288" t="s">
        <v>6012</v>
      </c>
      <c r="I288" t="s">
        <v>156</v>
      </c>
      <c r="J288">
        <v>37293</v>
      </c>
      <c r="K288" s="14" t="s">
        <v>3</v>
      </c>
      <c r="L288" s="14" t="s">
        <v>3</v>
      </c>
      <c r="M288" s="14"/>
      <c r="N288" s="14"/>
    </row>
    <row r="289" spans="1:14" x14ac:dyDescent="0.2">
      <c r="A289" t="s">
        <v>155</v>
      </c>
      <c r="B289">
        <v>41542</v>
      </c>
      <c r="C289" t="s">
        <v>10</v>
      </c>
      <c r="D289" t="s">
        <v>395</v>
      </c>
      <c r="E289" t="s">
        <v>6013</v>
      </c>
      <c r="F289" t="s">
        <v>6013</v>
      </c>
      <c r="G289" t="s">
        <v>155</v>
      </c>
      <c r="H289" t="s">
        <v>6013</v>
      </c>
      <c r="I289" t="s">
        <v>156</v>
      </c>
      <c r="J289">
        <v>57175</v>
      </c>
      <c r="K289" s="14" t="s">
        <v>3</v>
      </c>
      <c r="L289" s="14" t="s">
        <v>3</v>
      </c>
      <c r="M289" s="14"/>
      <c r="N289" s="14"/>
    </row>
    <row r="290" spans="1:14" x14ac:dyDescent="0.2">
      <c r="A290" t="s">
        <v>155</v>
      </c>
      <c r="B290">
        <v>41543</v>
      </c>
      <c r="C290" t="s">
        <v>10</v>
      </c>
      <c r="D290" t="s">
        <v>395</v>
      </c>
      <c r="E290" t="s">
        <v>6014</v>
      </c>
      <c r="F290" t="s">
        <v>6014</v>
      </c>
      <c r="G290" t="s">
        <v>155</v>
      </c>
      <c r="H290" t="s">
        <v>6014</v>
      </c>
      <c r="I290" t="s">
        <v>156</v>
      </c>
      <c r="J290">
        <v>9505</v>
      </c>
      <c r="K290" s="14" t="s">
        <v>3</v>
      </c>
      <c r="L290" s="14" t="s">
        <v>3</v>
      </c>
      <c r="M290" s="14"/>
      <c r="N290" s="14"/>
    </row>
    <row r="291" spans="1:14" x14ac:dyDescent="0.2">
      <c r="A291" t="s">
        <v>155</v>
      </c>
      <c r="B291">
        <v>41544</v>
      </c>
      <c r="C291" t="s">
        <v>10</v>
      </c>
      <c r="D291" t="s">
        <v>395</v>
      </c>
      <c r="E291" t="s">
        <v>6015</v>
      </c>
      <c r="F291" t="s">
        <v>6015</v>
      </c>
      <c r="G291" t="s">
        <v>155</v>
      </c>
      <c r="H291" t="s">
        <v>6015</v>
      </c>
      <c r="I291" t="s">
        <v>156</v>
      </c>
      <c r="J291">
        <v>57176</v>
      </c>
      <c r="K291" s="14" t="s">
        <v>3</v>
      </c>
      <c r="L291" s="14" t="s">
        <v>3</v>
      </c>
      <c r="M291" s="14"/>
      <c r="N291" s="14"/>
    </row>
    <row r="292" spans="1:14" x14ac:dyDescent="0.2">
      <c r="A292" t="s">
        <v>155</v>
      </c>
      <c r="B292">
        <v>39953</v>
      </c>
      <c r="C292" t="s">
        <v>10</v>
      </c>
      <c r="D292" t="s">
        <v>395</v>
      </c>
      <c r="E292" t="s">
        <v>5388</v>
      </c>
      <c r="F292" t="s">
        <v>5388</v>
      </c>
      <c r="G292" t="s">
        <v>155</v>
      </c>
      <c r="H292" t="s">
        <v>5388</v>
      </c>
      <c r="I292" t="s">
        <v>156</v>
      </c>
      <c r="J292">
        <v>1263727</v>
      </c>
      <c r="K292" s="14" t="s">
        <v>3</v>
      </c>
      <c r="L292" s="14" t="s">
        <v>3</v>
      </c>
    </row>
    <row r="293" spans="1:14" x14ac:dyDescent="0.2">
      <c r="A293" t="s">
        <v>155</v>
      </c>
      <c r="B293">
        <v>1869</v>
      </c>
      <c r="C293" t="s">
        <v>0</v>
      </c>
      <c r="D293" t="s">
        <v>399</v>
      </c>
      <c r="E293" t="s">
        <v>400</v>
      </c>
      <c r="F293" t="s">
        <v>400</v>
      </c>
      <c r="G293" t="s">
        <v>386</v>
      </c>
      <c r="H293" t="s">
        <v>401</v>
      </c>
      <c r="I293" t="s">
        <v>195</v>
      </c>
      <c r="J293">
        <v>1334826</v>
      </c>
      <c r="K293" s="14" t="s">
        <v>3</v>
      </c>
      <c r="L293" s="14" t="s">
        <v>3</v>
      </c>
    </row>
    <row r="294" spans="1:14" x14ac:dyDescent="0.2">
      <c r="A294" t="s">
        <v>155</v>
      </c>
      <c r="B294">
        <v>1869</v>
      </c>
      <c r="C294" t="s">
        <v>0</v>
      </c>
      <c r="D294" t="s">
        <v>399</v>
      </c>
      <c r="E294" t="s">
        <v>400</v>
      </c>
      <c r="F294" t="s">
        <v>400</v>
      </c>
      <c r="G294" t="s">
        <v>386</v>
      </c>
      <c r="H294" t="s">
        <v>402</v>
      </c>
      <c r="I294" t="s">
        <v>195</v>
      </c>
      <c r="J294">
        <v>1334828</v>
      </c>
      <c r="K294" s="14" t="s">
        <v>3</v>
      </c>
      <c r="L294" s="14" t="s">
        <v>3</v>
      </c>
    </row>
    <row r="295" spans="1:14" x14ac:dyDescent="0.2">
      <c r="A295" t="s">
        <v>155</v>
      </c>
      <c r="B295">
        <v>1869</v>
      </c>
      <c r="C295" t="s">
        <v>0</v>
      </c>
      <c r="D295" t="s">
        <v>399</v>
      </c>
      <c r="E295" t="s">
        <v>400</v>
      </c>
      <c r="F295" t="s">
        <v>400</v>
      </c>
      <c r="G295" t="s">
        <v>386</v>
      </c>
      <c r="H295" t="s">
        <v>403</v>
      </c>
      <c r="I295" t="s">
        <v>195</v>
      </c>
      <c r="J295">
        <v>359807</v>
      </c>
      <c r="K295" s="14" t="s">
        <v>3</v>
      </c>
      <c r="L295" s="14" t="s">
        <v>3</v>
      </c>
    </row>
    <row r="296" spans="1:14" x14ac:dyDescent="0.2">
      <c r="A296" t="s">
        <v>155</v>
      </c>
      <c r="B296">
        <v>1869</v>
      </c>
      <c r="C296" t="s">
        <v>0</v>
      </c>
      <c r="D296" t="s">
        <v>399</v>
      </c>
      <c r="E296" t="s">
        <v>400</v>
      </c>
      <c r="F296" t="s">
        <v>400</v>
      </c>
      <c r="G296" t="s">
        <v>386</v>
      </c>
      <c r="H296" t="s">
        <v>404</v>
      </c>
      <c r="I296" t="s">
        <v>195</v>
      </c>
      <c r="J296">
        <v>1334829</v>
      </c>
      <c r="K296" s="14" t="s">
        <v>3</v>
      </c>
      <c r="L296" s="14" t="s">
        <v>3</v>
      </c>
    </row>
    <row r="297" spans="1:14" x14ac:dyDescent="0.2">
      <c r="A297" t="s">
        <v>155</v>
      </c>
      <c r="B297">
        <v>1869</v>
      </c>
      <c r="C297" t="s">
        <v>0</v>
      </c>
      <c r="D297" t="s">
        <v>399</v>
      </c>
      <c r="E297" t="s">
        <v>400</v>
      </c>
      <c r="F297" t="s">
        <v>400</v>
      </c>
      <c r="G297" t="s">
        <v>386</v>
      </c>
      <c r="H297" t="s">
        <v>405</v>
      </c>
      <c r="I297" t="s">
        <v>195</v>
      </c>
      <c r="J297">
        <v>1334827</v>
      </c>
      <c r="K297" s="14" t="s">
        <v>3</v>
      </c>
      <c r="L297" s="14" t="s">
        <v>3</v>
      </c>
    </row>
    <row r="298" spans="1:14" x14ac:dyDescent="0.2">
      <c r="A298" t="s">
        <v>155</v>
      </c>
      <c r="B298">
        <v>1869</v>
      </c>
      <c r="C298" t="s">
        <v>0</v>
      </c>
      <c r="D298" t="s">
        <v>399</v>
      </c>
      <c r="E298" t="s">
        <v>400</v>
      </c>
      <c r="F298" t="s">
        <v>400</v>
      </c>
      <c r="G298" t="s">
        <v>386</v>
      </c>
      <c r="H298" t="s">
        <v>406</v>
      </c>
      <c r="I298" t="s">
        <v>195</v>
      </c>
      <c r="J298">
        <v>561552</v>
      </c>
      <c r="K298" s="14" t="s">
        <v>3</v>
      </c>
      <c r="L298" s="14" t="s">
        <v>3</v>
      </c>
    </row>
    <row r="299" spans="1:14" x14ac:dyDescent="0.2">
      <c r="A299" t="s">
        <v>155</v>
      </c>
      <c r="B299">
        <v>1869</v>
      </c>
      <c r="C299" t="s">
        <v>0</v>
      </c>
      <c r="D299" t="s">
        <v>399</v>
      </c>
      <c r="E299" t="s">
        <v>400</v>
      </c>
      <c r="F299" t="s">
        <v>400</v>
      </c>
      <c r="G299" t="s">
        <v>155</v>
      </c>
      <c r="H299" t="s">
        <v>400</v>
      </c>
      <c r="I299" t="s">
        <v>156</v>
      </c>
      <c r="J299">
        <v>51342</v>
      </c>
      <c r="K299" s="14" t="s">
        <v>3</v>
      </c>
      <c r="L299" s="14" t="s">
        <v>3</v>
      </c>
    </row>
    <row r="300" spans="1:14" x14ac:dyDescent="0.2">
      <c r="A300" t="s">
        <v>155</v>
      </c>
      <c r="B300">
        <v>1869</v>
      </c>
      <c r="C300" t="s">
        <v>0</v>
      </c>
      <c r="D300" t="s">
        <v>399</v>
      </c>
      <c r="E300" t="s">
        <v>400</v>
      </c>
      <c r="F300" t="s">
        <v>400</v>
      </c>
      <c r="G300" t="s">
        <v>193</v>
      </c>
      <c r="H300" t="s">
        <v>407</v>
      </c>
      <c r="I300" t="s">
        <v>195</v>
      </c>
      <c r="J300">
        <v>1334825</v>
      </c>
      <c r="K300" s="14" t="s">
        <v>3</v>
      </c>
      <c r="L300" s="14" t="s">
        <v>3</v>
      </c>
    </row>
    <row r="301" spans="1:14" x14ac:dyDescent="0.2">
      <c r="A301" t="s">
        <v>155</v>
      </c>
      <c r="B301">
        <v>1888</v>
      </c>
      <c r="C301" t="s">
        <v>0</v>
      </c>
      <c r="D301" t="s">
        <v>170</v>
      </c>
      <c r="E301" t="s">
        <v>408</v>
      </c>
      <c r="F301" t="s">
        <v>408</v>
      </c>
      <c r="G301" t="s">
        <v>155</v>
      </c>
      <c r="H301" t="s">
        <v>408</v>
      </c>
      <c r="I301" t="s">
        <v>156</v>
      </c>
      <c r="J301">
        <v>39030</v>
      </c>
      <c r="K301" s="14" t="s">
        <v>3</v>
      </c>
      <c r="L301" s="14" t="s">
        <v>3</v>
      </c>
    </row>
    <row r="302" spans="1:14" x14ac:dyDescent="0.2">
      <c r="A302" t="s">
        <v>155</v>
      </c>
      <c r="B302">
        <v>1888</v>
      </c>
      <c r="C302" t="s">
        <v>0</v>
      </c>
      <c r="D302" t="s">
        <v>170</v>
      </c>
      <c r="E302" t="s">
        <v>408</v>
      </c>
      <c r="F302" s="18" t="s">
        <v>157</v>
      </c>
      <c r="G302" t="s">
        <v>193</v>
      </c>
      <c r="H302" s="20" t="s">
        <v>409</v>
      </c>
      <c r="I302" t="s">
        <v>195</v>
      </c>
      <c r="J302">
        <v>129303</v>
      </c>
      <c r="K302" s="14" t="s">
        <v>3</v>
      </c>
      <c r="L302" s="14" t="s">
        <v>3</v>
      </c>
    </row>
    <row r="303" spans="1:14" x14ac:dyDescent="0.2">
      <c r="A303" t="s">
        <v>155</v>
      </c>
      <c r="B303">
        <v>1888</v>
      </c>
      <c r="C303" t="s">
        <v>0</v>
      </c>
      <c r="D303" t="s">
        <v>170</v>
      </c>
      <c r="E303" t="s">
        <v>408</v>
      </c>
      <c r="F303" s="18" t="s">
        <v>157</v>
      </c>
      <c r="G303" t="s">
        <v>193</v>
      </c>
      <c r="H303" s="20" t="s">
        <v>410</v>
      </c>
      <c r="I303" t="s">
        <v>195</v>
      </c>
      <c r="J303">
        <v>129304</v>
      </c>
      <c r="K303" s="14" t="s">
        <v>3</v>
      </c>
      <c r="L303" s="14" t="s">
        <v>3</v>
      </c>
    </row>
    <row r="304" spans="1:14" x14ac:dyDescent="0.2">
      <c r="A304" t="s">
        <v>155</v>
      </c>
      <c r="B304">
        <v>1888</v>
      </c>
      <c r="C304" t="s">
        <v>0</v>
      </c>
      <c r="D304" t="s">
        <v>170</v>
      </c>
      <c r="E304" t="s">
        <v>408</v>
      </c>
      <c r="F304" s="18" t="s">
        <v>157</v>
      </c>
      <c r="G304" t="s">
        <v>193</v>
      </c>
      <c r="H304" s="20" t="s">
        <v>411</v>
      </c>
      <c r="I304" t="s">
        <v>195</v>
      </c>
      <c r="J304">
        <v>129305</v>
      </c>
      <c r="K304" s="14" t="s">
        <v>3</v>
      </c>
      <c r="L304" s="14" t="s">
        <v>3</v>
      </c>
    </row>
    <row r="305" spans="1:14" s="14" customFormat="1" x14ac:dyDescent="0.2">
      <c r="A305" t="s">
        <v>155</v>
      </c>
      <c r="B305">
        <v>1888</v>
      </c>
      <c r="C305" t="s">
        <v>0</v>
      </c>
      <c r="D305" t="s">
        <v>170</v>
      </c>
      <c r="E305" t="s">
        <v>408</v>
      </c>
      <c r="F305" s="18" t="s">
        <v>157</v>
      </c>
      <c r="G305" t="s">
        <v>193</v>
      </c>
      <c r="H305" s="20" t="s">
        <v>412</v>
      </c>
      <c r="I305" t="s">
        <v>195</v>
      </c>
      <c r="J305">
        <v>129306</v>
      </c>
      <c r="K305" s="14" t="s">
        <v>3</v>
      </c>
      <c r="L305" s="14" t="s">
        <v>3</v>
      </c>
      <c r="M305"/>
      <c r="N305"/>
    </row>
    <row r="306" spans="1:14" s="14" customFormat="1" x14ac:dyDescent="0.2">
      <c r="A306" t="s">
        <v>155</v>
      </c>
      <c r="B306">
        <v>1888</v>
      </c>
      <c r="C306" t="s">
        <v>0</v>
      </c>
      <c r="D306" t="s">
        <v>170</v>
      </c>
      <c r="E306" t="s">
        <v>408</v>
      </c>
      <c r="F306" t="s">
        <v>408</v>
      </c>
      <c r="G306" t="s">
        <v>193</v>
      </c>
      <c r="H306" t="s">
        <v>413</v>
      </c>
      <c r="I306" t="s">
        <v>156</v>
      </c>
      <c r="J306">
        <v>754351</v>
      </c>
      <c r="K306" s="14" t="s">
        <v>3</v>
      </c>
      <c r="L306" s="14" t="s">
        <v>3</v>
      </c>
      <c r="M306"/>
      <c r="N306"/>
    </row>
    <row r="307" spans="1:14" s="14" customFormat="1" x14ac:dyDescent="0.2">
      <c r="A307" t="s">
        <v>155</v>
      </c>
      <c r="B307">
        <v>1907</v>
      </c>
      <c r="C307" t="s">
        <v>0</v>
      </c>
      <c r="D307" t="s">
        <v>170</v>
      </c>
      <c r="E307" t="s">
        <v>434</v>
      </c>
      <c r="F307" t="s">
        <v>434</v>
      </c>
      <c r="G307" t="s">
        <v>155</v>
      </c>
      <c r="H307" t="s">
        <v>434</v>
      </c>
      <c r="I307" t="s">
        <v>156</v>
      </c>
      <c r="J307">
        <v>100381</v>
      </c>
      <c r="K307" s="14" t="s">
        <v>3</v>
      </c>
      <c r="L307" s="14" t="s">
        <v>3</v>
      </c>
    </row>
    <row r="308" spans="1:14" s="14" customFormat="1" x14ac:dyDescent="0.2">
      <c r="A308" t="s">
        <v>155</v>
      </c>
      <c r="B308">
        <v>42642</v>
      </c>
      <c r="C308" t="s">
        <v>0</v>
      </c>
      <c r="D308" t="s">
        <v>170</v>
      </c>
      <c r="E308" t="s">
        <v>6515</v>
      </c>
      <c r="F308" s="18" t="s">
        <v>157</v>
      </c>
      <c r="G308" t="s">
        <v>193</v>
      </c>
      <c r="H308" s="20" t="s">
        <v>6515</v>
      </c>
      <c r="I308" t="s">
        <v>156</v>
      </c>
      <c r="J308">
        <v>61837</v>
      </c>
      <c r="K308" s="14" t="s">
        <v>3</v>
      </c>
      <c r="L308" s="14" t="s">
        <v>3</v>
      </c>
      <c r="M308"/>
      <c r="N308"/>
    </row>
    <row r="309" spans="1:14" s="14" customFormat="1" x14ac:dyDescent="0.2">
      <c r="A309" t="s">
        <v>155</v>
      </c>
      <c r="B309">
        <v>1890</v>
      </c>
      <c r="C309" t="s">
        <v>0</v>
      </c>
      <c r="D309" t="s">
        <v>170</v>
      </c>
      <c r="E309" t="s">
        <v>414</v>
      </c>
      <c r="F309" t="s">
        <v>414</v>
      </c>
      <c r="G309" t="s">
        <v>155</v>
      </c>
      <c r="H309" t="s">
        <v>414</v>
      </c>
      <c r="I309" t="s">
        <v>156</v>
      </c>
      <c r="J309">
        <v>129246</v>
      </c>
      <c r="K309" s="14" t="s">
        <v>3</v>
      </c>
      <c r="L309" s="14" t="s">
        <v>3</v>
      </c>
      <c r="M309"/>
      <c r="N309"/>
    </row>
    <row r="310" spans="1:14" s="14" customFormat="1" x14ac:dyDescent="0.2">
      <c r="A310" t="s">
        <v>155</v>
      </c>
      <c r="B310">
        <v>1891</v>
      </c>
      <c r="C310" t="s">
        <v>0</v>
      </c>
      <c r="D310" t="s">
        <v>170</v>
      </c>
      <c r="E310" t="s">
        <v>415</v>
      </c>
      <c r="F310" t="s">
        <v>415</v>
      </c>
      <c r="G310" t="s">
        <v>155</v>
      </c>
      <c r="H310" t="s">
        <v>415</v>
      </c>
      <c r="I310" t="s">
        <v>156</v>
      </c>
      <c r="J310">
        <v>129247</v>
      </c>
      <c r="K310" s="14" t="s">
        <v>3</v>
      </c>
      <c r="L310" s="14" t="s">
        <v>3</v>
      </c>
      <c r="M310"/>
      <c r="N310"/>
    </row>
    <row r="311" spans="1:14" s="14" customFormat="1" x14ac:dyDescent="0.2">
      <c r="A311" t="s">
        <v>155</v>
      </c>
      <c r="B311">
        <v>1891</v>
      </c>
      <c r="C311" t="s">
        <v>0</v>
      </c>
      <c r="D311" t="s">
        <v>170</v>
      </c>
      <c r="E311" t="s">
        <v>415</v>
      </c>
      <c r="F311" t="s">
        <v>415</v>
      </c>
      <c r="G311" t="s">
        <v>193</v>
      </c>
      <c r="H311" t="s">
        <v>416</v>
      </c>
      <c r="I311" t="s">
        <v>156</v>
      </c>
      <c r="J311">
        <v>256595</v>
      </c>
      <c r="K311" s="14" t="s">
        <v>3</v>
      </c>
      <c r="L311" s="14" t="s">
        <v>3</v>
      </c>
      <c r="M311"/>
      <c r="N311"/>
    </row>
    <row r="312" spans="1:14" s="14" customFormat="1" x14ac:dyDescent="0.2">
      <c r="A312" t="s">
        <v>155</v>
      </c>
      <c r="B312">
        <v>136816</v>
      </c>
      <c r="C312" t="s">
        <v>0</v>
      </c>
      <c r="D312" t="s">
        <v>170</v>
      </c>
      <c r="E312" t="s">
        <v>7437</v>
      </c>
      <c r="F312">
        <v>0</v>
      </c>
      <c r="G312">
        <v>0</v>
      </c>
      <c r="H312">
        <v>0</v>
      </c>
      <c r="I312">
        <v>0</v>
      </c>
      <c r="J312">
        <v>0</v>
      </c>
      <c r="K312" s="14" t="s">
        <v>3</v>
      </c>
      <c r="L312" s="14" t="s">
        <v>3</v>
      </c>
    </row>
    <row r="313" spans="1:14" s="14" customFormat="1" x14ac:dyDescent="0.2">
      <c r="A313" t="s">
        <v>155</v>
      </c>
      <c r="B313">
        <v>1892</v>
      </c>
      <c r="C313" t="s">
        <v>0</v>
      </c>
      <c r="D313" t="s">
        <v>170</v>
      </c>
      <c r="E313" t="s">
        <v>417</v>
      </c>
      <c r="F313" t="s">
        <v>417</v>
      </c>
      <c r="G313" t="s">
        <v>155</v>
      </c>
      <c r="H313" t="s">
        <v>417</v>
      </c>
      <c r="I313" t="s">
        <v>156</v>
      </c>
      <c r="J313">
        <v>54292</v>
      </c>
      <c r="K313" s="14" t="s">
        <v>3</v>
      </c>
      <c r="L313" s="14" t="s">
        <v>3</v>
      </c>
      <c r="M313"/>
      <c r="N313"/>
    </row>
    <row r="314" spans="1:14" s="14" customFormat="1" x14ac:dyDescent="0.2">
      <c r="A314" t="s">
        <v>155</v>
      </c>
      <c r="B314">
        <v>1894</v>
      </c>
      <c r="C314" t="s">
        <v>0</v>
      </c>
      <c r="D314" t="s">
        <v>170</v>
      </c>
      <c r="E314" t="s">
        <v>418</v>
      </c>
      <c r="F314" t="s">
        <v>418</v>
      </c>
      <c r="G314" t="s">
        <v>155</v>
      </c>
      <c r="H314" t="s">
        <v>418</v>
      </c>
      <c r="I314" t="s">
        <v>156</v>
      </c>
      <c r="J314">
        <v>105298</v>
      </c>
      <c r="K314" s="14" t="s">
        <v>3</v>
      </c>
      <c r="L314" s="14" t="s">
        <v>3</v>
      </c>
      <c r="M314"/>
      <c r="N314"/>
    </row>
    <row r="315" spans="1:14" s="14" customFormat="1" x14ac:dyDescent="0.2">
      <c r="A315" t="s">
        <v>155</v>
      </c>
      <c r="B315">
        <v>1896</v>
      </c>
      <c r="C315" t="s">
        <v>0</v>
      </c>
      <c r="D315" t="s">
        <v>170</v>
      </c>
      <c r="E315" t="s">
        <v>419</v>
      </c>
      <c r="F315">
        <v>0</v>
      </c>
      <c r="G315">
        <v>0</v>
      </c>
      <c r="H315">
        <v>0</v>
      </c>
      <c r="I315">
        <v>0</v>
      </c>
      <c r="J315">
        <v>0</v>
      </c>
      <c r="K315" s="14" t="s">
        <v>3</v>
      </c>
      <c r="L315" s="14" t="s">
        <v>3</v>
      </c>
      <c r="M315"/>
      <c r="N315"/>
    </row>
    <row r="316" spans="1:14" s="14" customFormat="1" x14ac:dyDescent="0.2">
      <c r="A316" t="s">
        <v>155</v>
      </c>
      <c r="B316">
        <v>1897</v>
      </c>
      <c r="C316" t="s">
        <v>0</v>
      </c>
      <c r="D316" t="s">
        <v>170</v>
      </c>
      <c r="E316" t="s">
        <v>420</v>
      </c>
      <c r="F316" t="s">
        <v>420</v>
      </c>
      <c r="G316" t="s">
        <v>155</v>
      </c>
      <c r="H316" t="s">
        <v>420</v>
      </c>
      <c r="I316" t="s">
        <v>156</v>
      </c>
      <c r="J316">
        <v>214933</v>
      </c>
      <c r="K316" s="14" t="s">
        <v>3</v>
      </c>
      <c r="L316" s="14" t="s">
        <v>3</v>
      </c>
      <c r="M316"/>
      <c r="N316"/>
    </row>
    <row r="317" spans="1:14" s="14" customFormat="1" x14ac:dyDescent="0.2">
      <c r="A317" t="s">
        <v>155</v>
      </c>
      <c r="B317">
        <v>1898</v>
      </c>
      <c r="C317" t="s">
        <v>0</v>
      </c>
      <c r="D317" t="s">
        <v>170</v>
      </c>
      <c r="E317" t="s">
        <v>421</v>
      </c>
      <c r="F317" t="s">
        <v>421</v>
      </c>
      <c r="G317" t="s">
        <v>155</v>
      </c>
      <c r="H317" t="s">
        <v>421</v>
      </c>
      <c r="I317" t="s">
        <v>156</v>
      </c>
      <c r="J317">
        <v>100382</v>
      </c>
      <c r="K317" s="14" t="s">
        <v>3</v>
      </c>
      <c r="L317" s="14" t="s">
        <v>3</v>
      </c>
      <c r="M317"/>
      <c r="N317"/>
    </row>
    <row r="318" spans="1:14" s="14" customFormat="1" x14ac:dyDescent="0.2">
      <c r="A318" t="s">
        <v>155</v>
      </c>
      <c r="B318">
        <v>1906</v>
      </c>
      <c r="C318" t="s">
        <v>0</v>
      </c>
      <c r="D318" t="s">
        <v>170</v>
      </c>
      <c r="E318" t="s">
        <v>432</v>
      </c>
      <c r="F318" t="s">
        <v>432</v>
      </c>
      <c r="G318" t="s">
        <v>155</v>
      </c>
      <c r="H318" t="s">
        <v>432</v>
      </c>
      <c r="I318" t="s">
        <v>156</v>
      </c>
      <c r="J318">
        <v>262051</v>
      </c>
      <c r="K318" s="14" t="s">
        <v>3</v>
      </c>
      <c r="L318" s="14" t="s">
        <v>3</v>
      </c>
    </row>
    <row r="319" spans="1:14" s="14" customFormat="1" x14ac:dyDescent="0.2">
      <c r="A319" t="s">
        <v>155</v>
      </c>
      <c r="B319">
        <v>1906</v>
      </c>
      <c r="C319" t="s">
        <v>0</v>
      </c>
      <c r="D319" t="s">
        <v>170</v>
      </c>
      <c r="E319" t="s">
        <v>432</v>
      </c>
      <c r="F319" t="s">
        <v>432</v>
      </c>
      <c r="G319" t="s">
        <v>155</v>
      </c>
      <c r="H319" t="s">
        <v>433</v>
      </c>
      <c r="I319" t="s">
        <v>156</v>
      </c>
      <c r="J319">
        <v>214934</v>
      </c>
      <c r="K319" s="14" t="s">
        <v>3</v>
      </c>
      <c r="L319" s="14" t="s">
        <v>3</v>
      </c>
    </row>
    <row r="320" spans="1:14" s="14" customFormat="1" x14ac:dyDescent="0.2">
      <c r="A320" t="s">
        <v>155</v>
      </c>
      <c r="B320">
        <v>1899</v>
      </c>
      <c r="C320" t="s">
        <v>0</v>
      </c>
      <c r="D320" t="s">
        <v>170</v>
      </c>
      <c r="E320" t="s">
        <v>422</v>
      </c>
      <c r="F320" t="s">
        <v>422</v>
      </c>
      <c r="G320" t="s">
        <v>155</v>
      </c>
      <c r="H320" t="s">
        <v>422</v>
      </c>
      <c r="I320" t="s">
        <v>156</v>
      </c>
      <c r="J320">
        <v>105297</v>
      </c>
      <c r="K320" s="14" t="s">
        <v>3</v>
      </c>
      <c r="L320" s="14" t="s">
        <v>3</v>
      </c>
      <c r="M320"/>
      <c r="N320"/>
    </row>
    <row r="321" spans="1:14" s="14" customFormat="1" x14ac:dyDescent="0.2">
      <c r="A321" t="s">
        <v>155</v>
      </c>
      <c r="B321">
        <v>1899</v>
      </c>
      <c r="C321" t="s">
        <v>0</v>
      </c>
      <c r="D321" t="s">
        <v>170</v>
      </c>
      <c r="E321" t="s">
        <v>422</v>
      </c>
      <c r="F321" s="18" t="s">
        <v>157</v>
      </c>
      <c r="G321" t="s">
        <v>193</v>
      </c>
      <c r="H321" s="20" t="s">
        <v>423</v>
      </c>
      <c r="I321" t="s">
        <v>195</v>
      </c>
      <c r="J321">
        <v>129307</v>
      </c>
      <c r="K321" s="14" t="s">
        <v>3</v>
      </c>
      <c r="L321" s="14" t="s">
        <v>3</v>
      </c>
      <c r="M321"/>
      <c r="N321"/>
    </row>
    <row r="322" spans="1:14" s="14" customFormat="1" x14ac:dyDescent="0.2">
      <c r="A322" t="s">
        <v>155</v>
      </c>
      <c r="B322">
        <v>1899</v>
      </c>
      <c r="C322" t="s">
        <v>0</v>
      </c>
      <c r="D322" t="s">
        <v>170</v>
      </c>
      <c r="E322" t="s">
        <v>422</v>
      </c>
      <c r="F322" s="18" t="s">
        <v>157</v>
      </c>
      <c r="G322" t="s">
        <v>193</v>
      </c>
      <c r="H322" s="20" t="s">
        <v>424</v>
      </c>
      <c r="I322" t="s">
        <v>195</v>
      </c>
      <c r="J322">
        <v>129308</v>
      </c>
      <c r="K322" s="14" t="s">
        <v>3</v>
      </c>
      <c r="L322" s="14" t="s">
        <v>3</v>
      </c>
      <c r="M322"/>
      <c r="N322"/>
    </row>
    <row r="323" spans="1:14" s="14" customFormat="1" x14ac:dyDescent="0.2">
      <c r="A323" t="s">
        <v>155</v>
      </c>
      <c r="B323">
        <v>1900</v>
      </c>
      <c r="C323" t="s">
        <v>0</v>
      </c>
      <c r="D323" t="s">
        <v>170</v>
      </c>
      <c r="E323" t="s">
        <v>425</v>
      </c>
      <c r="F323" s="18" t="s">
        <v>157</v>
      </c>
      <c r="G323" t="s">
        <v>193</v>
      </c>
      <c r="H323" s="20" t="s">
        <v>425</v>
      </c>
      <c r="I323" t="s">
        <v>156</v>
      </c>
      <c r="J323">
        <v>134909</v>
      </c>
      <c r="K323" s="14" t="s">
        <v>3</v>
      </c>
      <c r="L323" s="14" t="s">
        <v>3</v>
      </c>
      <c r="M323"/>
      <c r="N323"/>
    </row>
    <row r="324" spans="1:14" s="14" customFormat="1" x14ac:dyDescent="0.2">
      <c r="A324" t="s">
        <v>155</v>
      </c>
      <c r="B324">
        <v>1901</v>
      </c>
      <c r="C324" t="s">
        <v>0</v>
      </c>
      <c r="D324" t="s">
        <v>170</v>
      </c>
      <c r="E324" t="s">
        <v>426</v>
      </c>
      <c r="F324">
        <v>0</v>
      </c>
      <c r="G324">
        <v>0</v>
      </c>
      <c r="H324">
        <v>0</v>
      </c>
      <c r="I324">
        <v>0</v>
      </c>
      <c r="J324">
        <v>0</v>
      </c>
      <c r="K324" s="14" t="s">
        <v>3</v>
      </c>
      <c r="L324" s="14" t="s">
        <v>3</v>
      </c>
      <c r="M324"/>
      <c r="N324"/>
    </row>
    <row r="325" spans="1:14" s="14" customFormat="1" x14ac:dyDescent="0.2">
      <c r="A325" t="s">
        <v>155</v>
      </c>
      <c r="B325">
        <v>1902</v>
      </c>
      <c r="C325" t="s">
        <v>0</v>
      </c>
      <c r="D325" t="s">
        <v>170</v>
      </c>
      <c r="E325" t="s">
        <v>427</v>
      </c>
      <c r="F325" t="s">
        <v>427</v>
      </c>
      <c r="G325" t="s">
        <v>155</v>
      </c>
      <c r="H325" t="s">
        <v>427</v>
      </c>
      <c r="I325" t="s">
        <v>156</v>
      </c>
      <c r="J325">
        <v>105299</v>
      </c>
      <c r="K325" s="14" t="s">
        <v>3</v>
      </c>
      <c r="L325" s="14" t="s">
        <v>3</v>
      </c>
      <c r="M325"/>
      <c r="N325"/>
    </row>
    <row r="326" spans="1:14" s="14" customFormat="1" x14ac:dyDescent="0.2">
      <c r="A326" t="s">
        <v>155</v>
      </c>
      <c r="B326">
        <v>1903</v>
      </c>
      <c r="C326" t="s">
        <v>0</v>
      </c>
      <c r="D326" t="s">
        <v>170</v>
      </c>
      <c r="E326" t="s">
        <v>428</v>
      </c>
      <c r="F326" t="s">
        <v>428</v>
      </c>
      <c r="G326" t="s">
        <v>155</v>
      </c>
      <c r="H326" t="s">
        <v>428</v>
      </c>
      <c r="I326" t="s">
        <v>156</v>
      </c>
      <c r="J326">
        <v>105296</v>
      </c>
      <c r="K326" s="14" t="s">
        <v>3</v>
      </c>
      <c r="L326" s="14" t="s">
        <v>3</v>
      </c>
      <c r="M326"/>
      <c r="N326"/>
    </row>
    <row r="327" spans="1:14" s="14" customFormat="1" x14ac:dyDescent="0.2">
      <c r="A327" t="s">
        <v>155</v>
      </c>
      <c r="B327">
        <v>1904</v>
      </c>
      <c r="C327" t="s">
        <v>0</v>
      </c>
      <c r="D327" t="s">
        <v>170</v>
      </c>
      <c r="E327" t="s">
        <v>429</v>
      </c>
      <c r="F327" t="s">
        <v>429</v>
      </c>
      <c r="G327" t="s">
        <v>155</v>
      </c>
      <c r="H327" t="s">
        <v>429</v>
      </c>
      <c r="I327" t="s">
        <v>156</v>
      </c>
      <c r="J327">
        <v>10129</v>
      </c>
      <c r="K327" s="14" t="s">
        <v>3</v>
      </c>
      <c r="L327" s="14" t="s">
        <v>3</v>
      </c>
      <c r="M327"/>
      <c r="N327"/>
    </row>
    <row r="328" spans="1:14" s="14" customFormat="1" x14ac:dyDescent="0.2">
      <c r="A328" t="s">
        <v>155</v>
      </c>
      <c r="B328">
        <v>1905</v>
      </c>
      <c r="C328" t="s">
        <v>0</v>
      </c>
      <c r="D328" t="s">
        <v>170</v>
      </c>
      <c r="E328" t="s">
        <v>430</v>
      </c>
      <c r="F328" t="s">
        <v>430</v>
      </c>
      <c r="G328" t="s">
        <v>155</v>
      </c>
      <c r="H328" t="s">
        <v>430</v>
      </c>
      <c r="I328" t="s">
        <v>156</v>
      </c>
      <c r="J328">
        <v>134910</v>
      </c>
      <c r="K328" s="14" t="s">
        <v>3</v>
      </c>
      <c r="L328" s="14" t="s">
        <v>3</v>
      </c>
    </row>
    <row r="329" spans="1:14" s="14" customFormat="1" x14ac:dyDescent="0.2">
      <c r="A329" t="s">
        <v>155</v>
      </c>
      <c r="B329">
        <v>1905</v>
      </c>
      <c r="C329" t="s">
        <v>0</v>
      </c>
      <c r="D329" t="s">
        <v>170</v>
      </c>
      <c r="E329" t="s">
        <v>430</v>
      </c>
      <c r="F329" t="s">
        <v>430</v>
      </c>
      <c r="G329" t="s">
        <v>193</v>
      </c>
      <c r="H329" t="s">
        <v>431</v>
      </c>
      <c r="I329" t="s">
        <v>156</v>
      </c>
      <c r="J329">
        <v>400052</v>
      </c>
      <c r="K329" s="14" t="s">
        <v>3</v>
      </c>
      <c r="L329" s="14" t="s">
        <v>3</v>
      </c>
    </row>
    <row r="330" spans="1:14" s="14" customFormat="1" x14ac:dyDescent="0.2">
      <c r="A330" t="s">
        <v>155</v>
      </c>
      <c r="B330">
        <v>135724</v>
      </c>
      <c r="C330" t="s">
        <v>0</v>
      </c>
      <c r="D330" t="s">
        <v>170</v>
      </c>
      <c r="E330" t="s">
        <v>6761</v>
      </c>
      <c r="F330" t="s">
        <v>6761</v>
      </c>
      <c r="G330" t="s">
        <v>155</v>
      </c>
      <c r="H330" t="s">
        <v>6762</v>
      </c>
      <c r="I330" t="s">
        <v>156</v>
      </c>
      <c r="J330">
        <v>134907</v>
      </c>
      <c r="K330" s="14" t="s">
        <v>3</v>
      </c>
      <c r="L330" s="14" t="s">
        <v>3</v>
      </c>
      <c r="M330"/>
      <c r="N330"/>
    </row>
    <row r="331" spans="1:14" s="14" customFormat="1" x14ac:dyDescent="0.2">
      <c r="A331" t="s">
        <v>155</v>
      </c>
      <c r="B331">
        <v>135724</v>
      </c>
      <c r="C331" t="s">
        <v>0</v>
      </c>
      <c r="D331" t="s">
        <v>170</v>
      </c>
      <c r="E331" t="s">
        <v>6761</v>
      </c>
      <c r="F331" t="s">
        <v>6761</v>
      </c>
      <c r="G331" t="s">
        <v>155</v>
      </c>
      <c r="H331" t="s">
        <v>6763</v>
      </c>
      <c r="I331" t="s">
        <v>156</v>
      </c>
      <c r="J331">
        <v>159078</v>
      </c>
      <c r="K331" s="14" t="s">
        <v>3</v>
      </c>
      <c r="L331" s="14" t="s">
        <v>3</v>
      </c>
      <c r="M331"/>
      <c r="N331"/>
    </row>
    <row r="332" spans="1:14" s="14" customFormat="1" x14ac:dyDescent="0.2">
      <c r="A332" t="s">
        <v>155</v>
      </c>
      <c r="B332">
        <v>135724</v>
      </c>
      <c r="C332" t="s">
        <v>0</v>
      </c>
      <c r="D332" t="s">
        <v>170</v>
      </c>
      <c r="E332" t="s">
        <v>6761</v>
      </c>
      <c r="F332" t="s">
        <v>6761</v>
      </c>
      <c r="G332" t="s">
        <v>155</v>
      </c>
      <c r="H332" t="s">
        <v>6761</v>
      </c>
      <c r="I332" t="s">
        <v>156</v>
      </c>
      <c r="J332">
        <v>400054</v>
      </c>
      <c r="K332" s="14" t="s">
        <v>3</v>
      </c>
      <c r="L332" s="14" t="s">
        <v>3</v>
      </c>
      <c r="M332"/>
      <c r="N332"/>
    </row>
    <row r="333" spans="1:14" s="14" customFormat="1" x14ac:dyDescent="0.2">
      <c r="A333" t="s">
        <v>155</v>
      </c>
      <c r="B333">
        <v>135724</v>
      </c>
      <c r="C333" t="s">
        <v>0</v>
      </c>
      <c r="D333" t="s">
        <v>170</v>
      </c>
      <c r="E333" t="s">
        <v>6761</v>
      </c>
      <c r="F333" t="s">
        <v>6761</v>
      </c>
      <c r="G333" t="s">
        <v>193</v>
      </c>
      <c r="H333" t="s">
        <v>6764</v>
      </c>
      <c r="I333" t="s">
        <v>156</v>
      </c>
      <c r="J333">
        <v>324708</v>
      </c>
      <c r="K333" s="14" t="s">
        <v>3</v>
      </c>
      <c r="L333" s="14" t="s">
        <v>3</v>
      </c>
      <c r="M333"/>
      <c r="N333"/>
    </row>
    <row r="334" spans="1:14" s="14" customFormat="1" x14ac:dyDescent="0.2">
      <c r="A334" t="s">
        <v>155</v>
      </c>
      <c r="B334">
        <v>42643</v>
      </c>
      <c r="C334" t="s">
        <v>0</v>
      </c>
      <c r="D334" t="s">
        <v>170</v>
      </c>
      <c r="E334" t="s">
        <v>6516</v>
      </c>
      <c r="F334" t="s">
        <v>6516</v>
      </c>
      <c r="G334" t="s">
        <v>155</v>
      </c>
      <c r="H334" t="s">
        <v>6516</v>
      </c>
      <c r="I334" t="s">
        <v>156</v>
      </c>
      <c r="J334">
        <v>932750</v>
      </c>
      <c r="K334" s="14" t="s">
        <v>3</v>
      </c>
      <c r="L334" s="14" t="s">
        <v>3</v>
      </c>
      <c r="M334"/>
      <c r="N334"/>
    </row>
    <row r="335" spans="1:14" s="14" customFormat="1" x14ac:dyDescent="0.2">
      <c r="A335" t="s">
        <v>155</v>
      </c>
      <c r="B335">
        <v>136362</v>
      </c>
      <c r="C335" t="s">
        <v>0</v>
      </c>
      <c r="D335" t="s">
        <v>170</v>
      </c>
      <c r="E335" t="s">
        <v>6949</v>
      </c>
      <c r="F335" t="s">
        <v>6949</v>
      </c>
      <c r="G335" t="s">
        <v>155</v>
      </c>
      <c r="H335" t="s">
        <v>6949</v>
      </c>
      <c r="I335" t="s">
        <v>156</v>
      </c>
      <c r="J335">
        <v>768346</v>
      </c>
      <c r="K335" s="14" t="s">
        <v>3</v>
      </c>
      <c r="L335" s="14" t="s">
        <v>3</v>
      </c>
    </row>
    <row r="336" spans="1:14" s="14" customFormat="1" x14ac:dyDescent="0.2">
      <c r="A336" t="s">
        <v>155</v>
      </c>
      <c r="B336">
        <v>1910</v>
      </c>
      <c r="C336" t="s">
        <v>0</v>
      </c>
      <c r="D336" t="s">
        <v>170</v>
      </c>
      <c r="E336" t="s">
        <v>435</v>
      </c>
      <c r="F336" t="s">
        <v>435</v>
      </c>
      <c r="G336" t="s">
        <v>155</v>
      </c>
      <c r="H336" t="s">
        <v>435</v>
      </c>
      <c r="I336" t="s">
        <v>156</v>
      </c>
      <c r="J336">
        <v>238002</v>
      </c>
      <c r="K336" s="14" t="s">
        <v>3</v>
      </c>
      <c r="L336" s="14" t="s">
        <v>3</v>
      </c>
    </row>
    <row r="337" spans="1:14" s="14" customFormat="1" x14ac:dyDescent="0.2">
      <c r="A337" t="s">
        <v>155</v>
      </c>
      <c r="B337">
        <v>1917</v>
      </c>
      <c r="C337" t="s">
        <v>0</v>
      </c>
      <c r="D337" t="s">
        <v>170</v>
      </c>
      <c r="E337" t="s">
        <v>443</v>
      </c>
      <c r="F337" t="s">
        <v>443</v>
      </c>
      <c r="G337" t="s">
        <v>155</v>
      </c>
      <c r="H337" t="s">
        <v>443</v>
      </c>
      <c r="I337" t="s">
        <v>156</v>
      </c>
      <c r="J337">
        <v>238003</v>
      </c>
      <c r="K337" s="14" t="s">
        <v>3</v>
      </c>
      <c r="L337" s="14" t="s">
        <v>3</v>
      </c>
    </row>
    <row r="338" spans="1:14" s="14" customFormat="1" x14ac:dyDescent="0.2">
      <c r="A338" t="s">
        <v>155</v>
      </c>
      <c r="B338">
        <v>1911</v>
      </c>
      <c r="C338" t="s">
        <v>0</v>
      </c>
      <c r="D338" t="s">
        <v>170</v>
      </c>
      <c r="E338" t="s">
        <v>436</v>
      </c>
      <c r="F338" t="s">
        <v>436</v>
      </c>
      <c r="G338" t="s">
        <v>155</v>
      </c>
      <c r="H338" t="s">
        <v>437</v>
      </c>
      <c r="I338" t="s">
        <v>156</v>
      </c>
      <c r="J338">
        <v>238004</v>
      </c>
      <c r="K338" s="14" t="s">
        <v>3</v>
      </c>
      <c r="L338" s="14" t="s">
        <v>3</v>
      </c>
    </row>
    <row r="339" spans="1:14" s="14" customFormat="1" x14ac:dyDescent="0.2">
      <c r="A339" t="s">
        <v>155</v>
      </c>
      <c r="B339">
        <v>1912</v>
      </c>
      <c r="C339" t="s">
        <v>0</v>
      </c>
      <c r="D339" t="s">
        <v>170</v>
      </c>
      <c r="E339" t="s">
        <v>438</v>
      </c>
      <c r="F339" t="s">
        <v>438</v>
      </c>
      <c r="G339" t="s">
        <v>155</v>
      </c>
      <c r="H339" t="s">
        <v>438</v>
      </c>
      <c r="I339" t="s">
        <v>156</v>
      </c>
      <c r="J339">
        <v>238005</v>
      </c>
      <c r="K339" s="14" t="s">
        <v>3</v>
      </c>
      <c r="L339" s="14" t="s">
        <v>3</v>
      </c>
    </row>
    <row r="340" spans="1:14" s="14" customFormat="1" x14ac:dyDescent="0.2">
      <c r="A340" t="s">
        <v>155</v>
      </c>
      <c r="B340">
        <v>1913</v>
      </c>
      <c r="C340" t="s">
        <v>0</v>
      </c>
      <c r="D340" t="s">
        <v>170</v>
      </c>
      <c r="E340" t="s">
        <v>439</v>
      </c>
      <c r="F340">
        <v>0</v>
      </c>
      <c r="G340">
        <v>0</v>
      </c>
      <c r="H340">
        <v>0</v>
      </c>
      <c r="I340">
        <v>0</v>
      </c>
      <c r="J340">
        <v>0</v>
      </c>
      <c r="K340" s="14" t="s">
        <v>3</v>
      </c>
      <c r="L340" s="14" t="s">
        <v>3</v>
      </c>
    </row>
    <row r="341" spans="1:14" s="14" customFormat="1" x14ac:dyDescent="0.2">
      <c r="A341" t="s">
        <v>155</v>
      </c>
      <c r="B341">
        <v>1914</v>
      </c>
      <c r="C341" t="s">
        <v>0</v>
      </c>
      <c r="D341" t="s">
        <v>170</v>
      </c>
      <c r="E341" t="s">
        <v>440</v>
      </c>
      <c r="F341" t="s">
        <v>440</v>
      </c>
      <c r="G341" t="s">
        <v>155</v>
      </c>
      <c r="H341" t="s">
        <v>440</v>
      </c>
      <c r="I341" t="s">
        <v>156</v>
      </c>
      <c r="J341">
        <v>238006</v>
      </c>
      <c r="K341" s="14" t="s">
        <v>3</v>
      </c>
      <c r="L341" s="14" t="s">
        <v>3</v>
      </c>
    </row>
    <row r="342" spans="1:14" s="14" customFormat="1" x14ac:dyDescent="0.2">
      <c r="A342" t="s">
        <v>155</v>
      </c>
      <c r="B342">
        <v>1915</v>
      </c>
      <c r="C342" t="s">
        <v>0</v>
      </c>
      <c r="D342" t="s">
        <v>170</v>
      </c>
      <c r="E342" t="s">
        <v>441</v>
      </c>
      <c r="F342" t="s">
        <v>441</v>
      </c>
      <c r="G342" t="s">
        <v>155</v>
      </c>
      <c r="H342" t="s">
        <v>441</v>
      </c>
      <c r="I342" t="s">
        <v>156</v>
      </c>
      <c r="J342">
        <v>238007</v>
      </c>
      <c r="K342" s="14" t="s">
        <v>3</v>
      </c>
      <c r="L342" s="14" t="s">
        <v>3</v>
      </c>
    </row>
    <row r="343" spans="1:14" s="14" customFormat="1" x14ac:dyDescent="0.2">
      <c r="A343" t="s">
        <v>155</v>
      </c>
      <c r="B343">
        <v>1916</v>
      </c>
      <c r="C343" t="s">
        <v>0</v>
      </c>
      <c r="D343" t="s">
        <v>170</v>
      </c>
      <c r="E343" t="s">
        <v>442</v>
      </c>
      <c r="F343" t="s">
        <v>442</v>
      </c>
      <c r="G343" t="s">
        <v>155</v>
      </c>
      <c r="H343" t="s">
        <v>442</v>
      </c>
      <c r="I343" t="s">
        <v>156</v>
      </c>
      <c r="J343">
        <v>1595964</v>
      </c>
      <c r="K343" s="14" t="s">
        <v>3</v>
      </c>
      <c r="L343" s="14" t="s">
        <v>3</v>
      </c>
    </row>
    <row r="344" spans="1:14" s="14" customFormat="1" x14ac:dyDescent="0.2">
      <c r="A344" t="s">
        <v>155</v>
      </c>
      <c r="B344">
        <v>1933</v>
      </c>
      <c r="C344" t="s">
        <v>40</v>
      </c>
      <c r="D344" t="s">
        <v>161</v>
      </c>
      <c r="E344" t="s">
        <v>444</v>
      </c>
      <c r="F344">
        <v>0</v>
      </c>
      <c r="G344">
        <v>0</v>
      </c>
      <c r="H344">
        <v>0</v>
      </c>
      <c r="I344">
        <v>0</v>
      </c>
      <c r="J344">
        <v>0</v>
      </c>
      <c r="K344" s="14" t="s">
        <v>3</v>
      </c>
      <c r="L344" s="14" t="s">
        <v>3</v>
      </c>
    </row>
    <row r="345" spans="1:14" s="14" customFormat="1" x14ac:dyDescent="0.2">
      <c r="A345" t="s">
        <v>155</v>
      </c>
      <c r="B345">
        <v>9918</v>
      </c>
      <c r="C345" t="s">
        <v>187</v>
      </c>
      <c r="D345" t="s">
        <v>188</v>
      </c>
      <c r="E345" t="s">
        <v>1929</v>
      </c>
      <c r="F345" t="s">
        <v>1929</v>
      </c>
      <c r="G345" t="s">
        <v>155</v>
      </c>
      <c r="H345" t="s">
        <v>1930</v>
      </c>
      <c r="I345" t="s">
        <v>156</v>
      </c>
      <c r="J345">
        <v>330465</v>
      </c>
      <c r="K345" s="14" t="s">
        <v>3</v>
      </c>
      <c r="L345" s="14" t="s">
        <v>3</v>
      </c>
      <c r="M345"/>
      <c r="N345"/>
    </row>
    <row r="346" spans="1:14" s="14" customFormat="1" x14ac:dyDescent="0.2">
      <c r="A346" t="s">
        <v>155</v>
      </c>
      <c r="B346">
        <v>2017</v>
      </c>
      <c r="C346" t="s">
        <v>0</v>
      </c>
      <c r="D346" t="s">
        <v>153</v>
      </c>
      <c r="E346" t="s">
        <v>445</v>
      </c>
      <c r="F346" t="s">
        <v>445</v>
      </c>
      <c r="G346" t="s">
        <v>155</v>
      </c>
      <c r="H346" t="s">
        <v>445</v>
      </c>
      <c r="I346" t="s">
        <v>156</v>
      </c>
      <c r="J346">
        <v>251276</v>
      </c>
      <c r="K346" s="14" t="s">
        <v>3</v>
      </c>
      <c r="L346" s="14" t="s">
        <v>3</v>
      </c>
    </row>
    <row r="347" spans="1:14" s="14" customFormat="1" x14ac:dyDescent="0.2">
      <c r="A347" t="s">
        <v>155</v>
      </c>
      <c r="B347">
        <v>42615</v>
      </c>
      <c r="C347" t="s">
        <v>0</v>
      </c>
      <c r="D347" t="s">
        <v>153</v>
      </c>
      <c r="E347" t="s">
        <v>6489</v>
      </c>
      <c r="F347" t="s">
        <v>6489</v>
      </c>
      <c r="G347" t="s">
        <v>155</v>
      </c>
      <c r="H347" t="s">
        <v>6489</v>
      </c>
      <c r="I347" t="s">
        <v>156</v>
      </c>
      <c r="J347">
        <v>251274</v>
      </c>
      <c r="K347" s="14" t="s">
        <v>3</v>
      </c>
      <c r="L347" s="14" t="s">
        <v>3</v>
      </c>
      <c r="M347"/>
      <c r="N347"/>
    </row>
    <row r="348" spans="1:14" s="14" customFormat="1" x14ac:dyDescent="0.2">
      <c r="A348" t="s">
        <v>155</v>
      </c>
      <c r="B348">
        <v>2018</v>
      </c>
      <c r="C348" t="s">
        <v>0</v>
      </c>
      <c r="D348" t="s">
        <v>153</v>
      </c>
      <c r="E348" t="s">
        <v>446</v>
      </c>
      <c r="F348" t="s">
        <v>446</v>
      </c>
      <c r="G348" t="s">
        <v>155</v>
      </c>
      <c r="H348" t="s">
        <v>446</v>
      </c>
      <c r="I348" t="s">
        <v>156</v>
      </c>
      <c r="J348">
        <v>251277</v>
      </c>
      <c r="K348" s="14" t="s">
        <v>3</v>
      </c>
      <c r="L348" s="14" t="s">
        <v>3</v>
      </c>
    </row>
    <row r="349" spans="1:14" s="14" customFormat="1" x14ac:dyDescent="0.2">
      <c r="A349" t="s">
        <v>155</v>
      </c>
      <c r="B349">
        <v>2045</v>
      </c>
      <c r="C349" t="s">
        <v>0</v>
      </c>
      <c r="D349" t="s">
        <v>170</v>
      </c>
      <c r="E349" t="s">
        <v>447</v>
      </c>
      <c r="F349" t="s">
        <v>447</v>
      </c>
      <c r="G349" t="s">
        <v>155</v>
      </c>
      <c r="H349" t="s">
        <v>447</v>
      </c>
      <c r="I349" t="s">
        <v>156</v>
      </c>
      <c r="J349">
        <v>237995</v>
      </c>
      <c r="K349" s="14" t="s">
        <v>3</v>
      </c>
      <c r="L349" s="14" t="s">
        <v>3</v>
      </c>
    </row>
    <row r="350" spans="1:14" s="14" customFormat="1" x14ac:dyDescent="0.2">
      <c r="A350" t="s">
        <v>155</v>
      </c>
      <c r="B350">
        <v>41690</v>
      </c>
      <c r="C350" t="s">
        <v>167</v>
      </c>
      <c r="D350" t="s">
        <v>1059</v>
      </c>
      <c r="E350" t="s">
        <v>6180</v>
      </c>
      <c r="F350" t="s">
        <v>6180</v>
      </c>
      <c r="G350" t="s">
        <v>155</v>
      </c>
      <c r="H350" t="s">
        <v>6180</v>
      </c>
      <c r="I350" t="s">
        <v>156</v>
      </c>
      <c r="J350">
        <v>94180</v>
      </c>
      <c r="K350" s="14" t="s">
        <v>3</v>
      </c>
      <c r="L350" s="14" t="s">
        <v>3</v>
      </c>
      <c r="M350"/>
      <c r="N350"/>
    </row>
    <row r="351" spans="1:14" s="14" customFormat="1" x14ac:dyDescent="0.2">
      <c r="A351" t="s">
        <v>155</v>
      </c>
      <c r="B351">
        <v>2053</v>
      </c>
      <c r="C351" t="s">
        <v>10</v>
      </c>
      <c r="D351" t="s">
        <v>448</v>
      </c>
      <c r="E351" t="s">
        <v>449</v>
      </c>
      <c r="F351">
        <v>0</v>
      </c>
      <c r="G351">
        <v>0</v>
      </c>
      <c r="H351">
        <v>0</v>
      </c>
      <c r="I351">
        <v>0</v>
      </c>
      <c r="J351">
        <v>0</v>
      </c>
      <c r="K351" s="14" t="s">
        <v>3</v>
      </c>
      <c r="L351" s="14" t="s">
        <v>3</v>
      </c>
    </row>
    <row r="352" spans="1:14" s="14" customFormat="1" x14ac:dyDescent="0.2">
      <c r="A352" t="s">
        <v>155</v>
      </c>
      <c r="B352">
        <v>2054</v>
      </c>
      <c r="C352" t="s">
        <v>10</v>
      </c>
      <c r="D352" t="s">
        <v>448</v>
      </c>
      <c r="E352" t="s">
        <v>450</v>
      </c>
      <c r="F352" t="s">
        <v>450</v>
      </c>
      <c r="G352" t="s">
        <v>155</v>
      </c>
      <c r="H352" t="s">
        <v>450</v>
      </c>
      <c r="I352" t="s">
        <v>156</v>
      </c>
      <c r="J352">
        <v>261739</v>
      </c>
      <c r="K352" s="14" t="s">
        <v>3</v>
      </c>
      <c r="L352" s="14" t="s">
        <v>3</v>
      </c>
    </row>
    <row r="353" spans="1:14" x14ac:dyDescent="0.2">
      <c r="A353" t="s">
        <v>155</v>
      </c>
      <c r="B353">
        <v>2055</v>
      </c>
      <c r="C353" t="s">
        <v>167</v>
      </c>
      <c r="D353" t="s">
        <v>451</v>
      </c>
      <c r="E353" t="s">
        <v>452</v>
      </c>
      <c r="F353" t="s">
        <v>452</v>
      </c>
      <c r="G353" t="s">
        <v>155</v>
      </c>
      <c r="H353" t="s">
        <v>452</v>
      </c>
      <c r="I353" t="s">
        <v>156</v>
      </c>
      <c r="J353">
        <v>161928</v>
      </c>
      <c r="K353" s="14" t="s">
        <v>3</v>
      </c>
      <c r="L353" s="14" t="s">
        <v>3</v>
      </c>
      <c r="M353" s="14"/>
      <c r="N353" s="14"/>
    </row>
    <row r="354" spans="1:14" x14ac:dyDescent="0.2">
      <c r="A354" t="s">
        <v>155</v>
      </c>
      <c r="B354">
        <v>41664</v>
      </c>
      <c r="C354" t="s">
        <v>167</v>
      </c>
      <c r="D354" t="s">
        <v>451</v>
      </c>
      <c r="E354" t="s">
        <v>6140</v>
      </c>
      <c r="F354" t="s">
        <v>6140</v>
      </c>
      <c r="G354" t="s">
        <v>155</v>
      </c>
      <c r="H354" t="s">
        <v>6140</v>
      </c>
      <c r="I354" t="s">
        <v>156</v>
      </c>
      <c r="J354">
        <v>29084</v>
      </c>
      <c r="K354" s="14" t="s">
        <v>3</v>
      </c>
      <c r="L354" s="14" t="s">
        <v>3</v>
      </c>
    </row>
    <row r="355" spans="1:14" x14ac:dyDescent="0.2">
      <c r="A355" t="s">
        <v>155</v>
      </c>
      <c r="B355">
        <v>2057</v>
      </c>
      <c r="C355" t="s">
        <v>167</v>
      </c>
      <c r="D355" t="s">
        <v>451</v>
      </c>
      <c r="E355" t="s">
        <v>453</v>
      </c>
      <c r="F355" t="s">
        <v>453</v>
      </c>
      <c r="G355" t="s">
        <v>155</v>
      </c>
      <c r="H355" t="s">
        <v>453</v>
      </c>
      <c r="I355" t="s">
        <v>156</v>
      </c>
      <c r="J355">
        <v>30584</v>
      </c>
      <c r="K355" s="14" t="s">
        <v>3</v>
      </c>
      <c r="L355" s="14" t="s">
        <v>3</v>
      </c>
      <c r="M355" s="14"/>
      <c r="N355" s="14"/>
    </row>
    <row r="356" spans="1:14" x14ac:dyDescent="0.2">
      <c r="A356" t="s">
        <v>155</v>
      </c>
      <c r="B356">
        <v>2058</v>
      </c>
      <c r="C356" t="s">
        <v>167</v>
      </c>
      <c r="D356" t="s">
        <v>451</v>
      </c>
      <c r="E356" t="s">
        <v>454</v>
      </c>
      <c r="F356" t="s">
        <v>454</v>
      </c>
      <c r="G356" t="s">
        <v>155</v>
      </c>
      <c r="H356" t="s">
        <v>454</v>
      </c>
      <c r="I356" t="s">
        <v>156</v>
      </c>
      <c r="J356">
        <v>37190</v>
      </c>
      <c r="K356" s="14" t="s">
        <v>3</v>
      </c>
      <c r="L356" s="14" t="s">
        <v>3</v>
      </c>
      <c r="M356" s="14"/>
      <c r="N356" s="14"/>
    </row>
    <row r="357" spans="1:14" x14ac:dyDescent="0.2">
      <c r="A357" t="s">
        <v>155</v>
      </c>
      <c r="B357">
        <v>2059</v>
      </c>
      <c r="C357" t="s">
        <v>167</v>
      </c>
      <c r="D357" t="s">
        <v>451</v>
      </c>
      <c r="E357" t="s">
        <v>455</v>
      </c>
      <c r="F357" t="s">
        <v>455</v>
      </c>
      <c r="G357" t="s">
        <v>155</v>
      </c>
      <c r="H357" t="s">
        <v>455</v>
      </c>
      <c r="I357" t="s">
        <v>156</v>
      </c>
      <c r="J357">
        <v>161927</v>
      </c>
      <c r="K357" s="14" t="s">
        <v>3</v>
      </c>
      <c r="L357" s="14" t="s">
        <v>3</v>
      </c>
      <c r="M357" s="14"/>
      <c r="N357" s="14"/>
    </row>
    <row r="358" spans="1:14" x14ac:dyDescent="0.2">
      <c r="A358" t="s">
        <v>155</v>
      </c>
      <c r="B358">
        <v>2060</v>
      </c>
      <c r="C358" t="s">
        <v>167</v>
      </c>
      <c r="D358" t="s">
        <v>451</v>
      </c>
      <c r="E358" t="s">
        <v>456</v>
      </c>
      <c r="F358" t="s">
        <v>456</v>
      </c>
      <c r="G358" t="s">
        <v>386</v>
      </c>
      <c r="H358" t="s">
        <v>457</v>
      </c>
      <c r="I358" t="s">
        <v>195</v>
      </c>
      <c r="J358">
        <v>37193</v>
      </c>
      <c r="K358" s="14" t="s">
        <v>3</v>
      </c>
      <c r="L358" s="14" t="s">
        <v>3</v>
      </c>
      <c r="M358" s="14"/>
      <c r="N358" s="14"/>
    </row>
    <row r="359" spans="1:14" x14ac:dyDescent="0.2">
      <c r="A359" t="s">
        <v>155</v>
      </c>
      <c r="B359">
        <v>2060</v>
      </c>
      <c r="C359" t="s">
        <v>167</v>
      </c>
      <c r="D359" t="s">
        <v>451</v>
      </c>
      <c r="E359" t="s">
        <v>456</v>
      </c>
      <c r="F359" t="s">
        <v>456</v>
      </c>
      <c r="G359" t="s">
        <v>386</v>
      </c>
      <c r="H359" t="s">
        <v>458</v>
      </c>
      <c r="I359" t="s">
        <v>195</v>
      </c>
      <c r="J359">
        <v>37192</v>
      </c>
      <c r="K359" s="14" t="s">
        <v>3</v>
      </c>
      <c r="L359" s="14" t="s">
        <v>3</v>
      </c>
      <c r="M359" s="14"/>
      <c r="N359" s="14"/>
    </row>
    <row r="360" spans="1:14" x14ac:dyDescent="0.2">
      <c r="A360" t="s">
        <v>155</v>
      </c>
      <c r="B360">
        <v>2060</v>
      </c>
      <c r="C360" t="s">
        <v>167</v>
      </c>
      <c r="D360" t="s">
        <v>451</v>
      </c>
      <c r="E360" t="s">
        <v>456</v>
      </c>
      <c r="F360" t="s">
        <v>456</v>
      </c>
      <c r="G360" t="s">
        <v>155</v>
      </c>
      <c r="H360" t="s">
        <v>456</v>
      </c>
      <c r="I360" t="s">
        <v>156</v>
      </c>
      <c r="J360">
        <v>37191</v>
      </c>
      <c r="K360" s="14" t="s">
        <v>3</v>
      </c>
      <c r="L360" s="14" t="s">
        <v>3</v>
      </c>
      <c r="M360" s="14"/>
      <c r="N360" s="14"/>
    </row>
    <row r="361" spans="1:14" x14ac:dyDescent="0.2">
      <c r="A361" t="s">
        <v>155</v>
      </c>
      <c r="B361">
        <v>2061</v>
      </c>
      <c r="C361" t="s">
        <v>167</v>
      </c>
      <c r="D361" t="s">
        <v>451</v>
      </c>
      <c r="E361" t="s">
        <v>459</v>
      </c>
      <c r="F361" t="s">
        <v>459</v>
      </c>
      <c r="G361" t="s">
        <v>155</v>
      </c>
      <c r="H361" t="s">
        <v>459</v>
      </c>
      <c r="I361" t="s">
        <v>156</v>
      </c>
      <c r="J361">
        <v>161921</v>
      </c>
      <c r="K361" s="14" t="s">
        <v>3</v>
      </c>
      <c r="L361" s="14" t="s">
        <v>3</v>
      </c>
      <c r="M361" s="14"/>
      <c r="N361" s="14"/>
    </row>
    <row r="362" spans="1:14" x14ac:dyDescent="0.2">
      <c r="A362" t="s">
        <v>155</v>
      </c>
      <c r="B362">
        <v>2062</v>
      </c>
      <c r="C362" t="s">
        <v>167</v>
      </c>
      <c r="D362" t="s">
        <v>451</v>
      </c>
      <c r="E362" t="s">
        <v>460</v>
      </c>
      <c r="F362" t="s">
        <v>460</v>
      </c>
      <c r="G362" t="s">
        <v>155</v>
      </c>
      <c r="H362" t="s">
        <v>460</v>
      </c>
      <c r="I362" t="s">
        <v>156</v>
      </c>
      <c r="J362">
        <v>37194</v>
      </c>
      <c r="K362" s="14" t="s">
        <v>3</v>
      </c>
      <c r="L362" s="14" t="s">
        <v>3</v>
      </c>
      <c r="M362" s="14"/>
      <c r="N362" s="14"/>
    </row>
    <row r="363" spans="1:14" x14ac:dyDescent="0.2">
      <c r="A363" t="s">
        <v>155</v>
      </c>
      <c r="B363">
        <v>41691</v>
      </c>
      <c r="C363" t="s">
        <v>167</v>
      </c>
      <c r="D363" t="s">
        <v>1059</v>
      </c>
      <c r="E363" t="s">
        <v>6181</v>
      </c>
      <c r="F363" t="s">
        <v>6181</v>
      </c>
      <c r="G363" t="s">
        <v>155</v>
      </c>
      <c r="H363" t="s">
        <v>6181</v>
      </c>
      <c r="I363" t="s">
        <v>156</v>
      </c>
      <c r="J363">
        <v>94182</v>
      </c>
      <c r="K363" s="14" t="s">
        <v>3</v>
      </c>
      <c r="L363" s="14" t="s">
        <v>3</v>
      </c>
    </row>
    <row r="364" spans="1:14" x14ac:dyDescent="0.2">
      <c r="A364" t="s">
        <v>155</v>
      </c>
      <c r="B364">
        <v>41625</v>
      </c>
      <c r="C364" t="s">
        <v>167</v>
      </c>
      <c r="D364" t="s">
        <v>392</v>
      </c>
      <c r="E364" t="s">
        <v>6095</v>
      </c>
      <c r="F364" t="s">
        <v>6095</v>
      </c>
      <c r="G364" t="s">
        <v>155</v>
      </c>
      <c r="H364" t="s">
        <v>6095</v>
      </c>
      <c r="I364" t="s">
        <v>156</v>
      </c>
      <c r="J364">
        <v>139309</v>
      </c>
      <c r="K364" s="14" t="s">
        <v>3</v>
      </c>
      <c r="L364" s="14" t="s">
        <v>3</v>
      </c>
      <c r="M364" s="14"/>
      <c r="N364" s="14"/>
    </row>
    <row r="365" spans="1:14" x14ac:dyDescent="0.2">
      <c r="A365" t="s">
        <v>155</v>
      </c>
      <c r="B365">
        <v>2089</v>
      </c>
      <c r="C365" t="s">
        <v>40</v>
      </c>
      <c r="D365" t="s">
        <v>100</v>
      </c>
      <c r="E365" t="s">
        <v>461</v>
      </c>
      <c r="F365" t="s">
        <v>461</v>
      </c>
      <c r="G365" t="s">
        <v>155</v>
      </c>
      <c r="H365" t="s">
        <v>461</v>
      </c>
      <c r="I365" t="s">
        <v>156</v>
      </c>
      <c r="J365">
        <v>148034</v>
      </c>
      <c r="K365" s="14" t="s">
        <v>3</v>
      </c>
      <c r="L365" s="14" t="s">
        <v>3</v>
      </c>
      <c r="M365" s="14"/>
      <c r="N365" s="14"/>
    </row>
    <row r="366" spans="1:14" x14ac:dyDescent="0.2">
      <c r="A366" t="s">
        <v>155</v>
      </c>
      <c r="B366">
        <v>40031</v>
      </c>
      <c r="C366" t="s">
        <v>40</v>
      </c>
      <c r="D366" t="s">
        <v>94</v>
      </c>
      <c r="E366" t="s">
        <v>5426</v>
      </c>
      <c r="F366" t="s">
        <v>5426</v>
      </c>
      <c r="G366" t="s">
        <v>155</v>
      </c>
      <c r="H366" t="s">
        <v>5426</v>
      </c>
      <c r="I366" t="s">
        <v>156</v>
      </c>
      <c r="J366">
        <v>867897</v>
      </c>
      <c r="K366" s="14" t="s">
        <v>3</v>
      </c>
      <c r="L366" s="14" t="s">
        <v>3</v>
      </c>
    </row>
    <row r="367" spans="1:14" x14ac:dyDescent="0.2">
      <c r="A367" t="s">
        <v>155</v>
      </c>
      <c r="B367">
        <v>41534</v>
      </c>
      <c r="C367" t="s">
        <v>40</v>
      </c>
      <c r="D367" t="s">
        <v>94</v>
      </c>
      <c r="E367" t="s">
        <v>5994</v>
      </c>
      <c r="F367" t="s">
        <v>5994</v>
      </c>
      <c r="G367" t="s">
        <v>155</v>
      </c>
      <c r="H367" t="s">
        <v>5994</v>
      </c>
      <c r="I367" t="s">
        <v>156</v>
      </c>
      <c r="J367">
        <v>867814</v>
      </c>
      <c r="K367" s="14" t="s">
        <v>3</v>
      </c>
      <c r="L367" s="14" t="s">
        <v>3</v>
      </c>
      <c r="M367" s="14"/>
      <c r="N367" s="14"/>
    </row>
    <row r="368" spans="1:14" x14ac:dyDescent="0.2">
      <c r="A368" t="s">
        <v>155</v>
      </c>
      <c r="B368">
        <v>40775</v>
      </c>
      <c r="C368" t="s">
        <v>40</v>
      </c>
      <c r="D368" t="s">
        <v>94</v>
      </c>
      <c r="E368" t="s">
        <v>5624</v>
      </c>
      <c r="F368" t="s">
        <v>5624</v>
      </c>
      <c r="G368" t="s">
        <v>155</v>
      </c>
      <c r="H368" t="s">
        <v>5624</v>
      </c>
      <c r="I368" t="s">
        <v>156</v>
      </c>
      <c r="J368">
        <v>526816</v>
      </c>
      <c r="K368" s="14" t="s">
        <v>3</v>
      </c>
      <c r="L368" s="14" t="s">
        <v>3</v>
      </c>
    </row>
    <row r="369" spans="1:14" x14ac:dyDescent="0.2">
      <c r="A369" t="s">
        <v>155</v>
      </c>
      <c r="B369">
        <v>40776</v>
      </c>
      <c r="C369" t="s">
        <v>40</v>
      </c>
      <c r="D369" t="s">
        <v>94</v>
      </c>
      <c r="E369" t="s">
        <v>5625</v>
      </c>
      <c r="F369">
        <v>0</v>
      </c>
      <c r="G369">
        <v>0</v>
      </c>
      <c r="H369">
        <v>0</v>
      </c>
      <c r="I369">
        <v>0</v>
      </c>
      <c r="J369">
        <v>0</v>
      </c>
      <c r="K369" s="14" t="s">
        <v>3</v>
      </c>
      <c r="L369" s="14" t="s">
        <v>3</v>
      </c>
    </row>
    <row r="370" spans="1:14" x14ac:dyDescent="0.2">
      <c r="A370" t="s">
        <v>155</v>
      </c>
      <c r="B370">
        <v>40032</v>
      </c>
      <c r="C370" t="s">
        <v>40</v>
      </c>
      <c r="D370" t="s">
        <v>94</v>
      </c>
      <c r="E370" t="s">
        <v>5427</v>
      </c>
      <c r="F370">
        <v>0</v>
      </c>
      <c r="G370">
        <v>0</v>
      </c>
      <c r="H370">
        <v>0</v>
      </c>
      <c r="I370">
        <v>0</v>
      </c>
      <c r="J370">
        <v>0</v>
      </c>
      <c r="K370" s="14" t="s">
        <v>3</v>
      </c>
      <c r="L370" s="14" t="s">
        <v>3</v>
      </c>
    </row>
    <row r="371" spans="1:14" x14ac:dyDescent="0.2">
      <c r="A371" t="s">
        <v>155</v>
      </c>
      <c r="B371">
        <v>2110</v>
      </c>
      <c r="C371" t="s">
        <v>40</v>
      </c>
      <c r="D371" t="s">
        <v>100</v>
      </c>
      <c r="E371" t="s">
        <v>462</v>
      </c>
      <c r="F371" t="s">
        <v>462</v>
      </c>
      <c r="G371" t="s">
        <v>155</v>
      </c>
      <c r="H371" t="s">
        <v>462</v>
      </c>
      <c r="I371" t="s">
        <v>156</v>
      </c>
      <c r="J371">
        <v>148035</v>
      </c>
      <c r="K371" s="14" t="s">
        <v>3</v>
      </c>
      <c r="L371" s="14" t="s">
        <v>3</v>
      </c>
      <c r="M371" s="14"/>
      <c r="N371" s="14"/>
    </row>
    <row r="372" spans="1:14" x14ac:dyDescent="0.2">
      <c r="A372" t="s">
        <v>155</v>
      </c>
      <c r="B372">
        <v>2121</v>
      </c>
      <c r="C372" t="s">
        <v>40</v>
      </c>
      <c r="D372" t="s">
        <v>100</v>
      </c>
      <c r="E372" t="s">
        <v>463</v>
      </c>
      <c r="F372" t="s">
        <v>463</v>
      </c>
      <c r="G372" t="s">
        <v>155</v>
      </c>
      <c r="H372" t="s">
        <v>463</v>
      </c>
      <c r="I372" t="s">
        <v>156</v>
      </c>
      <c r="J372">
        <v>283491</v>
      </c>
      <c r="K372" s="14" t="s">
        <v>3</v>
      </c>
      <c r="L372" s="14" t="s">
        <v>3</v>
      </c>
      <c r="M372" s="14"/>
      <c r="N372" s="14"/>
    </row>
    <row r="373" spans="1:14" x14ac:dyDescent="0.2">
      <c r="A373" t="s">
        <v>155</v>
      </c>
      <c r="B373">
        <v>2125</v>
      </c>
      <c r="C373" t="s">
        <v>40</v>
      </c>
      <c r="D373" t="s">
        <v>100</v>
      </c>
      <c r="E373" t="s">
        <v>472</v>
      </c>
      <c r="F373" t="s">
        <v>472</v>
      </c>
      <c r="G373" t="s">
        <v>155</v>
      </c>
      <c r="H373" t="s">
        <v>472</v>
      </c>
      <c r="I373" t="s">
        <v>156</v>
      </c>
      <c r="J373">
        <v>40225</v>
      </c>
      <c r="K373" s="14" t="s">
        <v>3</v>
      </c>
      <c r="L373" s="14" t="s">
        <v>3</v>
      </c>
    </row>
    <row r="374" spans="1:14" x14ac:dyDescent="0.2">
      <c r="A374" t="s">
        <v>155</v>
      </c>
      <c r="B374">
        <v>2126</v>
      </c>
      <c r="C374" t="s">
        <v>40</v>
      </c>
      <c r="D374" t="s">
        <v>100</v>
      </c>
      <c r="E374" t="s">
        <v>473</v>
      </c>
      <c r="F374" t="s">
        <v>473</v>
      </c>
      <c r="G374" t="s">
        <v>155</v>
      </c>
      <c r="H374" t="s">
        <v>473</v>
      </c>
      <c r="I374" t="s">
        <v>156</v>
      </c>
      <c r="J374">
        <v>51010</v>
      </c>
      <c r="K374" s="14" t="s">
        <v>3</v>
      </c>
      <c r="L374" s="14" t="s">
        <v>3</v>
      </c>
    </row>
    <row r="375" spans="1:14" x14ac:dyDescent="0.2">
      <c r="A375" t="s">
        <v>155</v>
      </c>
      <c r="B375">
        <v>2127</v>
      </c>
      <c r="C375" t="s">
        <v>40</v>
      </c>
      <c r="D375" t="s">
        <v>100</v>
      </c>
      <c r="E375" t="s">
        <v>474</v>
      </c>
      <c r="F375" t="s">
        <v>474</v>
      </c>
      <c r="G375" t="s">
        <v>155</v>
      </c>
      <c r="H375" t="s">
        <v>474</v>
      </c>
      <c r="I375" t="s">
        <v>156</v>
      </c>
      <c r="J375">
        <v>51011</v>
      </c>
      <c r="K375" s="14" t="s">
        <v>3</v>
      </c>
      <c r="L375" s="14" t="s">
        <v>3</v>
      </c>
    </row>
    <row r="376" spans="1:14" x14ac:dyDescent="0.2">
      <c r="A376" t="s">
        <v>155</v>
      </c>
      <c r="B376">
        <v>2131</v>
      </c>
      <c r="C376" t="s">
        <v>40</v>
      </c>
      <c r="D376" t="s">
        <v>100</v>
      </c>
      <c r="E376" t="s">
        <v>482</v>
      </c>
      <c r="F376" t="s">
        <v>482</v>
      </c>
      <c r="G376" t="s">
        <v>155</v>
      </c>
      <c r="H376" t="s">
        <v>482</v>
      </c>
      <c r="I376" t="s">
        <v>156</v>
      </c>
      <c r="J376">
        <v>51012</v>
      </c>
      <c r="K376" s="14" t="s">
        <v>3</v>
      </c>
      <c r="L376" s="14" t="s">
        <v>3</v>
      </c>
    </row>
    <row r="377" spans="1:14" x14ac:dyDescent="0.2">
      <c r="A377" t="s">
        <v>155</v>
      </c>
      <c r="B377">
        <v>2132</v>
      </c>
      <c r="C377" t="s">
        <v>40</v>
      </c>
      <c r="D377" t="s">
        <v>100</v>
      </c>
      <c r="E377" t="s">
        <v>483</v>
      </c>
      <c r="F377" t="s">
        <v>483</v>
      </c>
      <c r="G377" t="s">
        <v>155</v>
      </c>
      <c r="H377" t="s">
        <v>483</v>
      </c>
      <c r="I377" t="s">
        <v>156</v>
      </c>
      <c r="J377">
        <v>51013</v>
      </c>
      <c r="K377" s="14" t="s">
        <v>3</v>
      </c>
      <c r="L377" s="14" t="s">
        <v>3</v>
      </c>
    </row>
    <row r="378" spans="1:14" x14ac:dyDescent="0.2">
      <c r="A378" t="s">
        <v>155</v>
      </c>
      <c r="B378">
        <v>2135</v>
      </c>
      <c r="C378" t="s">
        <v>40</v>
      </c>
      <c r="D378" t="s">
        <v>100</v>
      </c>
      <c r="E378" t="s">
        <v>487</v>
      </c>
      <c r="F378" t="s">
        <v>487</v>
      </c>
      <c r="G378" t="s">
        <v>155</v>
      </c>
      <c r="H378" t="s">
        <v>487</v>
      </c>
      <c r="I378" t="s">
        <v>156</v>
      </c>
      <c r="J378">
        <v>9417</v>
      </c>
      <c r="K378" s="14" t="s">
        <v>3</v>
      </c>
      <c r="L378" s="14" t="s">
        <v>3</v>
      </c>
    </row>
    <row r="379" spans="1:14" x14ac:dyDescent="0.2">
      <c r="A379" t="s">
        <v>155</v>
      </c>
      <c r="B379">
        <v>2135</v>
      </c>
      <c r="C379" t="s">
        <v>40</v>
      </c>
      <c r="D379" t="s">
        <v>100</v>
      </c>
      <c r="E379" t="s">
        <v>487</v>
      </c>
      <c r="F379" t="s">
        <v>487</v>
      </c>
      <c r="G379" t="s">
        <v>193</v>
      </c>
      <c r="H379" t="s">
        <v>488</v>
      </c>
      <c r="I379" t="s">
        <v>195</v>
      </c>
      <c r="J379">
        <v>406805</v>
      </c>
      <c r="K379" s="14" t="s">
        <v>3</v>
      </c>
      <c r="L379" s="14" t="s">
        <v>3</v>
      </c>
    </row>
    <row r="380" spans="1:14" x14ac:dyDescent="0.2">
      <c r="A380" t="s">
        <v>155</v>
      </c>
      <c r="B380">
        <v>2135</v>
      </c>
      <c r="C380" t="s">
        <v>40</v>
      </c>
      <c r="D380" t="s">
        <v>100</v>
      </c>
      <c r="E380" t="s">
        <v>487</v>
      </c>
      <c r="F380" t="s">
        <v>487</v>
      </c>
      <c r="G380" t="s">
        <v>193</v>
      </c>
      <c r="H380" t="s">
        <v>489</v>
      </c>
      <c r="I380" t="s">
        <v>195</v>
      </c>
      <c r="J380">
        <v>406806</v>
      </c>
      <c r="K380" s="14" t="s">
        <v>3</v>
      </c>
      <c r="L380" s="14" t="s">
        <v>3</v>
      </c>
    </row>
    <row r="381" spans="1:14" x14ac:dyDescent="0.2">
      <c r="A381" t="s">
        <v>155</v>
      </c>
      <c r="B381">
        <v>2135</v>
      </c>
      <c r="C381" t="s">
        <v>40</v>
      </c>
      <c r="D381" t="s">
        <v>100</v>
      </c>
      <c r="E381" t="s">
        <v>487</v>
      </c>
      <c r="F381" t="s">
        <v>487</v>
      </c>
      <c r="G381" t="s">
        <v>193</v>
      </c>
      <c r="H381" t="s">
        <v>490</v>
      </c>
      <c r="I381" t="s">
        <v>195</v>
      </c>
      <c r="J381">
        <v>406807</v>
      </c>
      <c r="K381" s="14" t="s">
        <v>3</v>
      </c>
      <c r="L381" s="14" t="s">
        <v>3</v>
      </c>
    </row>
    <row r="382" spans="1:14" x14ac:dyDescent="0.2">
      <c r="A382" t="s">
        <v>155</v>
      </c>
      <c r="B382">
        <v>2135</v>
      </c>
      <c r="C382" t="s">
        <v>40</v>
      </c>
      <c r="D382" t="s">
        <v>100</v>
      </c>
      <c r="E382" t="s">
        <v>487</v>
      </c>
      <c r="F382" t="s">
        <v>487</v>
      </c>
      <c r="G382" t="s">
        <v>193</v>
      </c>
      <c r="H382" t="s">
        <v>491</v>
      </c>
      <c r="I382" t="s">
        <v>195</v>
      </c>
      <c r="J382">
        <v>256420</v>
      </c>
      <c r="K382" s="14" t="s">
        <v>3</v>
      </c>
      <c r="L382" s="14" t="s">
        <v>3</v>
      </c>
    </row>
    <row r="383" spans="1:14" x14ac:dyDescent="0.2">
      <c r="A383" t="s">
        <v>155</v>
      </c>
      <c r="B383">
        <v>2135</v>
      </c>
      <c r="C383" t="s">
        <v>40</v>
      </c>
      <c r="D383" t="s">
        <v>100</v>
      </c>
      <c r="E383" t="s">
        <v>487</v>
      </c>
      <c r="F383" t="s">
        <v>487</v>
      </c>
      <c r="G383" t="s">
        <v>193</v>
      </c>
      <c r="H383" t="s">
        <v>492</v>
      </c>
      <c r="I383" t="s">
        <v>195</v>
      </c>
      <c r="J383">
        <v>256419</v>
      </c>
      <c r="K383" s="14" t="s">
        <v>3</v>
      </c>
      <c r="L383" s="14" t="s">
        <v>3</v>
      </c>
    </row>
    <row r="384" spans="1:14" x14ac:dyDescent="0.2">
      <c r="A384" t="s">
        <v>155</v>
      </c>
      <c r="B384">
        <v>2135</v>
      </c>
      <c r="C384" t="s">
        <v>40</v>
      </c>
      <c r="D384" t="s">
        <v>100</v>
      </c>
      <c r="E384" t="s">
        <v>487</v>
      </c>
      <c r="F384" t="s">
        <v>487</v>
      </c>
      <c r="G384" t="s">
        <v>193</v>
      </c>
      <c r="H384" t="s">
        <v>493</v>
      </c>
      <c r="I384" t="s">
        <v>195</v>
      </c>
      <c r="J384">
        <v>211472</v>
      </c>
      <c r="K384" s="14" t="s">
        <v>3</v>
      </c>
      <c r="L384" s="14" t="s">
        <v>3</v>
      </c>
    </row>
    <row r="385" spans="1:14" s="14" customFormat="1" x14ac:dyDescent="0.2">
      <c r="A385" t="s">
        <v>155</v>
      </c>
      <c r="B385">
        <v>2135</v>
      </c>
      <c r="C385" t="s">
        <v>40</v>
      </c>
      <c r="D385" t="s">
        <v>100</v>
      </c>
      <c r="E385" t="s">
        <v>487</v>
      </c>
      <c r="F385" t="s">
        <v>487</v>
      </c>
      <c r="G385" t="s">
        <v>193</v>
      </c>
      <c r="H385" t="s">
        <v>494</v>
      </c>
      <c r="I385" t="s">
        <v>195</v>
      </c>
      <c r="J385">
        <v>211471</v>
      </c>
      <c r="K385" s="14" t="s">
        <v>3</v>
      </c>
      <c r="L385" s="14" t="s">
        <v>3</v>
      </c>
      <c r="M385"/>
      <c r="N385"/>
    </row>
    <row r="386" spans="1:14" s="14" customFormat="1" x14ac:dyDescent="0.2">
      <c r="A386" t="s">
        <v>155</v>
      </c>
      <c r="B386">
        <v>2135</v>
      </c>
      <c r="C386" t="s">
        <v>40</v>
      </c>
      <c r="D386" t="s">
        <v>100</v>
      </c>
      <c r="E386" t="s">
        <v>487</v>
      </c>
      <c r="F386" s="18" t="s">
        <v>157</v>
      </c>
      <c r="G386" t="s">
        <v>193</v>
      </c>
      <c r="H386" s="20" t="s">
        <v>495</v>
      </c>
      <c r="I386" t="s">
        <v>195</v>
      </c>
      <c r="J386">
        <v>406809</v>
      </c>
      <c r="K386" s="14" t="s">
        <v>3</v>
      </c>
      <c r="L386" s="14" t="s">
        <v>3</v>
      </c>
      <c r="M386"/>
      <c r="N386"/>
    </row>
    <row r="387" spans="1:14" s="14" customFormat="1" x14ac:dyDescent="0.2">
      <c r="A387" t="s">
        <v>155</v>
      </c>
      <c r="B387">
        <v>2135</v>
      </c>
      <c r="C387" t="s">
        <v>40</v>
      </c>
      <c r="D387" t="s">
        <v>100</v>
      </c>
      <c r="E387" t="s">
        <v>487</v>
      </c>
      <c r="F387" s="18" t="s">
        <v>157</v>
      </c>
      <c r="G387" t="s">
        <v>193</v>
      </c>
      <c r="H387" s="20" t="s">
        <v>496</v>
      </c>
      <c r="I387" t="s">
        <v>195</v>
      </c>
      <c r="J387">
        <v>406812</v>
      </c>
      <c r="K387" s="14" t="s">
        <v>3</v>
      </c>
      <c r="L387" s="14" t="s">
        <v>3</v>
      </c>
      <c r="M387"/>
      <c r="N387"/>
    </row>
    <row r="388" spans="1:14" s="14" customFormat="1" x14ac:dyDescent="0.2">
      <c r="A388" t="s">
        <v>155</v>
      </c>
      <c r="B388">
        <v>2135</v>
      </c>
      <c r="C388" t="s">
        <v>40</v>
      </c>
      <c r="D388" t="s">
        <v>100</v>
      </c>
      <c r="E388" t="s">
        <v>487</v>
      </c>
      <c r="F388" s="18" t="s">
        <v>157</v>
      </c>
      <c r="G388" t="s">
        <v>193</v>
      </c>
      <c r="H388" s="20" t="s">
        <v>497</v>
      </c>
      <c r="I388" t="s">
        <v>156</v>
      </c>
      <c r="J388">
        <v>406813</v>
      </c>
      <c r="K388" s="14" t="s">
        <v>3</v>
      </c>
      <c r="L388" s="14" t="s">
        <v>3</v>
      </c>
      <c r="M388"/>
      <c r="N388"/>
    </row>
    <row r="389" spans="1:14" s="14" customFormat="1" x14ac:dyDescent="0.2">
      <c r="A389" t="s">
        <v>155</v>
      </c>
      <c r="B389">
        <v>2136</v>
      </c>
      <c r="C389" t="s">
        <v>40</v>
      </c>
      <c r="D389" t="s">
        <v>100</v>
      </c>
      <c r="E389" t="s">
        <v>498</v>
      </c>
      <c r="F389" t="s">
        <v>498</v>
      </c>
      <c r="G389" t="s">
        <v>155</v>
      </c>
      <c r="H389" t="s">
        <v>499</v>
      </c>
      <c r="I389" t="s">
        <v>156</v>
      </c>
      <c r="J389">
        <v>51014</v>
      </c>
      <c r="K389" s="14" t="s">
        <v>3</v>
      </c>
      <c r="L389" s="14" t="s">
        <v>3</v>
      </c>
      <c r="M389"/>
      <c r="N389"/>
    </row>
    <row r="390" spans="1:14" s="14" customFormat="1" x14ac:dyDescent="0.2">
      <c r="A390" t="s">
        <v>155</v>
      </c>
      <c r="B390">
        <v>2136</v>
      </c>
      <c r="C390" t="s">
        <v>40</v>
      </c>
      <c r="D390" t="s">
        <v>100</v>
      </c>
      <c r="E390" t="s">
        <v>498</v>
      </c>
      <c r="F390" t="s">
        <v>498</v>
      </c>
      <c r="G390" t="s">
        <v>155</v>
      </c>
      <c r="H390" t="s">
        <v>498</v>
      </c>
      <c r="I390" t="s">
        <v>156</v>
      </c>
      <c r="J390">
        <v>27634</v>
      </c>
      <c r="K390" s="14" t="s">
        <v>3</v>
      </c>
      <c r="L390" s="14" t="s">
        <v>3</v>
      </c>
      <c r="M390"/>
      <c r="N390"/>
    </row>
    <row r="391" spans="1:14" s="14" customFormat="1" x14ac:dyDescent="0.2">
      <c r="A391" t="s">
        <v>155</v>
      </c>
      <c r="B391">
        <v>2137</v>
      </c>
      <c r="C391" t="s">
        <v>40</v>
      </c>
      <c r="D391" t="s">
        <v>100</v>
      </c>
      <c r="E391" t="s">
        <v>500</v>
      </c>
      <c r="F391" t="s">
        <v>500</v>
      </c>
      <c r="G391" t="s">
        <v>155</v>
      </c>
      <c r="H391" t="s">
        <v>500</v>
      </c>
      <c r="I391" t="s">
        <v>156</v>
      </c>
      <c r="J391">
        <v>40228</v>
      </c>
      <c r="K391" s="14" t="s">
        <v>3</v>
      </c>
      <c r="L391" s="14" t="s">
        <v>3</v>
      </c>
      <c r="M391"/>
      <c r="N391"/>
    </row>
    <row r="392" spans="1:14" s="14" customFormat="1" x14ac:dyDescent="0.2">
      <c r="A392" t="s">
        <v>155</v>
      </c>
      <c r="B392">
        <v>2139</v>
      </c>
      <c r="C392" t="s">
        <v>40</v>
      </c>
      <c r="D392" t="s">
        <v>100</v>
      </c>
      <c r="E392" t="s">
        <v>503</v>
      </c>
      <c r="F392" t="s">
        <v>503</v>
      </c>
      <c r="G392" t="s">
        <v>155</v>
      </c>
      <c r="H392" t="s">
        <v>503</v>
      </c>
      <c r="I392" t="s">
        <v>156</v>
      </c>
      <c r="J392">
        <v>40230</v>
      </c>
      <c r="K392" s="14" t="s">
        <v>3</v>
      </c>
      <c r="L392" s="14" t="s">
        <v>3</v>
      </c>
      <c r="M392"/>
      <c r="N392"/>
    </row>
    <row r="393" spans="1:14" s="14" customFormat="1" x14ac:dyDescent="0.2">
      <c r="A393" t="s">
        <v>155</v>
      </c>
      <c r="B393">
        <v>2139</v>
      </c>
      <c r="C393" t="s">
        <v>40</v>
      </c>
      <c r="D393" t="s">
        <v>100</v>
      </c>
      <c r="E393" t="s">
        <v>503</v>
      </c>
      <c r="F393" s="18" t="s">
        <v>157</v>
      </c>
      <c r="G393" t="s">
        <v>258</v>
      </c>
      <c r="H393" s="8" t="s">
        <v>504</v>
      </c>
      <c r="I393" t="s">
        <v>195</v>
      </c>
      <c r="J393">
        <v>406811</v>
      </c>
      <c r="K393" s="14" t="s">
        <v>3</v>
      </c>
      <c r="L393" s="14" t="s">
        <v>3</v>
      </c>
      <c r="M393"/>
      <c r="N393"/>
    </row>
    <row r="394" spans="1:14" s="14" customFormat="1" x14ac:dyDescent="0.2">
      <c r="A394" t="s">
        <v>155</v>
      </c>
      <c r="B394">
        <v>2139</v>
      </c>
      <c r="C394" t="s">
        <v>40</v>
      </c>
      <c r="D394" t="s">
        <v>100</v>
      </c>
      <c r="E394" t="s">
        <v>503</v>
      </c>
      <c r="F394" s="18" t="s">
        <v>157</v>
      </c>
      <c r="G394" t="s">
        <v>505</v>
      </c>
      <c r="H394" s="20" t="s">
        <v>506</v>
      </c>
      <c r="I394" t="s">
        <v>195</v>
      </c>
      <c r="J394">
        <v>406808</v>
      </c>
      <c r="K394" s="14" t="s">
        <v>263</v>
      </c>
      <c r="L394" s="14" t="s">
        <v>507</v>
      </c>
      <c r="M394"/>
      <c r="N394"/>
    </row>
    <row r="395" spans="1:14" s="14" customFormat="1" x14ac:dyDescent="0.2">
      <c r="A395" t="s">
        <v>155</v>
      </c>
      <c r="B395">
        <v>2139</v>
      </c>
      <c r="C395" t="s">
        <v>40</v>
      </c>
      <c r="D395" t="s">
        <v>100</v>
      </c>
      <c r="E395" t="s">
        <v>503</v>
      </c>
      <c r="F395" s="18" t="s">
        <v>157</v>
      </c>
      <c r="G395" t="s">
        <v>505</v>
      </c>
      <c r="H395" s="20" t="s">
        <v>508</v>
      </c>
      <c r="I395" t="s">
        <v>195</v>
      </c>
      <c r="J395">
        <v>406810</v>
      </c>
      <c r="K395" s="14" t="s">
        <v>263</v>
      </c>
      <c r="L395" s="14" t="s">
        <v>507</v>
      </c>
      <c r="M395"/>
      <c r="N395"/>
    </row>
    <row r="396" spans="1:14" s="14" customFormat="1" x14ac:dyDescent="0.2">
      <c r="A396" t="s">
        <v>155</v>
      </c>
      <c r="B396">
        <v>2144</v>
      </c>
      <c r="C396" t="s">
        <v>0</v>
      </c>
      <c r="D396" t="s">
        <v>170</v>
      </c>
      <c r="E396" t="s">
        <v>514</v>
      </c>
      <c r="F396" t="s">
        <v>514</v>
      </c>
      <c r="G396" t="s">
        <v>155</v>
      </c>
      <c r="H396" t="s">
        <v>514</v>
      </c>
      <c r="I396" t="s">
        <v>156</v>
      </c>
      <c r="J396">
        <v>61154</v>
      </c>
      <c r="K396" s="14" t="s">
        <v>3</v>
      </c>
      <c r="L396" s="14" t="s">
        <v>3</v>
      </c>
    </row>
    <row r="397" spans="1:14" s="14" customFormat="1" x14ac:dyDescent="0.2">
      <c r="A397" t="s">
        <v>155</v>
      </c>
      <c r="B397">
        <v>44991</v>
      </c>
      <c r="C397" t="s">
        <v>0</v>
      </c>
      <c r="D397" t="s">
        <v>170</v>
      </c>
      <c r="E397" t="s">
        <v>6679</v>
      </c>
      <c r="F397" t="s">
        <v>6679</v>
      </c>
      <c r="G397" t="s">
        <v>155</v>
      </c>
      <c r="H397" t="s">
        <v>6679</v>
      </c>
      <c r="I397" t="s">
        <v>156</v>
      </c>
      <c r="J397">
        <v>204747</v>
      </c>
      <c r="K397" s="14" t="s">
        <v>3</v>
      </c>
      <c r="L397" s="14" t="s">
        <v>3</v>
      </c>
    </row>
    <row r="398" spans="1:14" s="14" customFormat="1" x14ac:dyDescent="0.2">
      <c r="A398" t="s">
        <v>155</v>
      </c>
      <c r="B398">
        <v>2145</v>
      </c>
      <c r="C398" t="s">
        <v>0</v>
      </c>
      <c r="D398" t="s">
        <v>170</v>
      </c>
      <c r="E398" t="s">
        <v>515</v>
      </c>
      <c r="F398">
        <v>0</v>
      </c>
      <c r="G398">
        <v>0</v>
      </c>
      <c r="H398">
        <v>0</v>
      </c>
      <c r="I398">
        <v>0</v>
      </c>
      <c r="J398">
        <v>0</v>
      </c>
      <c r="K398" s="14" t="s">
        <v>3</v>
      </c>
      <c r="L398" s="14" t="s">
        <v>3</v>
      </c>
    </row>
    <row r="399" spans="1:14" s="14" customFormat="1" x14ac:dyDescent="0.2">
      <c r="A399" t="s">
        <v>155</v>
      </c>
      <c r="B399">
        <v>2146</v>
      </c>
      <c r="C399" t="s">
        <v>0</v>
      </c>
      <c r="D399" t="s">
        <v>170</v>
      </c>
      <c r="E399" t="s">
        <v>516</v>
      </c>
      <c r="F399" t="s">
        <v>516</v>
      </c>
      <c r="G399" t="s">
        <v>155</v>
      </c>
      <c r="H399" t="s">
        <v>516</v>
      </c>
      <c r="I399" t="s">
        <v>156</v>
      </c>
      <c r="J399">
        <v>70341</v>
      </c>
      <c r="K399" s="14" t="s">
        <v>3</v>
      </c>
      <c r="L399" s="14" t="s">
        <v>3</v>
      </c>
    </row>
    <row r="400" spans="1:14" s="14" customFormat="1" x14ac:dyDescent="0.2">
      <c r="A400" t="s">
        <v>155</v>
      </c>
      <c r="B400">
        <v>2148</v>
      </c>
      <c r="C400" t="s">
        <v>0</v>
      </c>
      <c r="D400" t="s">
        <v>170</v>
      </c>
      <c r="E400" t="s">
        <v>519</v>
      </c>
      <c r="F400" t="s">
        <v>519</v>
      </c>
      <c r="G400" t="s">
        <v>155</v>
      </c>
      <c r="H400" t="s">
        <v>519</v>
      </c>
      <c r="I400" t="s">
        <v>156</v>
      </c>
      <c r="J400">
        <v>121563</v>
      </c>
      <c r="K400" s="14" t="s">
        <v>3</v>
      </c>
      <c r="L400" s="14" t="s">
        <v>3</v>
      </c>
    </row>
    <row r="401" spans="1:12" s="14" customFormat="1" x14ac:dyDescent="0.2">
      <c r="A401" t="s">
        <v>155</v>
      </c>
      <c r="B401">
        <v>2148</v>
      </c>
      <c r="C401" t="s">
        <v>0</v>
      </c>
      <c r="D401" t="s">
        <v>170</v>
      </c>
      <c r="E401" t="s">
        <v>519</v>
      </c>
      <c r="F401" t="s">
        <v>519</v>
      </c>
      <c r="G401" t="s">
        <v>155</v>
      </c>
      <c r="H401" t="s">
        <v>520</v>
      </c>
      <c r="I401" t="s">
        <v>156</v>
      </c>
      <c r="J401">
        <v>61157</v>
      </c>
      <c r="K401" s="14" t="s">
        <v>3</v>
      </c>
      <c r="L401" s="14" t="s">
        <v>3</v>
      </c>
    </row>
    <row r="402" spans="1:12" s="14" customFormat="1" x14ac:dyDescent="0.2">
      <c r="A402" t="s">
        <v>155</v>
      </c>
      <c r="B402">
        <v>2147</v>
      </c>
      <c r="C402" t="s">
        <v>0</v>
      </c>
      <c r="D402" t="s">
        <v>170</v>
      </c>
      <c r="E402" t="s">
        <v>517</v>
      </c>
      <c r="F402" t="s">
        <v>517</v>
      </c>
      <c r="G402" t="s">
        <v>155</v>
      </c>
      <c r="H402" t="s">
        <v>517</v>
      </c>
      <c r="I402" t="s">
        <v>156</v>
      </c>
      <c r="J402">
        <v>61156</v>
      </c>
      <c r="K402" s="14" t="s">
        <v>3</v>
      </c>
      <c r="L402" s="14" t="s">
        <v>3</v>
      </c>
    </row>
    <row r="403" spans="1:12" s="14" customFormat="1" x14ac:dyDescent="0.2">
      <c r="A403" t="s">
        <v>155</v>
      </c>
      <c r="B403">
        <v>2147</v>
      </c>
      <c r="C403" t="s">
        <v>0</v>
      </c>
      <c r="D403" t="s">
        <v>170</v>
      </c>
      <c r="E403" t="s">
        <v>517</v>
      </c>
      <c r="F403" t="s">
        <v>517</v>
      </c>
      <c r="G403" t="s">
        <v>193</v>
      </c>
      <c r="H403" t="s">
        <v>518</v>
      </c>
      <c r="I403" t="s">
        <v>156</v>
      </c>
      <c r="J403">
        <v>61155</v>
      </c>
      <c r="K403" s="14" t="s">
        <v>3</v>
      </c>
      <c r="L403" s="14" t="s">
        <v>3</v>
      </c>
    </row>
    <row r="404" spans="1:12" s="14" customFormat="1" x14ac:dyDescent="0.2">
      <c r="A404" t="s">
        <v>155</v>
      </c>
      <c r="B404">
        <v>44992</v>
      </c>
      <c r="C404" t="s">
        <v>0</v>
      </c>
      <c r="D404" t="s">
        <v>170</v>
      </c>
      <c r="E404" t="s">
        <v>6680</v>
      </c>
      <c r="F404">
        <v>0</v>
      </c>
      <c r="G404">
        <v>0</v>
      </c>
      <c r="H404">
        <v>0</v>
      </c>
      <c r="I404">
        <v>0</v>
      </c>
      <c r="J404">
        <v>0</v>
      </c>
      <c r="K404" s="14" t="s">
        <v>3</v>
      </c>
      <c r="L404" s="14" t="s">
        <v>3</v>
      </c>
    </row>
    <row r="405" spans="1:12" s="14" customFormat="1" x14ac:dyDescent="0.2">
      <c r="A405" t="s">
        <v>155</v>
      </c>
      <c r="B405">
        <v>2149</v>
      </c>
      <c r="C405" t="s">
        <v>0</v>
      </c>
      <c r="D405" t="s">
        <v>153</v>
      </c>
      <c r="E405" t="s">
        <v>521</v>
      </c>
      <c r="F405" t="s">
        <v>521</v>
      </c>
      <c r="G405" t="s">
        <v>155</v>
      </c>
      <c r="H405" t="s">
        <v>521</v>
      </c>
      <c r="I405" t="s">
        <v>156</v>
      </c>
      <c r="J405">
        <v>1047088</v>
      </c>
      <c r="K405" s="14" t="s">
        <v>3</v>
      </c>
      <c r="L405" s="14" t="s">
        <v>3</v>
      </c>
    </row>
    <row r="406" spans="1:12" s="14" customFormat="1" x14ac:dyDescent="0.2">
      <c r="A406" t="s">
        <v>155</v>
      </c>
      <c r="B406">
        <v>2150</v>
      </c>
      <c r="C406" t="s">
        <v>0</v>
      </c>
      <c r="D406" t="s">
        <v>153</v>
      </c>
      <c r="E406" t="s">
        <v>522</v>
      </c>
      <c r="F406" t="s">
        <v>522</v>
      </c>
      <c r="G406" t="s">
        <v>155</v>
      </c>
      <c r="H406" t="s">
        <v>522</v>
      </c>
      <c r="I406" t="s">
        <v>156</v>
      </c>
      <c r="J406">
        <v>88454</v>
      </c>
      <c r="K406" s="14" t="s">
        <v>3</v>
      </c>
      <c r="L406" s="14" t="s">
        <v>3</v>
      </c>
    </row>
    <row r="407" spans="1:12" s="14" customFormat="1" x14ac:dyDescent="0.2">
      <c r="A407" t="s">
        <v>155</v>
      </c>
      <c r="B407">
        <v>136766</v>
      </c>
      <c r="C407" t="s">
        <v>0</v>
      </c>
      <c r="D407" t="s">
        <v>153</v>
      </c>
      <c r="E407" t="s">
        <v>7384</v>
      </c>
      <c r="F407" t="s">
        <v>7384</v>
      </c>
      <c r="G407" t="s">
        <v>155</v>
      </c>
      <c r="H407" t="s">
        <v>7384</v>
      </c>
      <c r="I407" t="s">
        <v>156</v>
      </c>
      <c r="J407">
        <v>1276134</v>
      </c>
      <c r="K407" s="14" t="s">
        <v>3</v>
      </c>
      <c r="L407" s="14" t="s">
        <v>3</v>
      </c>
    </row>
    <row r="408" spans="1:12" s="14" customFormat="1" x14ac:dyDescent="0.2">
      <c r="A408" t="s">
        <v>155</v>
      </c>
      <c r="B408">
        <v>2153</v>
      </c>
      <c r="C408" t="s">
        <v>40</v>
      </c>
      <c r="D408" t="s">
        <v>381</v>
      </c>
      <c r="E408" t="s">
        <v>523</v>
      </c>
      <c r="F408">
        <v>0</v>
      </c>
      <c r="G408">
        <v>0</v>
      </c>
      <c r="H408">
        <v>0</v>
      </c>
      <c r="I408">
        <v>0</v>
      </c>
      <c r="J408">
        <v>0</v>
      </c>
      <c r="K408" s="14" t="s">
        <v>3</v>
      </c>
      <c r="L408" s="14" t="s">
        <v>3</v>
      </c>
    </row>
    <row r="409" spans="1:12" s="14" customFormat="1" x14ac:dyDescent="0.2">
      <c r="A409" t="s">
        <v>155</v>
      </c>
      <c r="B409">
        <v>2154</v>
      </c>
      <c r="C409" t="s">
        <v>40</v>
      </c>
      <c r="D409" t="s">
        <v>381</v>
      </c>
      <c r="E409" t="s">
        <v>524</v>
      </c>
      <c r="F409" t="s">
        <v>524</v>
      </c>
      <c r="G409" t="s">
        <v>155</v>
      </c>
      <c r="H409" t="s">
        <v>524</v>
      </c>
      <c r="I409" t="s">
        <v>156</v>
      </c>
      <c r="J409">
        <v>578340</v>
      </c>
      <c r="K409" s="14" t="s">
        <v>3</v>
      </c>
      <c r="L409" s="14" t="s">
        <v>3</v>
      </c>
    </row>
    <row r="410" spans="1:12" s="14" customFormat="1" x14ac:dyDescent="0.2">
      <c r="A410" t="s">
        <v>155</v>
      </c>
      <c r="B410">
        <v>2155</v>
      </c>
      <c r="C410" t="s">
        <v>40</v>
      </c>
      <c r="D410" t="s">
        <v>381</v>
      </c>
      <c r="E410" t="s">
        <v>525</v>
      </c>
      <c r="F410" t="s">
        <v>525</v>
      </c>
      <c r="G410" t="s">
        <v>155</v>
      </c>
      <c r="H410" t="s">
        <v>525</v>
      </c>
      <c r="I410" t="s">
        <v>156</v>
      </c>
      <c r="J410">
        <v>188568</v>
      </c>
      <c r="K410" s="14" t="s">
        <v>3</v>
      </c>
      <c r="L410" s="14" t="s">
        <v>3</v>
      </c>
    </row>
    <row r="411" spans="1:12" s="14" customFormat="1" x14ac:dyDescent="0.2">
      <c r="A411" t="s">
        <v>155</v>
      </c>
      <c r="B411">
        <v>2156</v>
      </c>
      <c r="C411" t="s">
        <v>40</v>
      </c>
      <c r="D411" t="s">
        <v>381</v>
      </c>
      <c r="E411" t="s">
        <v>526</v>
      </c>
      <c r="F411" t="s">
        <v>526</v>
      </c>
      <c r="G411" t="s">
        <v>155</v>
      </c>
      <c r="H411" t="s">
        <v>526</v>
      </c>
      <c r="I411" t="s">
        <v>156</v>
      </c>
      <c r="J411">
        <v>409885</v>
      </c>
      <c r="K411" s="14" t="s">
        <v>3</v>
      </c>
      <c r="L411" s="14" t="s">
        <v>3</v>
      </c>
    </row>
    <row r="412" spans="1:12" s="14" customFormat="1" x14ac:dyDescent="0.2">
      <c r="A412" t="s">
        <v>155</v>
      </c>
      <c r="B412">
        <v>40602</v>
      </c>
      <c r="C412" t="s">
        <v>23</v>
      </c>
      <c r="D412" t="s">
        <v>527</v>
      </c>
      <c r="E412" t="s">
        <v>5560</v>
      </c>
      <c r="F412" t="s">
        <v>5560</v>
      </c>
      <c r="G412" t="s">
        <v>155</v>
      </c>
      <c r="H412" t="s">
        <v>5560</v>
      </c>
      <c r="I412" t="s">
        <v>156</v>
      </c>
      <c r="J412">
        <v>9368</v>
      </c>
      <c r="K412" s="14" t="s">
        <v>3</v>
      </c>
      <c r="L412" s="14" t="s">
        <v>3</v>
      </c>
    </row>
    <row r="413" spans="1:12" s="14" customFormat="1" x14ac:dyDescent="0.2">
      <c r="A413" t="s">
        <v>155</v>
      </c>
      <c r="B413">
        <v>27926</v>
      </c>
      <c r="C413" t="s">
        <v>23</v>
      </c>
      <c r="D413" t="s">
        <v>527</v>
      </c>
      <c r="E413" t="s">
        <v>5213</v>
      </c>
      <c r="F413" t="s">
        <v>5213</v>
      </c>
      <c r="G413" t="s">
        <v>155</v>
      </c>
      <c r="H413" t="s">
        <v>5213</v>
      </c>
      <c r="I413" t="s">
        <v>156</v>
      </c>
      <c r="J413">
        <v>30576</v>
      </c>
      <c r="K413" s="14" t="s">
        <v>3</v>
      </c>
      <c r="L413" s="14" t="s">
        <v>3</v>
      </c>
    </row>
    <row r="414" spans="1:12" s="14" customFormat="1" x14ac:dyDescent="0.2">
      <c r="A414" t="s">
        <v>155</v>
      </c>
      <c r="B414">
        <v>2274</v>
      </c>
      <c r="C414" t="s">
        <v>23</v>
      </c>
      <c r="D414" t="s">
        <v>527</v>
      </c>
      <c r="E414" t="s">
        <v>528</v>
      </c>
      <c r="F414" t="s">
        <v>528</v>
      </c>
      <c r="G414" t="s">
        <v>155</v>
      </c>
      <c r="H414" t="s">
        <v>528</v>
      </c>
      <c r="I414" t="s">
        <v>156</v>
      </c>
      <c r="J414">
        <v>1506268</v>
      </c>
      <c r="K414" s="14" t="s">
        <v>3</v>
      </c>
      <c r="L414" s="14" t="s">
        <v>3</v>
      </c>
    </row>
    <row r="415" spans="1:12" s="14" customFormat="1" x14ac:dyDescent="0.2">
      <c r="A415" t="s">
        <v>155</v>
      </c>
      <c r="B415">
        <v>2275</v>
      </c>
      <c r="C415" t="s">
        <v>23</v>
      </c>
      <c r="D415" t="s">
        <v>527</v>
      </c>
      <c r="E415" t="s">
        <v>529</v>
      </c>
      <c r="F415">
        <v>0</v>
      </c>
      <c r="G415">
        <v>0</v>
      </c>
      <c r="H415">
        <v>0</v>
      </c>
      <c r="I415">
        <v>0</v>
      </c>
      <c r="J415">
        <v>0</v>
      </c>
      <c r="K415" s="14" t="s">
        <v>3</v>
      </c>
      <c r="L415" s="14" t="s">
        <v>3</v>
      </c>
    </row>
    <row r="416" spans="1:12" s="14" customFormat="1" x14ac:dyDescent="0.2">
      <c r="A416" t="s">
        <v>155</v>
      </c>
      <c r="B416">
        <v>2276</v>
      </c>
      <c r="C416" t="s">
        <v>10</v>
      </c>
      <c r="D416" t="s">
        <v>322</v>
      </c>
      <c r="E416" t="s">
        <v>530</v>
      </c>
      <c r="F416" t="s">
        <v>530</v>
      </c>
      <c r="G416" t="s">
        <v>155</v>
      </c>
      <c r="H416" t="s">
        <v>530</v>
      </c>
      <c r="I416" t="s">
        <v>156</v>
      </c>
      <c r="J416">
        <v>9507</v>
      </c>
      <c r="K416" s="14" t="s">
        <v>3</v>
      </c>
      <c r="L416" s="14" t="s">
        <v>3</v>
      </c>
    </row>
    <row r="417" spans="1:14" s="14" customFormat="1" x14ac:dyDescent="0.2">
      <c r="A417" t="s">
        <v>155</v>
      </c>
      <c r="B417">
        <v>41547</v>
      </c>
      <c r="C417" t="s">
        <v>10</v>
      </c>
      <c r="D417" t="s">
        <v>322</v>
      </c>
      <c r="E417" t="s">
        <v>6019</v>
      </c>
      <c r="F417" s="18" t="s">
        <v>157</v>
      </c>
      <c r="G417" t="s">
        <v>155</v>
      </c>
      <c r="H417" s="20" t="s">
        <v>6020</v>
      </c>
      <c r="I417" t="s">
        <v>195</v>
      </c>
      <c r="J417">
        <v>118643</v>
      </c>
      <c r="K417" s="14" t="s">
        <v>3</v>
      </c>
      <c r="L417" s="14" t="s">
        <v>3</v>
      </c>
    </row>
    <row r="418" spans="1:14" s="14" customFormat="1" x14ac:dyDescent="0.2">
      <c r="A418" t="s">
        <v>155</v>
      </c>
      <c r="B418">
        <v>135446</v>
      </c>
      <c r="C418" t="s">
        <v>10</v>
      </c>
      <c r="D418" t="s">
        <v>322</v>
      </c>
      <c r="E418" t="s">
        <v>6756</v>
      </c>
      <c r="F418" s="18" t="s">
        <v>157</v>
      </c>
      <c r="G418" t="s">
        <v>155</v>
      </c>
      <c r="H418" s="20" t="s">
        <v>6756</v>
      </c>
      <c r="I418" t="s">
        <v>156</v>
      </c>
      <c r="J418">
        <v>9508</v>
      </c>
      <c r="K418" s="14" t="s">
        <v>3</v>
      </c>
      <c r="L418" s="14" t="s">
        <v>3</v>
      </c>
      <c r="M418"/>
      <c r="N418"/>
    </row>
    <row r="419" spans="1:14" s="14" customFormat="1" x14ac:dyDescent="0.2">
      <c r="A419" t="s">
        <v>155</v>
      </c>
      <c r="B419">
        <v>135446</v>
      </c>
      <c r="C419" t="s">
        <v>10</v>
      </c>
      <c r="D419" t="s">
        <v>322</v>
      </c>
      <c r="E419" t="s">
        <v>6756</v>
      </c>
      <c r="F419" t="s">
        <v>6756</v>
      </c>
      <c r="G419" t="s">
        <v>193</v>
      </c>
      <c r="H419" t="s">
        <v>6757</v>
      </c>
      <c r="I419" t="s">
        <v>195</v>
      </c>
      <c r="J419">
        <v>183327</v>
      </c>
      <c r="K419" s="14" t="s">
        <v>3</v>
      </c>
      <c r="L419" s="14" t="s">
        <v>3</v>
      </c>
      <c r="M419"/>
      <c r="N419"/>
    </row>
    <row r="420" spans="1:14" s="14" customFormat="1" x14ac:dyDescent="0.2">
      <c r="A420" t="s">
        <v>155</v>
      </c>
      <c r="B420">
        <v>135446</v>
      </c>
      <c r="C420" t="s">
        <v>10</v>
      </c>
      <c r="D420" t="s">
        <v>322</v>
      </c>
      <c r="E420" t="s">
        <v>6756</v>
      </c>
      <c r="F420" t="s">
        <v>6756</v>
      </c>
      <c r="G420" t="s">
        <v>193</v>
      </c>
      <c r="H420" t="s">
        <v>6758</v>
      </c>
      <c r="I420" t="s">
        <v>195</v>
      </c>
      <c r="J420">
        <v>1497546</v>
      </c>
      <c r="K420" s="14" t="s">
        <v>3</v>
      </c>
      <c r="L420" s="14" t="s">
        <v>3</v>
      </c>
      <c r="M420"/>
      <c r="N420"/>
    </row>
    <row r="421" spans="1:14" s="14" customFormat="1" x14ac:dyDescent="0.2">
      <c r="A421" t="s">
        <v>155</v>
      </c>
      <c r="B421">
        <v>2279</v>
      </c>
      <c r="C421" t="s">
        <v>10</v>
      </c>
      <c r="D421" t="s">
        <v>322</v>
      </c>
      <c r="E421" t="s">
        <v>531</v>
      </c>
      <c r="F421" t="s">
        <v>531</v>
      </c>
      <c r="G421" t="s">
        <v>155</v>
      </c>
      <c r="H421" t="s">
        <v>531</v>
      </c>
      <c r="I421" t="s">
        <v>156</v>
      </c>
      <c r="J421">
        <v>9509</v>
      </c>
      <c r="K421" s="14" t="s">
        <v>3</v>
      </c>
      <c r="L421" s="14" t="s">
        <v>3</v>
      </c>
    </row>
    <row r="422" spans="1:14" s="14" customFormat="1" x14ac:dyDescent="0.2">
      <c r="A422" t="s">
        <v>155</v>
      </c>
      <c r="B422">
        <v>2279</v>
      </c>
      <c r="C422" t="s">
        <v>10</v>
      </c>
      <c r="D422" t="s">
        <v>322</v>
      </c>
      <c r="E422" t="s">
        <v>531</v>
      </c>
      <c r="F422" t="s">
        <v>531</v>
      </c>
      <c r="G422" t="s">
        <v>193</v>
      </c>
      <c r="H422" t="s">
        <v>532</v>
      </c>
      <c r="I422" t="s">
        <v>195</v>
      </c>
      <c r="J422">
        <v>1497547</v>
      </c>
      <c r="K422" s="14" t="s">
        <v>3</v>
      </c>
      <c r="L422" s="14" t="s">
        <v>3</v>
      </c>
    </row>
    <row r="423" spans="1:14" s="14" customFormat="1" x14ac:dyDescent="0.2">
      <c r="A423" t="s">
        <v>155</v>
      </c>
      <c r="B423">
        <v>2279</v>
      </c>
      <c r="C423" t="s">
        <v>10</v>
      </c>
      <c r="D423" t="s">
        <v>322</v>
      </c>
      <c r="E423" t="s">
        <v>531</v>
      </c>
      <c r="F423" t="s">
        <v>531</v>
      </c>
      <c r="G423" t="s">
        <v>193</v>
      </c>
      <c r="H423" t="s">
        <v>533</v>
      </c>
      <c r="I423" t="s">
        <v>195</v>
      </c>
      <c r="J423">
        <v>795835</v>
      </c>
      <c r="K423" s="14" t="s">
        <v>3</v>
      </c>
      <c r="L423" s="14" t="s">
        <v>3</v>
      </c>
    </row>
    <row r="424" spans="1:14" s="14" customFormat="1" x14ac:dyDescent="0.2">
      <c r="A424" t="s">
        <v>155</v>
      </c>
      <c r="B424">
        <v>2279</v>
      </c>
      <c r="C424" t="s">
        <v>10</v>
      </c>
      <c r="D424" t="s">
        <v>322</v>
      </c>
      <c r="E424" t="s">
        <v>531</v>
      </c>
      <c r="F424" t="s">
        <v>531</v>
      </c>
      <c r="G424" t="s">
        <v>193</v>
      </c>
      <c r="H424" t="s">
        <v>534</v>
      </c>
      <c r="I424" t="s">
        <v>195</v>
      </c>
      <c r="J424">
        <v>1214775</v>
      </c>
      <c r="K424" s="14" t="s">
        <v>3</v>
      </c>
      <c r="L424" s="14" t="s">
        <v>3</v>
      </c>
    </row>
    <row r="425" spans="1:14" s="14" customFormat="1" x14ac:dyDescent="0.2">
      <c r="A425" t="s">
        <v>155</v>
      </c>
      <c r="B425">
        <v>2279</v>
      </c>
      <c r="C425" t="s">
        <v>10</v>
      </c>
      <c r="D425" t="s">
        <v>322</v>
      </c>
      <c r="E425" t="s">
        <v>531</v>
      </c>
      <c r="F425" t="s">
        <v>531</v>
      </c>
      <c r="G425" t="s">
        <v>193</v>
      </c>
      <c r="H425" t="s">
        <v>535</v>
      </c>
      <c r="I425" t="s">
        <v>195</v>
      </c>
      <c r="J425">
        <v>118647</v>
      </c>
      <c r="K425" s="14" t="s">
        <v>3</v>
      </c>
      <c r="L425" s="14" t="s">
        <v>3</v>
      </c>
    </row>
    <row r="426" spans="1:14" s="14" customFormat="1" x14ac:dyDescent="0.2">
      <c r="A426" t="s">
        <v>155</v>
      </c>
      <c r="B426">
        <v>2279</v>
      </c>
      <c r="C426" t="s">
        <v>10</v>
      </c>
      <c r="D426" t="s">
        <v>322</v>
      </c>
      <c r="E426" t="s">
        <v>531</v>
      </c>
      <c r="F426" t="s">
        <v>531</v>
      </c>
      <c r="G426" t="s">
        <v>193</v>
      </c>
      <c r="H426" t="s">
        <v>536</v>
      </c>
      <c r="I426" t="s">
        <v>195</v>
      </c>
      <c r="J426">
        <v>118648</v>
      </c>
      <c r="K426" s="14" t="s">
        <v>3</v>
      </c>
      <c r="L426" s="14" t="s">
        <v>3</v>
      </c>
    </row>
    <row r="427" spans="1:14" s="14" customFormat="1" x14ac:dyDescent="0.2">
      <c r="A427" t="s">
        <v>155</v>
      </c>
      <c r="B427">
        <v>2279</v>
      </c>
      <c r="C427" t="s">
        <v>10</v>
      </c>
      <c r="D427" t="s">
        <v>322</v>
      </c>
      <c r="E427" t="s">
        <v>531</v>
      </c>
      <c r="F427" t="s">
        <v>531</v>
      </c>
      <c r="G427" t="s">
        <v>193</v>
      </c>
      <c r="H427" t="s">
        <v>537</v>
      </c>
      <c r="I427" t="s">
        <v>195</v>
      </c>
      <c r="J427">
        <v>118649</v>
      </c>
      <c r="K427" s="14" t="s">
        <v>3</v>
      </c>
      <c r="L427" s="14" t="s">
        <v>3</v>
      </c>
    </row>
    <row r="428" spans="1:14" s="14" customFormat="1" x14ac:dyDescent="0.2">
      <c r="A428" t="s">
        <v>155</v>
      </c>
      <c r="B428">
        <v>39961</v>
      </c>
      <c r="C428" t="s">
        <v>10</v>
      </c>
      <c r="D428" t="s">
        <v>322</v>
      </c>
      <c r="E428" t="s">
        <v>5398</v>
      </c>
      <c r="F428" t="s">
        <v>5398</v>
      </c>
      <c r="G428" t="s">
        <v>155</v>
      </c>
      <c r="H428" t="s">
        <v>5398</v>
      </c>
      <c r="I428" t="s">
        <v>156</v>
      </c>
      <c r="J428">
        <v>129801</v>
      </c>
      <c r="K428" s="14" t="s">
        <v>3</v>
      </c>
      <c r="L428" s="14" t="s">
        <v>3</v>
      </c>
      <c r="M428"/>
      <c r="N428"/>
    </row>
    <row r="429" spans="1:14" s="14" customFormat="1" x14ac:dyDescent="0.2">
      <c r="A429" t="s">
        <v>155</v>
      </c>
      <c r="B429">
        <v>2282</v>
      </c>
      <c r="C429" t="s">
        <v>10</v>
      </c>
      <c r="D429" t="s">
        <v>322</v>
      </c>
      <c r="E429" t="s">
        <v>538</v>
      </c>
      <c r="F429" t="s">
        <v>538</v>
      </c>
      <c r="G429" t="s">
        <v>155</v>
      </c>
      <c r="H429" t="s">
        <v>538</v>
      </c>
      <c r="I429" t="s">
        <v>156</v>
      </c>
      <c r="J429">
        <v>1529884</v>
      </c>
      <c r="K429" s="14" t="s">
        <v>3</v>
      </c>
      <c r="L429" s="14" t="s">
        <v>3</v>
      </c>
    </row>
    <row r="430" spans="1:14" s="14" customFormat="1" x14ac:dyDescent="0.2">
      <c r="A430" t="s">
        <v>155</v>
      </c>
      <c r="B430">
        <v>2283</v>
      </c>
      <c r="C430" t="s">
        <v>10</v>
      </c>
      <c r="D430" t="s">
        <v>322</v>
      </c>
      <c r="E430" t="s">
        <v>539</v>
      </c>
      <c r="F430" t="s">
        <v>539</v>
      </c>
      <c r="G430" t="s">
        <v>155</v>
      </c>
      <c r="H430" t="s">
        <v>539</v>
      </c>
      <c r="I430" t="s">
        <v>156</v>
      </c>
      <c r="J430">
        <v>9510</v>
      </c>
      <c r="K430" s="14" t="s">
        <v>3</v>
      </c>
      <c r="L430" s="14" t="s">
        <v>3</v>
      </c>
    </row>
    <row r="431" spans="1:14" s="14" customFormat="1" x14ac:dyDescent="0.2">
      <c r="A431" t="s">
        <v>155</v>
      </c>
      <c r="B431">
        <v>6924</v>
      </c>
      <c r="C431" t="s">
        <v>167</v>
      </c>
      <c r="D431" t="s">
        <v>320</v>
      </c>
      <c r="E431" t="s">
        <v>1470</v>
      </c>
      <c r="F431" t="s">
        <v>1470</v>
      </c>
      <c r="G431" t="s">
        <v>155</v>
      </c>
      <c r="H431" t="s">
        <v>1470</v>
      </c>
      <c r="I431" t="s">
        <v>156</v>
      </c>
      <c r="J431">
        <v>68722</v>
      </c>
      <c r="K431" s="14" t="s">
        <v>3</v>
      </c>
      <c r="L431" s="14" t="s">
        <v>3</v>
      </c>
    </row>
    <row r="432" spans="1:14" s="14" customFormat="1" x14ac:dyDescent="0.2">
      <c r="A432" t="s">
        <v>155</v>
      </c>
      <c r="B432">
        <v>2353</v>
      </c>
      <c r="C432" t="s">
        <v>0</v>
      </c>
      <c r="D432" t="s">
        <v>540</v>
      </c>
      <c r="E432" t="s">
        <v>541</v>
      </c>
      <c r="F432" t="s">
        <v>541</v>
      </c>
      <c r="G432" t="s">
        <v>155</v>
      </c>
      <c r="H432" t="s">
        <v>541</v>
      </c>
      <c r="I432" t="s">
        <v>156</v>
      </c>
      <c r="J432">
        <v>192881</v>
      </c>
      <c r="K432" s="14" t="s">
        <v>3</v>
      </c>
      <c r="L432" s="14" t="s">
        <v>3</v>
      </c>
    </row>
    <row r="433" spans="1:14" x14ac:dyDescent="0.2">
      <c r="A433" t="s">
        <v>155</v>
      </c>
      <c r="B433">
        <v>2354</v>
      </c>
      <c r="C433" t="s">
        <v>0</v>
      </c>
      <c r="D433" t="s">
        <v>540</v>
      </c>
      <c r="E433" t="s">
        <v>542</v>
      </c>
      <c r="F433" t="s">
        <v>542</v>
      </c>
      <c r="G433" t="s">
        <v>155</v>
      </c>
      <c r="H433" t="s">
        <v>542</v>
      </c>
      <c r="I433" t="s">
        <v>156</v>
      </c>
      <c r="J433">
        <v>34836</v>
      </c>
      <c r="K433" s="14" t="s">
        <v>3</v>
      </c>
      <c r="L433" s="14" t="s">
        <v>3</v>
      </c>
      <c r="M433" s="14"/>
      <c r="N433" s="14"/>
    </row>
    <row r="434" spans="1:14" x14ac:dyDescent="0.2">
      <c r="A434" t="s">
        <v>155</v>
      </c>
      <c r="B434">
        <v>41590</v>
      </c>
      <c r="C434" t="s">
        <v>167</v>
      </c>
      <c r="D434" t="s">
        <v>592</v>
      </c>
      <c r="E434" t="s">
        <v>6060</v>
      </c>
      <c r="F434" t="s">
        <v>6060</v>
      </c>
      <c r="G434" t="s">
        <v>155</v>
      </c>
      <c r="H434" t="s">
        <v>6060</v>
      </c>
      <c r="I434" t="s">
        <v>156</v>
      </c>
      <c r="J434">
        <v>210642</v>
      </c>
      <c r="K434" s="14" t="s">
        <v>3</v>
      </c>
      <c r="L434" s="14" t="s">
        <v>3</v>
      </c>
      <c r="M434" s="14"/>
      <c r="N434" s="14"/>
    </row>
    <row r="435" spans="1:14" x14ac:dyDescent="0.2">
      <c r="A435" t="s">
        <v>155</v>
      </c>
      <c r="B435">
        <v>2358</v>
      </c>
      <c r="C435" t="s">
        <v>0</v>
      </c>
      <c r="D435" t="s">
        <v>77</v>
      </c>
      <c r="E435" t="s">
        <v>543</v>
      </c>
      <c r="F435" t="s">
        <v>543</v>
      </c>
      <c r="G435" t="s">
        <v>155</v>
      </c>
      <c r="H435" t="s">
        <v>543</v>
      </c>
      <c r="I435" t="s">
        <v>156</v>
      </c>
      <c r="J435">
        <v>226855</v>
      </c>
      <c r="K435" s="14" t="s">
        <v>3</v>
      </c>
      <c r="L435" s="14" t="s">
        <v>3</v>
      </c>
      <c r="M435" s="14"/>
      <c r="N435" s="14"/>
    </row>
    <row r="436" spans="1:14" x14ac:dyDescent="0.2">
      <c r="A436" t="s">
        <v>155</v>
      </c>
      <c r="B436">
        <v>2395</v>
      </c>
      <c r="C436" t="s">
        <v>0</v>
      </c>
      <c r="D436" t="s">
        <v>153</v>
      </c>
      <c r="E436" t="s">
        <v>544</v>
      </c>
      <c r="F436" t="s">
        <v>544</v>
      </c>
      <c r="G436" t="s">
        <v>155</v>
      </c>
      <c r="H436" t="s">
        <v>544</v>
      </c>
      <c r="I436" t="s">
        <v>156</v>
      </c>
      <c r="J436">
        <v>164752</v>
      </c>
      <c r="K436" s="14" t="s">
        <v>3</v>
      </c>
      <c r="L436" s="14" t="s">
        <v>3</v>
      </c>
      <c r="M436" s="14"/>
      <c r="N436" s="14"/>
    </row>
    <row r="437" spans="1:14" x14ac:dyDescent="0.2">
      <c r="A437" t="s">
        <v>155</v>
      </c>
      <c r="B437">
        <v>2397</v>
      </c>
      <c r="C437" t="s">
        <v>0</v>
      </c>
      <c r="D437" t="s">
        <v>153</v>
      </c>
      <c r="E437" t="s">
        <v>547</v>
      </c>
      <c r="F437" t="s">
        <v>547</v>
      </c>
      <c r="G437" t="s">
        <v>155</v>
      </c>
      <c r="H437" t="s">
        <v>547</v>
      </c>
      <c r="I437" t="s">
        <v>156</v>
      </c>
      <c r="J437">
        <v>29104</v>
      </c>
      <c r="K437" s="14" t="s">
        <v>3</v>
      </c>
      <c r="L437" s="14" t="s">
        <v>3</v>
      </c>
      <c r="M437" s="14"/>
      <c r="N437" s="14"/>
    </row>
    <row r="438" spans="1:14" x14ac:dyDescent="0.2">
      <c r="A438" t="s">
        <v>155</v>
      </c>
      <c r="B438">
        <v>2398</v>
      </c>
      <c r="C438" t="s">
        <v>0</v>
      </c>
      <c r="D438" t="s">
        <v>153</v>
      </c>
      <c r="E438" t="s">
        <v>548</v>
      </c>
      <c r="F438" t="s">
        <v>548</v>
      </c>
      <c r="G438" t="s">
        <v>155</v>
      </c>
      <c r="H438" t="s">
        <v>548</v>
      </c>
      <c r="I438" t="s">
        <v>156</v>
      </c>
      <c r="J438">
        <v>59933</v>
      </c>
      <c r="K438" s="14" t="s">
        <v>3</v>
      </c>
      <c r="L438" s="14" t="s">
        <v>3</v>
      </c>
      <c r="M438" s="14"/>
      <c r="N438" s="14"/>
    </row>
    <row r="439" spans="1:14" x14ac:dyDescent="0.2">
      <c r="A439" t="s">
        <v>155</v>
      </c>
      <c r="B439">
        <v>136767</v>
      </c>
      <c r="C439" t="s">
        <v>10</v>
      </c>
      <c r="D439" t="s">
        <v>549</v>
      </c>
      <c r="E439" t="s">
        <v>7385</v>
      </c>
      <c r="F439">
        <v>0</v>
      </c>
      <c r="G439">
        <v>0</v>
      </c>
      <c r="H439">
        <v>0</v>
      </c>
      <c r="I439">
        <v>0</v>
      </c>
      <c r="J439">
        <v>0</v>
      </c>
      <c r="K439" s="14" t="s">
        <v>3</v>
      </c>
      <c r="L439" s="14" t="s">
        <v>3</v>
      </c>
      <c r="M439" s="14"/>
      <c r="N439" s="14"/>
    </row>
    <row r="440" spans="1:14" x14ac:dyDescent="0.2">
      <c r="A440" t="s">
        <v>155</v>
      </c>
      <c r="B440">
        <v>136335</v>
      </c>
      <c r="C440" t="s">
        <v>10</v>
      </c>
      <c r="D440" t="s">
        <v>549</v>
      </c>
      <c r="E440" t="s">
        <v>6920</v>
      </c>
      <c r="F440" t="s">
        <v>6920</v>
      </c>
      <c r="G440" t="s">
        <v>155</v>
      </c>
      <c r="H440" t="s">
        <v>6920</v>
      </c>
      <c r="I440" t="s">
        <v>156</v>
      </c>
      <c r="J440">
        <v>402244</v>
      </c>
      <c r="K440" s="14" t="s">
        <v>3</v>
      </c>
      <c r="L440" s="14" t="s">
        <v>3</v>
      </c>
    </row>
    <row r="441" spans="1:14" x14ac:dyDescent="0.2">
      <c r="A441" t="s">
        <v>155</v>
      </c>
      <c r="B441">
        <v>2434</v>
      </c>
      <c r="C441" t="s">
        <v>10</v>
      </c>
      <c r="D441" t="s">
        <v>549</v>
      </c>
      <c r="E441" t="s">
        <v>550</v>
      </c>
      <c r="F441" t="s">
        <v>550</v>
      </c>
      <c r="G441" t="s">
        <v>155</v>
      </c>
      <c r="H441" t="s">
        <v>550</v>
      </c>
      <c r="I441" t="s">
        <v>156</v>
      </c>
      <c r="J441">
        <v>122246</v>
      </c>
      <c r="K441" s="14" t="s">
        <v>3</v>
      </c>
      <c r="L441" s="14" t="s">
        <v>3</v>
      </c>
      <c r="M441" s="14"/>
      <c r="N441" s="14"/>
    </row>
    <row r="442" spans="1:14" x14ac:dyDescent="0.2">
      <c r="A442" t="s">
        <v>155</v>
      </c>
      <c r="B442">
        <v>136369</v>
      </c>
      <c r="C442" t="s">
        <v>10</v>
      </c>
      <c r="D442" t="s">
        <v>549</v>
      </c>
      <c r="E442" t="s">
        <v>6957</v>
      </c>
      <c r="F442">
        <v>0</v>
      </c>
      <c r="G442">
        <v>0</v>
      </c>
      <c r="H442">
        <v>0</v>
      </c>
      <c r="I442">
        <v>0</v>
      </c>
      <c r="J442">
        <v>0</v>
      </c>
      <c r="K442" s="14" t="s">
        <v>3</v>
      </c>
      <c r="L442" s="14" t="s">
        <v>3</v>
      </c>
      <c r="M442" s="14"/>
      <c r="N442" s="14"/>
    </row>
    <row r="443" spans="1:14" x14ac:dyDescent="0.2">
      <c r="A443" t="s">
        <v>155</v>
      </c>
      <c r="B443">
        <v>16971566</v>
      </c>
      <c r="C443" t="s">
        <v>10</v>
      </c>
      <c r="D443" t="s">
        <v>549</v>
      </c>
      <c r="E443" t="s">
        <v>7496</v>
      </c>
      <c r="F443">
        <v>0</v>
      </c>
      <c r="G443">
        <v>0</v>
      </c>
      <c r="H443">
        <v>0</v>
      </c>
      <c r="I443">
        <v>0</v>
      </c>
      <c r="J443">
        <v>0</v>
      </c>
      <c r="K443" s="14" t="s">
        <v>3</v>
      </c>
      <c r="L443" s="14" t="s">
        <v>3</v>
      </c>
      <c r="M443" s="14"/>
      <c r="N443" s="14"/>
    </row>
    <row r="444" spans="1:14" x14ac:dyDescent="0.2">
      <c r="A444" t="s">
        <v>155</v>
      </c>
      <c r="B444">
        <v>2435</v>
      </c>
      <c r="C444" t="s">
        <v>10</v>
      </c>
      <c r="D444" t="s">
        <v>549</v>
      </c>
      <c r="E444" t="s">
        <v>551</v>
      </c>
      <c r="F444" t="s">
        <v>551</v>
      </c>
      <c r="G444" t="s">
        <v>155</v>
      </c>
      <c r="H444" t="s">
        <v>551</v>
      </c>
      <c r="I444" t="s">
        <v>156</v>
      </c>
      <c r="J444">
        <v>132108</v>
      </c>
      <c r="K444" s="14" t="s">
        <v>3</v>
      </c>
      <c r="L444" s="14" t="s">
        <v>3</v>
      </c>
      <c r="M444" s="14"/>
      <c r="N444" s="14"/>
    </row>
    <row r="445" spans="1:14" x14ac:dyDescent="0.2">
      <c r="A445" t="s">
        <v>155</v>
      </c>
      <c r="B445">
        <v>136285</v>
      </c>
      <c r="C445" t="s">
        <v>10</v>
      </c>
      <c r="D445" t="s">
        <v>549</v>
      </c>
      <c r="E445" t="s">
        <v>6868</v>
      </c>
      <c r="F445">
        <v>0</v>
      </c>
      <c r="G445">
        <v>0</v>
      </c>
      <c r="H445">
        <v>0</v>
      </c>
      <c r="I445">
        <v>0</v>
      </c>
      <c r="J445">
        <v>0</v>
      </c>
      <c r="K445" s="14" t="s">
        <v>3</v>
      </c>
      <c r="L445" s="14" t="s">
        <v>3</v>
      </c>
      <c r="M445" s="14"/>
      <c r="N445" s="14"/>
    </row>
    <row r="446" spans="1:14" x14ac:dyDescent="0.2">
      <c r="A446" t="s">
        <v>155</v>
      </c>
      <c r="B446">
        <v>136434</v>
      </c>
      <c r="C446" t="s">
        <v>10</v>
      </c>
      <c r="D446" t="s">
        <v>549</v>
      </c>
      <c r="E446" t="s">
        <v>7031</v>
      </c>
      <c r="F446">
        <v>0</v>
      </c>
      <c r="G446">
        <v>0</v>
      </c>
      <c r="H446">
        <v>0</v>
      </c>
      <c r="I446">
        <v>0</v>
      </c>
      <c r="J446">
        <v>0</v>
      </c>
      <c r="K446" s="14" t="s">
        <v>3</v>
      </c>
      <c r="L446" s="14" t="s">
        <v>3</v>
      </c>
      <c r="M446" s="14"/>
      <c r="N446" s="14"/>
    </row>
    <row r="447" spans="1:14" x14ac:dyDescent="0.2">
      <c r="A447" t="s">
        <v>155</v>
      </c>
      <c r="B447">
        <v>41579</v>
      </c>
      <c r="C447" t="s">
        <v>10</v>
      </c>
      <c r="D447" t="s">
        <v>549</v>
      </c>
      <c r="E447" t="s">
        <v>6048</v>
      </c>
      <c r="F447">
        <v>0</v>
      </c>
      <c r="G447">
        <v>0</v>
      </c>
      <c r="H447">
        <v>0</v>
      </c>
      <c r="I447">
        <v>0</v>
      </c>
      <c r="J447">
        <v>0</v>
      </c>
      <c r="K447" s="14" t="s">
        <v>3</v>
      </c>
      <c r="L447" s="14" t="s">
        <v>3</v>
      </c>
    </row>
    <row r="448" spans="1:14" x14ac:dyDescent="0.2">
      <c r="A448" t="s">
        <v>155</v>
      </c>
      <c r="B448">
        <v>41783</v>
      </c>
      <c r="C448" t="s">
        <v>187</v>
      </c>
      <c r="D448" t="s">
        <v>296</v>
      </c>
      <c r="E448" t="s">
        <v>6238</v>
      </c>
      <c r="F448" t="s">
        <v>6238</v>
      </c>
      <c r="G448" t="s">
        <v>155</v>
      </c>
      <c r="H448" t="s">
        <v>6238</v>
      </c>
      <c r="I448" t="s">
        <v>156</v>
      </c>
      <c r="J448">
        <v>30531</v>
      </c>
      <c r="K448" s="14" t="s">
        <v>3</v>
      </c>
      <c r="L448" s="14" t="s">
        <v>3</v>
      </c>
    </row>
    <row r="449" spans="1:14" x14ac:dyDescent="0.2">
      <c r="A449" t="s">
        <v>155</v>
      </c>
      <c r="B449">
        <v>2446</v>
      </c>
      <c r="C449" t="s">
        <v>187</v>
      </c>
      <c r="D449" t="s">
        <v>296</v>
      </c>
      <c r="E449" t="s">
        <v>552</v>
      </c>
      <c r="F449">
        <v>0</v>
      </c>
      <c r="G449">
        <v>0</v>
      </c>
      <c r="H449">
        <v>0</v>
      </c>
      <c r="I449">
        <v>0</v>
      </c>
      <c r="J449">
        <v>0</v>
      </c>
      <c r="K449" s="14" t="s">
        <v>3</v>
      </c>
      <c r="L449" s="14" t="s">
        <v>3</v>
      </c>
      <c r="M449" s="14"/>
      <c r="N449" s="14"/>
    </row>
    <row r="450" spans="1:14" x14ac:dyDescent="0.2">
      <c r="A450" t="s">
        <v>155</v>
      </c>
      <c r="B450">
        <v>2447</v>
      </c>
      <c r="C450" t="s">
        <v>187</v>
      </c>
      <c r="D450" t="s">
        <v>296</v>
      </c>
      <c r="E450" t="s">
        <v>553</v>
      </c>
      <c r="F450" t="s">
        <v>553</v>
      </c>
      <c r="G450" t="s">
        <v>155</v>
      </c>
      <c r="H450" t="s">
        <v>553</v>
      </c>
      <c r="I450" t="s">
        <v>156</v>
      </c>
      <c r="J450">
        <v>948700</v>
      </c>
      <c r="K450" s="14" t="s">
        <v>3</v>
      </c>
      <c r="L450" s="14" t="s">
        <v>3</v>
      </c>
      <c r="M450" s="14"/>
      <c r="N450" s="14"/>
    </row>
    <row r="451" spans="1:14" x14ac:dyDescent="0.2">
      <c r="A451" t="s">
        <v>155</v>
      </c>
      <c r="B451">
        <v>41784</v>
      </c>
      <c r="C451" t="s">
        <v>187</v>
      </c>
      <c r="D451" t="s">
        <v>296</v>
      </c>
      <c r="E451" t="s">
        <v>6239</v>
      </c>
      <c r="F451" t="s">
        <v>6239</v>
      </c>
      <c r="G451" t="s">
        <v>155</v>
      </c>
      <c r="H451" t="s">
        <v>6239</v>
      </c>
      <c r="I451" t="s">
        <v>156</v>
      </c>
      <c r="J451">
        <v>57737</v>
      </c>
      <c r="K451" s="14" t="s">
        <v>3</v>
      </c>
      <c r="L451" s="14" t="s">
        <v>3</v>
      </c>
    </row>
    <row r="452" spans="1:14" x14ac:dyDescent="0.2">
      <c r="A452" t="s">
        <v>155</v>
      </c>
      <c r="B452">
        <v>41784</v>
      </c>
      <c r="C452" t="s">
        <v>187</v>
      </c>
      <c r="D452" t="s">
        <v>296</v>
      </c>
      <c r="E452" t="s">
        <v>6239</v>
      </c>
      <c r="F452" t="s">
        <v>6239</v>
      </c>
      <c r="G452" t="s">
        <v>193</v>
      </c>
      <c r="H452" t="s">
        <v>6240</v>
      </c>
      <c r="I452" t="s">
        <v>195</v>
      </c>
      <c r="J452">
        <v>1604776</v>
      </c>
      <c r="K452" s="14" t="s">
        <v>3</v>
      </c>
      <c r="L452" s="14" t="s">
        <v>3</v>
      </c>
    </row>
    <row r="453" spans="1:14" x14ac:dyDescent="0.2">
      <c r="A453" t="s">
        <v>155</v>
      </c>
      <c r="B453">
        <v>41784</v>
      </c>
      <c r="C453" t="s">
        <v>187</v>
      </c>
      <c r="D453" t="s">
        <v>296</v>
      </c>
      <c r="E453" t="s">
        <v>6239</v>
      </c>
      <c r="F453" t="s">
        <v>6239</v>
      </c>
      <c r="G453" t="s">
        <v>193</v>
      </c>
      <c r="H453" t="s">
        <v>6241</v>
      </c>
      <c r="I453" t="s">
        <v>195</v>
      </c>
      <c r="J453">
        <v>162955</v>
      </c>
      <c r="K453" s="14" t="s">
        <v>3</v>
      </c>
      <c r="L453" s="14" t="s">
        <v>3</v>
      </c>
    </row>
    <row r="454" spans="1:14" x14ac:dyDescent="0.2">
      <c r="A454" t="s">
        <v>155</v>
      </c>
      <c r="B454">
        <v>2461</v>
      </c>
      <c r="C454" t="s">
        <v>187</v>
      </c>
      <c r="D454" t="s">
        <v>554</v>
      </c>
      <c r="E454" t="s">
        <v>555</v>
      </c>
      <c r="F454" t="s">
        <v>555</v>
      </c>
      <c r="G454" t="s">
        <v>155</v>
      </c>
      <c r="H454" t="s">
        <v>555</v>
      </c>
      <c r="I454" t="s">
        <v>156</v>
      </c>
      <c r="J454">
        <v>41806</v>
      </c>
      <c r="K454" s="14" t="s">
        <v>3</v>
      </c>
      <c r="L454" s="14" t="s">
        <v>3</v>
      </c>
      <c r="M454" s="14"/>
      <c r="N454" s="14"/>
    </row>
    <row r="455" spans="1:14" x14ac:dyDescent="0.2">
      <c r="A455" t="s">
        <v>155</v>
      </c>
      <c r="B455">
        <v>136446</v>
      </c>
      <c r="C455" t="s">
        <v>187</v>
      </c>
      <c r="D455" t="s">
        <v>554</v>
      </c>
      <c r="E455" t="s">
        <v>7042</v>
      </c>
      <c r="F455" t="s">
        <v>7042</v>
      </c>
      <c r="G455" t="s">
        <v>155</v>
      </c>
      <c r="H455" t="s">
        <v>7042</v>
      </c>
      <c r="I455" t="s">
        <v>156</v>
      </c>
      <c r="J455">
        <v>1303000</v>
      </c>
      <c r="K455" s="14" t="s">
        <v>3</v>
      </c>
      <c r="L455" s="14" t="s">
        <v>3</v>
      </c>
    </row>
    <row r="456" spans="1:14" x14ac:dyDescent="0.2">
      <c r="A456" t="s">
        <v>155</v>
      </c>
      <c r="B456">
        <v>136472</v>
      </c>
      <c r="C456" t="s">
        <v>187</v>
      </c>
      <c r="D456" t="s">
        <v>554</v>
      </c>
      <c r="E456" t="s">
        <v>7068</v>
      </c>
      <c r="F456">
        <v>0</v>
      </c>
      <c r="G456">
        <v>0</v>
      </c>
      <c r="H456">
        <v>0</v>
      </c>
      <c r="I456">
        <v>0</v>
      </c>
      <c r="J456">
        <v>0</v>
      </c>
      <c r="K456" s="14" t="s">
        <v>3</v>
      </c>
      <c r="L456" s="14" t="s">
        <v>3</v>
      </c>
    </row>
    <row r="457" spans="1:14" x14ac:dyDescent="0.2">
      <c r="A457" t="s">
        <v>155</v>
      </c>
      <c r="B457">
        <v>2465</v>
      </c>
      <c r="C457" t="s">
        <v>0</v>
      </c>
      <c r="D457" t="s">
        <v>153</v>
      </c>
      <c r="E457" t="s">
        <v>556</v>
      </c>
      <c r="F457" t="s">
        <v>556</v>
      </c>
      <c r="G457" t="s">
        <v>155</v>
      </c>
      <c r="H457" t="s">
        <v>556</v>
      </c>
      <c r="I457" t="s">
        <v>156</v>
      </c>
      <c r="J457">
        <v>213557</v>
      </c>
      <c r="K457" s="14" t="s">
        <v>3</v>
      </c>
      <c r="L457" s="14" t="s">
        <v>3</v>
      </c>
      <c r="M457" s="14"/>
      <c r="N457" s="14"/>
    </row>
    <row r="458" spans="1:14" x14ac:dyDescent="0.2">
      <c r="A458" t="s">
        <v>155</v>
      </c>
      <c r="B458">
        <v>2466</v>
      </c>
      <c r="C458" t="s">
        <v>0</v>
      </c>
      <c r="D458" t="s">
        <v>153</v>
      </c>
      <c r="E458" t="s">
        <v>557</v>
      </c>
      <c r="F458" t="s">
        <v>557</v>
      </c>
      <c r="G458" t="s">
        <v>155</v>
      </c>
      <c r="H458" t="s">
        <v>557</v>
      </c>
      <c r="I458" t="s">
        <v>156</v>
      </c>
      <c r="J458">
        <v>56219</v>
      </c>
      <c r="K458" s="14" t="s">
        <v>3</v>
      </c>
      <c r="L458" s="14" t="s">
        <v>3</v>
      </c>
      <c r="M458" s="14"/>
      <c r="N458" s="14"/>
    </row>
    <row r="459" spans="1:14" x14ac:dyDescent="0.2">
      <c r="A459" t="s">
        <v>155</v>
      </c>
      <c r="B459">
        <v>10311</v>
      </c>
      <c r="C459" t="s">
        <v>0</v>
      </c>
      <c r="D459" t="s">
        <v>170</v>
      </c>
      <c r="E459" t="s">
        <v>2055</v>
      </c>
      <c r="F459">
        <v>0</v>
      </c>
      <c r="G459">
        <v>0</v>
      </c>
      <c r="H459">
        <v>0</v>
      </c>
      <c r="I459">
        <v>0</v>
      </c>
      <c r="J459">
        <v>0</v>
      </c>
      <c r="K459" s="14" t="s">
        <v>3</v>
      </c>
      <c r="L459" s="14" t="s">
        <v>3</v>
      </c>
      <c r="M459" s="14"/>
      <c r="N459" s="14"/>
    </row>
    <row r="460" spans="1:14" x14ac:dyDescent="0.2">
      <c r="A460" t="s">
        <v>155</v>
      </c>
      <c r="B460">
        <v>10314</v>
      </c>
      <c r="C460" t="s">
        <v>0</v>
      </c>
      <c r="D460" t="s">
        <v>170</v>
      </c>
      <c r="E460" t="s">
        <v>2058</v>
      </c>
      <c r="F460">
        <v>0</v>
      </c>
      <c r="G460">
        <v>0</v>
      </c>
      <c r="H460">
        <v>0</v>
      </c>
      <c r="I460">
        <v>0</v>
      </c>
      <c r="J460">
        <v>0</v>
      </c>
      <c r="K460" s="14" t="s">
        <v>3</v>
      </c>
      <c r="L460" s="14" t="s">
        <v>3</v>
      </c>
    </row>
    <row r="461" spans="1:14" x14ac:dyDescent="0.2">
      <c r="A461" t="s">
        <v>155</v>
      </c>
      <c r="B461">
        <v>2467</v>
      </c>
      <c r="C461" t="s">
        <v>187</v>
      </c>
      <c r="D461" t="s">
        <v>558</v>
      </c>
      <c r="E461" t="s">
        <v>559</v>
      </c>
      <c r="F461" t="s">
        <v>559</v>
      </c>
      <c r="G461" t="s">
        <v>155</v>
      </c>
      <c r="H461" t="s">
        <v>559</v>
      </c>
      <c r="I461" t="s">
        <v>156</v>
      </c>
      <c r="J461">
        <v>27602</v>
      </c>
      <c r="K461" s="14" t="s">
        <v>3</v>
      </c>
      <c r="L461" s="14" t="s">
        <v>3</v>
      </c>
      <c r="M461" s="14"/>
      <c r="N461" s="14"/>
    </row>
    <row r="462" spans="1:14" x14ac:dyDescent="0.2">
      <c r="A462" t="s">
        <v>155</v>
      </c>
      <c r="B462">
        <v>2474</v>
      </c>
      <c r="C462" t="s">
        <v>187</v>
      </c>
      <c r="D462" t="s">
        <v>560</v>
      </c>
      <c r="E462" t="s">
        <v>561</v>
      </c>
      <c r="F462" t="s">
        <v>561</v>
      </c>
      <c r="G462" t="s">
        <v>386</v>
      </c>
      <c r="H462" t="s">
        <v>562</v>
      </c>
      <c r="I462" t="s">
        <v>195</v>
      </c>
      <c r="J462">
        <v>310752</v>
      </c>
      <c r="K462" s="14" t="s">
        <v>3</v>
      </c>
      <c r="L462" s="14" t="s">
        <v>3</v>
      </c>
      <c r="M462" s="14"/>
      <c r="N462" s="14"/>
    </row>
    <row r="463" spans="1:14" x14ac:dyDescent="0.2">
      <c r="A463" t="s">
        <v>155</v>
      </c>
      <c r="B463">
        <v>2474</v>
      </c>
      <c r="C463" t="s">
        <v>187</v>
      </c>
      <c r="D463" t="s">
        <v>560</v>
      </c>
      <c r="E463" t="s">
        <v>561</v>
      </c>
      <c r="F463" t="s">
        <v>561</v>
      </c>
      <c r="G463" t="s">
        <v>155</v>
      </c>
      <c r="H463" t="s">
        <v>561</v>
      </c>
      <c r="I463" t="s">
        <v>156</v>
      </c>
      <c r="J463">
        <v>9767</v>
      </c>
      <c r="K463" s="14" t="s">
        <v>3</v>
      </c>
      <c r="L463" s="14" t="s">
        <v>3</v>
      </c>
      <c r="M463" s="14"/>
      <c r="N463" s="14"/>
    </row>
    <row r="464" spans="1:14" x14ac:dyDescent="0.2">
      <c r="A464" t="s">
        <v>155</v>
      </c>
      <c r="B464">
        <v>2480</v>
      </c>
      <c r="C464" t="s">
        <v>187</v>
      </c>
      <c r="D464" t="s">
        <v>560</v>
      </c>
      <c r="E464" t="s">
        <v>568</v>
      </c>
      <c r="F464" t="s">
        <v>568</v>
      </c>
      <c r="G464" t="s">
        <v>155</v>
      </c>
      <c r="H464" t="s">
        <v>568</v>
      </c>
      <c r="I464" t="s">
        <v>156</v>
      </c>
      <c r="J464">
        <v>33556</v>
      </c>
      <c r="K464" s="14" t="s">
        <v>3</v>
      </c>
      <c r="L464" s="14" t="s">
        <v>3</v>
      </c>
      <c r="M464" s="14"/>
      <c r="N464" s="14"/>
    </row>
    <row r="465" spans="1:14" x14ac:dyDescent="0.2">
      <c r="A465" t="s">
        <v>155</v>
      </c>
      <c r="B465">
        <v>2475</v>
      </c>
      <c r="C465" t="s">
        <v>187</v>
      </c>
      <c r="D465" t="s">
        <v>560</v>
      </c>
      <c r="E465" t="s">
        <v>563</v>
      </c>
      <c r="F465" t="s">
        <v>563</v>
      </c>
      <c r="G465" t="s">
        <v>155</v>
      </c>
      <c r="H465" t="s">
        <v>563</v>
      </c>
      <c r="I465" t="s">
        <v>156</v>
      </c>
      <c r="J465">
        <v>9768</v>
      </c>
      <c r="K465" s="14" t="s">
        <v>3</v>
      </c>
      <c r="L465" s="14" t="s">
        <v>3</v>
      </c>
      <c r="M465" s="14"/>
      <c r="N465" s="14"/>
    </row>
    <row r="466" spans="1:14" x14ac:dyDescent="0.2">
      <c r="A466" t="s">
        <v>155</v>
      </c>
      <c r="B466">
        <v>2476</v>
      </c>
      <c r="C466" t="s">
        <v>187</v>
      </c>
      <c r="D466" t="s">
        <v>560</v>
      </c>
      <c r="E466" t="s">
        <v>564</v>
      </c>
      <c r="F466" t="s">
        <v>564</v>
      </c>
      <c r="G466" t="s">
        <v>155</v>
      </c>
      <c r="H466" t="s">
        <v>565</v>
      </c>
      <c r="I466" t="s">
        <v>156</v>
      </c>
      <c r="J466">
        <v>255365</v>
      </c>
      <c r="K466" s="14" t="s">
        <v>3</v>
      </c>
      <c r="L466" s="14" t="s">
        <v>3</v>
      </c>
      <c r="M466" s="14"/>
      <c r="N466" s="14"/>
    </row>
    <row r="467" spans="1:14" x14ac:dyDescent="0.2">
      <c r="A467" t="s">
        <v>155</v>
      </c>
      <c r="B467">
        <v>2476</v>
      </c>
      <c r="C467" t="s">
        <v>187</v>
      </c>
      <c r="D467" t="s">
        <v>560</v>
      </c>
      <c r="E467" t="s">
        <v>564</v>
      </c>
      <c r="F467" t="s">
        <v>564</v>
      </c>
      <c r="G467" t="s">
        <v>155</v>
      </c>
      <c r="H467" t="s">
        <v>564</v>
      </c>
      <c r="I467" t="s">
        <v>156</v>
      </c>
      <c r="J467">
        <v>9769</v>
      </c>
      <c r="K467" s="14" t="s">
        <v>3</v>
      </c>
      <c r="L467" s="14" t="s">
        <v>3</v>
      </c>
      <c r="M467" s="14"/>
      <c r="N467" s="14"/>
    </row>
    <row r="468" spans="1:14" x14ac:dyDescent="0.2">
      <c r="A468" t="s">
        <v>155</v>
      </c>
      <c r="B468">
        <v>2477</v>
      </c>
      <c r="C468" t="s">
        <v>187</v>
      </c>
      <c r="D468" t="s">
        <v>560</v>
      </c>
      <c r="E468" t="s">
        <v>566</v>
      </c>
      <c r="F468" t="s">
        <v>566</v>
      </c>
      <c r="G468" t="s">
        <v>155</v>
      </c>
      <c r="H468" t="s">
        <v>566</v>
      </c>
      <c r="I468" t="s">
        <v>156</v>
      </c>
      <c r="J468">
        <v>9771</v>
      </c>
      <c r="K468" s="14" t="s">
        <v>3</v>
      </c>
      <c r="L468" s="14" t="s">
        <v>3</v>
      </c>
      <c r="M468" s="14"/>
      <c r="N468" s="14"/>
    </row>
    <row r="469" spans="1:14" x14ac:dyDescent="0.2">
      <c r="A469" t="s">
        <v>155</v>
      </c>
      <c r="B469">
        <v>136623</v>
      </c>
      <c r="C469" t="s">
        <v>187</v>
      </c>
      <c r="D469" t="s">
        <v>560</v>
      </c>
      <c r="E469" t="s">
        <v>7237</v>
      </c>
      <c r="F469" s="18" t="s">
        <v>157</v>
      </c>
      <c r="G469" t="s">
        <v>155</v>
      </c>
      <c r="H469" s="20" t="s">
        <v>7237</v>
      </c>
      <c r="I469" t="s">
        <v>156</v>
      </c>
      <c r="J469">
        <v>255217</v>
      </c>
      <c r="K469" s="14" t="s">
        <v>3</v>
      </c>
      <c r="L469" s="14" t="s">
        <v>3</v>
      </c>
      <c r="M469" s="14"/>
      <c r="N469" s="14"/>
    </row>
    <row r="470" spans="1:14" x14ac:dyDescent="0.2">
      <c r="A470" t="s">
        <v>155</v>
      </c>
      <c r="B470">
        <v>2478</v>
      </c>
      <c r="C470" t="s">
        <v>187</v>
      </c>
      <c r="D470" t="s">
        <v>560</v>
      </c>
      <c r="E470" t="s">
        <v>567</v>
      </c>
      <c r="F470" t="s">
        <v>567</v>
      </c>
      <c r="G470" t="s">
        <v>155</v>
      </c>
      <c r="H470" t="s">
        <v>567</v>
      </c>
      <c r="I470" t="s">
        <v>156</v>
      </c>
      <c r="J470">
        <v>9770</v>
      </c>
      <c r="K470" s="14" t="s">
        <v>3</v>
      </c>
      <c r="L470" s="14" t="s">
        <v>3</v>
      </c>
      <c r="M470" s="14"/>
      <c r="N470" s="14"/>
    </row>
    <row r="471" spans="1:14" x14ac:dyDescent="0.2">
      <c r="A471" t="s">
        <v>155</v>
      </c>
      <c r="B471">
        <v>2531</v>
      </c>
      <c r="C471" t="s">
        <v>40</v>
      </c>
      <c r="D471" t="s">
        <v>569</v>
      </c>
      <c r="E471" t="s">
        <v>570</v>
      </c>
      <c r="F471" t="s">
        <v>570</v>
      </c>
      <c r="G471" t="s">
        <v>155</v>
      </c>
      <c r="H471" t="s">
        <v>570</v>
      </c>
      <c r="I471" t="s">
        <v>156</v>
      </c>
      <c r="J471">
        <v>463802</v>
      </c>
      <c r="K471" s="14" t="s">
        <v>3</v>
      </c>
      <c r="L471" s="14" t="s">
        <v>3</v>
      </c>
    </row>
    <row r="472" spans="1:14" x14ac:dyDescent="0.2">
      <c r="A472" t="s">
        <v>155</v>
      </c>
      <c r="B472">
        <v>2532</v>
      </c>
      <c r="C472" t="s">
        <v>40</v>
      </c>
      <c r="D472" t="s">
        <v>569</v>
      </c>
      <c r="E472" t="s">
        <v>571</v>
      </c>
      <c r="F472" t="s">
        <v>571</v>
      </c>
      <c r="G472" t="s">
        <v>155</v>
      </c>
      <c r="H472" t="s">
        <v>571</v>
      </c>
      <c r="I472" t="s">
        <v>156</v>
      </c>
      <c r="J472">
        <v>463801</v>
      </c>
      <c r="K472" s="14" t="s">
        <v>3</v>
      </c>
      <c r="L472" s="14" t="s">
        <v>3</v>
      </c>
    </row>
    <row r="473" spans="1:14" x14ac:dyDescent="0.2">
      <c r="A473" t="s">
        <v>155</v>
      </c>
      <c r="B473">
        <v>2533</v>
      </c>
      <c r="C473" t="s">
        <v>40</v>
      </c>
      <c r="D473" t="s">
        <v>569</v>
      </c>
      <c r="E473" t="s">
        <v>572</v>
      </c>
      <c r="F473" t="s">
        <v>572</v>
      </c>
      <c r="G473" t="s">
        <v>155</v>
      </c>
      <c r="H473" t="s">
        <v>572</v>
      </c>
      <c r="I473" t="s">
        <v>156</v>
      </c>
      <c r="J473">
        <v>249010</v>
      </c>
      <c r="K473" s="14" t="s">
        <v>3</v>
      </c>
      <c r="L473" s="14" t="s">
        <v>3</v>
      </c>
    </row>
    <row r="474" spans="1:14" x14ac:dyDescent="0.2">
      <c r="A474" t="s">
        <v>155</v>
      </c>
      <c r="B474">
        <v>2538</v>
      </c>
      <c r="C474" t="s">
        <v>40</v>
      </c>
      <c r="D474" t="s">
        <v>161</v>
      </c>
      <c r="E474" t="s">
        <v>573</v>
      </c>
      <c r="F474" t="s">
        <v>573</v>
      </c>
      <c r="G474" t="s">
        <v>155</v>
      </c>
      <c r="H474" t="s">
        <v>573</v>
      </c>
      <c r="I474" t="s">
        <v>156</v>
      </c>
      <c r="J474">
        <v>77229</v>
      </c>
      <c r="K474" s="14" t="s">
        <v>3</v>
      </c>
      <c r="L474" s="14" t="s">
        <v>3</v>
      </c>
    </row>
    <row r="475" spans="1:14" x14ac:dyDescent="0.2">
      <c r="A475" t="s">
        <v>155</v>
      </c>
      <c r="B475">
        <v>2540</v>
      </c>
      <c r="C475" t="s">
        <v>0</v>
      </c>
      <c r="D475" t="s">
        <v>170</v>
      </c>
      <c r="E475" t="s">
        <v>574</v>
      </c>
      <c r="F475" t="s">
        <v>574</v>
      </c>
      <c r="G475" t="s">
        <v>155</v>
      </c>
      <c r="H475" t="s">
        <v>574</v>
      </c>
      <c r="I475" t="s">
        <v>156</v>
      </c>
      <c r="J475">
        <v>69079</v>
      </c>
      <c r="K475" s="14" t="s">
        <v>3</v>
      </c>
      <c r="L475" s="14" t="s">
        <v>3</v>
      </c>
    </row>
    <row r="476" spans="1:14" x14ac:dyDescent="0.2">
      <c r="A476" t="s">
        <v>155</v>
      </c>
      <c r="B476">
        <v>2541</v>
      </c>
      <c r="C476" t="s">
        <v>0</v>
      </c>
      <c r="D476" t="s">
        <v>170</v>
      </c>
      <c r="E476" t="s">
        <v>575</v>
      </c>
      <c r="F476" t="s">
        <v>575</v>
      </c>
      <c r="G476" t="s">
        <v>155</v>
      </c>
      <c r="H476" t="s">
        <v>575</v>
      </c>
      <c r="I476" t="s">
        <v>156</v>
      </c>
      <c r="J476">
        <v>456472</v>
      </c>
      <c r="K476" s="14" t="s">
        <v>3</v>
      </c>
      <c r="L476" s="14" t="s">
        <v>3</v>
      </c>
    </row>
    <row r="477" spans="1:14" x14ac:dyDescent="0.2">
      <c r="A477" t="s">
        <v>155</v>
      </c>
      <c r="B477">
        <v>2542</v>
      </c>
      <c r="C477" t="s">
        <v>0</v>
      </c>
      <c r="D477" t="s">
        <v>170</v>
      </c>
      <c r="E477" t="s">
        <v>576</v>
      </c>
      <c r="F477" t="s">
        <v>576</v>
      </c>
      <c r="G477" t="s">
        <v>155</v>
      </c>
      <c r="H477" t="s">
        <v>576</v>
      </c>
      <c r="I477" t="s">
        <v>156</v>
      </c>
      <c r="J477">
        <v>456473</v>
      </c>
      <c r="K477" s="14" t="s">
        <v>3</v>
      </c>
      <c r="L477" s="14" t="s">
        <v>3</v>
      </c>
    </row>
    <row r="478" spans="1:14" x14ac:dyDescent="0.2">
      <c r="A478" t="s">
        <v>155</v>
      </c>
      <c r="B478">
        <v>2553</v>
      </c>
      <c r="C478" t="s">
        <v>40</v>
      </c>
      <c r="D478" t="s">
        <v>94</v>
      </c>
      <c r="E478" t="s">
        <v>577</v>
      </c>
      <c r="F478" t="s">
        <v>577</v>
      </c>
      <c r="G478" t="s">
        <v>155</v>
      </c>
      <c r="H478" t="s">
        <v>577</v>
      </c>
      <c r="I478" t="s">
        <v>156</v>
      </c>
      <c r="J478">
        <v>59449</v>
      </c>
      <c r="K478" s="14" t="s">
        <v>3</v>
      </c>
      <c r="L478" s="14" t="s">
        <v>3</v>
      </c>
    </row>
    <row r="479" spans="1:14" x14ac:dyDescent="0.2">
      <c r="A479" t="s">
        <v>155</v>
      </c>
      <c r="B479">
        <v>2554</v>
      </c>
      <c r="C479" t="s">
        <v>40</v>
      </c>
      <c r="D479" t="s">
        <v>94</v>
      </c>
      <c r="E479" t="s">
        <v>578</v>
      </c>
      <c r="F479" s="18" t="s">
        <v>157</v>
      </c>
      <c r="G479" t="s">
        <v>155</v>
      </c>
      <c r="H479" s="20" t="s">
        <v>579</v>
      </c>
      <c r="I479" t="s">
        <v>156</v>
      </c>
      <c r="J479">
        <v>999320</v>
      </c>
      <c r="K479" s="14" t="s">
        <v>3</v>
      </c>
      <c r="L479" s="14" t="s">
        <v>3</v>
      </c>
    </row>
    <row r="480" spans="1:14" x14ac:dyDescent="0.2">
      <c r="A480" t="s">
        <v>155</v>
      </c>
      <c r="B480">
        <v>2554</v>
      </c>
      <c r="C480" t="s">
        <v>40</v>
      </c>
      <c r="D480" t="s">
        <v>94</v>
      </c>
      <c r="E480" t="s">
        <v>578</v>
      </c>
      <c r="F480" t="s">
        <v>578</v>
      </c>
      <c r="G480" t="s">
        <v>155</v>
      </c>
      <c r="H480" t="s">
        <v>578</v>
      </c>
      <c r="I480" t="s">
        <v>156</v>
      </c>
      <c r="J480">
        <v>187009</v>
      </c>
      <c r="K480" s="14" t="s">
        <v>3</v>
      </c>
      <c r="L480" s="14" t="s">
        <v>3</v>
      </c>
    </row>
    <row r="481" spans="1:14" s="14" customFormat="1" x14ac:dyDescent="0.2">
      <c r="A481" t="s">
        <v>155</v>
      </c>
      <c r="B481">
        <v>41678</v>
      </c>
      <c r="C481" t="s">
        <v>167</v>
      </c>
      <c r="D481" t="s">
        <v>580</v>
      </c>
      <c r="E481" t="s">
        <v>6158</v>
      </c>
      <c r="F481" s="18" t="s">
        <v>157</v>
      </c>
      <c r="G481" t="s">
        <v>6159</v>
      </c>
      <c r="H481" s="20" t="s">
        <v>6158</v>
      </c>
      <c r="I481" t="s">
        <v>156</v>
      </c>
      <c r="J481">
        <v>392506</v>
      </c>
      <c r="K481" s="14" t="s">
        <v>6160</v>
      </c>
      <c r="L481" t="s">
        <v>6161</v>
      </c>
      <c r="M481"/>
      <c r="N481"/>
    </row>
    <row r="482" spans="1:14" s="14" customFormat="1" x14ac:dyDescent="0.2">
      <c r="A482" t="s">
        <v>155</v>
      </c>
      <c r="B482">
        <v>41678</v>
      </c>
      <c r="C482" t="s">
        <v>167</v>
      </c>
      <c r="D482" t="s">
        <v>580</v>
      </c>
      <c r="E482" t="s">
        <v>6158</v>
      </c>
      <c r="F482" s="18" t="s">
        <v>157</v>
      </c>
      <c r="G482" t="s">
        <v>6159</v>
      </c>
      <c r="H482" t="s">
        <v>6162</v>
      </c>
      <c r="I482" t="s">
        <v>156</v>
      </c>
      <c r="J482">
        <v>298412</v>
      </c>
      <c r="K482" s="14" t="s">
        <v>6163</v>
      </c>
      <c r="L482" s="14" t="s">
        <v>585</v>
      </c>
      <c r="M482"/>
      <c r="N482"/>
    </row>
    <row r="483" spans="1:14" s="14" customFormat="1" x14ac:dyDescent="0.2">
      <c r="A483" t="s">
        <v>155</v>
      </c>
      <c r="B483">
        <v>2609</v>
      </c>
      <c r="C483" t="s">
        <v>167</v>
      </c>
      <c r="D483" t="s">
        <v>580</v>
      </c>
      <c r="E483" t="s">
        <v>581</v>
      </c>
      <c r="F483" t="s">
        <v>581</v>
      </c>
      <c r="G483" t="s">
        <v>155</v>
      </c>
      <c r="H483" t="s">
        <v>581</v>
      </c>
      <c r="I483" t="s">
        <v>156</v>
      </c>
      <c r="J483">
        <v>48422</v>
      </c>
      <c r="K483" s="14" t="s">
        <v>582</v>
      </c>
      <c r="L483" s="14" t="s">
        <v>3</v>
      </c>
      <c r="M483"/>
      <c r="N483"/>
    </row>
    <row r="484" spans="1:14" s="14" customFormat="1" x14ac:dyDescent="0.2">
      <c r="A484" t="s">
        <v>155</v>
      </c>
      <c r="B484">
        <v>2609</v>
      </c>
      <c r="C484" t="s">
        <v>167</v>
      </c>
      <c r="D484" t="s">
        <v>580</v>
      </c>
      <c r="E484" t="s">
        <v>581</v>
      </c>
      <c r="F484" s="18" t="s">
        <v>157</v>
      </c>
      <c r="G484" t="s">
        <v>258</v>
      </c>
      <c r="H484" s="8" t="s">
        <v>583</v>
      </c>
      <c r="I484" t="s">
        <v>195</v>
      </c>
      <c r="J484">
        <v>429566</v>
      </c>
      <c r="K484" s="14" t="s">
        <v>584</v>
      </c>
      <c r="L484" s="14" t="s">
        <v>585</v>
      </c>
      <c r="M484"/>
      <c r="N484"/>
    </row>
    <row r="485" spans="1:14" s="14" customFormat="1" x14ac:dyDescent="0.2">
      <c r="A485" t="s">
        <v>155</v>
      </c>
      <c r="B485">
        <v>41680</v>
      </c>
      <c r="C485" t="s">
        <v>167</v>
      </c>
      <c r="D485" t="s">
        <v>580</v>
      </c>
      <c r="E485" t="s">
        <v>6165</v>
      </c>
      <c r="F485" t="s">
        <v>6165</v>
      </c>
      <c r="G485" t="s">
        <v>155</v>
      </c>
      <c r="H485" t="s">
        <v>6165</v>
      </c>
      <c r="I485" t="s">
        <v>156</v>
      </c>
      <c r="J485">
        <v>55047</v>
      </c>
      <c r="K485" s="14" t="s">
        <v>3</v>
      </c>
      <c r="L485" s="14" t="s">
        <v>3</v>
      </c>
      <c r="M485"/>
      <c r="N485"/>
    </row>
    <row r="486" spans="1:14" s="14" customFormat="1" x14ac:dyDescent="0.2">
      <c r="A486" t="s">
        <v>155</v>
      </c>
      <c r="B486">
        <v>2613</v>
      </c>
      <c r="C486" t="s">
        <v>167</v>
      </c>
      <c r="D486" t="s">
        <v>580</v>
      </c>
      <c r="E486" t="s">
        <v>586</v>
      </c>
      <c r="F486" t="s">
        <v>586</v>
      </c>
      <c r="G486" t="s">
        <v>155</v>
      </c>
      <c r="H486" t="s">
        <v>586</v>
      </c>
      <c r="I486" t="s">
        <v>156</v>
      </c>
      <c r="J486">
        <v>392507</v>
      </c>
      <c r="K486" s="14" t="s">
        <v>3</v>
      </c>
      <c r="L486" s="14" t="s">
        <v>3</v>
      </c>
      <c r="M486"/>
      <c r="N486"/>
    </row>
    <row r="487" spans="1:14" s="14" customFormat="1" x14ac:dyDescent="0.2">
      <c r="A487" t="s">
        <v>155</v>
      </c>
      <c r="B487">
        <v>2619</v>
      </c>
      <c r="C487" t="s">
        <v>0</v>
      </c>
      <c r="D487" t="s">
        <v>49</v>
      </c>
      <c r="E487" t="s">
        <v>587</v>
      </c>
      <c r="F487" t="s">
        <v>587</v>
      </c>
      <c r="G487" t="s">
        <v>155</v>
      </c>
      <c r="H487" t="s">
        <v>587</v>
      </c>
      <c r="I487" t="s">
        <v>156</v>
      </c>
      <c r="J487">
        <v>10171</v>
      </c>
      <c r="K487" s="14" t="s">
        <v>3</v>
      </c>
      <c r="L487" s="14" t="s">
        <v>3</v>
      </c>
      <c r="M487"/>
      <c r="N487"/>
    </row>
    <row r="488" spans="1:14" s="14" customFormat="1" x14ac:dyDescent="0.2">
      <c r="A488" t="s">
        <v>155</v>
      </c>
      <c r="B488">
        <v>2620</v>
      </c>
      <c r="C488" t="s">
        <v>0</v>
      </c>
      <c r="D488" t="s">
        <v>49</v>
      </c>
      <c r="E488" t="s">
        <v>588</v>
      </c>
      <c r="F488" t="s">
        <v>588</v>
      </c>
      <c r="G488" t="s">
        <v>155</v>
      </c>
      <c r="H488" t="s">
        <v>588</v>
      </c>
      <c r="I488" t="s">
        <v>156</v>
      </c>
      <c r="J488">
        <v>10172</v>
      </c>
      <c r="K488" s="14" t="s">
        <v>3</v>
      </c>
      <c r="L488" s="14" t="s">
        <v>3</v>
      </c>
      <c r="M488"/>
      <c r="N488"/>
    </row>
    <row r="489" spans="1:14" s="14" customFormat="1" x14ac:dyDescent="0.2">
      <c r="A489" t="s">
        <v>155</v>
      </c>
      <c r="B489">
        <v>2642</v>
      </c>
      <c r="C489" t="s">
        <v>0</v>
      </c>
      <c r="D489" t="s">
        <v>170</v>
      </c>
      <c r="E489" t="s">
        <v>590</v>
      </c>
      <c r="F489">
        <v>0</v>
      </c>
      <c r="G489">
        <v>0</v>
      </c>
      <c r="H489">
        <v>0</v>
      </c>
      <c r="I489">
        <v>0</v>
      </c>
      <c r="J489">
        <v>0</v>
      </c>
      <c r="K489" s="14" t="s">
        <v>3</v>
      </c>
      <c r="L489" s="14" t="s">
        <v>3</v>
      </c>
      <c r="M489"/>
      <c r="N489"/>
    </row>
    <row r="490" spans="1:14" s="14" customFormat="1" x14ac:dyDescent="0.2">
      <c r="A490" t="s">
        <v>155</v>
      </c>
      <c r="B490">
        <v>2641</v>
      </c>
      <c r="C490" t="s">
        <v>0</v>
      </c>
      <c r="D490" t="s">
        <v>170</v>
      </c>
      <c r="E490" t="s">
        <v>589</v>
      </c>
      <c r="F490" t="s">
        <v>589</v>
      </c>
      <c r="G490" t="s">
        <v>155</v>
      </c>
      <c r="H490" t="s">
        <v>589</v>
      </c>
      <c r="I490" t="s">
        <v>156</v>
      </c>
      <c r="J490">
        <v>234628</v>
      </c>
      <c r="K490" s="14" t="s">
        <v>3</v>
      </c>
      <c r="L490" s="14" t="s">
        <v>3</v>
      </c>
      <c r="M490"/>
      <c r="N490"/>
    </row>
    <row r="491" spans="1:14" s="14" customFormat="1" x14ac:dyDescent="0.2">
      <c r="A491" t="s">
        <v>155</v>
      </c>
      <c r="B491">
        <v>136394</v>
      </c>
      <c r="C491" t="s">
        <v>0</v>
      </c>
      <c r="D491" t="s">
        <v>170</v>
      </c>
      <c r="E491" t="s">
        <v>6985</v>
      </c>
      <c r="F491">
        <v>0</v>
      </c>
      <c r="G491">
        <v>0</v>
      </c>
      <c r="H491">
        <v>0</v>
      </c>
      <c r="I491">
        <v>0</v>
      </c>
      <c r="J491">
        <v>0</v>
      </c>
      <c r="K491" s="14" t="s">
        <v>3</v>
      </c>
      <c r="L491" s="14" t="s">
        <v>3</v>
      </c>
    </row>
    <row r="492" spans="1:14" s="14" customFormat="1" x14ac:dyDescent="0.2">
      <c r="A492" t="s">
        <v>155</v>
      </c>
      <c r="B492">
        <v>2643</v>
      </c>
      <c r="C492" t="s">
        <v>0</v>
      </c>
      <c r="D492" t="s">
        <v>170</v>
      </c>
      <c r="E492" t="s">
        <v>591</v>
      </c>
      <c r="F492" t="s">
        <v>591</v>
      </c>
      <c r="G492" t="s">
        <v>155</v>
      </c>
      <c r="H492" t="s">
        <v>591</v>
      </c>
      <c r="I492" t="s">
        <v>156</v>
      </c>
      <c r="J492">
        <v>349693</v>
      </c>
      <c r="K492" s="14" t="s">
        <v>3</v>
      </c>
      <c r="L492" s="14" t="s">
        <v>3</v>
      </c>
      <c r="M492"/>
      <c r="N492"/>
    </row>
    <row r="493" spans="1:14" s="14" customFormat="1" x14ac:dyDescent="0.2">
      <c r="A493" t="s">
        <v>155</v>
      </c>
      <c r="B493">
        <v>1789</v>
      </c>
      <c r="C493" t="s">
        <v>40</v>
      </c>
      <c r="D493" t="s">
        <v>94</v>
      </c>
      <c r="E493" t="s">
        <v>389</v>
      </c>
      <c r="F493" t="s">
        <v>389</v>
      </c>
      <c r="G493" t="s">
        <v>155</v>
      </c>
      <c r="H493" t="s">
        <v>390</v>
      </c>
      <c r="I493" t="s">
        <v>156</v>
      </c>
      <c r="J493">
        <v>249033</v>
      </c>
      <c r="K493" s="14" t="s">
        <v>3</v>
      </c>
      <c r="L493" s="14" t="s">
        <v>3</v>
      </c>
      <c r="M493" s="1"/>
      <c r="N493" s="1"/>
    </row>
    <row r="494" spans="1:14" s="14" customFormat="1" x14ac:dyDescent="0.2">
      <c r="A494" t="s">
        <v>155</v>
      </c>
      <c r="B494">
        <v>41591</v>
      </c>
      <c r="C494" t="s">
        <v>167</v>
      </c>
      <c r="D494" t="s">
        <v>592</v>
      </c>
      <c r="E494" t="s">
        <v>6061</v>
      </c>
      <c r="F494" t="s">
        <v>6061</v>
      </c>
      <c r="G494" t="s">
        <v>155</v>
      </c>
      <c r="H494" t="s">
        <v>6061</v>
      </c>
      <c r="I494" t="s">
        <v>156</v>
      </c>
      <c r="J494">
        <v>326576</v>
      </c>
      <c r="K494" s="14" t="s">
        <v>3</v>
      </c>
      <c r="L494" s="14" t="s">
        <v>3</v>
      </c>
    </row>
    <row r="495" spans="1:14" s="14" customFormat="1" x14ac:dyDescent="0.2">
      <c r="A495" t="s">
        <v>155</v>
      </c>
      <c r="B495">
        <v>2675</v>
      </c>
      <c r="C495" t="s">
        <v>167</v>
      </c>
      <c r="D495" t="s">
        <v>592</v>
      </c>
      <c r="E495" t="s">
        <v>593</v>
      </c>
      <c r="F495">
        <v>0</v>
      </c>
      <c r="G495">
        <v>0</v>
      </c>
      <c r="H495">
        <v>0</v>
      </c>
      <c r="I495">
        <v>0</v>
      </c>
      <c r="J495">
        <v>0</v>
      </c>
      <c r="K495" s="14" t="s">
        <v>3</v>
      </c>
      <c r="L495" s="14" t="s">
        <v>3</v>
      </c>
      <c r="M495"/>
      <c r="N495"/>
    </row>
    <row r="496" spans="1:14" s="14" customFormat="1" x14ac:dyDescent="0.2">
      <c r="A496" t="s">
        <v>155</v>
      </c>
      <c r="B496">
        <v>41592</v>
      </c>
      <c r="C496" t="s">
        <v>167</v>
      </c>
      <c r="D496" t="s">
        <v>592</v>
      </c>
      <c r="E496" t="s">
        <v>6062</v>
      </c>
      <c r="F496" t="s">
        <v>6062</v>
      </c>
      <c r="G496" t="s">
        <v>155</v>
      </c>
      <c r="H496" t="s">
        <v>6062</v>
      </c>
      <c r="I496" t="s">
        <v>156</v>
      </c>
      <c r="J496">
        <v>326577</v>
      </c>
      <c r="K496" s="14" t="s">
        <v>3</v>
      </c>
      <c r="L496" s="14" t="s">
        <v>3</v>
      </c>
    </row>
    <row r="497" spans="1:14" s="14" customFormat="1" x14ac:dyDescent="0.2">
      <c r="A497" t="s">
        <v>155</v>
      </c>
      <c r="B497">
        <v>136686</v>
      </c>
      <c r="C497" t="s">
        <v>167</v>
      </c>
      <c r="D497" t="s">
        <v>592</v>
      </c>
      <c r="E497" t="s">
        <v>7302</v>
      </c>
      <c r="F497">
        <v>0</v>
      </c>
      <c r="G497">
        <v>0</v>
      </c>
      <c r="H497">
        <v>0</v>
      </c>
      <c r="I497">
        <v>0</v>
      </c>
      <c r="J497">
        <v>0</v>
      </c>
      <c r="K497" s="14" t="s">
        <v>3</v>
      </c>
      <c r="L497" s="14" t="s">
        <v>3</v>
      </c>
    </row>
    <row r="498" spans="1:14" s="14" customFormat="1" x14ac:dyDescent="0.2">
      <c r="A498" t="s">
        <v>155</v>
      </c>
      <c r="B498">
        <v>2676</v>
      </c>
      <c r="C498" t="s">
        <v>0</v>
      </c>
      <c r="D498" t="s">
        <v>594</v>
      </c>
      <c r="E498" t="s">
        <v>595</v>
      </c>
      <c r="F498" t="s">
        <v>595</v>
      </c>
      <c r="G498" t="s">
        <v>155</v>
      </c>
      <c r="H498" t="s">
        <v>595</v>
      </c>
      <c r="I498" t="s">
        <v>156</v>
      </c>
      <c r="J498">
        <v>70596</v>
      </c>
      <c r="K498" s="14" t="s">
        <v>3</v>
      </c>
      <c r="L498" s="14" t="s">
        <v>3</v>
      </c>
      <c r="M498"/>
      <c r="N498"/>
    </row>
    <row r="499" spans="1:14" s="14" customFormat="1" x14ac:dyDescent="0.2">
      <c r="A499" t="s">
        <v>155</v>
      </c>
      <c r="B499">
        <v>6234</v>
      </c>
      <c r="C499" t="s">
        <v>187</v>
      </c>
      <c r="D499" t="s">
        <v>188</v>
      </c>
      <c r="E499" t="s">
        <v>1303</v>
      </c>
      <c r="F499" t="s">
        <v>1303</v>
      </c>
      <c r="G499" t="s">
        <v>155</v>
      </c>
      <c r="H499" t="s">
        <v>1303</v>
      </c>
      <c r="I499" t="s">
        <v>156</v>
      </c>
      <c r="J499">
        <v>59527</v>
      </c>
      <c r="K499" s="14" t="s">
        <v>3</v>
      </c>
      <c r="L499" s="14" t="s">
        <v>3</v>
      </c>
      <c r="M499"/>
      <c r="N499"/>
    </row>
    <row r="500" spans="1:14" s="14" customFormat="1" x14ac:dyDescent="0.2">
      <c r="A500" t="s">
        <v>155</v>
      </c>
      <c r="B500">
        <v>2756</v>
      </c>
      <c r="C500" t="s">
        <v>0</v>
      </c>
      <c r="D500" t="s">
        <v>77</v>
      </c>
      <c r="E500" t="s">
        <v>596</v>
      </c>
      <c r="F500" t="s">
        <v>596</v>
      </c>
      <c r="G500" t="s">
        <v>155</v>
      </c>
      <c r="H500" t="s">
        <v>596</v>
      </c>
      <c r="I500" t="s">
        <v>156</v>
      </c>
      <c r="J500">
        <v>100949</v>
      </c>
      <c r="K500" s="14" t="s">
        <v>3</v>
      </c>
      <c r="L500" s="14" t="s">
        <v>3</v>
      </c>
      <c r="M500"/>
      <c r="N500"/>
    </row>
    <row r="501" spans="1:14" s="14" customFormat="1" x14ac:dyDescent="0.2">
      <c r="A501" t="s">
        <v>155</v>
      </c>
      <c r="B501">
        <v>2762</v>
      </c>
      <c r="C501" t="s">
        <v>187</v>
      </c>
      <c r="D501" t="s">
        <v>597</v>
      </c>
      <c r="E501" t="s">
        <v>598</v>
      </c>
      <c r="F501" t="s">
        <v>598</v>
      </c>
      <c r="G501" t="s">
        <v>155</v>
      </c>
      <c r="H501" t="s">
        <v>598</v>
      </c>
      <c r="I501" t="s">
        <v>156</v>
      </c>
      <c r="J501">
        <v>74391</v>
      </c>
      <c r="K501" s="14" t="s">
        <v>3</v>
      </c>
      <c r="L501" s="14" t="s">
        <v>3</v>
      </c>
      <c r="M501"/>
      <c r="N501"/>
    </row>
    <row r="502" spans="1:14" s="14" customFormat="1" x14ac:dyDescent="0.2">
      <c r="A502" t="s">
        <v>155</v>
      </c>
      <c r="B502">
        <v>2763</v>
      </c>
      <c r="C502" t="s">
        <v>187</v>
      </c>
      <c r="D502" t="s">
        <v>597</v>
      </c>
      <c r="E502" t="s">
        <v>599</v>
      </c>
      <c r="F502" t="s">
        <v>599</v>
      </c>
      <c r="G502" t="s">
        <v>155</v>
      </c>
      <c r="H502" t="s">
        <v>599</v>
      </c>
      <c r="I502" t="s">
        <v>156</v>
      </c>
      <c r="J502">
        <v>48742</v>
      </c>
      <c r="K502" s="14" t="s">
        <v>3</v>
      </c>
      <c r="L502" s="14" t="s">
        <v>3</v>
      </c>
      <c r="M502"/>
      <c r="N502"/>
    </row>
    <row r="503" spans="1:14" s="14" customFormat="1" x14ac:dyDescent="0.2">
      <c r="A503" t="s">
        <v>155</v>
      </c>
      <c r="B503">
        <v>2767</v>
      </c>
      <c r="C503" t="s">
        <v>0</v>
      </c>
      <c r="D503" t="s">
        <v>170</v>
      </c>
      <c r="E503" t="s">
        <v>600</v>
      </c>
      <c r="F503" t="s">
        <v>600</v>
      </c>
      <c r="G503" t="s">
        <v>155</v>
      </c>
      <c r="H503" t="s">
        <v>600</v>
      </c>
      <c r="I503" t="s">
        <v>156</v>
      </c>
      <c r="J503">
        <v>595394</v>
      </c>
      <c r="K503" s="14" t="s">
        <v>3</v>
      </c>
      <c r="L503" s="14" t="s">
        <v>3</v>
      </c>
      <c r="M503"/>
      <c r="N503"/>
    </row>
    <row r="504" spans="1:14" s="14" customFormat="1" x14ac:dyDescent="0.2">
      <c r="A504" t="s">
        <v>155</v>
      </c>
      <c r="B504">
        <v>2768</v>
      </c>
      <c r="C504" t="s">
        <v>0</v>
      </c>
      <c r="D504" t="s">
        <v>170</v>
      </c>
      <c r="E504" t="s">
        <v>601</v>
      </c>
      <c r="F504" t="s">
        <v>601</v>
      </c>
      <c r="G504" t="s">
        <v>155</v>
      </c>
      <c r="H504" t="s">
        <v>601</v>
      </c>
      <c r="I504" t="s">
        <v>156</v>
      </c>
      <c r="J504">
        <v>83759</v>
      </c>
      <c r="K504" s="14" t="s">
        <v>3</v>
      </c>
      <c r="L504" s="14" t="s">
        <v>3</v>
      </c>
      <c r="M504"/>
      <c r="N504"/>
    </row>
    <row r="505" spans="1:14" s="14" customFormat="1" x14ac:dyDescent="0.2">
      <c r="A505" t="s">
        <v>155</v>
      </c>
      <c r="B505">
        <v>2769</v>
      </c>
      <c r="C505" t="s">
        <v>0</v>
      </c>
      <c r="D505" t="s">
        <v>170</v>
      </c>
      <c r="E505" t="s">
        <v>602</v>
      </c>
      <c r="F505">
        <v>0</v>
      </c>
      <c r="G505">
        <v>0</v>
      </c>
      <c r="H505">
        <v>0</v>
      </c>
      <c r="I505">
        <v>0</v>
      </c>
      <c r="J505">
        <v>0</v>
      </c>
      <c r="K505" s="14" t="s">
        <v>3</v>
      </c>
      <c r="L505" s="14" t="s">
        <v>3</v>
      </c>
      <c r="M505"/>
      <c r="N505"/>
    </row>
    <row r="506" spans="1:14" s="14" customFormat="1" x14ac:dyDescent="0.2">
      <c r="A506" t="s">
        <v>155</v>
      </c>
      <c r="B506">
        <v>2770</v>
      </c>
      <c r="C506" t="s">
        <v>0</v>
      </c>
      <c r="D506" t="s">
        <v>170</v>
      </c>
      <c r="E506" t="s">
        <v>603</v>
      </c>
      <c r="F506">
        <v>0</v>
      </c>
      <c r="G506">
        <v>0</v>
      </c>
      <c r="H506">
        <v>0</v>
      </c>
      <c r="I506">
        <v>0</v>
      </c>
      <c r="J506">
        <v>0</v>
      </c>
      <c r="K506" s="14" t="s">
        <v>3</v>
      </c>
      <c r="L506" s="14" t="s">
        <v>3</v>
      </c>
      <c r="M506"/>
      <c r="N506"/>
    </row>
    <row r="507" spans="1:14" s="14" customFormat="1" x14ac:dyDescent="0.2">
      <c r="A507" t="s">
        <v>155</v>
      </c>
      <c r="B507">
        <v>2783</v>
      </c>
      <c r="C507" t="s">
        <v>604</v>
      </c>
      <c r="D507" t="s">
        <v>605</v>
      </c>
      <c r="E507" t="s">
        <v>606</v>
      </c>
      <c r="F507" t="s">
        <v>606</v>
      </c>
      <c r="G507" t="s">
        <v>155</v>
      </c>
      <c r="H507" t="s">
        <v>606</v>
      </c>
      <c r="I507" t="s">
        <v>156</v>
      </c>
      <c r="J507">
        <v>223568</v>
      </c>
      <c r="K507" s="14" t="s">
        <v>3</v>
      </c>
      <c r="L507" s="14" t="s">
        <v>3</v>
      </c>
      <c r="M507"/>
      <c r="N507"/>
    </row>
    <row r="508" spans="1:14" s="14" customFormat="1" x14ac:dyDescent="0.2">
      <c r="A508" t="s">
        <v>155</v>
      </c>
      <c r="B508">
        <v>2784</v>
      </c>
      <c r="C508" t="s">
        <v>604</v>
      </c>
      <c r="D508" t="s">
        <v>605</v>
      </c>
      <c r="E508" t="s">
        <v>607</v>
      </c>
      <c r="F508" t="s">
        <v>607</v>
      </c>
      <c r="G508" t="s">
        <v>155</v>
      </c>
      <c r="H508" t="s">
        <v>607</v>
      </c>
      <c r="I508" t="s">
        <v>156</v>
      </c>
      <c r="J508">
        <v>65621</v>
      </c>
      <c r="K508" s="14" t="s">
        <v>3</v>
      </c>
      <c r="L508" s="14" t="s">
        <v>3</v>
      </c>
      <c r="M508"/>
      <c r="N508"/>
    </row>
    <row r="509" spans="1:14" s="14" customFormat="1" x14ac:dyDescent="0.2">
      <c r="A509" t="s">
        <v>155</v>
      </c>
      <c r="B509">
        <v>2785</v>
      </c>
      <c r="C509" t="s">
        <v>604</v>
      </c>
      <c r="D509" t="s">
        <v>605</v>
      </c>
      <c r="E509" t="s">
        <v>608</v>
      </c>
      <c r="F509" t="s">
        <v>608</v>
      </c>
      <c r="G509" t="s">
        <v>155</v>
      </c>
      <c r="H509" t="s">
        <v>608</v>
      </c>
      <c r="I509" t="s">
        <v>156</v>
      </c>
      <c r="J509">
        <v>69259</v>
      </c>
      <c r="K509" s="14" t="s">
        <v>3</v>
      </c>
      <c r="L509" s="14" t="s">
        <v>3</v>
      </c>
      <c r="M509"/>
      <c r="N509"/>
    </row>
    <row r="510" spans="1:14" s="14" customFormat="1" x14ac:dyDescent="0.2">
      <c r="A510" t="s">
        <v>155</v>
      </c>
      <c r="B510" s="11">
        <v>136805</v>
      </c>
      <c r="C510" s="11" t="s">
        <v>604</v>
      </c>
      <c r="D510" s="11" t="s">
        <v>605</v>
      </c>
      <c r="E510" s="11" t="s">
        <v>7426</v>
      </c>
      <c r="F510" s="11">
        <v>0</v>
      </c>
      <c r="G510" s="11" t="s">
        <v>634</v>
      </c>
      <c r="H510" s="11">
        <v>0</v>
      </c>
      <c r="I510" s="11">
        <v>0</v>
      </c>
      <c r="J510" s="11">
        <v>0</v>
      </c>
      <c r="K510" s="14" t="s">
        <v>3</v>
      </c>
      <c r="L510" s="14" t="s">
        <v>3</v>
      </c>
    </row>
    <row r="511" spans="1:14" s="14" customFormat="1" x14ac:dyDescent="0.2">
      <c r="A511" t="s">
        <v>155</v>
      </c>
      <c r="B511">
        <v>2787</v>
      </c>
      <c r="C511" t="s">
        <v>604</v>
      </c>
      <c r="D511" t="s">
        <v>605</v>
      </c>
      <c r="E511" t="s">
        <v>609</v>
      </c>
      <c r="F511" t="s">
        <v>609</v>
      </c>
      <c r="G511" t="s">
        <v>155</v>
      </c>
      <c r="H511" t="s">
        <v>609</v>
      </c>
      <c r="I511" t="s">
        <v>156</v>
      </c>
      <c r="J511">
        <v>135160</v>
      </c>
      <c r="K511" s="14" t="s">
        <v>3</v>
      </c>
      <c r="L511" s="14" t="s">
        <v>3</v>
      </c>
      <c r="M511"/>
      <c r="N511"/>
    </row>
    <row r="512" spans="1:14" s="14" customFormat="1" x14ac:dyDescent="0.2">
      <c r="A512" t="s">
        <v>155</v>
      </c>
      <c r="B512">
        <v>2801</v>
      </c>
      <c r="C512" t="s">
        <v>0</v>
      </c>
      <c r="D512" t="s">
        <v>153</v>
      </c>
      <c r="E512" t="s">
        <v>610</v>
      </c>
      <c r="F512" t="s">
        <v>610</v>
      </c>
      <c r="G512" t="s">
        <v>155</v>
      </c>
      <c r="H512" t="s">
        <v>610</v>
      </c>
      <c r="I512" t="s">
        <v>156</v>
      </c>
      <c r="J512">
        <v>241101</v>
      </c>
      <c r="K512" s="14" t="s">
        <v>3</v>
      </c>
      <c r="L512" s="14" t="s">
        <v>3</v>
      </c>
      <c r="M512"/>
      <c r="N512"/>
    </row>
    <row r="513" spans="1:14" s="14" customFormat="1" x14ac:dyDescent="0.2">
      <c r="A513" t="s">
        <v>155</v>
      </c>
      <c r="B513">
        <v>2802</v>
      </c>
      <c r="C513" t="s">
        <v>0</v>
      </c>
      <c r="D513" t="s">
        <v>153</v>
      </c>
      <c r="E513" t="s">
        <v>611</v>
      </c>
      <c r="F513" t="s">
        <v>611</v>
      </c>
      <c r="G513" t="s">
        <v>155</v>
      </c>
      <c r="H513" t="s">
        <v>611</v>
      </c>
      <c r="I513" t="s">
        <v>156</v>
      </c>
      <c r="J513">
        <v>241102</v>
      </c>
      <c r="K513" s="14" t="s">
        <v>3</v>
      </c>
      <c r="L513" s="14" t="s">
        <v>3</v>
      </c>
    </row>
    <row r="514" spans="1:14" s="14" customFormat="1" x14ac:dyDescent="0.2">
      <c r="A514" t="s">
        <v>155</v>
      </c>
      <c r="B514">
        <v>2803</v>
      </c>
      <c r="C514" t="s">
        <v>0</v>
      </c>
      <c r="D514" t="s">
        <v>153</v>
      </c>
      <c r="E514" t="s">
        <v>612</v>
      </c>
      <c r="F514">
        <v>0</v>
      </c>
      <c r="G514">
        <v>0</v>
      </c>
      <c r="H514">
        <v>0</v>
      </c>
      <c r="I514">
        <v>0</v>
      </c>
      <c r="J514">
        <v>0</v>
      </c>
      <c r="K514" s="14" t="s">
        <v>3</v>
      </c>
      <c r="L514" s="14" t="s">
        <v>3</v>
      </c>
    </row>
    <row r="515" spans="1:14" s="14" customFormat="1" x14ac:dyDescent="0.2">
      <c r="A515" t="s">
        <v>155</v>
      </c>
      <c r="B515">
        <v>2815</v>
      </c>
      <c r="C515" t="s">
        <v>187</v>
      </c>
      <c r="D515" t="s">
        <v>188</v>
      </c>
      <c r="E515" t="s">
        <v>614</v>
      </c>
      <c r="F515" t="s">
        <v>614</v>
      </c>
      <c r="G515" t="s">
        <v>386</v>
      </c>
      <c r="H515" t="s">
        <v>615</v>
      </c>
      <c r="I515" t="s">
        <v>195</v>
      </c>
      <c r="J515">
        <v>43346</v>
      </c>
      <c r="K515" s="14" t="s">
        <v>3</v>
      </c>
      <c r="L515" s="14" t="s">
        <v>3</v>
      </c>
    </row>
    <row r="516" spans="1:14" s="14" customFormat="1" x14ac:dyDescent="0.2">
      <c r="A516" t="s">
        <v>155</v>
      </c>
      <c r="B516">
        <v>2815</v>
      </c>
      <c r="C516" t="s">
        <v>187</v>
      </c>
      <c r="D516" t="s">
        <v>188</v>
      </c>
      <c r="E516" t="s">
        <v>614</v>
      </c>
      <c r="F516" t="s">
        <v>614</v>
      </c>
      <c r="G516" t="s">
        <v>155</v>
      </c>
      <c r="H516" t="s">
        <v>614</v>
      </c>
      <c r="I516" t="s">
        <v>156</v>
      </c>
      <c r="J516">
        <v>9901</v>
      </c>
      <c r="K516" s="14" t="s">
        <v>3</v>
      </c>
      <c r="L516" s="14" t="s">
        <v>3</v>
      </c>
    </row>
    <row r="517" spans="1:14" s="14" customFormat="1" x14ac:dyDescent="0.2">
      <c r="A517" t="s">
        <v>155</v>
      </c>
      <c r="B517">
        <v>2814</v>
      </c>
      <c r="C517" t="s">
        <v>187</v>
      </c>
      <c r="D517" t="s">
        <v>188</v>
      </c>
      <c r="E517" t="s">
        <v>613</v>
      </c>
      <c r="F517" t="s">
        <v>613</v>
      </c>
      <c r="G517" t="s">
        <v>155</v>
      </c>
      <c r="H517" t="s">
        <v>613</v>
      </c>
      <c r="I517" t="s">
        <v>156</v>
      </c>
      <c r="J517">
        <v>9902</v>
      </c>
      <c r="K517" s="14" t="s">
        <v>3</v>
      </c>
      <c r="L517" s="14" t="s">
        <v>3</v>
      </c>
    </row>
    <row r="518" spans="1:14" s="14" customFormat="1" x14ac:dyDescent="0.2">
      <c r="A518" t="s">
        <v>155</v>
      </c>
      <c r="B518">
        <v>2816</v>
      </c>
      <c r="C518" t="s">
        <v>0</v>
      </c>
      <c r="D518" t="s">
        <v>77</v>
      </c>
      <c r="E518" t="s">
        <v>616</v>
      </c>
      <c r="F518">
        <v>0</v>
      </c>
      <c r="G518">
        <v>0</v>
      </c>
      <c r="H518">
        <v>0</v>
      </c>
      <c r="I518">
        <v>0</v>
      </c>
      <c r="J518">
        <v>0</v>
      </c>
      <c r="K518" s="14" t="s">
        <v>3</v>
      </c>
      <c r="L518" s="14" t="s">
        <v>3</v>
      </c>
    </row>
    <row r="519" spans="1:14" s="14" customFormat="1" x14ac:dyDescent="0.2">
      <c r="A519" t="s">
        <v>155</v>
      </c>
      <c r="B519">
        <v>2823</v>
      </c>
      <c r="C519" t="s">
        <v>0</v>
      </c>
      <c r="D519" t="s">
        <v>153</v>
      </c>
      <c r="E519" t="s">
        <v>617</v>
      </c>
      <c r="F519" t="s">
        <v>617</v>
      </c>
      <c r="G519" t="s">
        <v>155</v>
      </c>
      <c r="H519" t="s">
        <v>617</v>
      </c>
      <c r="I519" t="s">
        <v>156</v>
      </c>
      <c r="J519">
        <v>465451</v>
      </c>
      <c r="K519" s="14" t="s">
        <v>3</v>
      </c>
      <c r="L519" s="14" t="s">
        <v>3</v>
      </c>
    </row>
    <row r="520" spans="1:14" s="14" customFormat="1" x14ac:dyDescent="0.2">
      <c r="A520" t="s">
        <v>155</v>
      </c>
      <c r="B520">
        <v>2824</v>
      </c>
      <c r="C520" t="s">
        <v>0</v>
      </c>
      <c r="D520" t="s">
        <v>153</v>
      </c>
      <c r="E520" t="s">
        <v>618</v>
      </c>
      <c r="F520" t="s">
        <v>618</v>
      </c>
      <c r="G520" t="s">
        <v>155</v>
      </c>
      <c r="H520" t="s">
        <v>618</v>
      </c>
      <c r="I520" t="s">
        <v>156</v>
      </c>
      <c r="J520">
        <v>399229</v>
      </c>
      <c r="K520" s="14" t="s">
        <v>3</v>
      </c>
      <c r="L520" s="14" t="s">
        <v>3</v>
      </c>
    </row>
    <row r="521" spans="1:14" s="14" customFormat="1" x14ac:dyDescent="0.2">
      <c r="A521" t="s">
        <v>155</v>
      </c>
      <c r="B521">
        <v>13436</v>
      </c>
      <c r="C521" t="s">
        <v>0</v>
      </c>
      <c r="D521" t="s">
        <v>153</v>
      </c>
      <c r="E521" s="20" t="s">
        <v>2662</v>
      </c>
      <c r="F521" t="s">
        <v>2663</v>
      </c>
      <c r="G521" t="s">
        <v>155</v>
      </c>
      <c r="H521" t="s">
        <v>2663</v>
      </c>
      <c r="I521" t="s">
        <v>156</v>
      </c>
      <c r="J521">
        <v>465453</v>
      </c>
      <c r="K521" s="19" t="s">
        <v>2664</v>
      </c>
      <c r="L521" t="s">
        <v>2665</v>
      </c>
      <c r="M521"/>
      <c r="N521"/>
    </row>
    <row r="522" spans="1:14" s="14" customFormat="1" x14ac:dyDescent="0.2">
      <c r="A522" t="s">
        <v>155</v>
      </c>
      <c r="B522">
        <v>13436</v>
      </c>
      <c r="C522" t="s">
        <v>0</v>
      </c>
      <c r="D522" t="s">
        <v>153</v>
      </c>
      <c r="E522" s="20" t="s">
        <v>2662</v>
      </c>
      <c r="F522" s="18" t="s">
        <v>157</v>
      </c>
      <c r="G522" t="s">
        <v>2229</v>
      </c>
      <c r="H522" s="20" t="s">
        <v>2666</v>
      </c>
      <c r="I522" t="s">
        <v>195</v>
      </c>
      <c r="J522">
        <v>465454</v>
      </c>
      <c r="K522" s="19" t="s">
        <v>263</v>
      </c>
      <c r="L522" s="14" t="s">
        <v>2231</v>
      </c>
      <c r="M522"/>
      <c r="N522"/>
    </row>
    <row r="523" spans="1:14" s="14" customFormat="1" x14ac:dyDescent="0.2">
      <c r="A523" t="s">
        <v>155</v>
      </c>
      <c r="B523">
        <v>41451</v>
      </c>
      <c r="C523" t="s">
        <v>23</v>
      </c>
      <c r="D523" t="s">
        <v>24</v>
      </c>
      <c r="E523" t="s">
        <v>5888</v>
      </c>
      <c r="F523" t="s">
        <v>5888</v>
      </c>
      <c r="G523" t="s">
        <v>155</v>
      </c>
      <c r="H523" t="s">
        <v>5888</v>
      </c>
      <c r="I523" t="s">
        <v>156</v>
      </c>
      <c r="J523">
        <v>9387</v>
      </c>
      <c r="K523" s="14" t="s">
        <v>3</v>
      </c>
      <c r="L523" s="14" t="s">
        <v>3</v>
      </c>
      <c r="M523"/>
      <c r="N523"/>
    </row>
    <row r="524" spans="1:14" s="14" customFormat="1" x14ac:dyDescent="0.2">
      <c r="A524" t="s">
        <v>155</v>
      </c>
      <c r="B524">
        <v>41452</v>
      </c>
      <c r="C524" t="s">
        <v>23</v>
      </c>
      <c r="D524" t="s">
        <v>24</v>
      </c>
      <c r="E524" t="s">
        <v>5889</v>
      </c>
      <c r="F524" t="s">
        <v>5889</v>
      </c>
      <c r="G524" t="s">
        <v>155</v>
      </c>
      <c r="H524" t="s">
        <v>5889</v>
      </c>
      <c r="I524" t="s">
        <v>156</v>
      </c>
      <c r="J524">
        <v>183658</v>
      </c>
      <c r="K524" s="14" t="s">
        <v>3</v>
      </c>
      <c r="L524" s="14" t="s">
        <v>3</v>
      </c>
      <c r="M524"/>
      <c r="N524"/>
    </row>
    <row r="525" spans="1:14" s="14" customFormat="1" x14ac:dyDescent="0.2">
      <c r="A525" t="s">
        <v>155</v>
      </c>
      <c r="B525">
        <v>41453</v>
      </c>
      <c r="C525" t="s">
        <v>23</v>
      </c>
      <c r="D525" t="s">
        <v>24</v>
      </c>
      <c r="E525" t="s">
        <v>5890</v>
      </c>
      <c r="F525" t="s">
        <v>5890</v>
      </c>
      <c r="G525" t="s">
        <v>155</v>
      </c>
      <c r="H525" t="s">
        <v>5890</v>
      </c>
      <c r="I525" t="s">
        <v>156</v>
      </c>
      <c r="J525">
        <v>183659</v>
      </c>
      <c r="K525" s="14" t="s">
        <v>3</v>
      </c>
      <c r="L525" s="14" t="s">
        <v>3</v>
      </c>
      <c r="M525"/>
      <c r="N525"/>
    </row>
    <row r="526" spans="1:14" s="14" customFormat="1" x14ac:dyDescent="0.2">
      <c r="A526" t="s">
        <v>155</v>
      </c>
      <c r="B526">
        <v>136365</v>
      </c>
      <c r="C526" t="s">
        <v>23</v>
      </c>
      <c r="D526" t="s">
        <v>24</v>
      </c>
      <c r="E526" t="s">
        <v>6952</v>
      </c>
      <c r="F526" t="s">
        <v>6952</v>
      </c>
      <c r="G526" t="s">
        <v>155</v>
      </c>
      <c r="H526" t="s">
        <v>6952</v>
      </c>
      <c r="I526" t="s">
        <v>156</v>
      </c>
      <c r="J526">
        <v>268772</v>
      </c>
      <c r="K526" s="14" t="s">
        <v>3</v>
      </c>
      <c r="L526" s="14" t="s">
        <v>3</v>
      </c>
    </row>
    <row r="527" spans="1:14" s="14" customFormat="1" x14ac:dyDescent="0.2">
      <c r="A527" t="s">
        <v>155</v>
      </c>
      <c r="B527">
        <v>40613</v>
      </c>
      <c r="C527" t="s">
        <v>23</v>
      </c>
      <c r="D527" t="s">
        <v>24</v>
      </c>
      <c r="E527" t="s">
        <v>5576</v>
      </c>
      <c r="F527" t="s">
        <v>5576</v>
      </c>
      <c r="G527" t="s">
        <v>155</v>
      </c>
      <c r="H527" t="s">
        <v>5576</v>
      </c>
      <c r="I527" t="s">
        <v>156</v>
      </c>
      <c r="J527">
        <v>1159882</v>
      </c>
      <c r="K527" s="14" t="s">
        <v>3</v>
      </c>
      <c r="L527" s="14" t="s">
        <v>3</v>
      </c>
      <c r="M527"/>
      <c r="N527"/>
    </row>
    <row r="528" spans="1:14" s="14" customFormat="1" x14ac:dyDescent="0.2">
      <c r="A528" t="s">
        <v>155</v>
      </c>
      <c r="B528">
        <v>2825</v>
      </c>
      <c r="C528" t="s">
        <v>23</v>
      </c>
      <c r="D528" t="s">
        <v>24</v>
      </c>
      <c r="E528" t="s">
        <v>619</v>
      </c>
      <c r="F528" t="s">
        <v>619</v>
      </c>
      <c r="G528" t="s">
        <v>155</v>
      </c>
      <c r="H528" t="s">
        <v>619</v>
      </c>
      <c r="I528" t="s">
        <v>156</v>
      </c>
      <c r="J528">
        <v>1159883</v>
      </c>
      <c r="K528" s="14" t="s">
        <v>3</v>
      </c>
      <c r="L528" s="14" t="s">
        <v>3</v>
      </c>
    </row>
    <row r="529" spans="1:14" x14ac:dyDescent="0.2">
      <c r="A529" t="s">
        <v>155</v>
      </c>
      <c r="B529">
        <v>2827</v>
      </c>
      <c r="C529" t="s">
        <v>0</v>
      </c>
      <c r="D529" t="s">
        <v>153</v>
      </c>
      <c r="E529" t="s">
        <v>620</v>
      </c>
      <c r="F529" t="s">
        <v>620</v>
      </c>
      <c r="G529" t="s">
        <v>155</v>
      </c>
      <c r="H529" t="s">
        <v>620</v>
      </c>
      <c r="I529" t="s">
        <v>156</v>
      </c>
      <c r="J529">
        <v>89115</v>
      </c>
      <c r="K529" s="14" t="s">
        <v>3</v>
      </c>
      <c r="L529" s="14" t="s">
        <v>3</v>
      </c>
      <c r="M529" s="14"/>
      <c r="N529" s="14"/>
    </row>
    <row r="530" spans="1:14" x14ac:dyDescent="0.2">
      <c r="A530" t="s">
        <v>155</v>
      </c>
      <c r="B530">
        <v>2828</v>
      </c>
      <c r="C530" t="s">
        <v>187</v>
      </c>
      <c r="D530" t="s">
        <v>296</v>
      </c>
      <c r="E530" t="s">
        <v>621</v>
      </c>
      <c r="F530" t="s">
        <v>621</v>
      </c>
      <c r="G530" t="s">
        <v>155</v>
      </c>
      <c r="H530" t="s">
        <v>621</v>
      </c>
      <c r="I530" t="s">
        <v>156</v>
      </c>
      <c r="J530">
        <v>248133</v>
      </c>
      <c r="K530" s="14" t="s">
        <v>3</v>
      </c>
      <c r="L530" s="14" t="s">
        <v>3</v>
      </c>
      <c r="M530" s="14"/>
      <c r="N530" s="14"/>
    </row>
    <row r="531" spans="1:14" x14ac:dyDescent="0.2">
      <c r="A531" t="s">
        <v>155</v>
      </c>
      <c r="B531" s="11">
        <v>2885</v>
      </c>
      <c r="C531" s="11" t="s">
        <v>0</v>
      </c>
      <c r="D531" s="11" t="s">
        <v>7</v>
      </c>
      <c r="E531" s="11" t="s">
        <v>633</v>
      </c>
      <c r="F531" s="11">
        <v>0</v>
      </c>
      <c r="G531" s="11" t="s">
        <v>634</v>
      </c>
      <c r="H531" s="11">
        <v>0</v>
      </c>
      <c r="I531" s="11">
        <v>0</v>
      </c>
      <c r="J531" s="11">
        <v>0</v>
      </c>
      <c r="K531" s="14" t="s">
        <v>3</v>
      </c>
      <c r="L531" s="14" t="s">
        <v>3</v>
      </c>
      <c r="M531" s="14"/>
      <c r="N531" s="14"/>
    </row>
    <row r="532" spans="1:14" x14ac:dyDescent="0.2">
      <c r="A532" t="s">
        <v>155</v>
      </c>
      <c r="B532" s="11">
        <v>2886</v>
      </c>
      <c r="C532" s="11" t="s">
        <v>0</v>
      </c>
      <c r="D532" s="11" t="s">
        <v>7</v>
      </c>
      <c r="E532" s="11" t="s">
        <v>635</v>
      </c>
      <c r="F532" s="11">
        <v>0</v>
      </c>
      <c r="G532" s="11" t="s">
        <v>634</v>
      </c>
      <c r="H532" s="11">
        <v>0</v>
      </c>
      <c r="I532" s="11">
        <v>0</v>
      </c>
      <c r="J532" s="11">
        <v>0</v>
      </c>
      <c r="K532" s="14" t="s">
        <v>3</v>
      </c>
      <c r="L532" s="14" t="s">
        <v>3</v>
      </c>
      <c r="M532" s="14"/>
      <c r="N532" s="14"/>
    </row>
    <row r="533" spans="1:14" x14ac:dyDescent="0.2">
      <c r="A533" t="s">
        <v>155</v>
      </c>
      <c r="B533">
        <v>2891</v>
      </c>
      <c r="C533" t="s">
        <v>187</v>
      </c>
      <c r="D533" t="s">
        <v>188</v>
      </c>
      <c r="E533" t="s">
        <v>639</v>
      </c>
      <c r="F533" t="s">
        <v>639</v>
      </c>
      <c r="G533" t="s">
        <v>155</v>
      </c>
      <c r="H533" t="s">
        <v>639</v>
      </c>
      <c r="I533" t="s">
        <v>156</v>
      </c>
      <c r="J533">
        <v>9904</v>
      </c>
      <c r="K533" s="14" t="s">
        <v>3</v>
      </c>
      <c r="L533" s="14" t="s">
        <v>3</v>
      </c>
      <c r="M533" s="14"/>
      <c r="N533" s="14"/>
    </row>
    <row r="534" spans="1:14" x14ac:dyDescent="0.2">
      <c r="A534" t="s">
        <v>155</v>
      </c>
      <c r="B534">
        <v>2888</v>
      </c>
      <c r="C534" t="s">
        <v>187</v>
      </c>
      <c r="D534" t="s">
        <v>188</v>
      </c>
      <c r="E534" t="s">
        <v>636</v>
      </c>
      <c r="F534" t="s">
        <v>636</v>
      </c>
      <c r="G534" t="s">
        <v>155</v>
      </c>
      <c r="H534" t="s">
        <v>636</v>
      </c>
      <c r="I534" t="s">
        <v>156</v>
      </c>
      <c r="J534">
        <v>9906</v>
      </c>
      <c r="K534" s="14" t="s">
        <v>3</v>
      </c>
      <c r="L534" s="14" t="s">
        <v>3</v>
      </c>
      <c r="M534" s="14"/>
      <c r="N534" s="14"/>
    </row>
    <row r="535" spans="1:14" x14ac:dyDescent="0.2">
      <c r="A535" t="s">
        <v>155</v>
      </c>
      <c r="B535">
        <v>2888</v>
      </c>
      <c r="C535" t="s">
        <v>187</v>
      </c>
      <c r="D535" t="s">
        <v>188</v>
      </c>
      <c r="E535" t="s">
        <v>636</v>
      </c>
      <c r="F535" t="s">
        <v>636</v>
      </c>
      <c r="G535" t="s">
        <v>193</v>
      </c>
      <c r="H535" t="s">
        <v>637</v>
      </c>
      <c r="I535" t="s">
        <v>195</v>
      </c>
      <c r="J535">
        <v>1472950</v>
      </c>
      <c r="K535" s="14" t="s">
        <v>3</v>
      </c>
      <c r="L535" s="14" t="s">
        <v>3</v>
      </c>
      <c r="M535" s="14"/>
      <c r="N535" s="14"/>
    </row>
    <row r="536" spans="1:14" x14ac:dyDescent="0.2">
      <c r="A536" t="s">
        <v>155</v>
      </c>
      <c r="B536">
        <v>2892</v>
      </c>
      <c r="C536" t="s">
        <v>187</v>
      </c>
      <c r="D536" t="s">
        <v>188</v>
      </c>
      <c r="E536" t="s">
        <v>640</v>
      </c>
      <c r="F536" t="s">
        <v>640</v>
      </c>
      <c r="G536" t="s">
        <v>155</v>
      </c>
      <c r="H536" t="s">
        <v>640</v>
      </c>
      <c r="I536" t="s">
        <v>156</v>
      </c>
      <c r="J536">
        <v>72004</v>
      </c>
      <c r="K536" s="14" t="s">
        <v>3</v>
      </c>
      <c r="L536" s="14" t="s">
        <v>3</v>
      </c>
      <c r="M536" s="14"/>
      <c r="N536" s="14"/>
    </row>
    <row r="537" spans="1:14" x14ac:dyDescent="0.2">
      <c r="A537" t="s">
        <v>155</v>
      </c>
      <c r="B537" s="11">
        <v>136721</v>
      </c>
      <c r="C537" s="11" t="s">
        <v>187</v>
      </c>
      <c r="D537" s="11" t="s">
        <v>188</v>
      </c>
      <c r="E537" s="11" t="s">
        <v>7340</v>
      </c>
      <c r="F537" s="11" t="s">
        <v>7340</v>
      </c>
      <c r="G537" s="11" t="s">
        <v>634</v>
      </c>
      <c r="H537" s="11" t="s">
        <v>7340</v>
      </c>
      <c r="I537" s="11" t="s">
        <v>156</v>
      </c>
      <c r="J537" s="11">
        <v>9909</v>
      </c>
      <c r="K537" s="14" t="s">
        <v>3</v>
      </c>
      <c r="L537" s="14" t="s">
        <v>3</v>
      </c>
      <c r="M537" s="14"/>
      <c r="N537" s="14"/>
    </row>
    <row r="538" spans="1:14" x14ac:dyDescent="0.2">
      <c r="A538" t="s">
        <v>155</v>
      </c>
      <c r="B538">
        <v>2890</v>
      </c>
      <c r="C538" t="s">
        <v>187</v>
      </c>
      <c r="D538" t="s">
        <v>188</v>
      </c>
      <c r="E538" t="s">
        <v>638</v>
      </c>
      <c r="F538" t="s">
        <v>638</v>
      </c>
      <c r="G538" t="s">
        <v>155</v>
      </c>
      <c r="H538" t="s">
        <v>638</v>
      </c>
      <c r="I538" t="s">
        <v>156</v>
      </c>
      <c r="J538">
        <v>135829</v>
      </c>
      <c r="K538" s="14" t="s">
        <v>3</v>
      </c>
      <c r="L538" s="14" t="s">
        <v>3</v>
      </c>
      <c r="M538" s="14"/>
      <c r="N538" s="14"/>
    </row>
    <row r="539" spans="1:14" x14ac:dyDescent="0.2">
      <c r="A539" t="s">
        <v>155</v>
      </c>
      <c r="B539">
        <v>2893</v>
      </c>
      <c r="C539" t="s">
        <v>187</v>
      </c>
      <c r="D539" t="s">
        <v>188</v>
      </c>
      <c r="E539" t="s">
        <v>641</v>
      </c>
      <c r="F539" t="s">
        <v>641</v>
      </c>
      <c r="G539" t="s">
        <v>155</v>
      </c>
      <c r="H539" t="s">
        <v>641</v>
      </c>
      <c r="I539" t="s">
        <v>156</v>
      </c>
      <c r="J539">
        <v>9917</v>
      </c>
      <c r="K539" s="14" t="s">
        <v>3</v>
      </c>
      <c r="L539" s="14" t="s">
        <v>3</v>
      </c>
      <c r="M539" s="14"/>
      <c r="N539" s="14"/>
    </row>
    <row r="540" spans="1:14" x14ac:dyDescent="0.2">
      <c r="A540" t="s">
        <v>155</v>
      </c>
      <c r="B540">
        <v>2957</v>
      </c>
      <c r="C540" t="s">
        <v>0</v>
      </c>
      <c r="D540" t="s">
        <v>170</v>
      </c>
      <c r="E540" t="s">
        <v>642</v>
      </c>
      <c r="F540" t="s">
        <v>642</v>
      </c>
      <c r="G540" t="s">
        <v>155</v>
      </c>
      <c r="H540" t="s">
        <v>642</v>
      </c>
      <c r="I540" t="s">
        <v>156</v>
      </c>
      <c r="J540">
        <v>504102</v>
      </c>
      <c r="K540" s="14" t="s">
        <v>3</v>
      </c>
      <c r="L540" s="14" t="s">
        <v>3</v>
      </c>
      <c r="M540" s="14"/>
      <c r="N540" s="14"/>
    </row>
    <row r="541" spans="1:14" x14ac:dyDescent="0.2">
      <c r="A541" t="s">
        <v>155</v>
      </c>
      <c r="B541">
        <v>2963</v>
      </c>
      <c r="C541" t="s">
        <v>643</v>
      </c>
      <c r="D541" t="s">
        <v>644</v>
      </c>
      <c r="E541" t="s">
        <v>645</v>
      </c>
      <c r="F541" t="s">
        <v>645</v>
      </c>
      <c r="G541" t="s">
        <v>155</v>
      </c>
      <c r="H541" t="s">
        <v>645</v>
      </c>
      <c r="I541" t="s">
        <v>156</v>
      </c>
      <c r="J541">
        <v>48083</v>
      </c>
      <c r="K541" s="14" t="s">
        <v>3</v>
      </c>
      <c r="L541" s="14" t="s">
        <v>3</v>
      </c>
      <c r="M541" s="14"/>
      <c r="N541" s="14"/>
    </row>
    <row r="542" spans="1:14" x14ac:dyDescent="0.2">
      <c r="A542" t="s">
        <v>155</v>
      </c>
      <c r="B542">
        <v>2982</v>
      </c>
      <c r="C542" t="s">
        <v>40</v>
      </c>
      <c r="D542" t="s">
        <v>100</v>
      </c>
      <c r="E542" t="s">
        <v>646</v>
      </c>
      <c r="F542" t="s">
        <v>646</v>
      </c>
      <c r="G542" t="s">
        <v>155</v>
      </c>
      <c r="H542" t="s">
        <v>646</v>
      </c>
      <c r="I542" t="s">
        <v>156</v>
      </c>
      <c r="J542">
        <v>9421</v>
      </c>
      <c r="K542" s="14" t="s">
        <v>3</v>
      </c>
      <c r="L542" s="14" t="s">
        <v>3</v>
      </c>
      <c r="M542" s="14"/>
      <c r="N542" s="14"/>
    </row>
    <row r="543" spans="1:14" x14ac:dyDescent="0.2">
      <c r="A543" t="s">
        <v>155</v>
      </c>
      <c r="B543">
        <v>2983</v>
      </c>
      <c r="C543" t="s">
        <v>40</v>
      </c>
      <c r="D543" t="s">
        <v>100</v>
      </c>
      <c r="E543" t="s">
        <v>647</v>
      </c>
      <c r="F543" t="s">
        <v>647</v>
      </c>
      <c r="G543" t="s">
        <v>155</v>
      </c>
      <c r="H543" t="s">
        <v>647</v>
      </c>
      <c r="I543" t="s">
        <v>156</v>
      </c>
      <c r="J543">
        <v>290570</v>
      </c>
      <c r="K543" s="14" t="s">
        <v>3</v>
      </c>
      <c r="L543" s="14" t="s">
        <v>3</v>
      </c>
      <c r="M543" s="14"/>
      <c r="N543" s="14"/>
    </row>
    <row r="544" spans="1:14" x14ac:dyDescent="0.2">
      <c r="A544" t="s">
        <v>155</v>
      </c>
      <c r="B544">
        <v>2983</v>
      </c>
      <c r="C544" t="s">
        <v>40</v>
      </c>
      <c r="D544" t="s">
        <v>100</v>
      </c>
      <c r="E544" t="s">
        <v>647</v>
      </c>
      <c r="F544" t="s">
        <v>647</v>
      </c>
      <c r="G544" t="s">
        <v>193</v>
      </c>
      <c r="H544" t="s">
        <v>648</v>
      </c>
      <c r="I544" t="s">
        <v>156</v>
      </c>
      <c r="J544">
        <v>290571</v>
      </c>
      <c r="K544" s="14" t="s">
        <v>3</v>
      </c>
      <c r="L544" s="14" t="s">
        <v>3</v>
      </c>
      <c r="M544" s="14"/>
      <c r="N544" s="14"/>
    </row>
    <row r="545" spans="1:14" s="14" customFormat="1" x14ac:dyDescent="0.2">
      <c r="A545" t="s">
        <v>155</v>
      </c>
      <c r="B545">
        <v>2991</v>
      </c>
      <c r="C545" t="s">
        <v>0</v>
      </c>
      <c r="D545" t="s">
        <v>594</v>
      </c>
      <c r="E545" t="s">
        <v>649</v>
      </c>
      <c r="F545" t="s">
        <v>649</v>
      </c>
      <c r="G545" t="s">
        <v>155</v>
      </c>
      <c r="H545" t="s">
        <v>649</v>
      </c>
      <c r="I545" t="s">
        <v>156</v>
      </c>
      <c r="J545">
        <v>107270</v>
      </c>
      <c r="K545" s="14" t="s">
        <v>3</v>
      </c>
      <c r="L545" s="14" t="s">
        <v>3</v>
      </c>
    </row>
    <row r="546" spans="1:14" s="14" customFormat="1" x14ac:dyDescent="0.2">
      <c r="A546" t="s">
        <v>155</v>
      </c>
      <c r="B546">
        <v>136399</v>
      </c>
      <c r="C546" t="s">
        <v>0</v>
      </c>
      <c r="D546" t="s">
        <v>594</v>
      </c>
      <c r="E546" t="s">
        <v>6990</v>
      </c>
      <c r="F546">
        <v>0</v>
      </c>
      <c r="G546">
        <v>0</v>
      </c>
      <c r="H546">
        <v>0</v>
      </c>
      <c r="I546">
        <v>0</v>
      </c>
      <c r="J546">
        <v>0</v>
      </c>
      <c r="K546" s="14" t="s">
        <v>3</v>
      </c>
      <c r="L546" s="14" t="s">
        <v>3</v>
      </c>
    </row>
    <row r="547" spans="1:14" s="14" customFormat="1" x14ac:dyDescent="0.2">
      <c r="A547" t="s">
        <v>155</v>
      </c>
      <c r="B547">
        <v>2993</v>
      </c>
      <c r="C547" t="s">
        <v>10</v>
      </c>
      <c r="D547" t="s">
        <v>322</v>
      </c>
      <c r="E547" t="s">
        <v>650</v>
      </c>
      <c r="F547" t="s">
        <v>650</v>
      </c>
      <c r="G547" t="s">
        <v>155</v>
      </c>
      <c r="H547" t="s">
        <v>650</v>
      </c>
      <c r="I547" t="s">
        <v>156</v>
      </c>
      <c r="J547">
        <v>30594</v>
      </c>
      <c r="K547" s="14" t="s">
        <v>3</v>
      </c>
      <c r="L547" s="14" t="s">
        <v>3</v>
      </c>
    </row>
    <row r="548" spans="1:14" s="14" customFormat="1" x14ac:dyDescent="0.2">
      <c r="A548" t="s">
        <v>155</v>
      </c>
      <c r="B548">
        <v>2994</v>
      </c>
      <c r="C548" t="s">
        <v>10</v>
      </c>
      <c r="D548" t="s">
        <v>322</v>
      </c>
      <c r="E548" t="s">
        <v>651</v>
      </c>
      <c r="F548" t="s">
        <v>651</v>
      </c>
      <c r="G548" t="s">
        <v>155</v>
      </c>
      <c r="H548" t="s">
        <v>651</v>
      </c>
      <c r="I548" t="s">
        <v>156</v>
      </c>
      <c r="J548">
        <v>342807</v>
      </c>
      <c r="K548" s="14" t="s">
        <v>3</v>
      </c>
      <c r="L548" s="14" t="s">
        <v>3</v>
      </c>
    </row>
    <row r="549" spans="1:14" s="14" customFormat="1" x14ac:dyDescent="0.2">
      <c r="A549" t="s">
        <v>155</v>
      </c>
      <c r="B549">
        <v>2997</v>
      </c>
      <c r="C549" t="s">
        <v>0</v>
      </c>
      <c r="D549" t="s">
        <v>594</v>
      </c>
      <c r="E549" t="s">
        <v>652</v>
      </c>
      <c r="F549" t="s">
        <v>652</v>
      </c>
      <c r="G549" t="s">
        <v>155</v>
      </c>
      <c r="H549" t="s">
        <v>652</v>
      </c>
      <c r="I549" t="s">
        <v>156</v>
      </c>
      <c r="J549">
        <v>107272</v>
      </c>
      <c r="K549" s="14" t="s">
        <v>3</v>
      </c>
      <c r="L549" s="14" t="s">
        <v>3</v>
      </c>
    </row>
    <row r="550" spans="1:14" s="14" customFormat="1" x14ac:dyDescent="0.2">
      <c r="A550" t="s">
        <v>155</v>
      </c>
      <c r="B550">
        <v>2998</v>
      </c>
      <c r="C550" t="s">
        <v>0</v>
      </c>
      <c r="D550" t="s">
        <v>594</v>
      </c>
      <c r="E550" t="s">
        <v>653</v>
      </c>
      <c r="F550" t="s">
        <v>653</v>
      </c>
      <c r="G550" t="s">
        <v>155</v>
      </c>
      <c r="H550" t="s">
        <v>653</v>
      </c>
      <c r="I550" t="s">
        <v>156</v>
      </c>
      <c r="J550">
        <v>107281</v>
      </c>
      <c r="K550" s="14" t="s">
        <v>3</v>
      </c>
      <c r="L550" s="14" t="s">
        <v>3</v>
      </c>
    </row>
    <row r="551" spans="1:14" s="14" customFormat="1" x14ac:dyDescent="0.2">
      <c r="A551" t="s">
        <v>155</v>
      </c>
      <c r="B551">
        <v>61925</v>
      </c>
      <c r="C551" t="s">
        <v>654</v>
      </c>
      <c r="D551" t="s">
        <v>655</v>
      </c>
      <c r="E551" t="s">
        <v>6729</v>
      </c>
      <c r="F551">
        <v>0</v>
      </c>
      <c r="G551">
        <v>0</v>
      </c>
      <c r="H551">
        <v>0</v>
      </c>
      <c r="I551">
        <v>0</v>
      </c>
      <c r="J551">
        <v>0</v>
      </c>
      <c r="K551" s="14" t="s">
        <v>3</v>
      </c>
      <c r="L551" s="14" t="s">
        <v>3</v>
      </c>
      <c r="M551"/>
      <c r="N551"/>
    </row>
    <row r="552" spans="1:14" s="14" customFormat="1" x14ac:dyDescent="0.2">
      <c r="A552" t="s">
        <v>155</v>
      </c>
      <c r="B552">
        <v>3036</v>
      </c>
      <c r="C552" t="s">
        <v>654</v>
      </c>
      <c r="D552" t="s">
        <v>655</v>
      </c>
      <c r="E552" t="s">
        <v>656</v>
      </c>
      <c r="F552" t="s">
        <v>656</v>
      </c>
      <c r="G552" t="s">
        <v>155</v>
      </c>
      <c r="H552" t="s">
        <v>656</v>
      </c>
      <c r="I552" t="s">
        <v>156</v>
      </c>
      <c r="J552">
        <v>227087</v>
      </c>
      <c r="K552" s="14" t="s">
        <v>3</v>
      </c>
      <c r="L552" s="14" t="s">
        <v>3</v>
      </c>
    </row>
    <row r="553" spans="1:14" s="14" customFormat="1" x14ac:dyDescent="0.2">
      <c r="A553" t="s">
        <v>155</v>
      </c>
      <c r="B553">
        <v>3037</v>
      </c>
      <c r="C553" t="s">
        <v>654</v>
      </c>
      <c r="D553" t="s">
        <v>655</v>
      </c>
      <c r="E553" t="s">
        <v>657</v>
      </c>
      <c r="F553" t="s">
        <v>657</v>
      </c>
      <c r="G553" t="s">
        <v>155</v>
      </c>
      <c r="H553" t="s">
        <v>657</v>
      </c>
      <c r="I553" t="s">
        <v>156</v>
      </c>
      <c r="J553">
        <v>9354</v>
      </c>
      <c r="K553" s="14" t="s">
        <v>3</v>
      </c>
      <c r="L553" s="14" t="s">
        <v>3</v>
      </c>
    </row>
    <row r="554" spans="1:14" s="14" customFormat="1" x14ac:dyDescent="0.2">
      <c r="A554" t="s">
        <v>155</v>
      </c>
      <c r="B554">
        <v>3038</v>
      </c>
      <c r="C554" t="s">
        <v>654</v>
      </c>
      <c r="D554" t="s">
        <v>655</v>
      </c>
      <c r="E554" t="s">
        <v>658</v>
      </c>
      <c r="F554" t="s">
        <v>658</v>
      </c>
      <c r="G554" t="s">
        <v>155</v>
      </c>
      <c r="H554" t="s">
        <v>658</v>
      </c>
      <c r="I554" t="s">
        <v>156</v>
      </c>
      <c r="J554">
        <v>9355</v>
      </c>
      <c r="K554" s="14" t="s">
        <v>3</v>
      </c>
      <c r="L554" s="14" t="s">
        <v>3</v>
      </c>
    </row>
    <row r="555" spans="1:14" s="14" customFormat="1" x14ac:dyDescent="0.2">
      <c r="A555" t="s">
        <v>155</v>
      </c>
      <c r="B555" s="11">
        <v>3121</v>
      </c>
      <c r="C555" s="11" t="s">
        <v>0</v>
      </c>
      <c r="D555" s="11" t="s">
        <v>7</v>
      </c>
      <c r="E555" s="11" t="s">
        <v>659</v>
      </c>
      <c r="F555" s="11">
        <v>0</v>
      </c>
      <c r="G555" s="11" t="s">
        <v>634</v>
      </c>
      <c r="H555" s="11">
        <v>0</v>
      </c>
      <c r="I555" s="11">
        <v>0</v>
      </c>
      <c r="J555" s="11">
        <v>0</v>
      </c>
      <c r="K555" s="14" t="s">
        <v>3</v>
      </c>
      <c r="L555" s="14" t="s">
        <v>3</v>
      </c>
    </row>
    <row r="556" spans="1:14" s="14" customFormat="1" x14ac:dyDescent="0.2">
      <c r="A556" t="s">
        <v>155</v>
      </c>
      <c r="B556">
        <v>136794</v>
      </c>
      <c r="C556" t="s">
        <v>0</v>
      </c>
      <c r="D556" t="s">
        <v>153</v>
      </c>
      <c r="E556" t="s">
        <v>7414</v>
      </c>
      <c r="F556">
        <v>0</v>
      </c>
      <c r="G556">
        <v>0</v>
      </c>
      <c r="H556">
        <v>0</v>
      </c>
      <c r="I556">
        <v>0</v>
      </c>
      <c r="J556">
        <v>0</v>
      </c>
      <c r="K556" s="14" t="s">
        <v>3</v>
      </c>
      <c r="L556" s="14" t="s">
        <v>3</v>
      </c>
      <c r="M556"/>
      <c r="N556"/>
    </row>
    <row r="557" spans="1:14" s="14" customFormat="1" x14ac:dyDescent="0.2">
      <c r="A557" t="s">
        <v>155</v>
      </c>
      <c r="B557">
        <v>136371</v>
      </c>
      <c r="C557" t="s">
        <v>0</v>
      </c>
      <c r="D557" t="s">
        <v>153</v>
      </c>
      <c r="E557" t="s">
        <v>6959</v>
      </c>
      <c r="F557">
        <v>0</v>
      </c>
      <c r="G557">
        <v>0</v>
      </c>
      <c r="H557">
        <v>0</v>
      </c>
      <c r="I557">
        <v>0</v>
      </c>
      <c r="J557">
        <v>0</v>
      </c>
      <c r="K557" s="14" t="s">
        <v>3</v>
      </c>
      <c r="L557" s="14" t="s">
        <v>3</v>
      </c>
    </row>
    <row r="558" spans="1:14" s="14" customFormat="1" x14ac:dyDescent="0.2">
      <c r="A558" t="s">
        <v>155</v>
      </c>
      <c r="B558">
        <v>136402</v>
      </c>
      <c r="C558" t="s">
        <v>0</v>
      </c>
      <c r="D558" t="s">
        <v>153</v>
      </c>
      <c r="E558" t="s">
        <v>6993</v>
      </c>
      <c r="F558">
        <v>0</v>
      </c>
      <c r="G558">
        <v>0</v>
      </c>
      <c r="H558">
        <v>0</v>
      </c>
      <c r="I558">
        <v>0</v>
      </c>
      <c r="J558">
        <v>0</v>
      </c>
      <c r="K558" s="14" t="s">
        <v>3</v>
      </c>
      <c r="L558" s="14" t="s">
        <v>3</v>
      </c>
    </row>
    <row r="559" spans="1:14" s="14" customFormat="1" x14ac:dyDescent="0.2">
      <c r="A559" t="s">
        <v>155</v>
      </c>
      <c r="B559">
        <v>136672</v>
      </c>
      <c r="C559" t="s">
        <v>0</v>
      </c>
      <c r="D559" t="s">
        <v>153</v>
      </c>
      <c r="E559" t="s">
        <v>7288</v>
      </c>
      <c r="F559" t="s">
        <v>7288</v>
      </c>
      <c r="G559" t="s">
        <v>155</v>
      </c>
      <c r="H559" t="s">
        <v>7288</v>
      </c>
      <c r="I559" t="s">
        <v>156</v>
      </c>
      <c r="J559">
        <v>241103</v>
      </c>
      <c r="K559" s="14" t="s">
        <v>3</v>
      </c>
      <c r="L559" s="14" t="s">
        <v>3</v>
      </c>
      <c r="M559"/>
      <c r="N559"/>
    </row>
    <row r="560" spans="1:14" s="14" customFormat="1" x14ac:dyDescent="0.2">
      <c r="A560" t="s">
        <v>155</v>
      </c>
      <c r="B560">
        <v>15787</v>
      </c>
      <c r="C560" t="s">
        <v>0</v>
      </c>
      <c r="D560" t="s">
        <v>153</v>
      </c>
      <c r="E560" t="s">
        <v>3477</v>
      </c>
      <c r="F560" t="s">
        <v>3477</v>
      </c>
      <c r="G560" t="s">
        <v>155</v>
      </c>
      <c r="H560" t="s">
        <v>3477</v>
      </c>
      <c r="I560" t="s">
        <v>156</v>
      </c>
      <c r="J560">
        <v>1541160</v>
      </c>
      <c r="K560" s="14" t="s">
        <v>3</v>
      </c>
      <c r="L560" s="14" t="s">
        <v>3</v>
      </c>
    </row>
    <row r="561" spans="1:14" s="11" customFormat="1" x14ac:dyDescent="0.2">
      <c r="A561" t="s">
        <v>155</v>
      </c>
      <c r="B561">
        <v>15787</v>
      </c>
      <c r="C561" t="s">
        <v>0</v>
      </c>
      <c r="D561" t="s">
        <v>153</v>
      </c>
      <c r="E561" t="s">
        <v>3477</v>
      </c>
      <c r="F561" t="s">
        <v>3477</v>
      </c>
      <c r="G561" t="s">
        <v>155</v>
      </c>
      <c r="H561" t="s">
        <v>3478</v>
      </c>
      <c r="I561" t="s">
        <v>156</v>
      </c>
      <c r="J561">
        <v>89100</v>
      </c>
      <c r="K561" s="14" t="s">
        <v>3</v>
      </c>
      <c r="L561" s="14" t="s">
        <v>3</v>
      </c>
      <c r="M561" s="14"/>
      <c r="N561" s="14"/>
    </row>
    <row r="562" spans="1:14" x14ac:dyDescent="0.2">
      <c r="A562" t="s">
        <v>155</v>
      </c>
      <c r="B562">
        <v>136457</v>
      </c>
      <c r="C562" t="s">
        <v>0</v>
      </c>
      <c r="D562" t="s">
        <v>153</v>
      </c>
      <c r="E562" t="s">
        <v>7053</v>
      </c>
      <c r="F562">
        <v>0</v>
      </c>
      <c r="G562">
        <v>0</v>
      </c>
      <c r="H562">
        <v>0</v>
      </c>
      <c r="I562">
        <v>0</v>
      </c>
      <c r="J562">
        <v>0</v>
      </c>
      <c r="K562" s="14" t="s">
        <v>3</v>
      </c>
      <c r="L562" s="14" t="s">
        <v>3</v>
      </c>
      <c r="M562" s="14"/>
      <c r="N562" s="14"/>
    </row>
    <row r="563" spans="1:14" x14ac:dyDescent="0.2">
      <c r="A563" t="s">
        <v>155</v>
      </c>
      <c r="B563">
        <v>136198</v>
      </c>
      <c r="C563" t="s">
        <v>0</v>
      </c>
      <c r="D563" t="s">
        <v>153</v>
      </c>
      <c r="E563" t="s">
        <v>6772</v>
      </c>
      <c r="F563">
        <v>0</v>
      </c>
      <c r="G563">
        <v>0</v>
      </c>
      <c r="H563">
        <v>0</v>
      </c>
      <c r="I563">
        <v>0</v>
      </c>
      <c r="J563">
        <v>0</v>
      </c>
      <c r="K563" s="14" t="s">
        <v>3</v>
      </c>
      <c r="L563" s="14" t="s">
        <v>3</v>
      </c>
    </row>
    <row r="564" spans="1:14" x14ac:dyDescent="0.2">
      <c r="A564" t="s">
        <v>155</v>
      </c>
      <c r="B564">
        <v>136442</v>
      </c>
      <c r="C564" t="s">
        <v>0</v>
      </c>
      <c r="D564" t="s">
        <v>153</v>
      </c>
      <c r="E564" t="s">
        <v>7038</v>
      </c>
      <c r="F564" t="s">
        <v>7038</v>
      </c>
      <c r="G564" t="s">
        <v>155</v>
      </c>
      <c r="H564" t="s">
        <v>7038</v>
      </c>
      <c r="I564" t="s">
        <v>156</v>
      </c>
      <c r="J564">
        <v>241099</v>
      </c>
      <c r="K564" s="14" t="s">
        <v>3</v>
      </c>
      <c r="L564" s="14" t="s">
        <v>3</v>
      </c>
    </row>
    <row r="565" spans="1:14" x14ac:dyDescent="0.2">
      <c r="A565" t="s">
        <v>155</v>
      </c>
      <c r="B565">
        <v>3129</v>
      </c>
      <c r="C565" t="s">
        <v>187</v>
      </c>
      <c r="D565" t="s">
        <v>188</v>
      </c>
      <c r="E565" t="s">
        <v>663</v>
      </c>
      <c r="F565" s="20" t="s">
        <v>664</v>
      </c>
      <c r="G565" t="s">
        <v>386</v>
      </c>
      <c r="H565" s="20" t="s">
        <v>664</v>
      </c>
      <c r="I565" s="20" t="s">
        <v>156</v>
      </c>
      <c r="J565" s="20">
        <v>89462</v>
      </c>
      <c r="K565" s="14" t="s">
        <v>3</v>
      </c>
      <c r="L565" s="14" t="s">
        <v>3</v>
      </c>
      <c r="M565" s="14"/>
      <c r="N565" s="14"/>
    </row>
    <row r="566" spans="1:14" x14ac:dyDescent="0.2">
      <c r="A566" t="s">
        <v>155</v>
      </c>
      <c r="B566">
        <v>3129</v>
      </c>
      <c r="C566" t="s">
        <v>187</v>
      </c>
      <c r="D566" t="s">
        <v>188</v>
      </c>
      <c r="E566" t="s">
        <v>663</v>
      </c>
      <c r="F566" s="20" t="s">
        <v>664</v>
      </c>
      <c r="G566" t="s">
        <v>193</v>
      </c>
      <c r="H566" s="20" t="s">
        <v>665</v>
      </c>
      <c r="I566" s="20" t="s">
        <v>195</v>
      </c>
      <c r="J566" s="20">
        <v>391902</v>
      </c>
      <c r="K566" s="14" t="s">
        <v>3</v>
      </c>
      <c r="L566" s="14" t="s">
        <v>3</v>
      </c>
      <c r="M566" s="14"/>
      <c r="N566" s="14"/>
    </row>
    <row r="567" spans="1:14" x14ac:dyDescent="0.2">
      <c r="A567" t="s">
        <v>155</v>
      </c>
      <c r="B567">
        <v>3126</v>
      </c>
      <c r="C567" t="s">
        <v>187</v>
      </c>
      <c r="D567" t="s">
        <v>188</v>
      </c>
      <c r="E567" t="s">
        <v>660</v>
      </c>
      <c r="F567" t="s">
        <v>660</v>
      </c>
      <c r="G567" t="s">
        <v>155</v>
      </c>
      <c r="H567" t="s">
        <v>660</v>
      </c>
      <c r="I567" t="s">
        <v>156</v>
      </c>
      <c r="J567">
        <v>27596</v>
      </c>
      <c r="K567" s="14" t="s">
        <v>3</v>
      </c>
      <c r="L567" s="14" t="s">
        <v>3</v>
      </c>
      <c r="M567" s="14"/>
      <c r="N567" s="14"/>
    </row>
    <row r="568" spans="1:14" x14ac:dyDescent="0.2">
      <c r="A568" t="s">
        <v>155</v>
      </c>
      <c r="B568">
        <v>3127</v>
      </c>
      <c r="C568" t="s">
        <v>187</v>
      </c>
      <c r="D568" t="s">
        <v>188</v>
      </c>
      <c r="E568" t="s">
        <v>661</v>
      </c>
      <c r="F568" t="s">
        <v>661</v>
      </c>
      <c r="G568" t="s">
        <v>155</v>
      </c>
      <c r="H568" t="s">
        <v>661</v>
      </c>
      <c r="I568" t="s">
        <v>156</v>
      </c>
      <c r="J568">
        <v>56639</v>
      </c>
      <c r="K568" s="14" t="s">
        <v>3</v>
      </c>
      <c r="L568" s="14" t="s">
        <v>3</v>
      </c>
      <c r="M568" s="14"/>
      <c r="N568" s="14"/>
    </row>
    <row r="569" spans="1:14" x14ac:dyDescent="0.2">
      <c r="A569" t="s">
        <v>155</v>
      </c>
      <c r="B569">
        <v>3128</v>
      </c>
      <c r="C569" t="s">
        <v>187</v>
      </c>
      <c r="D569" t="s">
        <v>188</v>
      </c>
      <c r="E569" t="s">
        <v>662</v>
      </c>
      <c r="F569" t="s">
        <v>662</v>
      </c>
      <c r="G569" t="s">
        <v>155</v>
      </c>
      <c r="H569" t="s">
        <v>662</v>
      </c>
      <c r="I569" t="s">
        <v>156</v>
      </c>
      <c r="J569">
        <v>56640</v>
      </c>
      <c r="K569" s="14" t="s">
        <v>3</v>
      </c>
      <c r="L569" s="14" t="s">
        <v>3</v>
      </c>
      <c r="M569" s="14"/>
      <c r="N569" s="14"/>
    </row>
    <row r="570" spans="1:14" x14ac:dyDescent="0.2">
      <c r="A570" t="s">
        <v>155</v>
      </c>
      <c r="B570">
        <v>3160</v>
      </c>
      <c r="C570" t="s">
        <v>187</v>
      </c>
      <c r="D570" t="s">
        <v>188</v>
      </c>
      <c r="E570" t="s">
        <v>666</v>
      </c>
      <c r="F570" t="s">
        <v>666</v>
      </c>
      <c r="G570" t="s">
        <v>155</v>
      </c>
      <c r="H570" t="s">
        <v>666</v>
      </c>
      <c r="I570" t="s">
        <v>156</v>
      </c>
      <c r="J570">
        <v>37181</v>
      </c>
      <c r="K570" s="14" t="s">
        <v>3</v>
      </c>
      <c r="L570" s="14" t="s">
        <v>3</v>
      </c>
      <c r="M570" s="14"/>
      <c r="N570" s="14"/>
    </row>
    <row r="571" spans="1:14" x14ac:dyDescent="0.2">
      <c r="A571" t="s">
        <v>155</v>
      </c>
      <c r="B571">
        <v>3160</v>
      </c>
      <c r="C571" t="s">
        <v>187</v>
      </c>
      <c r="D571" t="s">
        <v>188</v>
      </c>
      <c r="E571" t="s">
        <v>666</v>
      </c>
      <c r="F571" t="s">
        <v>666</v>
      </c>
      <c r="G571" t="s">
        <v>193</v>
      </c>
      <c r="H571" t="s">
        <v>667</v>
      </c>
      <c r="I571" t="s">
        <v>195</v>
      </c>
      <c r="J571">
        <v>37182</v>
      </c>
      <c r="K571" s="14" t="s">
        <v>3</v>
      </c>
      <c r="L571" s="14" t="s">
        <v>3</v>
      </c>
      <c r="M571" s="14"/>
      <c r="N571" s="14"/>
    </row>
    <row r="572" spans="1:14" x14ac:dyDescent="0.2">
      <c r="A572" t="s">
        <v>155</v>
      </c>
      <c r="B572">
        <v>3160</v>
      </c>
      <c r="C572" t="s">
        <v>187</v>
      </c>
      <c r="D572" t="s">
        <v>188</v>
      </c>
      <c r="E572" t="s">
        <v>666</v>
      </c>
      <c r="F572" t="s">
        <v>666</v>
      </c>
      <c r="G572" t="s">
        <v>193</v>
      </c>
      <c r="H572" t="s">
        <v>668</v>
      </c>
      <c r="I572" t="s">
        <v>195</v>
      </c>
      <c r="J572">
        <v>37183</v>
      </c>
      <c r="K572" s="14" t="s">
        <v>3</v>
      </c>
      <c r="L572" s="14" t="s">
        <v>3</v>
      </c>
      <c r="M572" s="14"/>
      <c r="N572" s="14"/>
    </row>
    <row r="573" spans="1:14" x14ac:dyDescent="0.2">
      <c r="A573" t="s">
        <v>155</v>
      </c>
      <c r="B573">
        <v>3160</v>
      </c>
      <c r="C573" t="s">
        <v>187</v>
      </c>
      <c r="D573" t="s">
        <v>188</v>
      </c>
      <c r="E573" t="s">
        <v>666</v>
      </c>
      <c r="F573" t="s">
        <v>666</v>
      </c>
      <c r="G573" t="s">
        <v>193</v>
      </c>
      <c r="H573" t="s">
        <v>669</v>
      </c>
      <c r="I573" t="s">
        <v>195</v>
      </c>
      <c r="J573">
        <v>155054</v>
      </c>
      <c r="K573" s="14" t="s">
        <v>3</v>
      </c>
      <c r="L573" s="14" t="s">
        <v>3</v>
      </c>
    </row>
    <row r="574" spans="1:14" x14ac:dyDescent="0.2">
      <c r="A574" t="s">
        <v>155</v>
      </c>
      <c r="B574">
        <v>3322</v>
      </c>
      <c r="C574" t="s">
        <v>0</v>
      </c>
      <c r="D574" t="s">
        <v>170</v>
      </c>
      <c r="E574" t="s">
        <v>670</v>
      </c>
      <c r="F574" t="s">
        <v>670</v>
      </c>
      <c r="G574" t="s">
        <v>155</v>
      </c>
      <c r="H574" t="s">
        <v>670</v>
      </c>
      <c r="I574" t="s">
        <v>156</v>
      </c>
      <c r="J574">
        <v>349695</v>
      </c>
      <c r="K574" s="14" t="s">
        <v>3</v>
      </c>
      <c r="L574" s="14" t="s">
        <v>3</v>
      </c>
    </row>
    <row r="575" spans="1:14" x14ac:dyDescent="0.2">
      <c r="A575" t="s">
        <v>155</v>
      </c>
      <c r="B575">
        <v>136264</v>
      </c>
      <c r="C575" t="s">
        <v>0</v>
      </c>
      <c r="D575" t="s">
        <v>170</v>
      </c>
      <c r="E575" t="s">
        <v>6846</v>
      </c>
      <c r="F575" t="s">
        <v>6846</v>
      </c>
      <c r="G575" t="s">
        <v>155</v>
      </c>
      <c r="H575" t="s">
        <v>6846</v>
      </c>
      <c r="I575" t="s">
        <v>156</v>
      </c>
      <c r="J575">
        <v>349696</v>
      </c>
      <c r="K575" s="14" t="s">
        <v>3</v>
      </c>
      <c r="L575" s="14" t="s">
        <v>3</v>
      </c>
    </row>
    <row r="576" spans="1:14" x14ac:dyDescent="0.2">
      <c r="A576" t="s">
        <v>155</v>
      </c>
      <c r="B576">
        <v>3323</v>
      </c>
      <c r="C576" t="s">
        <v>0</v>
      </c>
      <c r="D576" t="s">
        <v>170</v>
      </c>
      <c r="E576" t="s">
        <v>671</v>
      </c>
      <c r="F576" t="s">
        <v>671</v>
      </c>
      <c r="G576" t="s">
        <v>155</v>
      </c>
      <c r="H576" t="s">
        <v>671</v>
      </c>
      <c r="I576" t="s">
        <v>156</v>
      </c>
      <c r="J576">
        <v>349697</v>
      </c>
      <c r="K576" s="14" t="s">
        <v>3</v>
      </c>
      <c r="L576" s="14" t="s">
        <v>3</v>
      </c>
    </row>
    <row r="577" spans="1:14" x14ac:dyDescent="0.2">
      <c r="A577" t="s">
        <v>155</v>
      </c>
      <c r="B577">
        <v>3326</v>
      </c>
      <c r="C577" t="s">
        <v>643</v>
      </c>
      <c r="D577" t="s">
        <v>644</v>
      </c>
      <c r="E577" t="s">
        <v>672</v>
      </c>
      <c r="F577" t="s">
        <v>672</v>
      </c>
      <c r="G577" t="s">
        <v>155</v>
      </c>
      <c r="H577" t="s">
        <v>672</v>
      </c>
      <c r="I577" t="s">
        <v>156</v>
      </c>
      <c r="J577">
        <v>48085</v>
      </c>
      <c r="K577" s="14" t="s">
        <v>3</v>
      </c>
      <c r="L577" s="14" t="s">
        <v>3</v>
      </c>
    </row>
    <row r="578" spans="1:14" x14ac:dyDescent="0.2">
      <c r="A578" t="s">
        <v>155</v>
      </c>
      <c r="B578">
        <v>3327</v>
      </c>
      <c r="C578" t="s">
        <v>0</v>
      </c>
      <c r="D578" t="s">
        <v>170</v>
      </c>
      <c r="E578" t="s">
        <v>673</v>
      </c>
      <c r="F578" t="s">
        <v>673</v>
      </c>
      <c r="G578" t="s">
        <v>155</v>
      </c>
      <c r="H578" t="s">
        <v>673</v>
      </c>
      <c r="I578" t="s">
        <v>156</v>
      </c>
      <c r="J578">
        <v>472709</v>
      </c>
      <c r="K578" s="14" t="s">
        <v>3</v>
      </c>
      <c r="L578" s="14" t="s">
        <v>3</v>
      </c>
    </row>
    <row r="579" spans="1:14" x14ac:dyDescent="0.2">
      <c r="A579" t="s">
        <v>155</v>
      </c>
      <c r="B579">
        <v>3328</v>
      </c>
      <c r="C579" t="s">
        <v>0</v>
      </c>
      <c r="D579" t="s">
        <v>170</v>
      </c>
      <c r="E579" t="s">
        <v>674</v>
      </c>
      <c r="F579" t="s">
        <v>674</v>
      </c>
      <c r="G579" t="s">
        <v>155</v>
      </c>
      <c r="H579" t="s">
        <v>674</v>
      </c>
      <c r="I579" t="s">
        <v>156</v>
      </c>
      <c r="J579">
        <v>485423</v>
      </c>
      <c r="K579" s="14" t="s">
        <v>3</v>
      </c>
      <c r="L579" s="14" t="s">
        <v>3</v>
      </c>
    </row>
    <row r="580" spans="1:14" x14ac:dyDescent="0.2">
      <c r="A580" t="s">
        <v>155</v>
      </c>
      <c r="B580">
        <v>3329</v>
      </c>
      <c r="C580" t="s">
        <v>0</v>
      </c>
      <c r="D580" t="s">
        <v>170</v>
      </c>
      <c r="E580" t="s">
        <v>675</v>
      </c>
      <c r="F580">
        <v>0</v>
      </c>
      <c r="G580">
        <v>0</v>
      </c>
      <c r="H580">
        <v>0</v>
      </c>
      <c r="I580">
        <v>0</v>
      </c>
      <c r="J580">
        <v>0</v>
      </c>
      <c r="K580" s="14" t="s">
        <v>3</v>
      </c>
      <c r="L580" s="14" t="s">
        <v>3</v>
      </c>
    </row>
    <row r="581" spans="1:14" x14ac:dyDescent="0.2">
      <c r="A581" t="s">
        <v>155</v>
      </c>
      <c r="B581">
        <v>3330</v>
      </c>
      <c r="C581" t="s">
        <v>0</v>
      </c>
      <c r="D581" t="s">
        <v>170</v>
      </c>
      <c r="E581" t="s">
        <v>676</v>
      </c>
      <c r="F581">
        <v>0</v>
      </c>
      <c r="G581">
        <v>0</v>
      </c>
      <c r="H581">
        <v>0</v>
      </c>
      <c r="I581">
        <v>0</v>
      </c>
      <c r="J581">
        <v>0</v>
      </c>
      <c r="K581" s="14" t="s">
        <v>3</v>
      </c>
      <c r="L581" s="14" t="s">
        <v>3</v>
      </c>
    </row>
    <row r="582" spans="1:14" x14ac:dyDescent="0.2">
      <c r="A582" t="s">
        <v>155</v>
      </c>
      <c r="B582">
        <v>3332</v>
      </c>
      <c r="C582" t="s">
        <v>0</v>
      </c>
      <c r="D582" t="s">
        <v>170</v>
      </c>
      <c r="E582" t="s">
        <v>677</v>
      </c>
      <c r="F582" t="s">
        <v>677</v>
      </c>
      <c r="G582" t="s">
        <v>155</v>
      </c>
      <c r="H582" t="s">
        <v>677</v>
      </c>
      <c r="I582" t="s">
        <v>156</v>
      </c>
      <c r="J582">
        <v>1330375</v>
      </c>
      <c r="K582" s="14" t="s">
        <v>3</v>
      </c>
      <c r="L582" s="14" t="s">
        <v>3</v>
      </c>
    </row>
    <row r="583" spans="1:14" s="11" customFormat="1" x14ac:dyDescent="0.2">
      <c r="A583" t="s">
        <v>155</v>
      </c>
      <c r="B583">
        <v>3333</v>
      </c>
      <c r="C583" t="s">
        <v>0</v>
      </c>
      <c r="D583" t="s">
        <v>170</v>
      </c>
      <c r="E583" t="s">
        <v>678</v>
      </c>
      <c r="F583">
        <v>0</v>
      </c>
      <c r="G583">
        <v>0</v>
      </c>
      <c r="H583">
        <v>0</v>
      </c>
      <c r="I583">
        <v>0</v>
      </c>
      <c r="J583">
        <v>0</v>
      </c>
      <c r="K583" s="14" t="s">
        <v>3</v>
      </c>
      <c r="L583" s="14" t="s">
        <v>3</v>
      </c>
      <c r="M583"/>
      <c r="N583"/>
    </row>
    <row r="584" spans="1:14" s="11" customFormat="1" x14ac:dyDescent="0.2">
      <c r="A584" t="s">
        <v>155</v>
      </c>
      <c r="B584">
        <v>3339</v>
      </c>
      <c r="C584" t="s">
        <v>604</v>
      </c>
      <c r="D584" t="s">
        <v>679</v>
      </c>
      <c r="E584" t="s">
        <v>680</v>
      </c>
      <c r="F584" t="s">
        <v>680</v>
      </c>
      <c r="G584" t="s">
        <v>155</v>
      </c>
      <c r="H584" t="s">
        <v>680</v>
      </c>
      <c r="I584" t="s">
        <v>156</v>
      </c>
      <c r="J584">
        <v>38600</v>
      </c>
      <c r="K584" s="14" t="s">
        <v>3</v>
      </c>
      <c r="L584" s="14" t="s">
        <v>3</v>
      </c>
      <c r="M584"/>
      <c r="N584"/>
    </row>
    <row r="585" spans="1:14" x14ac:dyDescent="0.2">
      <c r="A585" t="s">
        <v>155</v>
      </c>
      <c r="B585">
        <v>3412</v>
      </c>
      <c r="C585" t="s">
        <v>681</v>
      </c>
      <c r="D585" t="s">
        <v>682</v>
      </c>
      <c r="E585" t="s">
        <v>683</v>
      </c>
      <c r="F585">
        <v>0</v>
      </c>
      <c r="G585">
        <v>0</v>
      </c>
      <c r="H585">
        <v>0</v>
      </c>
      <c r="I585">
        <v>0</v>
      </c>
      <c r="J585">
        <v>0</v>
      </c>
      <c r="K585" s="14" t="s">
        <v>3</v>
      </c>
      <c r="L585" s="14" t="s">
        <v>3</v>
      </c>
    </row>
    <row r="586" spans="1:14" x14ac:dyDescent="0.2">
      <c r="A586" t="s">
        <v>155</v>
      </c>
      <c r="B586">
        <v>3413</v>
      </c>
      <c r="C586" t="s">
        <v>681</v>
      </c>
      <c r="D586" t="s">
        <v>682</v>
      </c>
      <c r="E586" t="s">
        <v>684</v>
      </c>
      <c r="F586">
        <v>0</v>
      </c>
      <c r="G586">
        <v>0</v>
      </c>
      <c r="H586">
        <v>0</v>
      </c>
      <c r="I586">
        <v>0</v>
      </c>
      <c r="J586">
        <v>0</v>
      </c>
      <c r="K586" s="14" t="s">
        <v>3</v>
      </c>
      <c r="L586" s="14" t="s">
        <v>3</v>
      </c>
    </row>
    <row r="587" spans="1:14" x14ac:dyDescent="0.2">
      <c r="A587" t="s">
        <v>155</v>
      </c>
      <c r="B587">
        <v>3414</v>
      </c>
      <c r="C587" t="s">
        <v>681</v>
      </c>
      <c r="D587" t="s">
        <v>682</v>
      </c>
      <c r="E587" t="s">
        <v>685</v>
      </c>
      <c r="F587">
        <v>0</v>
      </c>
      <c r="G587">
        <v>0</v>
      </c>
      <c r="H587">
        <v>0</v>
      </c>
      <c r="I587">
        <v>0</v>
      </c>
      <c r="J587">
        <v>0</v>
      </c>
      <c r="K587" s="14" t="s">
        <v>3</v>
      </c>
      <c r="L587" s="14" t="s">
        <v>3</v>
      </c>
    </row>
    <row r="588" spans="1:14" x14ac:dyDescent="0.2">
      <c r="A588" t="s">
        <v>155</v>
      </c>
      <c r="B588">
        <v>3415</v>
      </c>
      <c r="C588" t="s">
        <v>681</v>
      </c>
      <c r="D588" t="s">
        <v>682</v>
      </c>
      <c r="E588" t="s">
        <v>686</v>
      </c>
      <c r="F588" t="s">
        <v>686</v>
      </c>
      <c r="G588" t="s">
        <v>155</v>
      </c>
      <c r="H588" t="s">
        <v>686</v>
      </c>
      <c r="I588" t="s">
        <v>156</v>
      </c>
      <c r="J588">
        <v>48852</v>
      </c>
      <c r="K588" s="14" t="s">
        <v>3</v>
      </c>
      <c r="L588" s="14" t="s">
        <v>3</v>
      </c>
    </row>
    <row r="589" spans="1:14" s="11" customFormat="1" x14ac:dyDescent="0.2">
      <c r="A589" t="s">
        <v>155</v>
      </c>
      <c r="B589">
        <v>136419</v>
      </c>
      <c r="C589" t="s">
        <v>10</v>
      </c>
      <c r="D589" t="s">
        <v>687</v>
      </c>
      <c r="E589" t="s">
        <v>7010</v>
      </c>
      <c r="F589" t="s">
        <v>7010</v>
      </c>
      <c r="G589" t="s">
        <v>155</v>
      </c>
      <c r="H589" t="s">
        <v>7010</v>
      </c>
      <c r="I589" t="s">
        <v>156</v>
      </c>
      <c r="J589">
        <v>535896</v>
      </c>
      <c r="K589" s="14" t="s">
        <v>3</v>
      </c>
      <c r="L589" s="14" t="s">
        <v>3</v>
      </c>
      <c r="M589" s="14"/>
      <c r="N589" s="14"/>
    </row>
    <row r="590" spans="1:14" x14ac:dyDescent="0.2">
      <c r="A590" t="s">
        <v>155</v>
      </c>
      <c r="B590">
        <v>3416</v>
      </c>
      <c r="C590" t="s">
        <v>10</v>
      </c>
      <c r="D590" t="s">
        <v>687</v>
      </c>
      <c r="E590" t="s">
        <v>688</v>
      </c>
      <c r="F590" t="s">
        <v>688</v>
      </c>
      <c r="G590" t="s">
        <v>155</v>
      </c>
      <c r="H590" t="s">
        <v>688</v>
      </c>
      <c r="I590" t="s">
        <v>156</v>
      </c>
      <c r="J590">
        <v>30596</v>
      </c>
      <c r="K590" s="14" t="s">
        <v>3</v>
      </c>
      <c r="L590" s="14" t="s">
        <v>3</v>
      </c>
    </row>
    <row r="591" spans="1:14" x14ac:dyDescent="0.2">
      <c r="A591" t="s">
        <v>155</v>
      </c>
      <c r="B591">
        <v>3416</v>
      </c>
      <c r="C591" t="s">
        <v>10</v>
      </c>
      <c r="D591" t="s">
        <v>687</v>
      </c>
      <c r="E591" t="s">
        <v>688</v>
      </c>
      <c r="F591" s="18" t="s">
        <v>157</v>
      </c>
      <c r="G591" t="s">
        <v>155</v>
      </c>
      <c r="H591" s="20" t="s">
        <v>689</v>
      </c>
      <c r="I591" t="s">
        <v>195</v>
      </c>
      <c r="J591">
        <v>658399</v>
      </c>
      <c r="K591" s="14" t="s">
        <v>3</v>
      </c>
      <c r="L591" s="14" t="s">
        <v>3</v>
      </c>
    </row>
    <row r="592" spans="1:14" x14ac:dyDescent="0.2">
      <c r="A592" t="s">
        <v>155</v>
      </c>
      <c r="B592">
        <v>3416</v>
      </c>
      <c r="C592" t="s">
        <v>10</v>
      </c>
      <c r="D592" t="s">
        <v>687</v>
      </c>
      <c r="E592" t="s">
        <v>688</v>
      </c>
      <c r="F592" t="s">
        <v>688</v>
      </c>
      <c r="G592" t="s">
        <v>193</v>
      </c>
      <c r="H592" t="s">
        <v>690</v>
      </c>
      <c r="I592" t="s">
        <v>195</v>
      </c>
      <c r="J592">
        <v>85699</v>
      </c>
      <c r="K592" s="14" t="s">
        <v>3</v>
      </c>
      <c r="L592" s="14" t="s">
        <v>3</v>
      </c>
    </row>
    <row r="593" spans="1:14" x14ac:dyDescent="0.2">
      <c r="A593" t="s">
        <v>155</v>
      </c>
      <c r="B593">
        <v>3416</v>
      </c>
      <c r="C593" t="s">
        <v>10</v>
      </c>
      <c r="D593" t="s">
        <v>687</v>
      </c>
      <c r="E593" t="s">
        <v>688</v>
      </c>
      <c r="F593" t="s">
        <v>688</v>
      </c>
      <c r="G593" t="s">
        <v>193</v>
      </c>
      <c r="H593" t="s">
        <v>691</v>
      </c>
      <c r="I593" t="s">
        <v>195</v>
      </c>
      <c r="J593">
        <v>658398</v>
      </c>
      <c r="K593" s="14" t="s">
        <v>3</v>
      </c>
      <c r="L593" s="14" t="s">
        <v>3</v>
      </c>
    </row>
    <row r="594" spans="1:14" x14ac:dyDescent="0.2">
      <c r="A594" t="s">
        <v>155</v>
      </c>
      <c r="B594">
        <v>136640</v>
      </c>
      <c r="C594" t="s">
        <v>10</v>
      </c>
      <c r="D594" t="s">
        <v>687</v>
      </c>
      <c r="E594" t="s">
        <v>7255</v>
      </c>
      <c r="F594" t="s">
        <v>7255</v>
      </c>
      <c r="G594" t="s">
        <v>155</v>
      </c>
      <c r="H594" t="s">
        <v>7255</v>
      </c>
      <c r="I594" t="s">
        <v>156</v>
      </c>
      <c r="J594">
        <v>535897</v>
      </c>
      <c r="K594" s="14" t="s">
        <v>3</v>
      </c>
      <c r="L594" s="14" t="s">
        <v>3</v>
      </c>
    </row>
    <row r="595" spans="1:14" x14ac:dyDescent="0.2">
      <c r="A595" t="s">
        <v>155</v>
      </c>
      <c r="B595">
        <v>3417</v>
      </c>
      <c r="C595" t="s">
        <v>10</v>
      </c>
      <c r="D595" t="s">
        <v>687</v>
      </c>
      <c r="E595" t="s">
        <v>692</v>
      </c>
      <c r="F595" t="s">
        <v>692</v>
      </c>
      <c r="G595" t="s">
        <v>155</v>
      </c>
      <c r="H595" t="s">
        <v>692</v>
      </c>
      <c r="I595" t="s">
        <v>156</v>
      </c>
      <c r="J595">
        <v>70825</v>
      </c>
      <c r="K595" s="14" t="s">
        <v>3</v>
      </c>
      <c r="L595" s="14" t="s">
        <v>3</v>
      </c>
    </row>
    <row r="596" spans="1:14" x14ac:dyDescent="0.2">
      <c r="A596" t="s">
        <v>155</v>
      </c>
      <c r="B596">
        <v>40521</v>
      </c>
      <c r="C596" t="s">
        <v>4374</v>
      </c>
      <c r="D596" t="s">
        <v>4375</v>
      </c>
      <c r="E596" t="s">
        <v>5467</v>
      </c>
      <c r="F596" t="s">
        <v>5467</v>
      </c>
      <c r="G596" t="s">
        <v>155</v>
      </c>
      <c r="H596" t="s">
        <v>5467</v>
      </c>
      <c r="I596" t="s">
        <v>156</v>
      </c>
      <c r="J596">
        <v>473861</v>
      </c>
      <c r="K596" s="14" t="s">
        <v>3</v>
      </c>
      <c r="L596" s="14" t="s">
        <v>3</v>
      </c>
    </row>
    <row r="597" spans="1:14" x14ac:dyDescent="0.2">
      <c r="A597" t="s">
        <v>155</v>
      </c>
      <c r="B597">
        <v>136743</v>
      </c>
      <c r="C597" t="s">
        <v>4374</v>
      </c>
      <c r="D597" t="s">
        <v>4375</v>
      </c>
      <c r="E597" t="s">
        <v>7362</v>
      </c>
      <c r="F597">
        <v>0</v>
      </c>
      <c r="G597">
        <v>0</v>
      </c>
      <c r="H597">
        <v>0</v>
      </c>
      <c r="I597">
        <v>0</v>
      </c>
      <c r="J597">
        <v>0</v>
      </c>
      <c r="K597" s="14" t="s">
        <v>3</v>
      </c>
      <c r="L597" s="14" t="s">
        <v>3</v>
      </c>
    </row>
    <row r="598" spans="1:14" x14ac:dyDescent="0.2">
      <c r="A598" t="s">
        <v>155</v>
      </c>
      <c r="B598">
        <v>40522</v>
      </c>
      <c r="C598" t="s">
        <v>4374</v>
      </c>
      <c r="D598" t="s">
        <v>4375</v>
      </c>
      <c r="E598" t="s">
        <v>5468</v>
      </c>
      <c r="F598" t="s">
        <v>5468</v>
      </c>
      <c r="G598" t="s">
        <v>155</v>
      </c>
      <c r="H598" t="s">
        <v>5468</v>
      </c>
      <c r="I598" t="s">
        <v>156</v>
      </c>
      <c r="J598">
        <v>1408244</v>
      </c>
      <c r="K598" s="14" t="s">
        <v>3</v>
      </c>
      <c r="L598" s="14" t="s">
        <v>3</v>
      </c>
    </row>
    <row r="599" spans="1:14" x14ac:dyDescent="0.2">
      <c r="A599" t="s">
        <v>155</v>
      </c>
      <c r="B599">
        <v>41506</v>
      </c>
      <c r="C599" t="s">
        <v>4374</v>
      </c>
      <c r="D599" t="s">
        <v>4375</v>
      </c>
      <c r="E599" t="s">
        <v>5956</v>
      </c>
      <c r="F599" t="s">
        <v>5956</v>
      </c>
      <c r="G599" t="s">
        <v>155</v>
      </c>
      <c r="H599" t="s">
        <v>5956</v>
      </c>
      <c r="I599" t="s">
        <v>156</v>
      </c>
      <c r="J599">
        <v>37696</v>
      </c>
      <c r="K599" s="14" t="s">
        <v>3</v>
      </c>
      <c r="L599" s="14" t="s">
        <v>3</v>
      </c>
      <c r="M599" s="14"/>
      <c r="N599" s="14"/>
    </row>
    <row r="600" spans="1:14" x14ac:dyDescent="0.2">
      <c r="A600" t="s">
        <v>155</v>
      </c>
      <c r="B600">
        <v>3519</v>
      </c>
      <c r="C600" t="s">
        <v>65</v>
      </c>
      <c r="D600" t="s">
        <v>341</v>
      </c>
      <c r="E600" t="s">
        <v>693</v>
      </c>
      <c r="F600" t="s">
        <v>693</v>
      </c>
      <c r="G600" t="s">
        <v>155</v>
      </c>
      <c r="H600" t="s">
        <v>693</v>
      </c>
      <c r="I600" t="s">
        <v>156</v>
      </c>
      <c r="J600">
        <v>745243</v>
      </c>
      <c r="K600" s="14" t="s">
        <v>3</v>
      </c>
      <c r="L600" s="14" t="s">
        <v>3</v>
      </c>
    </row>
    <row r="601" spans="1:14" x14ac:dyDescent="0.2">
      <c r="A601" t="s">
        <v>155</v>
      </c>
      <c r="B601">
        <v>4767</v>
      </c>
      <c r="C601" t="s">
        <v>65</v>
      </c>
      <c r="D601" t="s">
        <v>341</v>
      </c>
      <c r="E601" t="s">
        <v>1045</v>
      </c>
      <c r="F601">
        <v>0</v>
      </c>
      <c r="G601">
        <v>0</v>
      </c>
      <c r="H601">
        <v>0</v>
      </c>
      <c r="I601">
        <v>0</v>
      </c>
      <c r="J601">
        <v>0</v>
      </c>
      <c r="K601" s="14" t="s">
        <v>3</v>
      </c>
      <c r="L601" s="14" t="s">
        <v>3</v>
      </c>
      <c r="M601" s="14"/>
      <c r="N601" s="14"/>
    </row>
    <row r="602" spans="1:14" x14ac:dyDescent="0.2">
      <c r="A602" t="s">
        <v>155</v>
      </c>
      <c r="B602">
        <v>41584</v>
      </c>
      <c r="C602" t="s">
        <v>10</v>
      </c>
      <c r="D602" t="s">
        <v>698</v>
      </c>
      <c r="E602" t="s">
        <v>6053</v>
      </c>
      <c r="F602">
        <v>0</v>
      </c>
      <c r="G602">
        <v>0</v>
      </c>
      <c r="H602">
        <v>0</v>
      </c>
      <c r="I602">
        <v>0</v>
      </c>
      <c r="J602">
        <v>0</v>
      </c>
      <c r="K602" s="14" t="s">
        <v>3</v>
      </c>
      <c r="L602" s="14" t="s">
        <v>3</v>
      </c>
      <c r="M602" s="14"/>
      <c r="N602" s="14"/>
    </row>
    <row r="603" spans="1:14" x14ac:dyDescent="0.2">
      <c r="A603" t="s">
        <v>155</v>
      </c>
      <c r="B603">
        <v>136815</v>
      </c>
      <c r="C603" t="s">
        <v>10</v>
      </c>
      <c r="D603" t="s">
        <v>687</v>
      </c>
      <c r="E603" t="s">
        <v>7436</v>
      </c>
      <c r="F603">
        <v>0</v>
      </c>
      <c r="G603">
        <v>0</v>
      </c>
      <c r="H603">
        <v>0</v>
      </c>
      <c r="I603">
        <v>0</v>
      </c>
      <c r="J603">
        <v>0</v>
      </c>
      <c r="K603" s="14" t="s">
        <v>3</v>
      </c>
      <c r="L603" s="14" t="s">
        <v>3</v>
      </c>
      <c r="M603" s="14"/>
      <c r="N603" s="14"/>
    </row>
    <row r="604" spans="1:14" x14ac:dyDescent="0.2">
      <c r="A604" t="s">
        <v>155</v>
      </c>
      <c r="B604">
        <v>41560</v>
      </c>
      <c r="C604" t="s">
        <v>10</v>
      </c>
      <c r="D604" t="s">
        <v>687</v>
      </c>
      <c r="E604" t="s">
        <v>6033</v>
      </c>
      <c r="F604">
        <v>0</v>
      </c>
      <c r="G604">
        <v>0</v>
      </c>
      <c r="H604">
        <v>0</v>
      </c>
      <c r="I604">
        <v>0</v>
      </c>
      <c r="J604">
        <v>0</v>
      </c>
      <c r="K604" s="14" t="s">
        <v>3</v>
      </c>
      <c r="L604" s="14" t="s">
        <v>3</v>
      </c>
    </row>
    <row r="605" spans="1:14" x14ac:dyDescent="0.2">
      <c r="A605" t="s">
        <v>155</v>
      </c>
      <c r="B605">
        <v>39929</v>
      </c>
      <c r="C605" t="s">
        <v>10</v>
      </c>
      <c r="D605" t="s">
        <v>687</v>
      </c>
      <c r="E605" t="s">
        <v>5370</v>
      </c>
      <c r="F605">
        <v>0</v>
      </c>
      <c r="G605">
        <v>0</v>
      </c>
      <c r="H605">
        <v>0</v>
      </c>
      <c r="I605">
        <v>0</v>
      </c>
      <c r="J605">
        <v>0</v>
      </c>
      <c r="K605" s="14" t="s">
        <v>3</v>
      </c>
      <c r="L605" s="14" t="s">
        <v>3</v>
      </c>
    </row>
    <row r="606" spans="1:14" x14ac:dyDescent="0.2">
      <c r="A606" t="s">
        <v>155</v>
      </c>
      <c r="B606">
        <v>41561</v>
      </c>
      <c r="C606" t="s">
        <v>10</v>
      </c>
      <c r="D606" t="s">
        <v>687</v>
      </c>
      <c r="E606" t="s">
        <v>6034</v>
      </c>
      <c r="F606">
        <v>0</v>
      </c>
      <c r="G606">
        <v>0</v>
      </c>
      <c r="H606">
        <v>0</v>
      </c>
      <c r="I606">
        <v>0</v>
      </c>
      <c r="J606">
        <v>0</v>
      </c>
      <c r="K606" s="14" t="s">
        <v>3</v>
      </c>
      <c r="L606" s="14" t="s">
        <v>3</v>
      </c>
    </row>
    <row r="607" spans="1:14" s="11" customFormat="1" x14ac:dyDescent="0.2">
      <c r="A607" t="s">
        <v>155</v>
      </c>
      <c r="B607">
        <v>41558</v>
      </c>
      <c r="C607" t="s">
        <v>10</v>
      </c>
      <c r="D607" t="s">
        <v>687</v>
      </c>
      <c r="E607" t="s">
        <v>6031</v>
      </c>
      <c r="F607" t="s">
        <v>6031</v>
      </c>
      <c r="G607" t="s">
        <v>155</v>
      </c>
      <c r="H607" t="s">
        <v>6031</v>
      </c>
      <c r="I607" t="s">
        <v>156</v>
      </c>
      <c r="J607">
        <v>221704</v>
      </c>
      <c r="K607" s="14" t="s">
        <v>3</v>
      </c>
      <c r="L607" s="14" t="s">
        <v>3</v>
      </c>
      <c r="M607" s="14"/>
      <c r="N607" s="14"/>
    </row>
    <row r="608" spans="1:14" x14ac:dyDescent="0.2">
      <c r="A608" t="s">
        <v>155</v>
      </c>
      <c r="B608">
        <v>41552</v>
      </c>
      <c r="C608" t="s">
        <v>10</v>
      </c>
      <c r="D608" t="s">
        <v>687</v>
      </c>
      <c r="E608" t="s">
        <v>6025</v>
      </c>
      <c r="F608" t="s">
        <v>6025</v>
      </c>
      <c r="G608" t="s">
        <v>155</v>
      </c>
      <c r="H608" t="s">
        <v>6025</v>
      </c>
      <c r="I608" t="s">
        <v>156</v>
      </c>
      <c r="J608">
        <v>867332</v>
      </c>
      <c r="K608" s="14" t="s">
        <v>3</v>
      </c>
      <c r="L608" s="14" t="s">
        <v>3</v>
      </c>
      <c r="M608" s="14"/>
      <c r="N608" s="14"/>
    </row>
    <row r="609" spans="1:14" x14ac:dyDescent="0.2">
      <c r="A609" t="s">
        <v>155</v>
      </c>
      <c r="B609">
        <v>14699281</v>
      </c>
      <c r="C609" t="s">
        <v>10</v>
      </c>
      <c r="D609" t="s">
        <v>687</v>
      </c>
      <c r="E609" t="s">
        <v>7488</v>
      </c>
      <c r="F609">
        <v>0</v>
      </c>
      <c r="G609">
        <v>0</v>
      </c>
      <c r="H609">
        <v>0</v>
      </c>
      <c r="I609">
        <v>0</v>
      </c>
      <c r="J609">
        <v>0</v>
      </c>
      <c r="K609" s="14" t="s">
        <v>3</v>
      </c>
      <c r="L609" s="14" t="s">
        <v>3</v>
      </c>
      <c r="M609" s="14"/>
      <c r="N609" s="14"/>
    </row>
    <row r="610" spans="1:14" x14ac:dyDescent="0.2">
      <c r="A610" t="s">
        <v>155</v>
      </c>
      <c r="B610">
        <v>41557</v>
      </c>
      <c r="C610" t="s">
        <v>10</v>
      </c>
      <c r="D610" t="s">
        <v>687</v>
      </c>
      <c r="E610" t="s">
        <v>6030</v>
      </c>
      <c r="F610">
        <v>0</v>
      </c>
      <c r="G610">
        <v>0</v>
      </c>
      <c r="H610">
        <v>0</v>
      </c>
      <c r="I610">
        <v>0</v>
      </c>
      <c r="J610">
        <v>0</v>
      </c>
      <c r="K610" s="14" t="s">
        <v>3</v>
      </c>
      <c r="L610" s="14" t="s">
        <v>3</v>
      </c>
      <c r="M610" s="14"/>
      <c r="N610" s="14"/>
    </row>
    <row r="611" spans="1:14" x14ac:dyDescent="0.2">
      <c r="A611" t="s">
        <v>155</v>
      </c>
      <c r="B611">
        <v>39954</v>
      </c>
      <c r="C611" t="s">
        <v>10</v>
      </c>
      <c r="D611" t="s">
        <v>687</v>
      </c>
      <c r="E611" t="s">
        <v>5389</v>
      </c>
      <c r="F611" t="s">
        <v>5389</v>
      </c>
      <c r="G611" t="s">
        <v>155</v>
      </c>
      <c r="H611" t="s">
        <v>5389</v>
      </c>
      <c r="I611" t="s">
        <v>156</v>
      </c>
      <c r="J611">
        <v>867333</v>
      </c>
      <c r="K611" s="14" t="s">
        <v>3</v>
      </c>
      <c r="L611" s="14" t="s">
        <v>3</v>
      </c>
    </row>
    <row r="612" spans="1:14" x14ac:dyDescent="0.2">
      <c r="A612" t="s">
        <v>155</v>
      </c>
      <c r="B612">
        <v>41551</v>
      </c>
      <c r="C612" t="s">
        <v>10</v>
      </c>
      <c r="D612" t="s">
        <v>687</v>
      </c>
      <c r="E612" t="s">
        <v>6024</v>
      </c>
      <c r="F612" t="s">
        <v>6024</v>
      </c>
      <c r="G612" t="s">
        <v>155</v>
      </c>
      <c r="H612" t="s">
        <v>6024</v>
      </c>
      <c r="I612" t="s">
        <v>156</v>
      </c>
      <c r="J612">
        <v>202457</v>
      </c>
      <c r="K612" s="14" t="s">
        <v>3</v>
      </c>
      <c r="L612" s="14" t="s">
        <v>3</v>
      </c>
      <c r="M612" s="14"/>
      <c r="N612" s="14"/>
    </row>
    <row r="613" spans="1:14" x14ac:dyDescent="0.2">
      <c r="A613" t="s">
        <v>155</v>
      </c>
      <c r="B613">
        <v>41553</v>
      </c>
      <c r="C613" t="s">
        <v>10</v>
      </c>
      <c r="D613" t="s">
        <v>687</v>
      </c>
      <c r="E613" t="s">
        <v>6026</v>
      </c>
      <c r="F613">
        <v>0</v>
      </c>
      <c r="G613">
        <v>0</v>
      </c>
      <c r="H613">
        <v>0</v>
      </c>
      <c r="I613">
        <v>0</v>
      </c>
      <c r="J613">
        <v>0</v>
      </c>
      <c r="K613" s="14" t="s">
        <v>3</v>
      </c>
      <c r="L613" s="14" t="s">
        <v>3</v>
      </c>
      <c r="M613" s="14"/>
      <c r="N613" s="14"/>
    </row>
    <row r="614" spans="1:14" x14ac:dyDescent="0.2">
      <c r="A614" t="s">
        <v>155</v>
      </c>
      <c r="B614">
        <v>41548</v>
      </c>
      <c r="C614" t="s">
        <v>10</v>
      </c>
      <c r="D614" t="s">
        <v>687</v>
      </c>
      <c r="E614" t="s">
        <v>6021</v>
      </c>
      <c r="F614" t="s">
        <v>6021</v>
      </c>
      <c r="G614" t="s">
        <v>155</v>
      </c>
      <c r="H614" t="s">
        <v>6021</v>
      </c>
      <c r="I614" t="s">
        <v>156</v>
      </c>
      <c r="J614">
        <v>230833</v>
      </c>
      <c r="K614" s="14" t="s">
        <v>3</v>
      </c>
      <c r="L614" s="14" t="s">
        <v>3</v>
      </c>
      <c r="M614" s="14"/>
      <c r="N614" s="14"/>
    </row>
    <row r="615" spans="1:14" x14ac:dyDescent="0.2">
      <c r="A615" t="s">
        <v>155</v>
      </c>
      <c r="B615">
        <v>3549</v>
      </c>
      <c r="C615" t="s">
        <v>10</v>
      </c>
      <c r="D615" t="s">
        <v>687</v>
      </c>
      <c r="E615" t="s">
        <v>694</v>
      </c>
      <c r="F615">
        <v>0</v>
      </c>
      <c r="G615">
        <v>0</v>
      </c>
      <c r="H615">
        <v>0</v>
      </c>
      <c r="I615">
        <v>0</v>
      </c>
      <c r="J615">
        <v>0</v>
      </c>
      <c r="K615" s="14" t="s">
        <v>3</v>
      </c>
      <c r="L615" s="14" t="s">
        <v>3</v>
      </c>
    </row>
    <row r="616" spans="1:14" x14ac:dyDescent="0.2">
      <c r="A616" t="s">
        <v>155</v>
      </c>
      <c r="B616">
        <v>41559</v>
      </c>
      <c r="C616" t="s">
        <v>10</v>
      </c>
      <c r="D616" t="s">
        <v>687</v>
      </c>
      <c r="E616" t="s">
        <v>6032</v>
      </c>
      <c r="F616" t="s">
        <v>6032</v>
      </c>
      <c r="G616" t="s">
        <v>155</v>
      </c>
      <c r="H616" t="s">
        <v>6032</v>
      </c>
      <c r="I616" t="s">
        <v>156</v>
      </c>
      <c r="J616">
        <v>78255</v>
      </c>
      <c r="K616" s="14" t="s">
        <v>3</v>
      </c>
      <c r="L616" s="14" t="s">
        <v>3</v>
      </c>
      <c r="M616" s="14"/>
      <c r="N616" s="14"/>
    </row>
    <row r="617" spans="1:14" x14ac:dyDescent="0.2">
      <c r="A617" t="s">
        <v>155</v>
      </c>
      <c r="B617">
        <v>41564</v>
      </c>
      <c r="C617" t="s">
        <v>10</v>
      </c>
      <c r="D617" t="s">
        <v>687</v>
      </c>
      <c r="E617" t="s">
        <v>6037</v>
      </c>
      <c r="F617">
        <v>0</v>
      </c>
      <c r="G617">
        <v>0</v>
      </c>
      <c r="H617">
        <v>0</v>
      </c>
      <c r="I617">
        <v>0</v>
      </c>
      <c r="J617">
        <v>0</v>
      </c>
      <c r="K617" s="14" t="s">
        <v>3</v>
      </c>
      <c r="L617" s="14" t="s">
        <v>3</v>
      </c>
    </row>
    <row r="618" spans="1:14" x14ac:dyDescent="0.2">
      <c r="A618" t="s">
        <v>155</v>
      </c>
      <c r="B618">
        <v>41563</v>
      </c>
      <c r="C618" t="s">
        <v>10</v>
      </c>
      <c r="D618" t="s">
        <v>687</v>
      </c>
      <c r="E618" t="s">
        <v>6036</v>
      </c>
      <c r="F618" t="s">
        <v>6036</v>
      </c>
      <c r="G618" t="s">
        <v>155</v>
      </c>
      <c r="H618" t="s">
        <v>6036</v>
      </c>
      <c r="I618" t="s">
        <v>156</v>
      </c>
      <c r="J618">
        <v>210166</v>
      </c>
      <c r="K618" s="14" t="s">
        <v>3</v>
      </c>
      <c r="L618" s="14" t="s">
        <v>3</v>
      </c>
    </row>
    <row r="619" spans="1:14" x14ac:dyDescent="0.2">
      <c r="A619" t="s">
        <v>155</v>
      </c>
      <c r="B619">
        <v>39944</v>
      </c>
      <c r="C619" t="s">
        <v>10</v>
      </c>
      <c r="D619" t="s">
        <v>687</v>
      </c>
      <c r="E619" t="s">
        <v>5374</v>
      </c>
      <c r="F619">
        <v>0</v>
      </c>
      <c r="G619">
        <v>0</v>
      </c>
      <c r="H619">
        <v>0</v>
      </c>
      <c r="I619">
        <v>0</v>
      </c>
      <c r="J619">
        <v>0</v>
      </c>
      <c r="K619" s="14" t="s">
        <v>3</v>
      </c>
      <c r="L619" s="14" t="s">
        <v>3</v>
      </c>
    </row>
    <row r="620" spans="1:14" x14ac:dyDescent="0.2">
      <c r="A620" t="s">
        <v>155</v>
      </c>
      <c r="B620">
        <v>39930</v>
      </c>
      <c r="C620" t="s">
        <v>10</v>
      </c>
      <c r="D620" t="s">
        <v>687</v>
      </c>
      <c r="E620" t="s">
        <v>5371</v>
      </c>
      <c r="F620">
        <v>0</v>
      </c>
      <c r="G620">
        <v>0</v>
      </c>
      <c r="H620">
        <v>0</v>
      </c>
      <c r="I620">
        <v>0</v>
      </c>
      <c r="J620">
        <v>0</v>
      </c>
      <c r="K620" s="14" t="s">
        <v>3</v>
      </c>
      <c r="L620" s="14" t="s">
        <v>3</v>
      </c>
    </row>
    <row r="621" spans="1:14" x14ac:dyDescent="0.2">
      <c r="A621" t="s">
        <v>155</v>
      </c>
      <c r="B621">
        <v>41550</v>
      </c>
      <c r="C621" t="s">
        <v>10</v>
      </c>
      <c r="D621" t="s">
        <v>687</v>
      </c>
      <c r="E621" t="s">
        <v>6023</v>
      </c>
      <c r="F621">
        <v>0</v>
      </c>
      <c r="G621">
        <v>0</v>
      </c>
      <c r="H621">
        <v>0</v>
      </c>
      <c r="I621">
        <v>0</v>
      </c>
      <c r="J621">
        <v>0</v>
      </c>
      <c r="K621" s="14" t="s">
        <v>3</v>
      </c>
      <c r="L621" s="14" t="s">
        <v>3</v>
      </c>
      <c r="M621" s="14"/>
      <c r="N621" s="14"/>
    </row>
    <row r="622" spans="1:14" x14ac:dyDescent="0.2">
      <c r="A622" t="s">
        <v>155</v>
      </c>
      <c r="B622">
        <v>41556</v>
      </c>
      <c r="C622" t="s">
        <v>10</v>
      </c>
      <c r="D622" t="s">
        <v>687</v>
      </c>
      <c r="E622" t="s">
        <v>6029</v>
      </c>
      <c r="F622" t="s">
        <v>6029</v>
      </c>
      <c r="G622" t="s">
        <v>155</v>
      </c>
      <c r="H622" t="s">
        <v>6029</v>
      </c>
      <c r="I622" t="s">
        <v>156</v>
      </c>
      <c r="J622">
        <v>9523</v>
      </c>
      <c r="K622" s="14" t="s">
        <v>3</v>
      </c>
      <c r="L622" s="14" t="s">
        <v>3</v>
      </c>
      <c r="M622" s="14"/>
      <c r="N622" s="14"/>
    </row>
    <row r="623" spans="1:14" x14ac:dyDescent="0.2">
      <c r="A623" t="s">
        <v>155</v>
      </c>
      <c r="B623">
        <v>39943</v>
      </c>
      <c r="C623" t="s">
        <v>10</v>
      </c>
      <c r="D623" t="s">
        <v>687</v>
      </c>
      <c r="E623" t="s">
        <v>5372</v>
      </c>
      <c r="F623" t="s">
        <v>5372</v>
      </c>
      <c r="G623" t="s">
        <v>155</v>
      </c>
      <c r="H623" t="s">
        <v>5372</v>
      </c>
      <c r="I623" t="s">
        <v>156</v>
      </c>
      <c r="J623">
        <v>867334</v>
      </c>
      <c r="K623" s="14" t="s">
        <v>3</v>
      </c>
      <c r="L623" s="14" t="s">
        <v>3</v>
      </c>
    </row>
    <row r="624" spans="1:14" x14ac:dyDescent="0.2">
      <c r="A624" t="s">
        <v>155</v>
      </c>
      <c r="B624">
        <v>39943</v>
      </c>
      <c r="C624" t="s">
        <v>10</v>
      </c>
      <c r="D624" t="s">
        <v>687</v>
      </c>
      <c r="E624" t="s">
        <v>5372</v>
      </c>
      <c r="F624" t="s">
        <v>5372</v>
      </c>
      <c r="G624" t="s">
        <v>155</v>
      </c>
      <c r="H624" t="s">
        <v>5373</v>
      </c>
      <c r="I624" t="s">
        <v>195</v>
      </c>
      <c r="J624">
        <v>78274</v>
      </c>
      <c r="K624" s="14" t="s">
        <v>3</v>
      </c>
      <c r="L624" s="14" t="s">
        <v>3</v>
      </c>
    </row>
    <row r="625" spans="1:14" x14ac:dyDescent="0.2">
      <c r="A625" t="s">
        <v>155</v>
      </c>
      <c r="B625">
        <v>3553</v>
      </c>
      <c r="C625" t="s">
        <v>10</v>
      </c>
      <c r="D625" t="s">
        <v>687</v>
      </c>
      <c r="E625" t="s">
        <v>695</v>
      </c>
      <c r="F625">
        <v>0</v>
      </c>
      <c r="G625">
        <v>0</v>
      </c>
      <c r="H625">
        <v>0</v>
      </c>
      <c r="I625">
        <v>0</v>
      </c>
      <c r="J625">
        <v>0</v>
      </c>
      <c r="K625" s="14" t="s">
        <v>3</v>
      </c>
      <c r="L625" s="14" t="s">
        <v>3</v>
      </c>
    </row>
    <row r="626" spans="1:14" x14ac:dyDescent="0.2">
      <c r="A626" t="s">
        <v>155</v>
      </c>
      <c r="B626">
        <v>3554</v>
      </c>
      <c r="C626" t="s">
        <v>10</v>
      </c>
      <c r="D626" t="s">
        <v>687</v>
      </c>
      <c r="E626" t="s">
        <v>696</v>
      </c>
      <c r="F626">
        <v>0</v>
      </c>
      <c r="G626">
        <v>0</v>
      </c>
      <c r="H626">
        <v>0</v>
      </c>
      <c r="I626">
        <v>0</v>
      </c>
      <c r="J626">
        <v>0</v>
      </c>
      <c r="K626" s="14" t="s">
        <v>3</v>
      </c>
      <c r="L626" s="14" t="s">
        <v>3</v>
      </c>
    </row>
    <row r="627" spans="1:14" x14ac:dyDescent="0.2">
      <c r="A627" t="s">
        <v>155</v>
      </c>
      <c r="B627">
        <v>39928</v>
      </c>
      <c r="C627" t="s">
        <v>10</v>
      </c>
      <c r="D627" t="s">
        <v>687</v>
      </c>
      <c r="E627" t="s">
        <v>5369</v>
      </c>
      <c r="F627">
        <v>0</v>
      </c>
      <c r="G627">
        <v>0</v>
      </c>
      <c r="H627">
        <v>0</v>
      </c>
      <c r="I627">
        <v>0</v>
      </c>
      <c r="J627">
        <v>0</v>
      </c>
      <c r="K627" s="14" t="s">
        <v>3</v>
      </c>
      <c r="L627" s="14" t="s">
        <v>3</v>
      </c>
    </row>
    <row r="628" spans="1:14" x14ac:dyDescent="0.2">
      <c r="A628" t="s">
        <v>155</v>
      </c>
      <c r="B628">
        <v>41549</v>
      </c>
      <c r="C628" t="s">
        <v>10</v>
      </c>
      <c r="D628" t="s">
        <v>687</v>
      </c>
      <c r="E628" t="s">
        <v>6022</v>
      </c>
      <c r="F628">
        <v>0</v>
      </c>
      <c r="G628">
        <v>0</v>
      </c>
      <c r="H628">
        <v>0</v>
      </c>
      <c r="I628">
        <v>0</v>
      </c>
      <c r="J628">
        <v>0</v>
      </c>
      <c r="K628" s="14" t="s">
        <v>3</v>
      </c>
      <c r="L628" s="14" t="s">
        <v>3</v>
      </c>
      <c r="M628" s="14"/>
      <c r="N628" s="14"/>
    </row>
    <row r="629" spans="1:14" x14ac:dyDescent="0.2">
      <c r="A629" t="s">
        <v>155</v>
      </c>
      <c r="B629">
        <v>3555</v>
      </c>
      <c r="C629" t="s">
        <v>10</v>
      </c>
      <c r="D629" t="s">
        <v>687</v>
      </c>
      <c r="E629" t="s">
        <v>697</v>
      </c>
      <c r="F629" t="s">
        <v>697</v>
      </c>
      <c r="G629" t="s">
        <v>155</v>
      </c>
      <c r="H629" t="s">
        <v>697</v>
      </c>
      <c r="I629" t="s">
        <v>156</v>
      </c>
      <c r="J629">
        <v>70814</v>
      </c>
      <c r="K629" s="14" t="s">
        <v>3</v>
      </c>
      <c r="L629" s="14" t="s">
        <v>3</v>
      </c>
    </row>
    <row r="630" spans="1:14" x14ac:dyDescent="0.2">
      <c r="A630" t="s">
        <v>155</v>
      </c>
      <c r="B630">
        <v>41565</v>
      </c>
      <c r="C630" t="s">
        <v>10</v>
      </c>
      <c r="D630" t="s">
        <v>687</v>
      </c>
      <c r="E630" t="s">
        <v>6038</v>
      </c>
      <c r="F630" t="s">
        <v>6038</v>
      </c>
      <c r="G630" t="s">
        <v>155</v>
      </c>
      <c r="H630" t="s">
        <v>6038</v>
      </c>
      <c r="I630" t="s">
        <v>156</v>
      </c>
      <c r="J630">
        <v>1560619</v>
      </c>
      <c r="K630" s="14" t="s">
        <v>3</v>
      </c>
      <c r="L630" s="14" t="s">
        <v>3</v>
      </c>
    </row>
    <row r="631" spans="1:14" x14ac:dyDescent="0.2">
      <c r="A631" t="s">
        <v>155</v>
      </c>
      <c r="B631">
        <v>41566</v>
      </c>
      <c r="C631" t="s">
        <v>10</v>
      </c>
      <c r="D631" t="s">
        <v>687</v>
      </c>
      <c r="E631" t="s">
        <v>6039</v>
      </c>
      <c r="F631">
        <v>0</v>
      </c>
      <c r="G631">
        <v>0</v>
      </c>
      <c r="H631">
        <v>0</v>
      </c>
      <c r="I631">
        <v>0</v>
      </c>
      <c r="J631">
        <v>0</v>
      </c>
      <c r="K631" s="14" t="s">
        <v>3</v>
      </c>
      <c r="L631" s="14" t="s">
        <v>3</v>
      </c>
    </row>
    <row r="632" spans="1:14" x14ac:dyDescent="0.2">
      <c r="A632" t="s">
        <v>155</v>
      </c>
      <c r="B632">
        <v>41555</v>
      </c>
      <c r="C632" t="s">
        <v>10</v>
      </c>
      <c r="D632" t="s">
        <v>687</v>
      </c>
      <c r="E632" t="s">
        <v>6028</v>
      </c>
      <c r="F632">
        <v>0</v>
      </c>
      <c r="G632">
        <v>0</v>
      </c>
      <c r="H632">
        <v>0</v>
      </c>
      <c r="I632">
        <v>0</v>
      </c>
      <c r="J632">
        <v>0</v>
      </c>
      <c r="K632" s="14" t="s">
        <v>3</v>
      </c>
      <c r="L632" s="14" t="s">
        <v>3</v>
      </c>
      <c r="M632" s="14"/>
      <c r="N632" s="14"/>
    </row>
    <row r="633" spans="1:14" x14ac:dyDescent="0.2">
      <c r="A633" t="s">
        <v>155</v>
      </c>
      <c r="B633">
        <v>41562</v>
      </c>
      <c r="C633" t="s">
        <v>10</v>
      </c>
      <c r="D633" t="s">
        <v>687</v>
      </c>
      <c r="E633" t="s">
        <v>6035</v>
      </c>
      <c r="F633" t="s">
        <v>6035</v>
      </c>
      <c r="G633" t="s">
        <v>155</v>
      </c>
      <c r="H633" t="s">
        <v>6035</v>
      </c>
      <c r="I633" t="s">
        <v>156</v>
      </c>
      <c r="J633">
        <v>30592</v>
      </c>
      <c r="K633" s="14" t="s">
        <v>3</v>
      </c>
      <c r="L633" s="14" t="s">
        <v>3</v>
      </c>
    </row>
    <row r="634" spans="1:14" x14ac:dyDescent="0.2">
      <c r="A634" t="s">
        <v>155</v>
      </c>
      <c r="B634">
        <v>3564</v>
      </c>
      <c r="C634" t="s">
        <v>10</v>
      </c>
      <c r="D634" t="s">
        <v>698</v>
      </c>
      <c r="E634" t="s">
        <v>699</v>
      </c>
      <c r="F634" t="s">
        <v>699</v>
      </c>
      <c r="G634" t="s">
        <v>155</v>
      </c>
      <c r="H634" t="s">
        <v>699</v>
      </c>
      <c r="I634" t="s">
        <v>156</v>
      </c>
      <c r="J634">
        <v>9495</v>
      </c>
      <c r="K634" s="14" t="s">
        <v>3</v>
      </c>
      <c r="L634" s="14" t="s">
        <v>3</v>
      </c>
    </row>
    <row r="635" spans="1:14" x14ac:dyDescent="0.2">
      <c r="A635" t="s">
        <v>155</v>
      </c>
      <c r="B635">
        <v>6985</v>
      </c>
      <c r="C635" t="s">
        <v>0</v>
      </c>
      <c r="D635" t="s">
        <v>7</v>
      </c>
      <c r="E635" s="17" t="s">
        <v>8</v>
      </c>
      <c r="F635" s="18" t="s">
        <v>157</v>
      </c>
      <c r="G635" s="1" t="s">
        <v>158</v>
      </c>
      <c r="H635" s="19" t="s">
        <v>159</v>
      </c>
      <c r="I635" s="1">
        <v>0</v>
      </c>
      <c r="J635" s="1">
        <v>0</v>
      </c>
      <c r="K635" s="17" t="s">
        <v>1486</v>
      </c>
      <c r="L635" s="14" t="s">
        <v>160</v>
      </c>
      <c r="M635" s="14"/>
      <c r="N635" s="14"/>
    </row>
    <row r="636" spans="1:14" x14ac:dyDescent="0.2">
      <c r="A636" t="s">
        <v>155</v>
      </c>
      <c r="B636">
        <v>3570</v>
      </c>
      <c r="C636" t="s">
        <v>10</v>
      </c>
      <c r="D636" t="s">
        <v>698</v>
      </c>
      <c r="E636" t="s">
        <v>700</v>
      </c>
      <c r="F636" t="s">
        <v>700</v>
      </c>
      <c r="G636" t="s">
        <v>155</v>
      </c>
      <c r="H636" t="s">
        <v>700</v>
      </c>
      <c r="I636" t="s">
        <v>156</v>
      </c>
      <c r="J636">
        <v>57375</v>
      </c>
      <c r="K636" s="14" t="s">
        <v>3</v>
      </c>
      <c r="L636" s="14" t="s">
        <v>3</v>
      </c>
    </row>
    <row r="637" spans="1:14" x14ac:dyDescent="0.2">
      <c r="A637" t="s">
        <v>155</v>
      </c>
      <c r="B637">
        <v>3571</v>
      </c>
      <c r="C637" t="s">
        <v>10</v>
      </c>
      <c r="D637" t="s">
        <v>698</v>
      </c>
      <c r="E637" t="s">
        <v>701</v>
      </c>
      <c r="F637">
        <v>0</v>
      </c>
      <c r="G637">
        <v>0</v>
      </c>
      <c r="H637">
        <v>0</v>
      </c>
      <c r="I637">
        <v>0</v>
      </c>
      <c r="J637">
        <v>0</v>
      </c>
      <c r="K637" s="14" t="s">
        <v>3</v>
      </c>
      <c r="L637" s="14" t="s">
        <v>3</v>
      </c>
    </row>
    <row r="638" spans="1:14" x14ac:dyDescent="0.2">
      <c r="A638" t="s">
        <v>155</v>
      </c>
      <c r="B638">
        <v>3572</v>
      </c>
      <c r="C638" t="s">
        <v>10</v>
      </c>
      <c r="D638" t="s">
        <v>698</v>
      </c>
      <c r="E638" t="s">
        <v>702</v>
      </c>
      <c r="F638" t="s">
        <v>702</v>
      </c>
      <c r="G638" t="s">
        <v>155</v>
      </c>
      <c r="H638" t="s">
        <v>702</v>
      </c>
      <c r="I638" t="s">
        <v>156</v>
      </c>
      <c r="J638">
        <v>52231</v>
      </c>
      <c r="K638" s="14" t="s">
        <v>3</v>
      </c>
      <c r="L638" s="14" t="s">
        <v>3</v>
      </c>
    </row>
    <row r="639" spans="1:14" x14ac:dyDescent="0.2">
      <c r="A639" t="s">
        <v>155</v>
      </c>
      <c r="B639">
        <v>41518</v>
      </c>
      <c r="C639" t="s">
        <v>10</v>
      </c>
      <c r="D639" t="s">
        <v>698</v>
      </c>
      <c r="E639" t="s">
        <v>5971</v>
      </c>
      <c r="F639" t="s">
        <v>5971</v>
      </c>
      <c r="G639" t="s">
        <v>155</v>
      </c>
      <c r="H639" t="s">
        <v>5971</v>
      </c>
      <c r="I639" t="s">
        <v>156</v>
      </c>
      <c r="J639">
        <v>9483</v>
      </c>
      <c r="K639" s="14" t="s">
        <v>3</v>
      </c>
      <c r="L639" s="14" t="s">
        <v>3</v>
      </c>
    </row>
    <row r="640" spans="1:14" x14ac:dyDescent="0.2">
      <c r="A640" t="s">
        <v>155</v>
      </c>
      <c r="B640">
        <v>3575</v>
      </c>
      <c r="C640" t="s">
        <v>10</v>
      </c>
      <c r="D640" t="s">
        <v>698</v>
      </c>
      <c r="E640" t="s">
        <v>703</v>
      </c>
      <c r="F640" t="s">
        <v>703</v>
      </c>
      <c r="G640" t="s">
        <v>155</v>
      </c>
      <c r="H640" t="s">
        <v>703</v>
      </c>
      <c r="I640" t="s">
        <v>156</v>
      </c>
      <c r="J640">
        <v>867363</v>
      </c>
      <c r="K640" s="14" t="s">
        <v>3</v>
      </c>
      <c r="L640" s="14" t="s">
        <v>3</v>
      </c>
    </row>
    <row r="641" spans="1:12" x14ac:dyDescent="0.2">
      <c r="A641" t="s">
        <v>155</v>
      </c>
      <c r="B641">
        <v>41519</v>
      </c>
      <c r="C641" t="s">
        <v>10</v>
      </c>
      <c r="D641" t="s">
        <v>698</v>
      </c>
      <c r="E641" t="s">
        <v>5972</v>
      </c>
      <c r="F641" t="s">
        <v>5972</v>
      </c>
      <c r="G641" t="s">
        <v>155</v>
      </c>
      <c r="H641" t="s">
        <v>5972</v>
      </c>
      <c r="I641" t="s">
        <v>156</v>
      </c>
      <c r="J641">
        <v>57378</v>
      </c>
      <c r="K641" s="14" t="s">
        <v>3</v>
      </c>
      <c r="L641" s="14" t="s">
        <v>3</v>
      </c>
    </row>
    <row r="642" spans="1:12" x14ac:dyDescent="0.2">
      <c r="A642" t="s">
        <v>155</v>
      </c>
      <c r="B642">
        <v>3590</v>
      </c>
      <c r="C642" t="s">
        <v>167</v>
      </c>
      <c r="D642" t="s">
        <v>451</v>
      </c>
      <c r="E642" t="s">
        <v>704</v>
      </c>
      <c r="F642" t="s">
        <v>704</v>
      </c>
      <c r="G642" t="s">
        <v>155</v>
      </c>
      <c r="H642" t="s">
        <v>704</v>
      </c>
      <c r="I642" t="s">
        <v>156</v>
      </c>
      <c r="J642">
        <v>34884</v>
      </c>
      <c r="K642" s="14" t="s">
        <v>3</v>
      </c>
      <c r="L642" s="14" t="s">
        <v>3</v>
      </c>
    </row>
    <row r="643" spans="1:12" x14ac:dyDescent="0.2">
      <c r="A643" t="s">
        <v>155</v>
      </c>
      <c r="B643">
        <v>3591</v>
      </c>
      <c r="C643" t="s">
        <v>0</v>
      </c>
      <c r="D643" t="s">
        <v>77</v>
      </c>
      <c r="E643" t="s">
        <v>705</v>
      </c>
      <c r="F643">
        <v>0</v>
      </c>
      <c r="G643">
        <v>0</v>
      </c>
      <c r="H643">
        <v>0</v>
      </c>
      <c r="I643">
        <v>0</v>
      </c>
      <c r="J643">
        <v>0</v>
      </c>
      <c r="K643" s="14" t="s">
        <v>3</v>
      </c>
      <c r="L643" s="14" t="s">
        <v>3</v>
      </c>
    </row>
    <row r="644" spans="1:12" x14ac:dyDescent="0.2">
      <c r="A644" t="s">
        <v>155</v>
      </c>
      <c r="B644">
        <v>3592</v>
      </c>
      <c r="C644" t="s">
        <v>0</v>
      </c>
      <c r="D644" t="s">
        <v>77</v>
      </c>
      <c r="E644" t="s">
        <v>706</v>
      </c>
      <c r="F644">
        <v>0</v>
      </c>
      <c r="G644">
        <v>0</v>
      </c>
      <c r="H644">
        <v>0</v>
      </c>
      <c r="I644">
        <v>0</v>
      </c>
      <c r="J644">
        <v>0</v>
      </c>
      <c r="K644" s="14" t="s">
        <v>3</v>
      </c>
      <c r="L644" s="14" t="s">
        <v>3</v>
      </c>
    </row>
    <row r="645" spans="1:12" x14ac:dyDescent="0.2">
      <c r="A645" t="s">
        <v>155</v>
      </c>
      <c r="B645">
        <v>3593</v>
      </c>
      <c r="C645" t="s">
        <v>0</v>
      </c>
      <c r="D645" t="s">
        <v>77</v>
      </c>
      <c r="E645" t="s">
        <v>707</v>
      </c>
      <c r="F645">
        <v>0</v>
      </c>
      <c r="G645">
        <v>0</v>
      </c>
      <c r="H645">
        <v>0</v>
      </c>
      <c r="I645">
        <v>0</v>
      </c>
      <c r="J645">
        <v>0</v>
      </c>
      <c r="K645" s="14" t="s">
        <v>3</v>
      </c>
      <c r="L645" s="14" t="s">
        <v>3</v>
      </c>
    </row>
    <row r="646" spans="1:12" x14ac:dyDescent="0.2">
      <c r="A646" t="s">
        <v>155</v>
      </c>
      <c r="B646">
        <v>3594</v>
      </c>
      <c r="C646" t="s">
        <v>0</v>
      </c>
      <c r="D646" t="s">
        <v>77</v>
      </c>
      <c r="E646" t="s">
        <v>708</v>
      </c>
      <c r="F646" t="s">
        <v>708</v>
      </c>
      <c r="G646" t="s">
        <v>155</v>
      </c>
      <c r="H646" t="s">
        <v>708</v>
      </c>
      <c r="I646" t="s">
        <v>156</v>
      </c>
      <c r="J646">
        <v>64664</v>
      </c>
      <c r="K646" s="14" t="s">
        <v>3</v>
      </c>
      <c r="L646" s="14" t="s">
        <v>3</v>
      </c>
    </row>
    <row r="647" spans="1:12" x14ac:dyDescent="0.2">
      <c r="A647" t="s">
        <v>155</v>
      </c>
      <c r="B647">
        <v>3595</v>
      </c>
      <c r="C647" t="s">
        <v>0</v>
      </c>
      <c r="D647" t="s">
        <v>77</v>
      </c>
      <c r="E647" t="s">
        <v>709</v>
      </c>
      <c r="F647" t="s">
        <v>709</v>
      </c>
      <c r="G647" t="s">
        <v>155</v>
      </c>
      <c r="H647" t="s">
        <v>709</v>
      </c>
      <c r="I647" t="s">
        <v>156</v>
      </c>
      <c r="J647">
        <v>64677</v>
      </c>
      <c r="K647" s="14" t="s">
        <v>3</v>
      </c>
      <c r="L647" s="14" t="s">
        <v>3</v>
      </c>
    </row>
    <row r="648" spans="1:12" x14ac:dyDescent="0.2">
      <c r="A648" t="s">
        <v>155</v>
      </c>
      <c r="B648">
        <v>3595</v>
      </c>
      <c r="C648" t="s">
        <v>0</v>
      </c>
      <c r="D648" t="s">
        <v>77</v>
      </c>
      <c r="E648" t="s">
        <v>709</v>
      </c>
      <c r="F648" t="s">
        <v>709</v>
      </c>
      <c r="G648" t="s">
        <v>193</v>
      </c>
      <c r="H648" t="s">
        <v>710</v>
      </c>
      <c r="I648" t="s">
        <v>195</v>
      </c>
      <c r="J648">
        <v>1183837</v>
      </c>
      <c r="K648" s="14" t="s">
        <v>3</v>
      </c>
      <c r="L648" s="14" t="s">
        <v>3</v>
      </c>
    </row>
    <row r="649" spans="1:12" x14ac:dyDescent="0.2">
      <c r="A649" t="s">
        <v>155</v>
      </c>
      <c r="B649">
        <v>3596</v>
      </c>
      <c r="C649" t="s">
        <v>0</v>
      </c>
      <c r="D649" t="s">
        <v>77</v>
      </c>
      <c r="E649" t="s">
        <v>711</v>
      </c>
      <c r="F649" t="s">
        <v>711</v>
      </c>
      <c r="G649" t="s">
        <v>155</v>
      </c>
      <c r="H649" t="s">
        <v>711</v>
      </c>
      <c r="I649" t="s">
        <v>156</v>
      </c>
      <c r="J649">
        <v>127500</v>
      </c>
      <c r="K649" s="14" t="s">
        <v>3</v>
      </c>
      <c r="L649" s="14" t="s">
        <v>3</v>
      </c>
    </row>
    <row r="650" spans="1:12" x14ac:dyDescent="0.2">
      <c r="A650" t="s">
        <v>155</v>
      </c>
      <c r="B650">
        <v>3597</v>
      </c>
      <c r="C650" t="s">
        <v>0</v>
      </c>
      <c r="D650" t="s">
        <v>77</v>
      </c>
      <c r="E650" t="s">
        <v>712</v>
      </c>
      <c r="F650" t="s">
        <v>712</v>
      </c>
      <c r="G650" t="s">
        <v>155</v>
      </c>
      <c r="H650" t="s">
        <v>712</v>
      </c>
      <c r="I650" t="s">
        <v>156</v>
      </c>
      <c r="J650">
        <v>644236</v>
      </c>
      <c r="K650" s="14" t="s">
        <v>3</v>
      </c>
      <c r="L650" s="14" t="s">
        <v>3</v>
      </c>
    </row>
    <row r="651" spans="1:12" x14ac:dyDescent="0.2">
      <c r="A651" t="s">
        <v>155</v>
      </c>
      <c r="B651">
        <v>3598</v>
      </c>
      <c r="C651" t="s">
        <v>0</v>
      </c>
      <c r="D651" t="s">
        <v>77</v>
      </c>
      <c r="E651" t="s">
        <v>713</v>
      </c>
      <c r="F651">
        <v>0</v>
      </c>
      <c r="G651">
        <v>0</v>
      </c>
      <c r="H651">
        <v>0</v>
      </c>
      <c r="I651">
        <v>0</v>
      </c>
      <c r="J651">
        <v>0</v>
      </c>
      <c r="K651" s="14" t="s">
        <v>3</v>
      </c>
      <c r="L651" s="14" t="s">
        <v>3</v>
      </c>
    </row>
    <row r="652" spans="1:12" x14ac:dyDescent="0.2">
      <c r="A652" t="s">
        <v>155</v>
      </c>
      <c r="B652">
        <v>3599</v>
      </c>
      <c r="C652" t="s">
        <v>0</v>
      </c>
      <c r="D652" t="s">
        <v>77</v>
      </c>
      <c r="E652" t="s">
        <v>714</v>
      </c>
      <c r="F652" t="s">
        <v>714</v>
      </c>
      <c r="G652" t="s">
        <v>155</v>
      </c>
      <c r="H652" t="s">
        <v>714</v>
      </c>
      <c r="I652" t="s">
        <v>156</v>
      </c>
      <c r="J652">
        <v>127501</v>
      </c>
      <c r="K652" s="14" t="s">
        <v>3</v>
      </c>
      <c r="L652" s="14" t="s">
        <v>3</v>
      </c>
    </row>
    <row r="653" spans="1:12" x14ac:dyDescent="0.2">
      <c r="A653" t="s">
        <v>155</v>
      </c>
      <c r="B653">
        <v>3600</v>
      </c>
      <c r="C653" t="s">
        <v>0</v>
      </c>
      <c r="D653" t="s">
        <v>77</v>
      </c>
      <c r="E653" t="s">
        <v>715</v>
      </c>
      <c r="F653" t="s">
        <v>715</v>
      </c>
      <c r="G653" t="s">
        <v>155</v>
      </c>
      <c r="H653" t="s">
        <v>715</v>
      </c>
      <c r="I653" t="s">
        <v>156</v>
      </c>
      <c r="J653">
        <v>64678</v>
      </c>
      <c r="K653" s="14" t="s">
        <v>3</v>
      </c>
      <c r="L653" s="14" t="s">
        <v>3</v>
      </c>
    </row>
    <row r="654" spans="1:12" x14ac:dyDescent="0.2">
      <c r="A654" t="s">
        <v>155</v>
      </c>
      <c r="B654">
        <v>3601</v>
      </c>
      <c r="C654" t="s">
        <v>0</v>
      </c>
      <c r="D654" t="s">
        <v>77</v>
      </c>
      <c r="E654" t="s">
        <v>716</v>
      </c>
      <c r="F654" t="s">
        <v>716</v>
      </c>
      <c r="G654" t="s">
        <v>155</v>
      </c>
      <c r="H654" t="s">
        <v>716</v>
      </c>
      <c r="I654" t="s">
        <v>156</v>
      </c>
      <c r="J654">
        <v>1002693</v>
      </c>
      <c r="K654" s="14" t="s">
        <v>3</v>
      </c>
      <c r="L654" s="14" t="s">
        <v>3</v>
      </c>
    </row>
    <row r="655" spans="1:12" x14ac:dyDescent="0.2">
      <c r="A655" t="s">
        <v>155</v>
      </c>
      <c r="B655">
        <v>3602</v>
      </c>
      <c r="C655" t="s">
        <v>0</v>
      </c>
      <c r="D655" t="s">
        <v>77</v>
      </c>
      <c r="E655" t="s">
        <v>717</v>
      </c>
      <c r="F655">
        <v>0</v>
      </c>
      <c r="G655">
        <v>0</v>
      </c>
      <c r="H655">
        <v>0</v>
      </c>
      <c r="I655">
        <v>0</v>
      </c>
      <c r="J655">
        <v>0</v>
      </c>
      <c r="K655" s="14" t="s">
        <v>3</v>
      </c>
      <c r="L655" s="14" t="s">
        <v>3</v>
      </c>
    </row>
    <row r="656" spans="1:12" x14ac:dyDescent="0.2">
      <c r="A656" t="s">
        <v>155</v>
      </c>
      <c r="B656">
        <v>3603</v>
      </c>
      <c r="C656" t="s">
        <v>0</v>
      </c>
      <c r="D656" t="s">
        <v>77</v>
      </c>
      <c r="E656" t="s">
        <v>718</v>
      </c>
      <c r="F656" t="s">
        <v>718</v>
      </c>
      <c r="G656" t="s">
        <v>155</v>
      </c>
      <c r="H656" t="s">
        <v>718</v>
      </c>
      <c r="I656" t="s">
        <v>156</v>
      </c>
      <c r="J656">
        <v>64676</v>
      </c>
      <c r="K656" s="14" t="s">
        <v>3</v>
      </c>
      <c r="L656" s="14" t="s">
        <v>3</v>
      </c>
    </row>
    <row r="657" spans="1:14" x14ac:dyDescent="0.2">
      <c r="A657" t="s">
        <v>155</v>
      </c>
      <c r="B657">
        <v>3604</v>
      </c>
      <c r="C657" t="s">
        <v>0</v>
      </c>
      <c r="D657" t="s">
        <v>77</v>
      </c>
      <c r="E657" t="s">
        <v>719</v>
      </c>
      <c r="F657">
        <v>0</v>
      </c>
      <c r="G657">
        <v>0</v>
      </c>
      <c r="H657">
        <v>0</v>
      </c>
      <c r="I657">
        <v>0</v>
      </c>
      <c r="J657">
        <v>0</v>
      </c>
      <c r="K657" s="14" t="s">
        <v>3</v>
      </c>
      <c r="L657" s="14" t="s">
        <v>3</v>
      </c>
    </row>
    <row r="658" spans="1:14" x14ac:dyDescent="0.2">
      <c r="A658" t="s">
        <v>155</v>
      </c>
      <c r="B658">
        <v>3605</v>
      </c>
      <c r="C658" t="s">
        <v>0</v>
      </c>
      <c r="D658" t="s">
        <v>77</v>
      </c>
      <c r="E658" t="s">
        <v>720</v>
      </c>
      <c r="F658">
        <v>0</v>
      </c>
      <c r="G658">
        <v>0</v>
      </c>
      <c r="H658">
        <v>0</v>
      </c>
      <c r="I658">
        <v>0</v>
      </c>
      <c r="J658">
        <v>0</v>
      </c>
      <c r="K658" s="14" t="s">
        <v>3</v>
      </c>
      <c r="L658" s="14" t="s">
        <v>3</v>
      </c>
    </row>
    <row r="659" spans="1:14" x14ac:dyDescent="0.2">
      <c r="A659" t="s">
        <v>155</v>
      </c>
      <c r="B659">
        <v>42468</v>
      </c>
      <c r="C659" t="s">
        <v>0</v>
      </c>
      <c r="D659" t="s">
        <v>77</v>
      </c>
      <c r="E659" s="33" t="s">
        <v>6353</v>
      </c>
      <c r="F659" s="21" t="s">
        <v>6354</v>
      </c>
      <c r="G659" t="s">
        <v>4580</v>
      </c>
      <c r="H659" s="20" t="s">
        <v>6353</v>
      </c>
      <c r="I659" t="s">
        <v>156</v>
      </c>
      <c r="J659">
        <v>76772</v>
      </c>
      <c r="K659" s="14" t="s">
        <v>4582</v>
      </c>
      <c r="L659" t="s">
        <v>6355</v>
      </c>
      <c r="M659" s="14"/>
      <c r="N659" s="14"/>
    </row>
    <row r="660" spans="1:14" x14ac:dyDescent="0.2">
      <c r="A660" t="s">
        <v>155</v>
      </c>
      <c r="B660">
        <v>42468</v>
      </c>
      <c r="C660" t="s">
        <v>0</v>
      </c>
      <c r="D660" t="s">
        <v>77</v>
      </c>
      <c r="E660" s="33" t="s">
        <v>6353</v>
      </c>
      <c r="F660" s="21" t="s">
        <v>6354</v>
      </c>
      <c r="G660" t="s">
        <v>4580</v>
      </c>
      <c r="H660" s="20" t="s">
        <v>6356</v>
      </c>
      <c r="I660" t="s">
        <v>195</v>
      </c>
      <c r="J660">
        <v>100390</v>
      </c>
      <c r="K660" s="14" t="s">
        <v>4582</v>
      </c>
      <c r="L660" t="s">
        <v>6357</v>
      </c>
      <c r="M660" s="14"/>
      <c r="N660" s="14"/>
    </row>
    <row r="661" spans="1:14" x14ac:dyDescent="0.2">
      <c r="A661" t="s">
        <v>155</v>
      </c>
      <c r="B661">
        <v>20485</v>
      </c>
      <c r="C661" t="s">
        <v>0</v>
      </c>
      <c r="D661" t="s">
        <v>77</v>
      </c>
      <c r="E661" s="33" t="s">
        <v>4622</v>
      </c>
      <c r="F661" s="21" t="s">
        <v>4623</v>
      </c>
      <c r="G661" t="s">
        <v>4580</v>
      </c>
      <c r="H661" s="20" t="s">
        <v>4622</v>
      </c>
      <c r="I661" t="s">
        <v>156</v>
      </c>
      <c r="J661">
        <v>99842</v>
      </c>
      <c r="K661" s="14" t="s">
        <v>4582</v>
      </c>
      <c r="L661" t="s">
        <v>4624</v>
      </c>
    </row>
    <row r="662" spans="1:14" x14ac:dyDescent="0.2">
      <c r="A662" t="s">
        <v>155</v>
      </c>
      <c r="B662">
        <v>42562</v>
      </c>
      <c r="C662" t="s">
        <v>0</v>
      </c>
      <c r="D662" t="s">
        <v>77</v>
      </c>
      <c r="E662" s="33" t="s">
        <v>6364</v>
      </c>
      <c r="F662" s="21" t="s">
        <v>6365</v>
      </c>
      <c r="G662" t="s">
        <v>4580</v>
      </c>
      <c r="H662" s="20" t="s">
        <v>6364</v>
      </c>
      <c r="I662" t="s">
        <v>156</v>
      </c>
      <c r="J662">
        <v>99858</v>
      </c>
      <c r="K662" s="14" t="s">
        <v>4582</v>
      </c>
      <c r="L662" t="s">
        <v>6366</v>
      </c>
    </row>
    <row r="663" spans="1:14" x14ac:dyDescent="0.2">
      <c r="A663" t="s">
        <v>155</v>
      </c>
      <c r="B663">
        <v>3609</v>
      </c>
      <c r="C663" t="s">
        <v>0</v>
      </c>
      <c r="D663" t="s">
        <v>153</v>
      </c>
      <c r="E663" t="s">
        <v>721</v>
      </c>
      <c r="F663">
        <v>0</v>
      </c>
      <c r="G663">
        <v>0</v>
      </c>
      <c r="H663">
        <v>0</v>
      </c>
      <c r="I663">
        <v>0</v>
      </c>
      <c r="J663">
        <v>0</v>
      </c>
      <c r="K663" s="14" t="s">
        <v>3</v>
      </c>
      <c r="L663" s="14" t="s">
        <v>3</v>
      </c>
    </row>
    <row r="664" spans="1:14" x14ac:dyDescent="0.2">
      <c r="A664" t="s">
        <v>155</v>
      </c>
      <c r="B664">
        <v>3610</v>
      </c>
      <c r="C664" t="s">
        <v>0</v>
      </c>
      <c r="D664" t="s">
        <v>153</v>
      </c>
      <c r="E664" t="s">
        <v>722</v>
      </c>
      <c r="F664">
        <v>0</v>
      </c>
      <c r="G664">
        <v>0</v>
      </c>
      <c r="H664">
        <v>0</v>
      </c>
      <c r="I664">
        <v>0</v>
      </c>
      <c r="J664">
        <v>0</v>
      </c>
      <c r="K664" s="14" t="s">
        <v>3</v>
      </c>
      <c r="L664" s="14" t="s">
        <v>3</v>
      </c>
      <c r="M664" s="14"/>
      <c r="N664" s="14"/>
    </row>
    <row r="665" spans="1:14" x14ac:dyDescent="0.2">
      <c r="A665" t="s">
        <v>155</v>
      </c>
      <c r="B665">
        <v>3611</v>
      </c>
      <c r="C665" t="s">
        <v>0</v>
      </c>
      <c r="D665" t="s">
        <v>153</v>
      </c>
      <c r="E665" t="s">
        <v>723</v>
      </c>
      <c r="F665" t="s">
        <v>723</v>
      </c>
      <c r="G665" t="s">
        <v>155</v>
      </c>
      <c r="H665" t="s">
        <v>723</v>
      </c>
      <c r="I665" t="s">
        <v>156</v>
      </c>
      <c r="J665">
        <v>56210</v>
      </c>
      <c r="K665" s="14" t="s">
        <v>3</v>
      </c>
      <c r="L665" s="14" t="s">
        <v>3</v>
      </c>
      <c r="M665" s="14"/>
      <c r="N665" s="14"/>
    </row>
    <row r="666" spans="1:14" x14ac:dyDescent="0.2">
      <c r="A666" t="s">
        <v>155</v>
      </c>
      <c r="B666">
        <v>136689</v>
      </c>
      <c r="C666" t="s">
        <v>0</v>
      </c>
      <c r="D666" t="s">
        <v>153</v>
      </c>
      <c r="E666" t="s">
        <v>7305</v>
      </c>
      <c r="F666" t="s">
        <v>7305</v>
      </c>
      <c r="G666" t="s">
        <v>155</v>
      </c>
      <c r="H666" t="s">
        <v>7305</v>
      </c>
      <c r="I666" t="s">
        <v>156</v>
      </c>
      <c r="J666">
        <v>327558</v>
      </c>
      <c r="K666" s="14" t="s">
        <v>3</v>
      </c>
      <c r="L666" s="14" t="s">
        <v>3</v>
      </c>
      <c r="M666" s="14"/>
      <c r="N666" s="14"/>
    </row>
    <row r="667" spans="1:14" x14ac:dyDescent="0.2">
      <c r="A667" t="s">
        <v>155</v>
      </c>
      <c r="B667">
        <v>136737</v>
      </c>
      <c r="C667" t="s">
        <v>0</v>
      </c>
      <c r="D667" t="s">
        <v>153</v>
      </c>
      <c r="E667" t="s">
        <v>7356</v>
      </c>
      <c r="F667" s="18" t="s">
        <v>157</v>
      </c>
      <c r="G667" t="s">
        <v>155</v>
      </c>
      <c r="H667" s="20" t="s">
        <v>7356</v>
      </c>
      <c r="I667" t="s">
        <v>156</v>
      </c>
      <c r="J667">
        <v>160455</v>
      </c>
      <c r="K667" s="14" t="s">
        <v>3</v>
      </c>
      <c r="L667" s="14" t="s">
        <v>3</v>
      </c>
      <c r="M667" s="14"/>
      <c r="N667" s="14"/>
    </row>
    <row r="668" spans="1:14" x14ac:dyDescent="0.2">
      <c r="A668" t="s">
        <v>155</v>
      </c>
      <c r="B668">
        <v>3612</v>
      </c>
      <c r="C668" t="s">
        <v>0</v>
      </c>
      <c r="D668" t="s">
        <v>153</v>
      </c>
      <c r="E668" t="s">
        <v>724</v>
      </c>
      <c r="F668" t="s">
        <v>724</v>
      </c>
      <c r="G668" t="s">
        <v>155</v>
      </c>
      <c r="H668" t="s">
        <v>724</v>
      </c>
      <c r="I668" t="s">
        <v>156</v>
      </c>
      <c r="J668">
        <v>169185</v>
      </c>
      <c r="K668" s="14" t="s">
        <v>3</v>
      </c>
      <c r="L668" s="14" t="s">
        <v>3</v>
      </c>
      <c r="M668" s="14"/>
      <c r="N668" s="14"/>
    </row>
    <row r="669" spans="1:14" x14ac:dyDescent="0.2">
      <c r="A669" t="s">
        <v>155</v>
      </c>
      <c r="B669">
        <v>3613</v>
      </c>
      <c r="C669" t="s">
        <v>0</v>
      </c>
      <c r="D669" t="s">
        <v>153</v>
      </c>
      <c r="E669" t="s">
        <v>725</v>
      </c>
      <c r="F669" t="s">
        <v>725</v>
      </c>
      <c r="G669" t="s">
        <v>155</v>
      </c>
      <c r="H669" t="s">
        <v>725</v>
      </c>
      <c r="I669" t="s">
        <v>156</v>
      </c>
      <c r="J669">
        <v>56211</v>
      </c>
      <c r="K669" s="14" t="s">
        <v>3</v>
      </c>
      <c r="L669" s="14" t="s">
        <v>3</v>
      </c>
      <c r="M669" s="14"/>
      <c r="N669" s="14"/>
    </row>
    <row r="670" spans="1:14" x14ac:dyDescent="0.2">
      <c r="A670" t="s">
        <v>155</v>
      </c>
      <c r="B670">
        <v>3614</v>
      </c>
      <c r="C670" t="s">
        <v>0</v>
      </c>
      <c r="D670" t="s">
        <v>153</v>
      </c>
      <c r="E670" t="s">
        <v>726</v>
      </c>
      <c r="F670" t="s">
        <v>726</v>
      </c>
      <c r="G670" t="s">
        <v>155</v>
      </c>
      <c r="H670" t="s">
        <v>726</v>
      </c>
      <c r="I670" t="s">
        <v>156</v>
      </c>
      <c r="J670">
        <v>29106</v>
      </c>
      <c r="K670" s="14" t="s">
        <v>3</v>
      </c>
      <c r="L670" s="14" t="s">
        <v>3</v>
      </c>
      <c r="M670" s="14"/>
      <c r="N670" s="14"/>
    </row>
    <row r="671" spans="1:14" x14ac:dyDescent="0.2">
      <c r="A671" t="s">
        <v>155</v>
      </c>
      <c r="B671">
        <v>3615</v>
      </c>
      <c r="C671" t="s">
        <v>0</v>
      </c>
      <c r="D671" t="s">
        <v>153</v>
      </c>
      <c r="E671" t="s">
        <v>727</v>
      </c>
      <c r="F671" t="s">
        <v>727</v>
      </c>
      <c r="G671" t="s">
        <v>155</v>
      </c>
      <c r="H671" t="s">
        <v>727</v>
      </c>
      <c r="I671" t="s">
        <v>156</v>
      </c>
      <c r="J671">
        <v>56212</v>
      </c>
      <c r="K671" s="14" t="s">
        <v>3</v>
      </c>
      <c r="L671" s="14" t="s">
        <v>3</v>
      </c>
      <c r="M671" s="14"/>
      <c r="N671" s="14"/>
    </row>
    <row r="672" spans="1:14" x14ac:dyDescent="0.2">
      <c r="A672" t="s">
        <v>155</v>
      </c>
      <c r="B672">
        <v>3616</v>
      </c>
      <c r="C672" t="s">
        <v>0</v>
      </c>
      <c r="D672" t="s">
        <v>153</v>
      </c>
      <c r="E672" t="s">
        <v>728</v>
      </c>
      <c r="F672" t="s">
        <v>728</v>
      </c>
      <c r="G672" t="s">
        <v>155</v>
      </c>
      <c r="H672" t="s">
        <v>728</v>
      </c>
      <c r="I672" t="s">
        <v>156</v>
      </c>
      <c r="J672">
        <v>29107</v>
      </c>
      <c r="K672" s="14" t="s">
        <v>3</v>
      </c>
      <c r="L672" s="14" t="s">
        <v>3</v>
      </c>
      <c r="M672" s="14"/>
      <c r="N672" s="14"/>
    </row>
    <row r="673" spans="1:14" x14ac:dyDescent="0.2">
      <c r="A673" t="s">
        <v>155</v>
      </c>
      <c r="B673">
        <v>3617</v>
      </c>
      <c r="C673" t="s">
        <v>0</v>
      </c>
      <c r="D673" t="s">
        <v>153</v>
      </c>
      <c r="E673" t="s">
        <v>729</v>
      </c>
      <c r="F673" t="s">
        <v>729</v>
      </c>
      <c r="G673" t="s">
        <v>155</v>
      </c>
      <c r="H673" t="s">
        <v>729</v>
      </c>
      <c r="I673" t="s">
        <v>156</v>
      </c>
      <c r="J673">
        <v>162310</v>
      </c>
      <c r="K673" s="14" t="s">
        <v>3</v>
      </c>
      <c r="L673" s="14" t="s">
        <v>3</v>
      </c>
      <c r="M673" s="14"/>
      <c r="N673" s="14"/>
    </row>
    <row r="674" spans="1:14" x14ac:dyDescent="0.2">
      <c r="A674" t="s">
        <v>155</v>
      </c>
      <c r="B674">
        <v>136679</v>
      </c>
      <c r="C674" t="s">
        <v>0</v>
      </c>
      <c r="D674" t="s">
        <v>153</v>
      </c>
      <c r="E674" t="s">
        <v>7295</v>
      </c>
      <c r="F674" t="s">
        <v>7295</v>
      </c>
      <c r="G674" t="s">
        <v>155</v>
      </c>
      <c r="H674" t="s">
        <v>7295</v>
      </c>
      <c r="I674" t="s">
        <v>156</v>
      </c>
      <c r="J674">
        <v>378670</v>
      </c>
      <c r="K674" s="14" t="s">
        <v>3</v>
      </c>
      <c r="L674" s="14" t="s">
        <v>3</v>
      </c>
      <c r="M674" s="14"/>
      <c r="N674" s="14"/>
    </row>
    <row r="675" spans="1:14" x14ac:dyDescent="0.2">
      <c r="A675" t="s">
        <v>155</v>
      </c>
      <c r="B675">
        <v>136304</v>
      </c>
      <c r="C675" t="s">
        <v>0</v>
      </c>
      <c r="D675" t="s">
        <v>153</v>
      </c>
      <c r="E675" t="s">
        <v>6886</v>
      </c>
      <c r="F675" t="s">
        <v>6886</v>
      </c>
      <c r="G675" t="s">
        <v>155</v>
      </c>
      <c r="H675" t="s">
        <v>6886</v>
      </c>
      <c r="I675" t="s">
        <v>156</v>
      </c>
      <c r="J675">
        <v>160456</v>
      </c>
      <c r="K675" s="14" t="s">
        <v>3</v>
      </c>
      <c r="L675" s="14" t="s">
        <v>3</v>
      </c>
    </row>
    <row r="676" spans="1:14" x14ac:dyDescent="0.2">
      <c r="A676" t="s">
        <v>155</v>
      </c>
      <c r="B676">
        <v>3618</v>
      </c>
      <c r="C676" t="s">
        <v>0</v>
      </c>
      <c r="D676" t="s">
        <v>730</v>
      </c>
      <c r="E676" t="s">
        <v>731</v>
      </c>
      <c r="F676" t="s">
        <v>731</v>
      </c>
      <c r="G676" t="s">
        <v>155</v>
      </c>
      <c r="H676" t="s">
        <v>731</v>
      </c>
      <c r="I676" t="s">
        <v>156</v>
      </c>
      <c r="J676">
        <v>107264</v>
      </c>
      <c r="K676" s="14" t="s">
        <v>3</v>
      </c>
      <c r="L676" s="14" t="s">
        <v>3</v>
      </c>
      <c r="M676" s="14"/>
      <c r="N676" s="14"/>
    </row>
    <row r="677" spans="1:14" x14ac:dyDescent="0.2">
      <c r="A677" t="s">
        <v>155</v>
      </c>
      <c r="B677">
        <v>3619</v>
      </c>
      <c r="C677" t="s">
        <v>0</v>
      </c>
      <c r="D677" t="s">
        <v>730</v>
      </c>
      <c r="E677" t="s">
        <v>732</v>
      </c>
      <c r="F677" t="s">
        <v>732</v>
      </c>
      <c r="G677" t="s">
        <v>155</v>
      </c>
      <c r="H677" t="s">
        <v>732</v>
      </c>
      <c r="I677" t="s">
        <v>156</v>
      </c>
      <c r="J677">
        <v>218778</v>
      </c>
      <c r="K677" s="14" t="s">
        <v>3</v>
      </c>
      <c r="L677" s="14" t="s">
        <v>3</v>
      </c>
      <c r="M677" s="14"/>
      <c r="N677" s="14"/>
    </row>
    <row r="678" spans="1:14" x14ac:dyDescent="0.2">
      <c r="A678" t="s">
        <v>155</v>
      </c>
      <c r="B678">
        <v>136377</v>
      </c>
      <c r="C678" t="s">
        <v>0</v>
      </c>
      <c r="D678" t="s">
        <v>730</v>
      </c>
      <c r="E678" t="s">
        <v>6966</v>
      </c>
      <c r="F678">
        <v>0</v>
      </c>
      <c r="G678">
        <v>0</v>
      </c>
      <c r="H678">
        <v>0</v>
      </c>
      <c r="I678">
        <v>0</v>
      </c>
      <c r="J678">
        <v>0</v>
      </c>
      <c r="K678" s="14" t="s">
        <v>3</v>
      </c>
      <c r="L678" s="14" t="s">
        <v>3</v>
      </c>
      <c r="M678" s="14"/>
      <c r="N678" s="14"/>
    </row>
    <row r="679" spans="1:14" x14ac:dyDescent="0.2">
      <c r="A679" t="s">
        <v>155</v>
      </c>
      <c r="B679">
        <v>136252</v>
      </c>
      <c r="C679" t="s">
        <v>0</v>
      </c>
      <c r="D679" t="s">
        <v>730</v>
      </c>
      <c r="E679" t="s">
        <v>6832</v>
      </c>
      <c r="F679">
        <v>0</v>
      </c>
      <c r="G679">
        <v>0</v>
      </c>
      <c r="H679">
        <v>0</v>
      </c>
      <c r="I679">
        <v>0</v>
      </c>
      <c r="J679">
        <v>0</v>
      </c>
      <c r="K679" s="14" t="s">
        <v>3</v>
      </c>
      <c r="L679" s="14" t="s">
        <v>3</v>
      </c>
    </row>
    <row r="680" spans="1:14" x14ac:dyDescent="0.2">
      <c r="A680" t="s">
        <v>155</v>
      </c>
      <c r="B680">
        <v>3620</v>
      </c>
      <c r="C680" t="s">
        <v>0</v>
      </c>
      <c r="D680" t="s">
        <v>730</v>
      </c>
      <c r="E680" t="s">
        <v>733</v>
      </c>
      <c r="F680" t="s">
        <v>733</v>
      </c>
      <c r="G680" t="s">
        <v>155</v>
      </c>
      <c r="H680" t="s">
        <v>733</v>
      </c>
      <c r="I680" t="s">
        <v>156</v>
      </c>
      <c r="J680">
        <v>482974</v>
      </c>
      <c r="K680" s="14" t="s">
        <v>3</v>
      </c>
      <c r="L680" s="14" t="s">
        <v>3</v>
      </c>
      <c r="M680" s="14"/>
      <c r="N680" s="14"/>
    </row>
    <row r="681" spans="1:14" x14ac:dyDescent="0.2">
      <c r="A681" t="s">
        <v>155</v>
      </c>
      <c r="B681">
        <v>3621</v>
      </c>
      <c r="C681" t="s">
        <v>0</v>
      </c>
      <c r="D681" t="s">
        <v>730</v>
      </c>
      <c r="E681" t="s">
        <v>734</v>
      </c>
      <c r="F681" t="s">
        <v>734</v>
      </c>
      <c r="G681" t="s">
        <v>155</v>
      </c>
      <c r="H681" t="s">
        <v>734</v>
      </c>
      <c r="I681" t="s">
        <v>156</v>
      </c>
      <c r="J681">
        <v>109677</v>
      </c>
      <c r="K681" s="14" t="s">
        <v>3</v>
      </c>
      <c r="L681" s="14" t="s">
        <v>3</v>
      </c>
      <c r="M681" s="14"/>
      <c r="N681" s="14"/>
    </row>
    <row r="682" spans="1:14" x14ac:dyDescent="0.2">
      <c r="A682" t="s">
        <v>155</v>
      </c>
      <c r="B682">
        <v>3622</v>
      </c>
      <c r="C682" t="s">
        <v>0</v>
      </c>
      <c r="D682" t="s">
        <v>730</v>
      </c>
      <c r="E682" t="s">
        <v>735</v>
      </c>
      <c r="F682">
        <v>0</v>
      </c>
      <c r="G682">
        <v>0</v>
      </c>
      <c r="H682">
        <v>0</v>
      </c>
      <c r="I682">
        <v>0</v>
      </c>
      <c r="J682">
        <v>0</v>
      </c>
      <c r="K682" s="14" t="s">
        <v>3</v>
      </c>
      <c r="L682" s="14" t="s">
        <v>3</v>
      </c>
      <c r="M682" s="14"/>
      <c r="N682" s="14"/>
    </row>
    <row r="683" spans="1:14" x14ac:dyDescent="0.2">
      <c r="A683" t="s">
        <v>155</v>
      </c>
      <c r="B683">
        <v>3623</v>
      </c>
      <c r="C683" t="s">
        <v>0</v>
      </c>
      <c r="D683" t="s">
        <v>730</v>
      </c>
      <c r="E683" t="s">
        <v>736</v>
      </c>
      <c r="F683">
        <v>0</v>
      </c>
      <c r="G683">
        <v>0</v>
      </c>
      <c r="H683">
        <v>0</v>
      </c>
      <c r="I683">
        <v>0</v>
      </c>
      <c r="J683">
        <v>0</v>
      </c>
      <c r="K683" s="14" t="s">
        <v>3</v>
      </c>
      <c r="L683" s="14" t="s">
        <v>3</v>
      </c>
      <c r="M683" s="14"/>
      <c r="N683" s="14"/>
    </row>
    <row r="684" spans="1:14" x14ac:dyDescent="0.2">
      <c r="A684" t="s">
        <v>155</v>
      </c>
      <c r="B684" s="11">
        <v>3626</v>
      </c>
      <c r="C684" s="11" t="s">
        <v>604</v>
      </c>
      <c r="D684" s="11" t="s">
        <v>605</v>
      </c>
      <c r="E684" s="11" t="s">
        <v>737</v>
      </c>
      <c r="F684" s="11" t="s">
        <v>737</v>
      </c>
      <c r="G684" s="11" t="s">
        <v>634</v>
      </c>
      <c r="H684" s="11" t="s">
        <v>737</v>
      </c>
      <c r="I684" s="11" t="s">
        <v>156</v>
      </c>
      <c r="J684" s="11">
        <v>223567</v>
      </c>
      <c r="K684" s="14" t="s">
        <v>3</v>
      </c>
      <c r="L684" s="14" t="s">
        <v>3</v>
      </c>
      <c r="M684" s="14"/>
      <c r="N684" s="14"/>
    </row>
    <row r="685" spans="1:14" x14ac:dyDescent="0.2">
      <c r="A685" t="s">
        <v>155</v>
      </c>
      <c r="B685">
        <v>3650</v>
      </c>
      <c r="C685" t="s">
        <v>738</v>
      </c>
      <c r="D685" t="s">
        <v>739</v>
      </c>
      <c r="E685" t="s">
        <v>742</v>
      </c>
      <c r="F685" t="s">
        <v>742</v>
      </c>
      <c r="G685" t="s">
        <v>155</v>
      </c>
      <c r="H685" t="s">
        <v>742</v>
      </c>
      <c r="I685" t="s">
        <v>156</v>
      </c>
      <c r="J685">
        <v>992409</v>
      </c>
      <c r="K685" s="14" t="s">
        <v>3</v>
      </c>
      <c r="L685" s="14" t="s">
        <v>3</v>
      </c>
      <c r="M685" s="14"/>
      <c r="N685" s="14"/>
    </row>
    <row r="686" spans="1:14" x14ac:dyDescent="0.2">
      <c r="A686" t="s">
        <v>155</v>
      </c>
      <c r="B686">
        <v>3648</v>
      </c>
      <c r="C686" t="s">
        <v>738</v>
      </c>
      <c r="D686" t="s">
        <v>739</v>
      </c>
      <c r="E686" t="s">
        <v>740</v>
      </c>
      <c r="F686" t="s">
        <v>740</v>
      </c>
      <c r="G686" t="s">
        <v>155</v>
      </c>
      <c r="H686" t="s">
        <v>740</v>
      </c>
      <c r="I686" t="s">
        <v>156</v>
      </c>
      <c r="J686">
        <v>42713</v>
      </c>
      <c r="K686" s="14" t="s">
        <v>3</v>
      </c>
      <c r="L686" s="14" t="s">
        <v>3</v>
      </c>
      <c r="M686" s="14"/>
      <c r="N686" s="14"/>
    </row>
    <row r="687" spans="1:14" x14ac:dyDescent="0.2">
      <c r="A687" t="s">
        <v>155</v>
      </c>
      <c r="B687">
        <v>3649</v>
      </c>
      <c r="C687" t="s">
        <v>738</v>
      </c>
      <c r="D687" t="s">
        <v>739</v>
      </c>
      <c r="E687" t="s">
        <v>741</v>
      </c>
      <c r="F687" t="s">
        <v>741</v>
      </c>
      <c r="G687" t="s">
        <v>155</v>
      </c>
      <c r="H687" t="s">
        <v>741</v>
      </c>
      <c r="I687" t="s">
        <v>156</v>
      </c>
      <c r="J687">
        <v>70610</v>
      </c>
      <c r="K687" s="14" t="s">
        <v>3</v>
      </c>
      <c r="L687" s="14" t="s">
        <v>3</v>
      </c>
      <c r="M687" s="14"/>
      <c r="N687" s="14"/>
    </row>
    <row r="688" spans="1:14" x14ac:dyDescent="0.2">
      <c r="A688" t="s">
        <v>155</v>
      </c>
      <c r="B688">
        <v>3651</v>
      </c>
      <c r="C688" t="s">
        <v>738</v>
      </c>
      <c r="D688" t="s">
        <v>739</v>
      </c>
      <c r="E688" t="s">
        <v>743</v>
      </c>
      <c r="F688" t="s">
        <v>743</v>
      </c>
      <c r="G688" t="s">
        <v>155</v>
      </c>
      <c r="H688" t="s">
        <v>743</v>
      </c>
      <c r="I688" t="s">
        <v>156</v>
      </c>
      <c r="J688">
        <v>126286</v>
      </c>
      <c r="K688" s="14" t="s">
        <v>3</v>
      </c>
      <c r="L688" s="14" t="s">
        <v>3</v>
      </c>
      <c r="M688" s="14"/>
      <c r="N688" s="14"/>
    </row>
    <row r="689" spans="1:14" s="14" customFormat="1" x14ac:dyDescent="0.2">
      <c r="A689" t="s">
        <v>155</v>
      </c>
      <c r="B689">
        <v>4703</v>
      </c>
      <c r="C689" t="s">
        <v>681</v>
      </c>
      <c r="D689" t="s">
        <v>682</v>
      </c>
      <c r="E689" t="s">
        <v>1042</v>
      </c>
      <c r="F689" t="s">
        <v>1042</v>
      </c>
      <c r="G689" t="s">
        <v>155</v>
      </c>
      <c r="H689" t="s">
        <v>1042</v>
      </c>
      <c r="I689" t="s">
        <v>156</v>
      </c>
      <c r="J689">
        <v>984615</v>
      </c>
      <c r="K689" s="14" t="s">
        <v>3</v>
      </c>
      <c r="L689" s="14" t="s">
        <v>3</v>
      </c>
      <c r="M689"/>
      <c r="N689"/>
    </row>
    <row r="690" spans="1:14" s="14" customFormat="1" x14ac:dyDescent="0.2">
      <c r="A690" t="s">
        <v>155</v>
      </c>
      <c r="B690">
        <v>63543</v>
      </c>
      <c r="C690" t="s">
        <v>187</v>
      </c>
      <c r="D690" t="s">
        <v>2215</v>
      </c>
      <c r="E690" t="s">
        <v>6744</v>
      </c>
      <c r="F690" t="s">
        <v>6744</v>
      </c>
      <c r="G690" t="s">
        <v>155</v>
      </c>
      <c r="H690" s="20" t="s">
        <v>6744</v>
      </c>
      <c r="I690" t="s">
        <v>156</v>
      </c>
      <c r="J690">
        <v>419612</v>
      </c>
      <c r="K690" s="14" t="s">
        <v>3</v>
      </c>
      <c r="L690" s="14" t="s">
        <v>3</v>
      </c>
      <c r="M690"/>
      <c r="N690"/>
    </row>
    <row r="691" spans="1:14" s="14" customFormat="1" x14ac:dyDescent="0.2">
      <c r="A691" t="s">
        <v>155</v>
      </c>
      <c r="B691">
        <v>3753</v>
      </c>
      <c r="C691" t="s">
        <v>167</v>
      </c>
      <c r="D691" t="s">
        <v>320</v>
      </c>
      <c r="E691" t="s">
        <v>763</v>
      </c>
      <c r="F691" t="s">
        <v>763</v>
      </c>
      <c r="G691" t="s">
        <v>155</v>
      </c>
      <c r="H691" t="s">
        <v>763</v>
      </c>
      <c r="I691" t="s">
        <v>156</v>
      </c>
      <c r="J691">
        <v>68723</v>
      </c>
      <c r="K691" s="14" t="s">
        <v>3</v>
      </c>
      <c r="L691" s="14" t="s">
        <v>3</v>
      </c>
    </row>
    <row r="692" spans="1:14" s="14" customFormat="1" x14ac:dyDescent="0.2">
      <c r="A692" t="s">
        <v>155</v>
      </c>
      <c r="B692">
        <v>3744</v>
      </c>
      <c r="C692" t="s">
        <v>167</v>
      </c>
      <c r="D692" t="s">
        <v>320</v>
      </c>
      <c r="E692" t="s">
        <v>744</v>
      </c>
      <c r="F692" t="s">
        <v>744</v>
      </c>
      <c r="G692" t="s">
        <v>155</v>
      </c>
      <c r="H692" t="s">
        <v>744</v>
      </c>
      <c r="I692" t="s">
        <v>156</v>
      </c>
      <c r="J692">
        <v>68724</v>
      </c>
      <c r="K692" s="19" t="s">
        <v>745</v>
      </c>
      <c r="L692" t="s">
        <v>746</v>
      </c>
    </row>
    <row r="693" spans="1:14" s="14" customFormat="1" x14ac:dyDescent="0.2">
      <c r="A693" t="s">
        <v>155</v>
      </c>
      <c r="B693">
        <v>3745</v>
      </c>
      <c r="C693" t="s">
        <v>167</v>
      </c>
      <c r="D693" t="s">
        <v>320</v>
      </c>
      <c r="E693" t="s">
        <v>747</v>
      </c>
      <c r="F693" t="s">
        <v>747</v>
      </c>
      <c r="G693" t="s">
        <v>155</v>
      </c>
      <c r="H693" t="s">
        <v>747</v>
      </c>
      <c r="I693" t="s">
        <v>156</v>
      </c>
      <c r="J693">
        <v>9614</v>
      </c>
      <c r="K693" s="14" t="s">
        <v>3</v>
      </c>
      <c r="L693" s="14" t="s">
        <v>3</v>
      </c>
    </row>
    <row r="694" spans="1:14" s="14" customFormat="1" x14ac:dyDescent="0.2">
      <c r="A694" t="s">
        <v>155</v>
      </c>
      <c r="B694">
        <v>3746</v>
      </c>
      <c r="C694" t="s">
        <v>167</v>
      </c>
      <c r="D694" t="s">
        <v>320</v>
      </c>
      <c r="E694" t="s">
        <v>748</v>
      </c>
      <c r="F694" t="s">
        <v>748</v>
      </c>
      <c r="G694" t="s">
        <v>386</v>
      </c>
      <c r="H694" t="s">
        <v>749</v>
      </c>
      <c r="I694" t="s">
        <v>195</v>
      </c>
      <c r="J694">
        <v>143281</v>
      </c>
      <c r="K694" s="14" t="s">
        <v>3</v>
      </c>
      <c r="L694" s="14" t="s">
        <v>3</v>
      </c>
    </row>
    <row r="695" spans="1:14" s="14" customFormat="1" x14ac:dyDescent="0.2">
      <c r="A695" t="s">
        <v>155</v>
      </c>
      <c r="B695">
        <v>3746</v>
      </c>
      <c r="C695" t="s">
        <v>167</v>
      </c>
      <c r="D695" t="s">
        <v>320</v>
      </c>
      <c r="E695" t="s">
        <v>748</v>
      </c>
      <c r="F695" t="s">
        <v>748</v>
      </c>
      <c r="G695" t="s">
        <v>386</v>
      </c>
      <c r="H695" t="s">
        <v>750</v>
      </c>
      <c r="I695" t="s">
        <v>195</v>
      </c>
      <c r="J695">
        <v>1341016</v>
      </c>
      <c r="K695" s="14" t="s">
        <v>3</v>
      </c>
      <c r="L695" s="14" t="s">
        <v>3</v>
      </c>
    </row>
    <row r="696" spans="1:14" s="14" customFormat="1" x14ac:dyDescent="0.2">
      <c r="A696" t="s">
        <v>155</v>
      </c>
      <c r="B696">
        <v>3746</v>
      </c>
      <c r="C696" t="s">
        <v>167</v>
      </c>
      <c r="D696" t="s">
        <v>320</v>
      </c>
      <c r="E696" t="s">
        <v>748</v>
      </c>
      <c r="F696" t="s">
        <v>748</v>
      </c>
      <c r="G696" t="s">
        <v>386</v>
      </c>
      <c r="H696" t="s">
        <v>751</v>
      </c>
      <c r="I696" t="s">
        <v>195</v>
      </c>
      <c r="J696">
        <v>246881</v>
      </c>
      <c r="K696" s="14" t="s">
        <v>3</v>
      </c>
      <c r="L696" s="14" t="s">
        <v>3</v>
      </c>
    </row>
    <row r="697" spans="1:14" s="14" customFormat="1" x14ac:dyDescent="0.2">
      <c r="A697" t="s">
        <v>155</v>
      </c>
      <c r="B697">
        <v>3746</v>
      </c>
      <c r="C697" t="s">
        <v>167</v>
      </c>
      <c r="D697" t="s">
        <v>320</v>
      </c>
      <c r="E697" t="s">
        <v>748</v>
      </c>
      <c r="F697" t="s">
        <v>748</v>
      </c>
      <c r="G697" t="s">
        <v>386</v>
      </c>
      <c r="H697" t="s">
        <v>752</v>
      </c>
      <c r="I697" t="s">
        <v>195</v>
      </c>
      <c r="J697">
        <v>9615</v>
      </c>
      <c r="K697" s="14" t="s">
        <v>3</v>
      </c>
      <c r="L697" s="14" t="s">
        <v>3</v>
      </c>
    </row>
    <row r="698" spans="1:14" s="14" customFormat="1" x14ac:dyDescent="0.2">
      <c r="A698" t="s">
        <v>155</v>
      </c>
      <c r="B698">
        <v>3746</v>
      </c>
      <c r="C698" t="s">
        <v>167</v>
      </c>
      <c r="D698" t="s">
        <v>320</v>
      </c>
      <c r="E698" t="s">
        <v>748</v>
      </c>
      <c r="F698" t="s">
        <v>748</v>
      </c>
      <c r="G698" t="s">
        <v>386</v>
      </c>
      <c r="H698" t="s">
        <v>753</v>
      </c>
      <c r="I698" t="s">
        <v>195</v>
      </c>
      <c r="J698">
        <v>443256</v>
      </c>
      <c r="K698" s="14" t="s">
        <v>3</v>
      </c>
      <c r="L698" s="14" t="s">
        <v>3</v>
      </c>
    </row>
    <row r="699" spans="1:14" s="14" customFormat="1" x14ac:dyDescent="0.2">
      <c r="A699" t="s">
        <v>155</v>
      </c>
      <c r="B699">
        <v>3746</v>
      </c>
      <c r="C699" t="s">
        <v>167</v>
      </c>
      <c r="D699" t="s">
        <v>320</v>
      </c>
      <c r="E699" t="s">
        <v>748</v>
      </c>
      <c r="F699" t="s">
        <v>748</v>
      </c>
      <c r="G699" t="s">
        <v>386</v>
      </c>
      <c r="H699" t="s">
        <v>754</v>
      </c>
      <c r="I699" t="s">
        <v>195</v>
      </c>
      <c r="J699">
        <v>246882</v>
      </c>
      <c r="K699" s="14" t="s">
        <v>3</v>
      </c>
      <c r="L699" s="14" t="s">
        <v>3</v>
      </c>
    </row>
    <row r="700" spans="1:14" s="14" customFormat="1" x14ac:dyDescent="0.2">
      <c r="A700" t="s">
        <v>155</v>
      </c>
      <c r="B700">
        <v>3746</v>
      </c>
      <c r="C700" t="s">
        <v>167</v>
      </c>
      <c r="D700" t="s">
        <v>320</v>
      </c>
      <c r="E700" t="s">
        <v>748</v>
      </c>
      <c r="F700" t="s">
        <v>748</v>
      </c>
      <c r="G700" t="s">
        <v>155</v>
      </c>
      <c r="H700" t="s">
        <v>748</v>
      </c>
      <c r="I700" t="s">
        <v>156</v>
      </c>
      <c r="J700">
        <v>9612</v>
      </c>
      <c r="K700" s="14" t="s">
        <v>3</v>
      </c>
      <c r="L700" s="14" t="s">
        <v>3</v>
      </c>
    </row>
    <row r="701" spans="1:14" s="14" customFormat="1" x14ac:dyDescent="0.2">
      <c r="A701" t="s">
        <v>155</v>
      </c>
      <c r="B701">
        <v>3746</v>
      </c>
      <c r="C701" t="s">
        <v>167</v>
      </c>
      <c r="D701" t="s">
        <v>320</v>
      </c>
      <c r="E701" t="s">
        <v>748</v>
      </c>
      <c r="F701" s="18" t="s">
        <v>157</v>
      </c>
      <c r="G701" t="s">
        <v>193</v>
      </c>
      <c r="H701" s="20" t="s">
        <v>755</v>
      </c>
      <c r="I701" t="s">
        <v>195</v>
      </c>
      <c r="J701">
        <v>242525</v>
      </c>
      <c r="K701" s="14" t="s">
        <v>756</v>
      </c>
      <c r="L701" t="s">
        <v>746</v>
      </c>
    </row>
    <row r="702" spans="1:14" s="14" customFormat="1" x14ac:dyDescent="0.2">
      <c r="A702" t="s">
        <v>155</v>
      </c>
      <c r="B702">
        <v>3746</v>
      </c>
      <c r="C702" t="s">
        <v>167</v>
      </c>
      <c r="D702" t="s">
        <v>320</v>
      </c>
      <c r="E702" t="s">
        <v>748</v>
      </c>
      <c r="F702" s="18" t="s">
        <v>157</v>
      </c>
      <c r="G702" t="s">
        <v>193</v>
      </c>
      <c r="H702" s="20" t="s">
        <v>757</v>
      </c>
      <c r="I702" t="s">
        <v>195</v>
      </c>
      <c r="J702">
        <v>242524</v>
      </c>
      <c r="K702" s="14" t="s">
        <v>756</v>
      </c>
      <c r="L702" t="s">
        <v>746</v>
      </c>
    </row>
    <row r="703" spans="1:14" s="14" customFormat="1" x14ac:dyDescent="0.2">
      <c r="A703" t="s">
        <v>155</v>
      </c>
      <c r="B703">
        <v>3746</v>
      </c>
      <c r="C703" t="s">
        <v>167</v>
      </c>
      <c r="D703" t="s">
        <v>320</v>
      </c>
      <c r="E703" t="s">
        <v>748</v>
      </c>
      <c r="F703" t="s">
        <v>748</v>
      </c>
      <c r="G703" t="s">
        <v>193</v>
      </c>
      <c r="H703" t="s">
        <v>758</v>
      </c>
      <c r="I703" t="s">
        <v>195</v>
      </c>
      <c r="J703">
        <v>1295334</v>
      </c>
      <c r="K703" s="14" t="s">
        <v>3</v>
      </c>
      <c r="L703" s="14" t="s">
        <v>3</v>
      </c>
    </row>
    <row r="704" spans="1:14" s="14" customFormat="1" x14ac:dyDescent="0.2">
      <c r="A704" t="s">
        <v>155</v>
      </c>
      <c r="B704">
        <v>3746</v>
      </c>
      <c r="C704" t="s">
        <v>167</v>
      </c>
      <c r="D704" t="s">
        <v>320</v>
      </c>
      <c r="E704" t="s">
        <v>748</v>
      </c>
      <c r="F704" t="s">
        <v>748</v>
      </c>
      <c r="G704" t="s">
        <v>193</v>
      </c>
      <c r="H704" t="s">
        <v>759</v>
      </c>
      <c r="I704" t="s">
        <v>195</v>
      </c>
      <c r="J704">
        <v>554455</v>
      </c>
      <c r="K704" s="14" t="s">
        <v>3</v>
      </c>
      <c r="L704" s="14" t="s">
        <v>3</v>
      </c>
    </row>
    <row r="705" spans="1:14" x14ac:dyDescent="0.2">
      <c r="A705" t="s">
        <v>155</v>
      </c>
      <c r="B705">
        <v>3746</v>
      </c>
      <c r="C705" t="s">
        <v>167</v>
      </c>
      <c r="D705" t="s">
        <v>320</v>
      </c>
      <c r="E705" t="s">
        <v>748</v>
      </c>
      <c r="F705" s="18" t="s">
        <v>157</v>
      </c>
      <c r="G705" t="s">
        <v>193</v>
      </c>
      <c r="H705" s="20" t="s">
        <v>760</v>
      </c>
      <c r="I705" t="s">
        <v>156</v>
      </c>
      <c r="J705">
        <v>228401</v>
      </c>
      <c r="K705" s="14" t="s">
        <v>3</v>
      </c>
      <c r="L705" s="14" t="s">
        <v>3</v>
      </c>
      <c r="M705" s="14"/>
      <c r="N705" s="14"/>
    </row>
    <row r="706" spans="1:14" x14ac:dyDescent="0.2">
      <c r="A706" t="s">
        <v>155</v>
      </c>
      <c r="B706">
        <v>3755</v>
      </c>
      <c r="C706" t="s">
        <v>167</v>
      </c>
      <c r="D706" t="s">
        <v>320</v>
      </c>
      <c r="E706" t="s">
        <v>764</v>
      </c>
      <c r="F706" t="s">
        <v>764</v>
      </c>
      <c r="G706" t="s">
        <v>155</v>
      </c>
      <c r="H706" t="s">
        <v>764</v>
      </c>
      <c r="I706" t="s">
        <v>156</v>
      </c>
      <c r="J706">
        <v>68725</v>
      </c>
      <c r="K706" s="14" t="s">
        <v>3</v>
      </c>
      <c r="L706" s="14" t="s">
        <v>3</v>
      </c>
      <c r="M706" s="14"/>
      <c r="N706" s="14"/>
    </row>
    <row r="707" spans="1:14" s="14" customFormat="1" x14ac:dyDescent="0.2">
      <c r="A707" t="s">
        <v>155</v>
      </c>
      <c r="B707">
        <v>3755</v>
      </c>
      <c r="C707" t="s">
        <v>167</v>
      </c>
      <c r="D707" t="s">
        <v>320</v>
      </c>
      <c r="E707" t="s">
        <v>764</v>
      </c>
      <c r="F707" s="18" t="s">
        <v>157</v>
      </c>
      <c r="G707" t="s">
        <v>193</v>
      </c>
      <c r="H707" s="20" t="s">
        <v>765</v>
      </c>
      <c r="I707" t="s">
        <v>195</v>
      </c>
      <c r="J707">
        <v>69045</v>
      </c>
      <c r="K707" s="14" t="s">
        <v>3</v>
      </c>
      <c r="L707" s="14" t="s">
        <v>3</v>
      </c>
    </row>
    <row r="708" spans="1:14" x14ac:dyDescent="0.2">
      <c r="A708" t="s">
        <v>155</v>
      </c>
      <c r="B708">
        <v>3747</v>
      </c>
      <c r="C708" t="s">
        <v>167</v>
      </c>
      <c r="D708" t="s">
        <v>320</v>
      </c>
      <c r="E708" t="s">
        <v>761</v>
      </c>
      <c r="F708" s="18" t="s">
        <v>157</v>
      </c>
      <c r="G708" t="s">
        <v>155</v>
      </c>
      <c r="H708" s="20" t="s">
        <v>761</v>
      </c>
      <c r="I708" t="s">
        <v>156</v>
      </c>
      <c r="J708">
        <v>45781</v>
      </c>
      <c r="K708" s="14" t="s">
        <v>3</v>
      </c>
      <c r="L708" s="14" t="s">
        <v>3</v>
      </c>
      <c r="M708" s="14"/>
      <c r="N708" s="14"/>
    </row>
    <row r="709" spans="1:14" x14ac:dyDescent="0.2">
      <c r="A709" t="s">
        <v>155</v>
      </c>
      <c r="B709">
        <v>3748</v>
      </c>
      <c r="C709" t="s">
        <v>167</v>
      </c>
      <c r="D709" t="s">
        <v>320</v>
      </c>
      <c r="E709" t="s">
        <v>762</v>
      </c>
      <c r="F709" t="s">
        <v>762</v>
      </c>
      <c r="G709" t="s">
        <v>155</v>
      </c>
      <c r="H709" t="s">
        <v>762</v>
      </c>
      <c r="I709" t="s">
        <v>156</v>
      </c>
      <c r="J709">
        <v>32534</v>
      </c>
      <c r="K709" s="14" t="s">
        <v>3</v>
      </c>
      <c r="L709" s="14" t="s">
        <v>3</v>
      </c>
      <c r="M709" s="14"/>
      <c r="N709" s="14"/>
    </row>
    <row r="710" spans="1:14" x14ac:dyDescent="0.2">
      <c r="A710" t="s">
        <v>155</v>
      </c>
      <c r="B710">
        <v>3759</v>
      </c>
      <c r="C710" t="s">
        <v>0</v>
      </c>
      <c r="D710" t="s">
        <v>766</v>
      </c>
      <c r="E710" t="s">
        <v>767</v>
      </c>
      <c r="F710" t="s">
        <v>767</v>
      </c>
      <c r="G710" t="s">
        <v>155</v>
      </c>
      <c r="H710" t="s">
        <v>767</v>
      </c>
      <c r="I710" t="s">
        <v>156</v>
      </c>
      <c r="J710">
        <v>1392512</v>
      </c>
      <c r="K710" s="14" t="s">
        <v>3</v>
      </c>
      <c r="L710" s="14" t="s">
        <v>3</v>
      </c>
      <c r="M710" s="14"/>
      <c r="N710" s="14"/>
    </row>
    <row r="711" spans="1:14" x14ac:dyDescent="0.2">
      <c r="A711" t="s">
        <v>155</v>
      </c>
      <c r="B711">
        <v>3760</v>
      </c>
      <c r="C711" t="s">
        <v>0</v>
      </c>
      <c r="D711" t="s">
        <v>153</v>
      </c>
      <c r="E711" t="s">
        <v>768</v>
      </c>
      <c r="F711" t="s">
        <v>768</v>
      </c>
      <c r="G711" t="s">
        <v>155</v>
      </c>
      <c r="H711" t="s">
        <v>768</v>
      </c>
      <c r="I711" t="s">
        <v>156</v>
      </c>
      <c r="J711">
        <v>1343853</v>
      </c>
      <c r="K711" s="14" t="s">
        <v>3</v>
      </c>
      <c r="L711" s="14" t="s">
        <v>3</v>
      </c>
      <c r="M711" s="14"/>
      <c r="N711" s="14"/>
    </row>
    <row r="712" spans="1:14" x14ac:dyDescent="0.2">
      <c r="A712" t="s">
        <v>155</v>
      </c>
      <c r="B712">
        <v>3778</v>
      </c>
      <c r="C712" t="s">
        <v>187</v>
      </c>
      <c r="D712" t="s">
        <v>769</v>
      </c>
      <c r="E712" t="s">
        <v>770</v>
      </c>
      <c r="F712" t="s">
        <v>770</v>
      </c>
      <c r="G712" t="s">
        <v>155</v>
      </c>
      <c r="H712" t="s">
        <v>770</v>
      </c>
      <c r="I712" t="s">
        <v>156</v>
      </c>
      <c r="J712">
        <v>27604</v>
      </c>
      <c r="K712" s="14" t="s">
        <v>3</v>
      </c>
      <c r="L712" s="14" t="s">
        <v>3</v>
      </c>
      <c r="M712" s="14"/>
      <c r="N712" s="14"/>
    </row>
    <row r="713" spans="1:14" x14ac:dyDescent="0.2">
      <c r="A713" t="s">
        <v>155</v>
      </c>
      <c r="B713">
        <v>3786</v>
      </c>
      <c r="C713" t="s">
        <v>187</v>
      </c>
      <c r="D713" t="s">
        <v>188</v>
      </c>
      <c r="E713" t="s">
        <v>771</v>
      </c>
      <c r="F713" t="s">
        <v>771</v>
      </c>
      <c r="G713" t="s">
        <v>155</v>
      </c>
      <c r="H713" t="s">
        <v>771</v>
      </c>
      <c r="I713" t="s">
        <v>156</v>
      </c>
      <c r="J713">
        <v>9923</v>
      </c>
      <c r="K713" s="14" t="s">
        <v>3</v>
      </c>
      <c r="L713" s="14" t="s">
        <v>3</v>
      </c>
      <c r="M713" s="14"/>
      <c r="N713" s="14"/>
    </row>
    <row r="714" spans="1:14" x14ac:dyDescent="0.2">
      <c r="A714" t="s">
        <v>155</v>
      </c>
      <c r="B714">
        <v>3786</v>
      </c>
      <c r="C714" t="s">
        <v>187</v>
      </c>
      <c r="D714" t="s">
        <v>188</v>
      </c>
      <c r="E714" t="s">
        <v>771</v>
      </c>
      <c r="F714" s="18" t="s">
        <v>157</v>
      </c>
      <c r="G714" t="s">
        <v>155</v>
      </c>
      <c r="H714" s="20" t="s">
        <v>772</v>
      </c>
      <c r="I714" t="s">
        <v>195</v>
      </c>
      <c r="J714">
        <v>231416</v>
      </c>
      <c r="K714" s="14" t="s">
        <v>3</v>
      </c>
      <c r="L714" s="14" t="s">
        <v>3</v>
      </c>
      <c r="M714" s="14"/>
      <c r="N714" s="14"/>
    </row>
    <row r="715" spans="1:14" x14ac:dyDescent="0.2">
      <c r="A715" t="s">
        <v>155</v>
      </c>
      <c r="B715">
        <v>3786</v>
      </c>
      <c r="C715" t="s">
        <v>187</v>
      </c>
      <c r="D715" t="s">
        <v>188</v>
      </c>
      <c r="E715" t="s">
        <v>771</v>
      </c>
      <c r="F715" s="18" t="s">
        <v>157</v>
      </c>
      <c r="G715" t="s">
        <v>155</v>
      </c>
      <c r="H715" s="20" t="s">
        <v>773</v>
      </c>
      <c r="I715" t="s">
        <v>195</v>
      </c>
      <c r="J715">
        <v>123799</v>
      </c>
      <c r="K715" s="14" t="s">
        <v>3</v>
      </c>
      <c r="L715" s="14" t="s">
        <v>3</v>
      </c>
      <c r="M715" s="14"/>
      <c r="N715" s="14"/>
    </row>
    <row r="716" spans="1:14" x14ac:dyDescent="0.2">
      <c r="A716" t="s">
        <v>155</v>
      </c>
      <c r="B716">
        <v>3794</v>
      </c>
      <c r="C716" t="s">
        <v>187</v>
      </c>
      <c r="D716" t="s">
        <v>188</v>
      </c>
      <c r="E716" t="s">
        <v>775</v>
      </c>
      <c r="F716" t="s">
        <v>775</v>
      </c>
      <c r="G716" t="s">
        <v>155</v>
      </c>
      <c r="H716" t="s">
        <v>775</v>
      </c>
      <c r="I716" t="s">
        <v>156</v>
      </c>
      <c r="J716">
        <v>72540</v>
      </c>
      <c r="K716" s="14" t="s">
        <v>3</v>
      </c>
      <c r="L716" s="14" t="s">
        <v>3</v>
      </c>
      <c r="M716" s="14"/>
      <c r="N716" s="14"/>
    </row>
    <row r="717" spans="1:14" x14ac:dyDescent="0.2">
      <c r="A717" t="s">
        <v>155</v>
      </c>
      <c r="B717">
        <v>3795</v>
      </c>
      <c r="C717" t="s">
        <v>187</v>
      </c>
      <c r="D717" t="s">
        <v>188</v>
      </c>
      <c r="E717" t="s">
        <v>776</v>
      </c>
      <c r="F717" t="s">
        <v>776</v>
      </c>
      <c r="G717" t="s">
        <v>155</v>
      </c>
      <c r="H717" t="s">
        <v>776</v>
      </c>
      <c r="I717" t="s">
        <v>156</v>
      </c>
      <c r="J717">
        <v>72541</v>
      </c>
      <c r="K717" s="14" t="s">
        <v>3</v>
      </c>
      <c r="L717" s="14" t="s">
        <v>3</v>
      </c>
      <c r="M717" s="14"/>
      <c r="N717" s="14"/>
    </row>
    <row r="718" spans="1:14" x14ac:dyDescent="0.2">
      <c r="A718" t="s">
        <v>155</v>
      </c>
      <c r="B718">
        <v>3787</v>
      </c>
      <c r="C718" t="s">
        <v>187</v>
      </c>
      <c r="D718" t="s">
        <v>188</v>
      </c>
      <c r="E718" t="s">
        <v>774</v>
      </c>
      <c r="F718" t="s">
        <v>774</v>
      </c>
      <c r="G718" t="s">
        <v>155</v>
      </c>
      <c r="H718" t="s">
        <v>774</v>
      </c>
      <c r="I718" t="s">
        <v>156</v>
      </c>
      <c r="J718">
        <v>48167</v>
      </c>
      <c r="K718" s="14" t="s">
        <v>3</v>
      </c>
      <c r="L718" s="14" t="s">
        <v>3</v>
      </c>
      <c r="M718" s="14"/>
      <c r="N718" s="14"/>
    </row>
    <row r="719" spans="1:14" x14ac:dyDescent="0.2">
      <c r="A719" t="s">
        <v>155</v>
      </c>
      <c r="B719">
        <v>42397</v>
      </c>
      <c r="C719" t="s">
        <v>187</v>
      </c>
      <c r="D719" t="s">
        <v>188</v>
      </c>
      <c r="E719" t="s">
        <v>6311</v>
      </c>
      <c r="F719" t="s">
        <v>6311</v>
      </c>
      <c r="G719" t="s">
        <v>155</v>
      </c>
      <c r="H719" t="s">
        <v>6311</v>
      </c>
      <c r="I719" t="s">
        <v>156</v>
      </c>
      <c r="J719">
        <v>72542</v>
      </c>
      <c r="K719" s="14" t="s">
        <v>3</v>
      </c>
      <c r="L719" s="14" t="s">
        <v>3</v>
      </c>
      <c r="M719" s="14"/>
      <c r="N719" s="14"/>
    </row>
    <row r="720" spans="1:14" x14ac:dyDescent="0.2">
      <c r="A720" t="s">
        <v>155</v>
      </c>
      <c r="B720">
        <v>42397</v>
      </c>
      <c r="C720" t="s">
        <v>187</v>
      </c>
      <c r="D720" t="s">
        <v>188</v>
      </c>
      <c r="E720" t="s">
        <v>6311</v>
      </c>
      <c r="F720" s="18" t="s">
        <v>157</v>
      </c>
      <c r="G720" t="s">
        <v>258</v>
      </c>
      <c r="H720" s="8" t="s">
        <v>6312</v>
      </c>
      <c r="I720" t="s">
        <v>195</v>
      </c>
      <c r="J720">
        <v>80420</v>
      </c>
      <c r="K720" s="14" t="s">
        <v>3</v>
      </c>
      <c r="L720" s="14" t="s">
        <v>3</v>
      </c>
    </row>
    <row r="721" spans="1:14" x14ac:dyDescent="0.2">
      <c r="A721" t="s">
        <v>155</v>
      </c>
      <c r="B721">
        <v>3796</v>
      </c>
      <c r="C721" t="s">
        <v>187</v>
      </c>
      <c r="D721" t="s">
        <v>188</v>
      </c>
      <c r="E721" t="s">
        <v>777</v>
      </c>
      <c r="F721" t="s">
        <v>777</v>
      </c>
      <c r="G721" t="s">
        <v>155</v>
      </c>
      <c r="H721" t="s">
        <v>777</v>
      </c>
      <c r="I721" t="s">
        <v>156</v>
      </c>
      <c r="J721">
        <v>72543</v>
      </c>
      <c r="K721" s="14" t="s">
        <v>3</v>
      </c>
      <c r="L721" s="14" t="s">
        <v>3</v>
      </c>
      <c r="M721" s="14"/>
      <c r="N721" s="14"/>
    </row>
    <row r="722" spans="1:14" x14ac:dyDescent="0.2">
      <c r="A722" t="s">
        <v>155</v>
      </c>
      <c r="B722">
        <v>3798</v>
      </c>
      <c r="C722" t="s">
        <v>187</v>
      </c>
      <c r="D722" t="s">
        <v>188</v>
      </c>
      <c r="E722" t="s">
        <v>779</v>
      </c>
      <c r="F722" t="s">
        <v>779</v>
      </c>
      <c r="G722" t="s">
        <v>155</v>
      </c>
      <c r="H722" t="s">
        <v>779</v>
      </c>
      <c r="I722" t="s">
        <v>156</v>
      </c>
      <c r="J722">
        <v>80419</v>
      </c>
      <c r="K722" s="14" t="s">
        <v>3</v>
      </c>
      <c r="L722" s="14" t="s">
        <v>3</v>
      </c>
    </row>
    <row r="723" spans="1:14" x14ac:dyDescent="0.2">
      <c r="A723" t="s">
        <v>155</v>
      </c>
      <c r="B723">
        <v>3798</v>
      </c>
      <c r="C723" t="s">
        <v>187</v>
      </c>
      <c r="D723" t="s">
        <v>188</v>
      </c>
      <c r="E723" t="s">
        <v>779</v>
      </c>
      <c r="F723" s="18" t="s">
        <v>157</v>
      </c>
      <c r="G723" t="s">
        <v>193</v>
      </c>
      <c r="H723" s="20" t="s">
        <v>780</v>
      </c>
      <c r="I723" t="s">
        <v>195</v>
      </c>
      <c r="J723">
        <v>478592</v>
      </c>
      <c r="K723" s="14" t="s">
        <v>3</v>
      </c>
      <c r="L723" s="14" t="s">
        <v>3</v>
      </c>
    </row>
    <row r="724" spans="1:14" x14ac:dyDescent="0.2">
      <c r="A724" t="s">
        <v>155</v>
      </c>
      <c r="B724">
        <v>42398</v>
      </c>
      <c r="C724" t="s">
        <v>187</v>
      </c>
      <c r="D724" t="s">
        <v>188</v>
      </c>
      <c r="E724" t="s">
        <v>6313</v>
      </c>
      <c r="F724" t="s">
        <v>6313</v>
      </c>
      <c r="G724" t="s">
        <v>155</v>
      </c>
      <c r="H724" t="s">
        <v>6313</v>
      </c>
      <c r="I724" t="s">
        <v>156</v>
      </c>
      <c r="J724">
        <v>72544</v>
      </c>
      <c r="K724" s="14" t="s">
        <v>3</v>
      </c>
      <c r="L724" s="14" t="s">
        <v>3</v>
      </c>
    </row>
    <row r="725" spans="1:14" x14ac:dyDescent="0.2">
      <c r="A725" t="s">
        <v>155</v>
      </c>
      <c r="B725">
        <v>3797</v>
      </c>
      <c r="C725" t="s">
        <v>187</v>
      </c>
      <c r="D725" t="s">
        <v>188</v>
      </c>
      <c r="E725" t="s">
        <v>778</v>
      </c>
      <c r="F725" t="s">
        <v>778</v>
      </c>
      <c r="G725" t="s">
        <v>155</v>
      </c>
      <c r="H725" t="s">
        <v>778</v>
      </c>
      <c r="I725" t="s">
        <v>156</v>
      </c>
      <c r="J725">
        <v>509850</v>
      </c>
      <c r="K725" s="14" t="s">
        <v>3</v>
      </c>
      <c r="L725" s="14" t="s">
        <v>3</v>
      </c>
    </row>
    <row r="726" spans="1:14" x14ac:dyDescent="0.2">
      <c r="A726" t="s">
        <v>155</v>
      </c>
      <c r="B726">
        <v>42395</v>
      </c>
      <c r="C726" t="s">
        <v>187</v>
      </c>
      <c r="D726" t="s">
        <v>296</v>
      </c>
      <c r="E726" t="s">
        <v>6308</v>
      </c>
      <c r="F726" t="s">
        <v>6308</v>
      </c>
      <c r="G726" t="s">
        <v>155</v>
      </c>
      <c r="H726" t="s">
        <v>6308</v>
      </c>
      <c r="I726" t="s">
        <v>156</v>
      </c>
      <c r="J726">
        <v>9858</v>
      </c>
      <c r="K726" s="14" t="s">
        <v>3</v>
      </c>
      <c r="L726" s="14" t="s">
        <v>3</v>
      </c>
      <c r="M726" s="14"/>
      <c r="N726" s="14"/>
    </row>
    <row r="727" spans="1:14" x14ac:dyDescent="0.2">
      <c r="A727" t="s">
        <v>155</v>
      </c>
      <c r="B727">
        <v>42396</v>
      </c>
      <c r="C727" t="s">
        <v>187</v>
      </c>
      <c r="D727" t="s">
        <v>296</v>
      </c>
      <c r="E727" t="s">
        <v>6309</v>
      </c>
      <c r="F727" t="s">
        <v>6309</v>
      </c>
      <c r="G727" t="s">
        <v>155</v>
      </c>
      <c r="H727" t="s">
        <v>6309</v>
      </c>
      <c r="I727" t="s">
        <v>156</v>
      </c>
      <c r="J727">
        <v>48560</v>
      </c>
      <c r="K727" s="14" t="s">
        <v>3</v>
      </c>
      <c r="L727" s="14" t="s">
        <v>3</v>
      </c>
      <c r="M727" s="14"/>
      <c r="N727" s="14"/>
    </row>
    <row r="728" spans="1:14" x14ac:dyDescent="0.2">
      <c r="A728" t="s">
        <v>155</v>
      </c>
      <c r="B728">
        <v>42396</v>
      </c>
      <c r="C728" t="s">
        <v>187</v>
      </c>
      <c r="D728" t="s">
        <v>296</v>
      </c>
      <c r="E728" t="s">
        <v>6309</v>
      </c>
      <c r="F728" t="s">
        <v>6309</v>
      </c>
      <c r="G728" t="s">
        <v>193</v>
      </c>
      <c r="H728" t="s">
        <v>6310</v>
      </c>
      <c r="I728" t="s">
        <v>195</v>
      </c>
      <c r="J728">
        <v>413807</v>
      </c>
      <c r="K728" s="14" t="s">
        <v>3</v>
      </c>
      <c r="L728" s="14" t="s">
        <v>3</v>
      </c>
      <c r="M728" s="14"/>
      <c r="N728" s="14"/>
    </row>
    <row r="729" spans="1:14" x14ac:dyDescent="0.2">
      <c r="A729" t="s">
        <v>155</v>
      </c>
      <c r="B729">
        <v>3811</v>
      </c>
      <c r="C729" t="s">
        <v>187</v>
      </c>
      <c r="D729" t="s">
        <v>188</v>
      </c>
      <c r="E729" t="s">
        <v>782</v>
      </c>
      <c r="F729" t="s">
        <v>782</v>
      </c>
      <c r="G729" t="s">
        <v>155</v>
      </c>
      <c r="H729" t="s">
        <v>782</v>
      </c>
      <c r="I729" t="s">
        <v>156</v>
      </c>
      <c r="J729">
        <v>9966</v>
      </c>
      <c r="K729" s="14" t="s">
        <v>3</v>
      </c>
      <c r="L729" s="14" t="s">
        <v>3</v>
      </c>
    </row>
    <row r="730" spans="1:14" x14ac:dyDescent="0.2">
      <c r="A730" t="s">
        <v>155</v>
      </c>
      <c r="B730">
        <v>3814</v>
      </c>
      <c r="C730" t="s">
        <v>187</v>
      </c>
      <c r="D730" t="s">
        <v>188</v>
      </c>
      <c r="E730" t="s">
        <v>784</v>
      </c>
      <c r="F730" t="s">
        <v>784</v>
      </c>
      <c r="G730" t="s">
        <v>155</v>
      </c>
      <c r="H730" t="s">
        <v>784</v>
      </c>
      <c r="I730" t="s">
        <v>156</v>
      </c>
      <c r="J730">
        <v>1073286</v>
      </c>
      <c r="K730" s="14" t="s">
        <v>3</v>
      </c>
      <c r="L730" s="14" t="s">
        <v>3</v>
      </c>
    </row>
    <row r="731" spans="1:14" x14ac:dyDescent="0.2">
      <c r="A731" t="s">
        <v>155</v>
      </c>
      <c r="B731">
        <v>3814</v>
      </c>
      <c r="C731" t="s">
        <v>187</v>
      </c>
      <c r="D731" t="s">
        <v>188</v>
      </c>
      <c r="E731" t="s">
        <v>784</v>
      </c>
      <c r="F731" t="s">
        <v>784</v>
      </c>
      <c r="G731" t="s">
        <v>193</v>
      </c>
      <c r="H731" t="s">
        <v>785</v>
      </c>
      <c r="I731" t="s">
        <v>195</v>
      </c>
      <c r="J731">
        <v>1256861</v>
      </c>
      <c r="K731" s="14" t="s">
        <v>3</v>
      </c>
      <c r="L731" s="14" t="s">
        <v>3</v>
      </c>
    </row>
    <row r="732" spans="1:14" x14ac:dyDescent="0.2">
      <c r="A732" t="s">
        <v>155</v>
      </c>
      <c r="B732">
        <v>3815</v>
      </c>
      <c r="C732" t="s">
        <v>187</v>
      </c>
      <c r="D732" t="s">
        <v>188</v>
      </c>
      <c r="E732" t="s">
        <v>786</v>
      </c>
      <c r="F732">
        <v>0</v>
      </c>
      <c r="G732">
        <v>0</v>
      </c>
      <c r="H732">
        <v>0</v>
      </c>
      <c r="I732">
        <v>0</v>
      </c>
      <c r="J732">
        <v>0</v>
      </c>
      <c r="K732" s="14" t="s">
        <v>3</v>
      </c>
      <c r="L732" s="14" t="s">
        <v>3</v>
      </c>
    </row>
    <row r="733" spans="1:14" x14ac:dyDescent="0.2">
      <c r="A733" t="s">
        <v>155</v>
      </c>
      <c r="B733">
        <v>3812</v>
      </c>
      <c r="C733" t="s">
        <v>187</v>
      </c>
      <c r="D733" t="s">
        <v>188</v>
      </c>
      <c r="E733" t="s">
        <v>783</v>
      </c>
      <c r="F733" t="s">
        <v>783</v>
      </c>
      <c r="G733" t="s">
        <v>155</v>
      </c>
      <c r="H733" t="s">
        <v>783</v>
      </c>
      <c r="I733" t="s">
        <v>156</v>
      </c>
      <c r="J733">
        <v>34865</v>
      </c>
      <c r="K733" s="14" t="s">
        <v>3</v>
      </c>
      <c r="L733" s="14" t="s">
        <v>3</v>
      </c>
    </row>
    <row r="734" spans="1:14" x14ac:dyDescent="0.2">
      <c r="A734" t="s">
        <v>155</v>
      </c>
      <c r="B734">
        <v>3810</v>
      </c>
      <c r="C734" t="s">
        <v>187</v>
      </c>
      <c r="D734" t="s">
        <v>188</v>
      </c>
      <c r="E734" t="s">
        <v>781</v>
      </c>
      <c r="F734" t="s">
        <v>781</v>
      </c>
      <c r="G734" t="s">
        <v>155</v>
      </c>
      <c r="H734" t="s">
        <v>781</v>
      </c>
      <c r="I734" t="s">
        <v>156</v>
      </c>
      <c r="J734">
        <v>34866</v>
      </c>
      <c r="K734" s="14" t="s">
        <v>3</v>
      </c>
      <c r="L734" s="14" t="s">
        <v>3</v>
      </c>
    </row>
    <row r="735" spans="1:14" x14ac:dyDescent="0.2">
      <c r="A735" t="s">
        <v>155</v>
      </c>
      <c r="B735">
        <v>3816</v>
      </c>
      <c r="C735" t="s">
        <v>187</v>
      </c>
      <c r="D735" t="s">
        <v>188</v>
      </c>
      <c r="E735" t="s">
        <v>787</v>
      </c>
      <c r="F735">
        <v>0</v>
      </c>
      <c r="G735">
        <v>0</v>
      </c>
      <c r="H735">
        <v>0</v>
      </c>
      <c r="I735">
        <v>0</v>
      </c>
      <c r="J735">
        <v>0</v>
      </c>
      <c r="K735" s="14" t="s">
        <v>3</v>
      </c>
      <c r="L735" s="14" t="s">
        <v>3</v>
      </c>
    </row>
    <row r="736" spans="1:14" x14ac:dyDescent="0.2">
      <c r="A736" t="s">
        <v>155</v>
      </c>
      <c r="B736">
        <v>3833</v>
      </c>
      <c r="C736" t="s">
        <v>643</v>
      </c>
      <c r="D736" t="s">
        <v>644</v>
      </c>
      <c r="E736" t="s">
        <v>788</v>
      </c>
      <c r="F736" t="s">
        <v>788</v>
      </c>
      <c r="G736" t="s">
        <v>155</v>
      </c>
      <c r="H736" t="s">
        <v>788</v>
      </c>
      <c r="I736" t="s">
        <v>156</v>
      </c>
      <c r="J736">
        <v>235649</v>
      </c>
      <c r="K736" s="14" t="s">
        <v>3</v>
      </c>
      <c r="L736" s="14" t="s">
        <v>3</v>
      </c>
    </row>
    <row r="737" spans="1:14" x14ac:dyDescent="0.2">
      <c r="A737" t="s">
        <v>155</v>
      </c>
      <c r="B737">
        <v>3842</v>
      </c>
      <c r="C737" t="s">
        <v>0</v>
      </c>
      <c r="D737" t="s">
        <v>789</v>
      </c>
      <c r="E737" t="s">
        <v>790</v>
      </c>
      <c r="F737" t="s">
        <v>790</v>
      </c>
      <c r="G737" t="s">
        <v>155</v>
      </c>
      <c r="H737" t="s">
        <v>790</v>
      </c>
      <c r="I737" t="s">
        <v>156</v>
      </c>
      <c r="J737">
        <v>34842</v>
      </c>
      <c r="K737" s="14" t="s">
        <v>3</v>
      </c>
      <c r="L737" s="14" t="s">
        <v>3</v>
      </c>
    </row>
    <row r="738" spans="1:14" x14ac:dyDescent="0.2">
      <c r="A738" t="s">
        <v>155</v>
      </c>
      <c r="B738">
        <v>18306</v>
      </c>
      <c r="C738" t="s">
        <v>167</v>
      </c>
      <c r="D738" t="s">
        <v>168</v>
      </c>
      <c r="E738" t="s">
        <v>4000</v>
      </c>
      <c r="F738" t="s">
        <v>4000</v>
      </c>
      <c r="G738" t="s">
        <v>155</v>
      </c>
      <c r="H738" t="s">
        <v>4001</v>
      </c>
      <c r="I738" t="s">
        <v>156</v>
      </c>
      <c r="J738">
        <v>61412</v>
      </c>
      <c r="K738" s="14" t="s">
        <v>3</v>
      </c>
      <c r="L738" s="14" t="s">
        <v>3</v>
      </c>
    </row>
    <row r="739" spans="1:14" x14ac:dyDescent="0.2">
      <c r="A739" t="s">
        <v>155</v>
      </c>
      <c r="B739">
        <v>3847</v>
      </c>
      <c r="C739" t="s">
        <v>167</v>
      </c>
      <c r="D739" t="s">
        <v>168</v>
      </c>
      <c r="E739" t="s">
        <v>791</v>
      </c>
      <c r="F739" t="s">
        <v>791</v>
      </c>
      <c r="G739" t="s">
        <v>155</v>
      </c>
      <c r="H739" t="s">
        <v>791</v>
      </c>
      <c r="I739" t="s">
        <v>156</v>
      </c>
      <c r="J739">
        <v>61394</v>
      </c>
      <c r="K739" s="14" t="s">
        <v>3</v>
      </c>
      <c r="L739" s="14" t="s">
        <v>3</v>
      </c>
    </row>
    <row r="740" spans="1:14" x14ac:dyDescent="0.2">
      <c r="A740" t="s">
        <v>155</v>
      </c>
      <c r="B740">
        <v>3858</v>
      </c>
      <c r="C740" t="s">
        <v>0</v>
      </c>
      <c r="D740" t="s">
        <v>302</v>
      </c>
      <c r="E740" t="s">
        <v>792</v>
      </c>
      <c r="F740" t="s">
        <v>792</v>
      </c>
      <c r="G740" t="s">
        <v>155</v>
      </c>
      <c r="H740" t="s">
        <v>792</v>
      </c>
      <c r="I740" t="s">
        <v>156</v>
      </c>
      <c r="J740">
        <v>1041411</v>
      </c>
      <c r="K740" s="14" t="s">
        <v>3</v>
      </c>
      <c r="L740" s="14" t="s">
        <v>3</v>
      </c>
    </row>
    <row r="741" spans="1:14" x14ac:dyDescent="0.2">
      <c r="A741" t="s">
        <v>155</v>
      </c>
      <c r="B741">
        <v>3859</v>
      </c>
      <c r="C741" t="s">
        <v>40</v>
      </c>
      <c r="D741" t="s">
        <v>793</v>
      </c>
      <c r="E741" t="s">
        <v>794</v>
      </c>
      <c r="F741" t="s">
        <v>794</v>
      </c>
      <c r="G741" t="s">
        <v>155</v>
      </c>
      <c r="H741" t="s">
        <v>794</v>
      </c>
      <c r="I741" t="s">
        <v>156</v>
      </c>
      <c r="J741">
        <v>270764</v>
      </c>
      <c r="K741" s="14" t="s">
        <v>3</v>
      </c>
      <c r="L741" s="14" t="s">
        <v>3</v>
      </c>
    </row>
    <row r="742" spans="1:14" x14ac:dyDescent="0.2">
      <c r="A742" t="s">
        <v>155</v>
      </c>
      <c r="B742">
        <v>3903</v>
      </c>
      <c r="C742" t="s">
        <v>40</v>
      </c>
      <c r="D742" t="s">
        <v>100</v>
      </c>
      <c r="E742" t="s">
        <v>795</v>
      </c>
      <c r="F742" t="s">
        <v>795</v>
      </c>
      <c r="G742" t="s">
        <v>155</v>
      </c>
      <c r="H742" t="s">
        <v>795</v>
      </c>
      <c r="I742" t="s">
        <v>156</v>
      </c>
      <c r="J742">
        <v>138695</v>
      </c>
      <c r="K742" s="14" t="s">
        <v>3</v>
      </c>
      <c r="L742" s="14" t="s">
        <v>3</v>
      </c>
    </row>
    <row r="743" spans="1:14" x14ac:dyDescent="0.2">
      <c r="A743" t="s">
        <v>155</v>
      </c>
      <c r="B743">
        <v>3904</v>
      </c>
      <c r="C743" t="s">
        <v>40</v>
      </c>
      <c r="D743" t="s">
        <v>100</v>
      </c>
      <c r="E743" t="s">
        <v>796</v>
      </c>
      <c r="F743" t="s">
        <v>796</v>
      </c>
      <c r="G743" t="s">
        <v>155</v>
      </c>
      <c r="H743" t="s">
        <v>796</v>
      </c>
      <c r="I743" t="s">
        <v>156</v>
      </c>
      <c r="J743">
        <v>138696</v>
      </c>
      <c r="K743" s="14" t="s">
        <v>3</v>
      </c>
      <c r="L743" s="14" t="s">
        <v>3</v>
      </c>
      <c r="M743" s="14"/>
      <c r="N743" s="14"/>
    </row>
    <row r="744" spans="1:14" x14ac:dyDescent="0.2">
      <c r="A744" t="s">
        <v>155</v>
      </c>
      <c r="B744">
        <v>136782</v>
      </c>
      <c r="C744" t="s">
        <v>40</v>
      </c>
      <c r="D744" t="s">
        <v>100</v>
      </c>
      <c r="E744" t="s">
        <v>7401</v>
      </c>
      <c r="F744" t="s">
        <v>7401</v>
      </c>
      <c r="G744" t="s">
        <v>155</v>
      </c>
      <c r="H744" t="s">
        <v>7401</v>
      </c>
      <c r="I744" t="s">
        <v>156</v>
      </c>
      <c r="J744">
        <v>1331094</v>
      </c>
      <c r="K744" s="14" t="s">
        <v>3</v>
      </c>
      <c r="L744" s="14" t="s">
        <v>3</v>
      </c>
      <c r="M744" s="14"/>
      <c r="N744" s="14"/>
    </row>
    <row r="745" spans="1:14" x14ac:dyDescent="0.2">
      <c r="A745" t="s">
        <v>155</v>
      </c>
      <c r="B745">
        <v>3905</v>
      </c>
      <c r="C745" t="s">
        <v>40</v>
      </c>
      <c r="D745" t="s">
        <v>100</v>
      </c>
      <c r="E745" t="s">
        <v>797</v>
      </c>
      <c r="F745" t="s">
        <v>797</v>
      </c>
      <c r="G745" t="s">
        <v>155</v>
      </c>
      <c r="H745" t="s">
        <v>797</v>
      </c>
      <c r="I745" t="s">
        <v>156</v>
      </c>
      <c r="J745">
        <v>40233</v>
      </c>
      <c r="K745" s="14" t="s">
        <v>3</v>
      </c>
      <c r="L745" s="14" t="s">
        <v>3</v>
      </c>
      <c r="M745" s="14"/>
      <c r="N745" s="14"/>
    </row>
    <row r="746" spans="1:14" x14ac:dyDescent="0.2">
      <c r="A746" t="s">
        <v>155</v>
      </c>
      <c r="B746">
        <v>136268</v>
      </c>
      <c r="C746" t="s">
        <v>40</v>
      </c>
      <c r="D746" t="s">
        <v>100</v>
      </c>
      <c r="E746" t="s">
        <v>6850</v>
      </c>
      <c r="F746" t="s">
        <v>6850</v>
      </c>
      <c r="G746" t="s">
        <v>155</v>
      </c>
      <c r="H746" t="s">
        <v>6850</v>
      </c>
      <c r="I746" t="s">
        <v>156</v>
      </c>
      <c r="J746">
        <v>208969</v>
      </c>
      <c r="K746" s="14" t="s">
        <v>3</v>
      </c>
      <c r="L746" s="14" t="s">
        <v>3</v>
      </c>
      <c r="M746" s="14"/>
      <c r="N746" s="14"/>
    </row>
    <row r="747" spans="1:14" x14ac:dyDescent="0.2">
      <c r="A747" t="s">
        <v>155</v>
      </c>
      <c r="B747">
        <v>3906</v>
      </c>
      <c r="C747" t="s">
        <v>40</v>
      </c>
      <c r="D747" t="s">
        <v>100</v>
      </c>
      <c r="E747" t="s">
        <v>798</v>
      </c>
      <c r="F747" t="s">
        <v>798</v>
      </c>
      <c r="G747" t="s">
        <v>155</v>
      </c>
      <c r="H747" t="s">
        <v>798</v>
      </c>
      <c r="I747" t="s">
        <v>156</v>
      </c>
      <c r="J747">
        <v>138697</v>
      </c>
      <c r="K747" s="14" t="s">
        <v>3</v>
      </c>
      <c r="L747" s="14" t="s">
        <v>3</v>
      </c>
      <c r="M747" s="14"/>
      <c r="N747" s="14"/>
    </row>
    <row r="748" spans="1:14" x14ac:dyDescent="0.2">
      <c r="A748" t="s">
        <v>155</v>
      </c>
      <c r="B748">
        <v>40596</v>
      </c>
      <c r="C748" t="s">
        <v>65</v>
      </c>
      <c r="D748" t="s">
        <v>341</v>
      </c>
      <c r="E748" t="s">
        <v>5555</v>
      </c>
      <c r="F748" t="s">
        <v>5555</v>
      </c>
      <c r="G748" t="s">
        <v>155</v>
      </c>
      <c r="H748" t="s">
        <v>5555</v>
      </c>
      <c r="I748" t="s">
        <v>156</v>
      </c>
      <c r="J748">
        <v>745245</v>
      </c>
      <c r="K748" s="14" t="s">
        <v>3</v>
      </c>
      <c r="L748" s="14" t="s">
        <v>3</v>
      </c>
    </row>
    <row r="749" spans="1:14" x14ac:dyDescent="0.2">
      <c r="A749" t="s">
        <v>155</v>
      </c>
      <c r="B749">
        <v>3917</v>
      </c>
      <c r="C749" t="s">
        <v>0</v>
      </c>
      <c r="D749" t="s">
        <v>170</v>
      </c>
      <c r="E749" t="s">
        <v>800</v>
      </c>
      <c r="F749">
        <v>0</v>
      </c>
      <c r="G749">
        <v>0</v>
      </c>
      <c r="H749">
        <v>0</v>
      </c>
      <c r="I749">
        <v>0</v>
      </c>
      <c r="J749">
        <v>0</v>
      </c>
      <c r="K749" s="14" t="s">
        <v>3</v>
      </c>
      <c r="L749" s="14" t="s">
        <v>3</v>
      </c>
      <c r="M749" s="14"/>
      <c r="N749" s="14"/>
    </row>
    <row r="750" spans="1:14" x14ac:dyDescent="0.2">
      <c r="A750" t="s">
        <v>155</v>
      </c>
      <c r="B750">
        <v>3916</v>
      </c>
      <c r="C750" t="s">
        <v>0</v>
      </c>
      <c r="D750" t="s">
        <v>170</v>
      </c>
      <c r="E750" t="s">
        <v>799</v>
      </c>
      <c r="F750" t="s">
        <v>799</v>
      </c>
      <c r="G750" t="s">
        <v>155</v>
      </c>
      <c r="H750" t="s">
        <v>799</v>
      </c>
      <c r="I750" t="s">
        <v>156</v>
      </c>
      <c r="J750">
        <v>349723</v>
      </c>
      <c r="K750" s="14" t="s">
        <v>3</v>
      </c>
      <c r="L750" s="14" t="s">
        <v>3</v>
      </c>
      <c r="M750" s="14"/>
      <c r="N750" s="14"/>
    </row>
    <row r="751" spans="1:14" x14ac:dyDescent="0.2">
      <c r="A751" t="s">
        <v>155</v>
      </c>
      <c r="B751">
        <v>3921</v>
      </c>
      <c r="C751" t="s">
        <v>0</v>
      </c>
      <c r="D751" t="s">
        <v>7</v>
      </c>
      <c r="E751" s="17" t="s">
        <v>9</v>
      </c>
      <c r="F751" s="18" t="s">
        <v>157</v>
      </c>
      <c r="G751" s="1" t="s">
        <v>158</v>
      </c>
      <c r="H751" s="19" t="s">
        <v>159</v>
      </c>
      <c r="I751" s="1">
        <v>0</v>
      </c>
      <c r="J751" s="1">
        <v>0</v>
      </c>
      <c r="K751" s="17" t="s">
        <v>801</v>
      </c>
      <c r="L751" s="14" t="s">
        <v>160</v>
      </c>
      <c r="M751" s="14"/>
      <c r="N751" s="14"/>
    </row>
    <row r="752" spans="1:14" x14ac:dyDescent="0.2">
      <c r="A752" t="s">
        <v>155</v>
      </c>
      <c r="B752">
        <v>7799</v>
      </c>
      <c r="C752" t="s">
        <v>0</v>
      </c>
      <c r="D752" t="s">
        <v>153</v>
      </c>
      <c r="E752" t="s">
        <v>1555</v>
      </c>
      <c r="F752" t="s">
        <v>1555</v>
      </c>
      <c r="G752" t="s">
        <v>155</v>
      </c>
      <c r="H752" t="s">
        <v>1556</v>
      </c>
      <c r="I752" t="s">
        <v>156</v>
      </c>
      <c r="J752">
        <v>870527</v>
      </c>
      <c r="K752" s="14" t="s">
        <v>3</v>
      </c>
      <c r="L752" s="14" t="s">
        <v>3</v>
      </c>
    </row>
    <row r="753" spans="1:14" x14ac:dyDescent="0.2">
      <c r="A753" t="s">
        <v>155</v>
      </c>
      <c r="B753">
        <v>7800</v>
      </c>
      <c r="C753" t="s">
        <v>0</v>
      </c>
      <c r="D753" t="s">
        <v>153</v>
      </c>
      <c r="E753" t="s">
        <v>1557</v>
      </c>
      <c r="F753" t="s">
        <v>1557</v>
      </c>
      <c r="G753" t="s">
        <v>155</v>
      </c>
      <c r="H753" t="s">
        <v>1558</v>
      </c>
      <c r="I753" t="s">
        <v>156</v>
      </c>
      <c r="J753">
        <v>870526</v>
      </c>
      <c r="K753" s="14" t="s">
        <v>3</v>
      </c>
      <c r="L753" s="14" t="s">
        <v>3</v>
      </c>
    </row>
    <row r="754" spans="1:14" x14ac:dyDescent="0.2">
      <c r="A754" t="s">
        <v>155</v>
      </c>
      <c r="B754">
        <v>3999</v>
      </c>
      <c r="C754" t="s">
        <v>40</v>
      </c>
      <c r="D754" t="s">
        <v>161</v>
      </c>
      <c r="E754" t="s">
        <v>802</v>
      </c>
      <c r="F754" t="s">
        <v>802</v>
      </c>
      <c r="G754" t="s">
        <v>155</v>
      </c>
      <c r="H754" t="s">
        <v>802</v>
      </c>
      <c r="I754" t="s">
        <v>156</v>
      </c>
      <c r="J754">
        <v>1091509</v>
      </c>
      <c r="K754" s="14" t="s">
        <v>3</v>
      </c>
      <c r="L754" s="14" t="s">
        <v>3</v>
      </c>
      <c r="M754" s="14"/>
      <c r="N754" s="14"/>
    </row>
    <row r="755" spans="1:14" x14ac:dyDescent="0.2">
      <c r="A755" t="s">
        <v>155</v>
      </c>
      <c r="B755">
        <v>20059</v>
      </c>
      <c r="C755" t="s">
        <v>40</v>
      </c>
      <c r="D755" t="s">
        <v>161</v>
      </c>
      <c r="E755" t="s">
        <v>4473</v>
      </c>
      <c r="F755" t="s">
        <v>4474</v>
      </c>
      <c r="G755" t="s">
        <v>4475</v>
      </c>
      <c r="H755" t="s">
        <v>4474</v>
      </c>
      <c r="I755" t="s">
        <v>156</v>
      </c>
      <c r="J755">
        <v>1497438</v>
      </c>
      <c r="K755" s="14" t="s">
        <v>4476</v>
      </c>
      <c r="L755" t="s">
        <v>4477</v>
      </c>
      <c r="M755" s="14"/>
      <c r="N755" s="14"/>
    </row>
    <row r="756" spans="1:14" x14ac:dyDescent="0.2">
      <c r="A756" t="s">
        <v>155</v>
      </c>
      <c r="B756">
        <v>4003</v>
      </c>
      <c r="C756" t="s">
        <v>0</v>
      </c>
      <c r="D756" t="s">
        <v>803</v>
      </c>
      <c r="E756" t="s">
        <v>804</v>
      </c>
      <c r="F756" t="s">
        <v>804</v>
      </c>
      <c r="G756" t="s">
        <v>155</v>
      </c>
      <c r="H756" t="s">
        <v>804</v>
      </c>
      <c r="I756" t="s">
        <v>156</v>
      </c>
      <c r="J756">
        <v>51338</v>
      </c>
      <c r="K756" s="14" t="s">
        <v>3</v>
      </c>
      <c r="L756" s="14" t="s">
        <v>3</v>
      </c>
      <c r="M756" s="14"/>
      <c r="N756" s="14"/>
    </row>
    <row r="757" spans="1:14" x14ac:dyDescent="0.2">
      <c r="A757" t="s">
        <v>155</v>
      </c>
      <c r="B757">
        <v>4007</v>
      </c>
      <c r="C757" t="s">
        <v>0</v>
      </c>
      <c r="D757" t="s">
        <v>803</v>
      </c>
      <c r="E757" t="s">
        <v>805</v>
      </c>
      <c r="F757" t="s">
        <v>805</v>
      </c>
      <c r="G757" t="s">
        <v>155</v>
      </c>
      <c r="H757" t="s">
        <v>805</v>
      </c>
      <c r="I757" t="s">
        <v>156</v>
      </c>
      <c r="J757">
        <v>10185</v>
      </c>
      <c r="K757" s="14" t="s">
        <v>3</v>
      </c>
      <c r="L757" s="14" t="s">
        <v>3</v>
      </c>
      <c r="M757" s="14"/>
      <c r="N757" s="14"/>
    </row>
    <row r="758" spans="1:14" x14ac:dyDescent="0.2">
      <c r="A758" t="s">
        <v>155</v>
      </c>
      <c r="B758">
        <v>4007</v>
      </c>
      <c r="C758" t="s">
        <v>0</v>
      </c>
      <c r="D758" t="s">
        <v>803</v>
      </c>
      <c r="E758" t="s">
        <v>805</v>
      </c>
      <c r="F758" s="18" t="s">
        <v>157</v>
      </c>
      <c r="G758" t="s">
        <v>193</v>
      </c>
      <c r="H758" s="20" t="s">
        <v>806</v>
      </c>
      <c r="I758" t="s">
        <v>195</v>
      </c>
      <c r="J758">
        <v>331605</v>
      </c>
      <c r="K758" s="14" t="s">
        <v>3</v>
      </c>
      <c r="L758" s="14" t="s">
        <v>3</v>
      </c>
      <c r="M758" s="14"/>
      <c r="N758" s="14"/>
    </row>
    <row r="759" spans="1:14" x14ac:dyDescent="0.2">
      <c r="A759" t="s">
        <v>155</v>
      </c>
      <c r="B759">
        <v>4007</v>
      </c>
      <c r="C759" t="s">
        <v>0</v>
      </c>
      <c r="D759" t="s">
        <v>803</v>
      </c>
      <c r="E759" t="s">
        <v>805</v>
      </c>
      <c r="F759" s="18" t="s">
        <v>157</v>
      </c>
      <c r="G759" t="s">
        <v>193</v>
      </c>
      <c r="H759" s="20" t="s">
        <v>807</v>
      </c>
      <c r="I759" t="s">
        <v>195</v>
      </c>
      <c r="J759">
        <v>297337</v>
      </c>
      <c r="K759" s="14" t="s">
        <v>3</v>
      </c>
      <c r="L759" s="14" t="s">
        <v>3</v>
      </c>
      <c r="M759" s="14"/>
      <c r="N759" s="14"/>
    </row>
    <row r="760" spans="1:14" x14ac:dyDescent="0.2">
      <c r="A760" t="s">
        <v>155</v>
      </c>
      <c r="B760">
        <v>4007</v>
      </c>
      <c r="C760" t="s">
        <v>0</v>
      </c>
      <c r="D760" t="s">
        <v>803</v>
      </c>
      <c r="E760" t="s">
        <v>805</v>
      </c>
      <c r="F760" s="18" t="s">
        <v>157</v>
      </c>
      <c r="G760" t="s">
        <v>193</v>
      </c>
      <c r="H760" s="20" t="s">
        <v>808</v>
      </c>
      <c r="I760" t="s">
        <v>195</v>
      </c>
      <c r="J760">
        <v>331607</v>
      </c>
      <c r="K760" s="14" t="s">
        <v>3</v>
      </c>
      <c r="L760" s="14" t="s">
        <v>3</v>
      </c>
      <c r="M760" s="14"/>
      <c r="N760" s="14"/>
    </row>
    <row r="761" spans="1:14" s="1" customFormat="1" x14ac:dyDescent="0.2">
      <c r="A761" t="s">
        <v>155</v>
      </c>
      <c r="B761">
        <v>4007</v>
      </c>
      <c r="C761" t="s">
        <v>0</v>
      </c>
      <c r="D761" t="s">
        <v>803</v>
      </c>
      <c r="E761" t="s">
        <v>805</v>
      </c>
      <c r="F761" s="18" t="s">
        <v>157</v>
      </c>
      <c r="G761" t="s">
        <v>193</v>
      </c>
      <c r="H761" s="20" t="s">
        <v>809</v>
      </c>
      <c r="I761" t="s">
        <v>195</v>
      </c>
      <c r="J761">
        <v>297338</v>
      </c>
      <c r="K761" s="14" t="s">
        <v>3</v>
      </c>
      <c r="L761" s="14" t="s">
        <v>3</v>
      </c>
      <c r="M761" s="14"/>
      <c r="N761" s="14"/>
    </row>
    <row r="762" spans="1:14" x14ac:dyDescent="0.2">
      <c r="A762" t="s">
        <v>155</v>
      </c>
      <c r="B762">
        <v>4007</v>
      </c>
      <c r="C762" t="s">
        <v>0</v>
      </c>
      <c r="D762" t="s">
        <v>803</v>
      </c>
      <c r="E762" t="s">
        <v>805</v>
      </c>
      <c r="F762" s="18" t="s">
        <v>157</v>
      </c>
      <c r="G762" t="s">
        <v>193</v>
      </c>
      <c r="H762" s="20" t="s">
        <v>810</v>
      </c>
      <c r="I762" t="s">
        <v>195</v>
      </c>
      <c r="J762">
        <v>297339</v>
      </c>
      <c r="K762" s="14" t="s">
        <v>3</v>
      </c>
      <c r="L762" s="14" t="s">
        <v>3</v>
      </c>
      <c r="M762" s="14"/>
      <c r="N762" s="14"/>
    </row>
    <row r="763" spans="1:14" x14ac:dyDescent="0.2">
      <c r="A763" t="s">
        <v>155</v>
      </c>
      <c r="B763">
        <v>4007</v>
      </c>
      <c r="C763" t="s">
        <v>0</v>
      </c>
      <c r="D763" t="s">
        <v>803</v>
      </c>
      <c r="E763" t="s">
        <v>805</v>
      </c>
      <c r="F763" s="18" t="s">
        <v>157</v>
      </c>
      <c r="G763" t="s">
        <v>258</v>
      </c>
      <c r="H763" s="8" t="s">
        <v>811</v>
      </c>
      <c r="I763" t="s">
        <v>195</v>
      </c>
      <c r="J763">
        <v>331606</v>
      </c>
      <c r="K763" s="14" t="s">
        <v>3</v>
      </c>
      <c r="L763" s="14" t="s">
        <v>3</v>
      </c>
      <c r="M763" s="14"/>
      <c r="N763" s="14"/>
    </row>
    <row r="764" spans="1:14" x14ac:dyDescent="0.2">
      <c r="A764" t="s">
        <v>155</v>
      </c>
      <c r="B764">
        <v>4015</v>
      </c>
      <c r="C764" t="s">
        <v>187</v>
      </c>
      <c r="D764" t="s">
        <v>812</v>
      </c>
      <c r="E764" t="s">
        <v>813</v>
      </c>
      <c r="F764" t="s">
        <v>813</v>
      </c>
      <c r="G764" t="s">
        <v>155</v>
      </c>
      <c r="H764" t="s">
        <v>813</v>
      </c>
      <c r="I764" t="s">
        <v>156</v>
      </c>
      <c r="J764">
        <v>51154</v>
      </c>
      <c r="K764" s="14" t="s">
        <v>3</v>
      </c>
      <c r="L764" s="14" t="s">
        <v>3</v>
      </c>
      <c r="M764" s="14"/>
      <c r="N764" s="14"/>
    </row>
    <row r="765" spans="1:14" x14ac:dyDescent="0.2">
      <c r="A765" t="s">
        <v>155</v>
      </c>
      <c r="B765">
        <v>4037</v>
      </c>
      <c r="C765" t="s">
        <v>167</v>
      </c>
      <c r="D765" t="s">
        <v>168</v>
      </c>
      <c r="E765" t="s">
        <v>814</v>
      </c>
      <c r="F765" s="20" t="s">
        <v>815</v>
      </c>
      <c r="G765" t="s">
        <v>155</v>
      </c>
      <c r="H765" s="20" t="s">
        <v>814</v>
      </c>
      <c r="I765" s="20" t="s">
        <v>156</v>
      </c>
      <c r="J765" s="20">
        <v>61454</v>
      </c>
      <c r="K765" s="14" t="s">
        <v>3</v>
      </c>
      <c r="L765" s="14" t="s">
        <v>3</v>
      </c>
      <c r="M765" s="11"/>
      <c r="N765" s="11"/>
    </row>
    <row r="766" spans="1:14" x14ac:dyDescent="0.2">
      <c r="A766" t="s">
        <v>155</v>
      </c>
      <c r="B766">
        <v>4038</v>
      </c>
      <c r="C766" t="s">
        <v>167</v>
      </c>
      <c r="D766" t="s">
        <v>168</v>
      </c>
      <c r="E766" t="s">
        <v>816</v>
      </c>
      <c r="F766" s="20" t="s">
        <v>817</v>
      </c>
      <c r="G766" t="s">
        <v>155</v>
      </c>
      <c r="H766" s="20" t="s">
        <v>816</v>
      </c>
      <c r="I766" s="20" t="s">
        <v>156</v>
      </c>
      <c r="J766" s="20">
        <v>61455</v>
      </c>
      <c r="K766" s="14" t="s">
        <v>3</v>
      </c>
      <c r="L766" s="14" t="s">
        <v>3</v>
      </c>
    </row>
    <row r="767" spans="1:14" x14ac:dyDescent="0.2">
      <c r="A767" t="s">
        <v>155</v>
      </c>
      <c r="B767">
        <v>4064</v>
      </c>
      <c r="C767" t="s">
        <v>0</v>
      </c>
      <c r="D767" t="s">
        <v>45</v>
      </c>
      <c r="E767" t="s">
        <v>818</v>
      </c>
      <c r="F767" t="s">
        <v>818</v>
      </c>
      <c r="G767" t="s">
        <v>155</v>
      </c>
      <c r="H767" t="s">
        <v>818</v>
      </c>
      <c r="I767" t="s">
        <v>156</v>
      </c>
      <c r="J767">
        <v>37548</v>
      </c>
      <c r="K767" s="14" t="s">
        <v>3</v>
      </c>
      <c r="L767" s="14" t="s">
        <v>3</v>
      </c>
    </row>
    <row r="768" spans="1:14" x14ac:dyDescent="0.2">
      <c r="A768" t="s">
        <v>155</v>
      </c>
      <c r="B768">
        <v>4064</v>
      </c>
      <c r="C768" t="s">
        <v>0</v>
      </c>
      <c r="D768" t="s">
        <v>45</v>
      </c>
      <c r="E768" t="s">
        <v>818</v>
      </c>
      <c r="F768" t="s">
        <v>818</v>
      </c>
      <c r="G768" t="s">
        <v>193</v>
      </c>
      <c r="H768" t="s">
        <v>819</v>
      </c>
      <c r="I768" t="s">
        <v>195</v>
      </c>
      <c r="J768">
        <v>717918</v>
      </c>
      <c r="K768" s="14" t="s">
        <v>3</v>
      </c>
      <c r="L768" s="14" t="s">
        <v>3</v>
      </c>
    </row>
    <row r="769" spans="1:14" s="14" customFormat="1" x14ac:dyDescent="0.2">
      <c r="A769" t="s">
        <v>155</v>
      </c>
      <c r="B769">
        <v>4064</v>
      </c>
      <c r="C769" t="s">
        <v>0</v>
      </c>
      <c r="D769" t="s">
        <v>45</v>
      </c>
      <c r="E769" t="s">
        <v>818</v>
      </c>
      <c r="F769" t="s">
        <v>818</v>
      </c>
      <c r="G769" t="s">
        <v>193</v>
      </c>
      <c r="H769" t="s">
        <v>820</v>
      </c>
      <c r="I769" t="s">
        <v>195</v>
      </c>
      <c r="J769">
        <v>717916</v>
      </c>
      <c r="K769" s="14" t="s">
        <v>3</v>
      </c>
      <c r="L769" s="14" t="s">
        <v>3</v>
      </c>
      <c r="M769"/>
      <c r="N769"/>
    </row>
    <row r="770" spans="1:14" s="14" customFormat="1" x14ac:dyDescent="0.2">
      <c r="A770" t="s">
        <v>155</v>
      </c>
      <c r="B770">
        <v>4064</v>
      </c>
      <c r="C770" t="s">
        <v>0</v>
      </c>
      <c r="D770" t="s">
        <v>45</v>
      </c>
      <c r="E770" t="s">
        <v>818</v>
      </c>
      <c r="F770" t="s">
        <v>818</v>
      </c>
      <c r="G770" t="s">
        <v>193</v>
      </c>
      <c r="H770" t="s">
        <v>821</v>
      </c>
      <c r="I770" t="s">
        <v>195</v>
      </c>
      <c r="J770">
        <v>717917</v>
      </c>
      <c r="K770" s="14" t="s">
        <v>3</v>
      </c>
      <c r="L770" s="14" t="s">
        <v>3</v>
      </c>
      <c r="M770"/>
      <c r="N770"/>
    </row>
    <row r="771" spans="1:14" s="14" customFormat="1" x14ac:dyDescent="0.2">
      <c r="A771" t="s">
        <v>155</v>
      </c>
      <c r="B771">
        <v>4064</v>
      </c>
      <c r="C771" t="s">
        <v>0</v>
      </c>
      <c r="D771" t="s">
        <v>45</v>
      </c>
      <c r="E771" t="s">
        <v>818</v>
      </c>
      <c r="F771" s="18" t="s">
        <v>157</v>
      </c>
      <c r="G771" t="s">
        <v>822</v>
      </c>
      <c r="H771" s="20" t="s">
        <v>823</v>
      </c>
      <c r="I771" t="s">
        <v>195</v>
      </c>
      <c r="J771">
        <v>717919</v>
      </c>
      <c r="K771" s="14" t="s">
        <v>263</v>
      </c>
      <c r="L771" t="s">
        <v>824</v>
      </c>
      <c r="M771"/>
      <c r="N771"/>
    </row>
    <row r="772" spans="1:14" s="14" customFormat="1" x14ac:dyDescent="0.2">
      <c r="A772" t="s">
        <v>155</v>
      </c>
      <c r="B772">
        <v>4065</v>
      </c>
      <c r="C772" t="s">
        <v>0</v>
      </c>
      <c r="D772" t="s">
        <v>45</v>
      </c>
      <c r="E772" t="s">
        <v>825</v>
      </c>
      <c r="F772" t="s">
        <v>825</v>
      </c>
      <c r="G772" t="s">
        <v>155</v>
      </c>
      <c r="H772" t="s">
        <v>825</v>
      </c>
      <c r="I772" t="s">
        <v>156</v>
      </c>
      <c r="J772">
        <v>717921</v>
      </c>
      <c r="K772" s="14" t="s">
        <v>3</v>
      </c>
      <c r="L772" s="14" t="s">
        <v>3</v>
      </c>
      <c r="M772"/>
      <c r="N772"/>
    </row>
    <row r="773" spans="1:14" s="14" customFormat="1" x14ac:dyDescent="0.2">
      <c r="A773" t="s">
        <v>155</v>
      </c>
      <c r="B773">
        <v>136520</v>
      </c>
      <c r="C773" t="s">
        <v>0</v>
      </c>
      <c r="D773" t="s">
        <v>45</v>
      </c>
      <c r="E773" t="s">
        <v>7123</v>
      </c>
      <c r="F773">
        <v>0</v>
      </c>
      <c r="G773">
        <v>0</v>
      </c>
      <c r="H773">
        <v>0</v>
      </c>
      <c r="I773">
        <v>0</v>
      </c>
      <c r="J773">
        <v>0</v>
      </c>
      <c r="K773" s="14" t="s">
        <v>3</v>
      </c>
      <c r="L773" s="14" t="s">
        <v>3</v>
      </c>
      <c r="M773"/>
      <c r="N773"/>
    </row>
    <row r="774" spans="1:14" s="14" customFormat="1" x14ac:dyDescent="0.2">
      <c r="A774" t="s">
        <v>155</v>
      </c>
      <c r="B774">
        <v>4066</v>
      </c>
      <c r="C774" t="s">
        <v>0</v>
      </c>
      <c r="D774" t="s">
        <v>45</v>
      </c>
      <c r="E774" t="s">
        <v>826</v>
      </c>
      <c r="F774" t="s">
        <v>826</v>
      </c>
      <c r="G774" t="s">
        <v>155</v>
      </c>
      <c r="H774" t="s">
        <v>826</v>
      </c>
      <c r="I774" t="s">
        <v>156</v>
      </c>
      <c r="J774">
        <v>297387</v>
      </c>
      <c r="K774" s="14" t="s">
        <v>3</v>
      </c>
      <c r="L774" s="14" t="s">
        <v>3</v>
      </c>
      <c r="M774"/>
      <c r="N774"/>
    </row>
    <row r="775" spans="1:14" s="14" customFormat="1" x14ac:dyDescent="0.2">
      <c r="A775" t="s">
        <v>155</v>
      </c>
      <c r="B775">
        <v>4068</v>
      </c>
      <c r="C775" t="s">
        <v>0</v>
      </c>
      <c r="D775" t="s">
        <v>45</v>
      </c>
      <c r="E775" t="s">
        <v>827</v>
      </c>
      <c r="F775" t="s">
        <v>827</v>
      </c>
      <c r="G775" t="s">
        <v>155</v>
      </c>
      <c r="H775" t="s">
        <v>827</v>
      </c>
      <c r="I775" t="s">
        <v>156</v>
      </c>
      <c r="J775">
        <v>143287</v>
      </c>
      <c r="K775" s="14" t="s">
        <v>3</v>
      </c>
      <c r="L775" s="14" t="s">
        <v>3</v>
      </c>
      <c r="M775"/>
      <c r="N775"/>
    </row>
    <row r="776" spans="1:14" s="14" customFormat="1" x14ac:dyDescent="0.2">
      <c r="A776" t="s">
        <v>155</v>
      </c>
      <c r="B776">
        <v>4068</v>
      </c>
      <c r="C776" t="s">
        <v>0</v>
      </c>
      <c r="D776" t="s">
        <v>45</v>
      </c>
      <c r="E776" t="s">
        <v>827</v>
      </c>
      <c r="F776" t="s">
        <v>827</v>
      </c>
      <c r="G776" t="s">
        <v>193</v>
      </c>
      <c r="H776" t="s">
        <v>828</v>
      </c>
      <c r="I776" t="s">
        <v>195</v>
      </c>
      <c r="J776">
        <v>717914</v>
      </c>
      <c r="K776" s="14" t="s">
        <v>3</v>
      </c>
      <c r="L776" s="14" t="s">
        <v>3</v>
      </c>
      <c r="M776"/>
      <c r="N776"/>
    </row>
    <row r="777" spans="1:14" s="14" customFormat="1" x14ac:dyDescent="0.2">
      <c r="A777" t="s">
        <v>155</v>
      </c>
      <c r="B777">
        <v>4068</v>
      </c>
      <c r="C777" t="s">
        <v>0</v>
      </c>
      <c r="D777" t="s">
        <v>45</v>
      </c>
      <c r="E777" t="s">
        <v>827</v>
      </c>
      <c r="F777" t="s">
        <v>827</v>
      </c>
      <c r="G777" t="s">
        <v>193</v>
      </c>
      <c r="H777" t="s">
        <v>829</v>
      </c>
      <c r="I777" t="s">
        <v>195</v>
      </c>
      <c r="J777">
        <v>717915</v>
      </c>
      <c r="K777" s="14" t="s">
        <v>3</v>
      </c>
      <c r="L777" s="14" t="s">
        <v>3</v>
      </c>
      <c r="M777"/>
      <c r="N777"/>
    </row>
    <row r="778" spans="1:14" s="14" customFormat="1" x14ac:dyDescent="0.2">
      <c r="A778" t="s">
        <v>155</v>
      </c>
      <c r="B778">
        <v>41535</v>
      </c>
      <c r="C778" t="s">
        <v>10</v>
      </c>
      <c r="D778" t="s">
        <v>698</v>
      </c>
      <c r="E778" t="s">
        <v>5995</v>
      </c>
      <c r="F778" t="s">
        <v>5995</v>
      </c>
      <c r="G778" t="s">
        <v>386</v>
      </c>
      <c r="H778" t="s">
        <v>5996</v>
      </c>
      <c r="I778" t="s">
        <v>156</v>
      </c>
      <c r="J778">
        <v>9493</v>
      </c>
      <c r="K778" s="14" t="s">
        <v>3</v>
      </c>
      <c r="L778" s="14" t="s">
        <v>3</v>
      </c>
    </row>
    <row r="779" spans="1:14" s="14" customFormat="1" x14ac:dyDescent="0.2">
      <c r="A779" t="s">
        <v>155</v>
      </c>
      <c r="B779">
        <v>39950</v>
      </c>
      <c r="C779" t="s">
        <v>10</v>
      </c>
      <c r="D779" t="s">
        <v>11</v>
      </c>
      <c r="E779" s="1" t="s">
        <v>12</v>
      </c>
      <c r="F779" t="s">
        <v>12</v>
      </c>
      <c r="G779" t="s">
        <v>5386</v>
      </c>
      <c r="H779" s="1" t="s">
        <v>159</v>
      </c>
      <c r="I779">
        <v>0</v>
      </c>
      <c r="J779">
        <v>0</v>
      </c>
      <c r="K779" s="22" t="s">
        <v>13</v>
      </c>
      <c r="L779" s="5" t="s">
        <v>5387</v>
      </c>
      <c r="M779"/>
      <c r="N779"/>
    </row>
    <row r="780" spans="1:14" s="14" customFormat="1" x14ac:dyDescent="0.2">
      <c r="A780" t="s">
        <v>155</v>
      </c>
      <c r="B780">
        <v>40020</v>
      </c>
      <c r="C780" t="s">
        <v>10</v>
      </c>
      <c r="D780" t="s">
        <v>11</v>
      </c>
      <c r="E780" s="1" t="s">
        <v>14</v>
      </c>
      <c r="F780" t="s">
        <v>14</v>
      </c>
      <c r="G780" t="s">
        <v>5386</v>
      </c>
      <c r="H780" s="1" t="s">
        <v>159</v>
      </c>
      <c r="I780">
        <v>0</v>
      </c>
      <c r="J780">
        <v>0</v>
      </c>
      <c r="K780" s="22" t="s">
        <v>15</v>
      </c>
      <c r="L780" s="5" t="s">
        <v>5387</v>
      </c>
    </row>
    <row r="781" spans="1:14" s="14" customFormat="1" x14ac:dyDescent="0.2">
      <c r="A781" t="s">
        <v>155</v>
      </c>
      <c r="B781">
        <v>40019</v>
      </c>
      <c r="C781" t="s">
        <v>10</v>
      </c>
      <c r="D781" t="s">
        <v>11</v>
      </c>
      <c r="E781" s="1" t="s">
        <v>5415</v>
      </c>
      <c r="F781">
        <v>0</v>
      </c>
      <c r="G781">
        <v>0</v>
      </c>
      <c r="H781">
        <v>0</v>
      </c>
      <c r="I781">
        <v>0</v>
      </c>
      <c r="J781">
        <v>0</v>
      </c>
      <c r="K781" s="14" t="s">
        <v>3</v>
      </c>
      <c r="L781" s="14" t="s">
        <v>3</v>
      </c>
    </row>
    <row r="782" spans="1:14" s="14" customFormat="1" x14ac:dyDescent="0.2">
      <c r="A782" t="s">
        <v>155</v>
      </c>
      <c r="B782">
        <v>40021</v>
      </c>
      <c r="C782" t="s">
        <v>10</v>
      </c>
      <c r="D782" t="s">
        <v>11</v>
      </c>
      <c r="E782" s="1" t="s">
        <v>16</v>
      </c>
      <c r="F782" t="s">
        <v>16</v>
      </c>
      <c r="G782" t="s">
        <v>5386</v>
      </c>
      <c r="H782" s="1" t="s">
        <v>159</v>
      </c>
      <c r="I782">
        <v>0</v>
      </c>
      <c r="J782">
        <v>0</v>
      </c>
      <c r="K782" s="22" t="s">
        <v>17</v>
      </c>
      <c r="L782" s="5" t="s">
        <v>5387</v>
      </c>
    </row>
    <row r="783" spans="1:14" s="14" customFormat="1" x14ac:dyDescent="0.2">
      <c r="A783" t="s">
        <v>155</v>
      </c>
      <c r="B783">
        <v>136350</v>
      </c>
      <c r="C783" t="s">
        <v>40</v>
      </c>
      <c r="D783" t="s">
        <v>569</v>
      </c>
      <c r="E783" t="s">
        <v>6937</v>
      </c>
      <c r="F783" t="s">
        <v>6937</v>
      </c>
      <c r="G783" t="s">
        <v>155</v>
      </c>
      <c r="H783" t="s">
        <v>6937</v>
      </c>
      <c r="I783" t="s">
        <v>156</v>
      </c>
      <c r="J783">
        <v>463805</v>
      </c>
      <c r="K783" s="14" t="s">
        <v>3</v>
      </c>
      <c r="L783" s="14" t="s">
        <v>3</v>
      </c>
      <c r="M783"/>
      <c r="N783"/>
    </row>
    <row r="784" spans="1:14" s="14" customFormat="1" x14ac:dyDescent="0.2">
      <c r="A784" t="s">
        <v>155</v>
      </c>
      <c r="B784">
        <v>4112</v>
      </c>
      <c r="C784" t="s">
        <v>40</v>
      </c>
      <c r="D784" t="s">
        <v>569</v>
      </c>
      <c r="E784" t="s">
        <v>835</v>
      </c>
      <c r="F784" t="s">
        <v>835</v>
      </c>
      <c r="G784" t="s">
        <v>155</v>
      </c>
      <c r="H784" t="s">
        <v>835</v>
      </c>
      <c r="I784" t="s">
        <v>156</v>
      </c>
      <c r="J784">
        <v>461398</v>
      </c>
      <c r="K784" s="14" t="s">
        <v>3</v>
      </c>
      <c r="L784" s="14" t="s">
        <v>3</v>
      </c>
      <c r="M784"/>
      <c r="N784"/>
    </row>
    <row r="785" spans="1:14" x14ac:dyDescent="0.2">
      <c r="A785" t="s">
        <v>155</v>
      </c>
      <c r="B785">
        <v>4133</v>
      </c>
      <c r="C785" t="s">
        <v>40</v>
      </c>
      <c r="D785" t="s">
        <v>100</v>
      </c>
      <c r="E785" t="s">
        <v>836</v>
      </c>
      <c r="F785" t="s">
        <v>836</v>
      </c>
      <c r="G785" t="s">
        <v>155</v>
      </c>
      <c r="H785" t="s">
        <v>836</v>
      </c>
      <c r="I785" t="s">
        <v>156</v>
      </c>
      <c r="J785">
        <v>27644</v>
      </c>
      <c r="K785" s="14" t="s">
        <v>3</v>
      </c>
      <c r="L785" s="14" t="s">
        <v>3</v>
      </c>
    </row>
    <row r="786" spans="1:14" x14ac:dyDescent="0.2">
      <c r="A786" t="s">
        <v>155</v>
      </c>
      <c r="B786">
        <v>4133</v>
      </c>
      <c r="C786" t="s">
        <v>40</v>
      </c>
      <c r="D786" t="s">
        <v>100</v>
      </c>
      <c r="E786" t="s">
        <v>836</v>
      </c>
      <c r="F786" t="s">
        <v>836</v>
      </c>
      <c r="G786" t="s">
        <v>193</v>
      </c>
      <c r="H786" t="s">
        <v>837</v>
      </c>
      <c r="I786" t="s">
        <v>195</v>
      </c>
      <c r="J786">
        <v>280973</v>
      </c>
      <c r="K786" s="14" t="s">
        <v>3</v>
      </c>
      <c r="L786" s="14" t="s">
        <v>3</v>
      </c>
    </row>
    <row r="787" spans="1:14" x14ac:dyDescent="0.2">
      <c r="A787" t="s">
        <v>155</v>
      </c>
      <c r="B787">
        <v>4137</v>
      </c>
      <c r="C787" t="s">
        <v>187</v>
      </c>
      <c r="D787" t="s">
        <v>188</v>
      </c>
      <c r="E787" t="s">
        <v>838</v>
      </c>
      <c r="F787" t="s">
        <v>838</v>
      </c>
      <c r="G787" t="s">
        <v>155</v>
      </c>
      <c r="H787" t="s">
        <v>838</v>
      </c>
      <c r="I787" t="s">
        <v>156</v>
      </c>
      <c r="J787">
        <v>129222</v>
      </c>
      <c r="K787" s="14" t="s">
        <v>3</v>
      </c>
      <c r="L787" s="14" t="s">
        <v>3</v>
      </c>
    </row>
    <row r="788" spans="1:14" x14ac:dyDescent="0.2">
      <c r="A788" t="s">
        <v>155</v>
      </c>
      <c r="B788">
        <v>4138</v>
      </c>
      <c r="C788" t="s">
        <v>187</v>
      </c>
      <c r="D788" t="s">
        <v>188</v>
      </c>
      <c r="E788" t="s">
        <v>839</v>
      </c>
      <c r="F788" t="s">
        <v>839</v>
      </c>
      <c r="G788" t="s">
        <v>155</v>
      </c>
      <c r="H788" t="s">
        <v>839</v>
      </c>
      <c r="I788" t="s">
        <v>156</v>
      </c>
      <c r="J788">
        <v>129223</v>
      </c>
      <c r="K788" s="14" t="s">
        <v>3</v>
      </c>
      <c r="L788" s="14" t="s">
        <v>3</v>
      </c>
    </row>
    <row r="789" spans="1:14" x14ac:dyDescent="0.2">
      <c r="A789" t="s">
        <v>155</v>
      </c>
      <c r="B789">
        <v>4139</v>
      </c>
      <c r="C789" t="s">
        <v>187</v>
      </c>
      <c r="D789" t="s">
        <v>188</v>
      </c>
      <c r="E789" t="s">
        <v>840</v>
      </c>
      <c r="F789" t="s">
        <v>840</v>
      </c>
      <c r="G789" t="s">
        <v>386</v>
      </c>
      <c r="H789" t="s">
        <v>841</v>
      </c>
      <c r="I789" t="s">
        <v>156</v>
      </c>
      <c r="J789">
        <v>129229</v>
      </c>
      <c r="K789" s="14" t="s">
        <v>3</v>
      </c>
      <c r="L789" s="14" t="s">
        <v>3</v>
      </c>
    </row>
    <row r="790" spans="1:14" x14ac:dyDescent="0.2">
      <c r="A790" t="s">
        <v>155</v>
      </c>
      <c r="B790">
        <v>4139</v>
      </c>
      <c r="C790" t="s">
        <v>187</v>
      </c>
      <c r="D790" t="s">
        <v>188</v>
      </c>
      <c r="E790" t="s">
        <v>840</v>
      </c>
      <c r="F790" t="s">
        <v>840</v>
      </c>
      <c r="G790" t="s">
        <v>155</v>
      </c>
      <c r="H790" t="s">
        <v>840</v>
      </c>
      <c r="I790" t="s">
        <v>156</v>
      </c>
      <c r="J790">
        <v>97360</v>
      </c>
      <c r="K790" s="14" t="s">
        <v>3</v>
      </c>
      <c r="L790" s="14" t="s">
        <v>3</v>
      </c>
    </row>
    <row r="791" spans="1:14" x14ac:dyDescent="0.2">
      <c r="A791" t="s">
        <v>155</v>
      </c>
      <c r="B791">
        <v>4154</v>
      </c>
      <c r="C791" t="s">
        <v>187</v>
      </c>
      <c r="D791" t="s">
        <v>188</v>
      </c>
      <c r="E791" t="s">
        <v>855</v>
      </c>
      <c r="F791" t="s">
        <v>855</v>
      </c>
      <c r="G791" t="s">
        <v>155</v>
      </c>
      <c r="H791" t="s">
        <v>855</v>
      </c>
      <c r="I791" t="s">
        <v>156</v>
      </c>
      <c r="J791">
        <v>129224</v>
      </c>
      <c r="K791" s="14" t="s">
        <v>3</v>
      </c>
      <c r="L791" s="14" t="s">
        <v>3</v>
      </c>
    </row>
    <row r="792" spans="1:14" x14ac:dyDescent="0.2">
      <c r="A792" t="s">
        <v>155</v>
      </c>
      <c r="B792">
        <v>4140</v>
      </c>
      <c r="C792" t="s">
        <v>187</v>
      </c>
      <c r="D792" t="s">
        <v>188</v>
      </c>
      <c r="E792" t="s">
        <v>842</v>
      </c>
      <c r="F792" t="s">
        <v>842</v>
      </c>
      <c r="G792" t="s">
        <v>155</v>
      </c>
      <c r="H792" t="s">
        <v>842</v>
      </c>
      <c r="I792" t="s">
        <v>156</v>
      </c>
      <c r="J792">
        <v>129225</v>
      </c>
      <c r="K792" s="14" t="s">
        <v>3</v>
      </c>
      <c r="L792" s="14" t="s">
        <v>3</v>
      </c>
    </row>
    <row r="793" spans="1:14" x14ac:dyDescent="0.2">
      <c r="A793" t="s">
        <v>155</v>
      </c>
      <c r="B793">
        <v>4141</v>
      </c>
      <c r="C793" t="s">
        <v>187</v>
      </c>
      <c r="D793" t="s">
        <v>188</v>
      </c>
      <c r="E793" t="s">
        <v>843</v>
      </c>
      <c r="F793" t="s">
        <v>843</v>
      </c>
      <c r="G793" t="s">
        <v>155</v>
      </c>
      <c r="H793" t="s">
        <v>843</v>
      </c>
      <c r="I793" t="s">
        <v>156</v>
      </c>
      <c r="J793">
        <v>70738</v>
      </c>
      <c r="K793" s="14" t="s">
        <v>3</v>
      </c>
      <c r="L793" s="14" t="s">
        <v>3</v>
      </c>
      <c r="M793" s="11"/>
      <c r="N793" s="11"/>
    </row>
    <row r="794" spans="1:14" x14ac:dyDescent="0.2">
      <c r="A794" t="s">
        <v>155</v>
      </c>
      <c r="B794">
        <v>4144</v>
      </c>
      <c r="C794" t="s">
        <v>187</v>
      </c>
      <c r="D794" t="s">
        <v>188</v>
      </c>
      <c r="E794" t="s">
        <v>846</v>
      </c>
      <c r="F794" t="s">
        <v>846</v>
      </c>
      <c r="G794" t="s">
        <v>155</v>
      </c>
      <c r="H794" t="s">
        <v>846</v>
      </c>
      <c r="I794" t="s">
        <v>156</v>
      </c>
      <c r="J794">
        <v>69299</v>
      </c>
      <c r="K794" s="14" t="s">
        <v>3</v>
      </c>
      <c r="L794" s="14" t="s">
        <v>3</v>
      </c>
    </row>
    <row r="795" spans="1:14" x14ac:dyDescent="0.2">
      <c r="A795" t="s">
        <v>155</v>
      </c>
      <c r="B795">
        <v>4145</v>
      </c>
      <c r="C795" t="s">
        <v>187</v>
      </c>
      <c r="D795" t="s">
        <v>188</v>
      </c>
      <c r="E795" t="s">
        <v>847</v>
      </c>
      <c r="F795" t="s">
        <v>847</v>
      </c>
      <c r="G795" t="s">
        <v>155</v>
      </c>
      <c r="H795" t="s">
        <v>847</v>
      </c>
      <c r="I795" t="s">
        <v>156</v>
      </c>
      <c r="J795">
        <v>129226</v>
      </c>
      <c r="K795" s="14" t="s">
        <v>3</v>
      </c>
      <c r="L795" s="14" t="s">
        <v>3</v>
      </c>
    </row>
    <row r="796" spans="1:14" x14ac:dyDescent="0.2">
      <c r="A796" t="s">
        <v>155</v>
      </c>
      <c r="B796">
        <v>4146</v>
      </c>
      <c r="C796" t="s">
        <v>187</v>
      </c>
      <c r="D796" t="s">
        <v>188</v>
      </c>
      <c r="E796" t="s">
        <v>848</v>
      </c>
      <c r="F796" t="s">
        <v>848</v>
      </c>
      <c r="G796" t="s">
        <v>155</v>
      </c>
      <c r="H796" t="s">
        <v>848</v>
      </c>
      <c r="I796" t="s">
        <v>156</v>
      </c>
      <c r="J796">
        <v>129227</v>
      </c>
      <c r="K796" s="14" t="s">
        <v>3</v>
      </c>
      <c r="L796" s="14" t="s">
        <v>3</v>
      </c>
    </row>
    <row r="797" spans="1:14" x14ac:dyDescent="0.2">
      <c r="A797" t="s">
        <v>155</v>
      </c>
      <c r="B797">
        <v>4148</v>
      </c>
      <c r="C797" t="s">
        <v>187</v>
      </c>
      <c r="D797" t="s">
        <v>188</v>
      </c>
      <c r="E797" t="s">
        <v>849</v>
      </c>
      <c r="F797" t="s">
        <v>849</v>
      </c>
      <c r="G797" t="s">
        <v>155</v>
      </c>
      <c r="H797" t="s">
        <v>849</v>
      </c>
      <c r="I797" t="s">
        <v>156</v>
      </c>
      <c r="J797">
        <v>129228</v>
      </c>
      <c r="K797" s="14" t="s">
        <v>3</v>
      </c>
      <c r="L797" s="14" t="s">
        <v>3</v>
      </c>
      <c r="M797" s="11"/>
      <c r="N797" s="11"/>
    </row>
    <row r="798" spans="1:14" x14ac:dyDescent="0.2">
      <c r="A798" t="s">
        <v>155</v>
      </c>
      <c r="B798">
        <v>4149</v>
      </c>
      <c r="C798" t="s">
        <v>187</v>
      </c>
      <c r="D798" t="s">
        <v>188</v>
      </c>
      <c r="E798" t="s">
        <v>850</v>
      </c>
      <c r="F798" t="s">
        <v>850</v>
      </c>
      <c r="G798" t="s">
        <v>155</v>
      </c>
      <c r="H798" t="s">
        <v>850</v>
      </c>
      <c r="I798" t="s">
        <v>156</v>
      </c>
      <c r="J798">
        <v>129230</v>
      </c>
      <c r="K798" s="14" t="s">
        <v>3</v>
      </c>
      <c r="L798" s="14" t="s">
        <v>3</v>
      </c>
    </row>
    <row r="799" spans="1:14" x14ac:dyDescent="0.2">
      <c r="A799" t="s">
        <v>155</v>
      </c>
      <c r="B799">
        <v>4150</v>
      </c>
      <c r="C799" t="s">
        <v>187</v>
      </c>
      <c r="D799" t="s">
        <v>188</v>
      </c>
      <c r="E799" t="s">
        <v>851</v>
      </c>
      <c r="F799" t="s">
        <v>851</v>
      </c>
      <c r="G799" t="s">
        <v>155</v>
      </c>
      <c r="H799" t="s">
        <v>851</v>
      </c>
      <c r="I799" t="s">
        <v>156</v>
      </c>
      <c r="J799">
        <v>50347</v>
      </c>
      <c r="K799" s="14" t="s">
        <v>3</v>
      </c>
      <c r="L799" s="14" t="s">
        <v>3</v>
      </c>
    </row>
    <row r="800" spans="1:14" x14ac:dyDescent="0.2">
      <c r="A800" t="s">
        <v>155</v>
      </c>
      <c r="B800">
        <v>4151</v>
      </c>
      <c r="C800" t="s">
        <v>187</v>
      </c>
      <c r="D800" t="s">
        <v>188</v>
      </c>
      <c r="E800" t="s">
        <v>852</v>
      </c>
      <c r="F800" t="s">
        <v>852</v>
      </c>
      <c r="G800" t="s">
        <v>155</v>
      </c>
      <c r="H800" t="s">
        <v>852</v>
      </c>
      <c r="I800" t="s">
        <v>156</v>
      </c>
      <c r="J800">
        <v>129231</v>
      </c>
      <c r="K800" s="14" t="s">
        <v>3</v>
      </c>
      <c r="L800" s="14" t="s">
        <v>3</v>
      </c>
    </row>
    <row r="801" spans="1:14" s="14" customFormat="1" x14ac:dyDescent="0.2">
      <c r="A801" t="s">
        <v>155</v>
      </c>
      <c r="B801">
        <v>4152</v>
      </c>
      <c r="C801" t="s">
        <v>187</v>
      </c>
      <c r="D801" t="s">
        <v>188</v>
      </c>
      <c r="E801" t="s">
        <v>853</v>
      </c>
      <c r="F801" t="s">
        <v>853</v>
      </c>
      <c r="G801" t="s">
        <v>155</v>
      </c>
      <c r="H801" t="s">
        <v>853</v>
      </c>
      <c r="I801" t="s">
        <v>156</v>
      </c>
      <c r="J801">
        <v>129232</v>
      </c>
      <c r="K801" s="14" t="s">
        <v>3</v>
      </c>
      <c r="L801" s="14" t="s">
        <v>3</v>
      </c>
      <c r="M801"/>
      <c r="N801"/>
    </row>
    <row r="802" spans="1:14" s="14" customFormat="1" x14ac:dyDescent="0.2">
      <c r="A802" t="s">
        <v>155</v>
      </c>
      <c r="B802">
        <v>4153</v>
      </c>
      <c r="C802" t="s">
        <v>187</v>
      </c>
      <c r="D802" t="s">
        <v>188</v>
      </c>
      <c r="E802" t="s">
        <v>854</v>
      </c>
      <c r="F802" t="s">
        <v>854</v>
      </c>
      <c r="G802" t="s">
        <v>155</v>
      </c>
      <c r="H802" t="s">
        <v>854</v>
      </c>
      <c r="I802" t="s">
        <v>156</v>
      </c>
      <c r="J802">
        <v>129233</v>
      </c>
      <c r="K802" s="14" t="s">
        <v>3</v>
      </c>
      <c r="L802" s="14" t="s">
        <v>3</v>
      </c>
      <c r="M802"/>
      <c r="N802"/>
    </row>
    <row r="803" spans="1:14" s="14" customFormat="1" x14ac:dyDescent="0.2">
      <c r="A803" t="s">
        <v>155</v>
      </c>
      <c r="B803">
        <v>4159</v>
      </c>
      <c r="C803" t="s">
        <v>187</v>
      </c>
      <c r="D803" t="s">
        <v>856</v>
      </c>
      <c r="E803" t="s">
        <v>857</v>
      </c>
      <c r="F803" t="s">
        <v>857</v>
      </c>
      <c r="G803" t="s">
        <v>155</v>
      </c>
      <c r="H803" t="s">
        <v>857</v>
      </c>
      <c r="I803" t="s">
        <v>156</v>
      </c>
      <c r="J803">
        <v>103582</v>
      </c>
      <c r="K803" s="14" t="s">
        <v>3</v>
      </c>
      <c r="L803" s="14" t="s">
        <v>3</v>
      </c>
      <c r="M803"/>
      <c r="N803"/>
    </row>
    <row r="804" spans="1:14" s="14" customFormat="1" x14ac:dyDescent="0.2">
      <c r="A804" t="s">
        <v>155</v>
      </c>
      <c r="B804">
        <v>4160</v>
      </c>
      <c r="C804" t="s">
        <v>187</v>
      </c>
      <c r="D804" t="s">
        <v>856</v>
      </c>
      <c r="E804" t="s">
        <v>858</v>
      </c>
      <c r="F804" t="s">
        <v>858</v>
      </c>
      <c r="G804" t="s">
        <v>155</v>
      </c>
      <c r="H804" t="s">
        <v>858</v>
      </c>
      <c r="I804" t="s">
        <v>156</v>
      </c>
      <c r="J804">
        <v>27608</v>
      </c>
      <c r="K804" s="14" t="s">
        <v>3</v>
      </c>
      <c r="L804" s="14" t="s">
        <v>3</v>
      </c>
      <c r="M804"/>
      <c r="N804"/>
    </row>
    <row r="805" spans="1:14" s="14" customFormat="1" x14ac:dyDescent="0.2">
      <c r="A805" t="s">
        <v>155</v>
      </c>
      <c r="B805">
        <v>4161</v>
      </c>
      <c r="C805" t="s">
        <v>187</v>
      </c>
      <c r="D805" t="s">
        <v>856</v>
      </c>
      <c r="E805" t="s">
        <v>859</v>
      </c>
      <c r="F805" t="s">
        <v>859</v>
      </c>
      <c r="G805" t="s">
        <v>155</v>
      </c>
      <c r="H805" t="s">
        <v>859</v>
      </c>
      <c r="I805" t="s">
        <v>156</v>
      </c>
      <c r="J805">
        <v>103583</v>
      </c>
      <c r="K805" s="14" t="s">
        <v>3</v>
      </c>
      <c r="L805" s="14" t="s">
        <v>3</v>
      </c>
      <c r="M805"/>
      <c r="N805"/>
    </row>
    <row r="806" spans="1:14" s="14" customFormat="1" x14ac:dyDescent="0.2">
      <c r="A806" t="s">
        <v>155</v>
      </c>
      <c r="B806">
        <v>4162</v>
      </c>
      <c r="C806" t="s">
        <v>187</v>
      </c>
      <c r="D806" t="s">
        <v>856</v>
      </c>
      <c r="E806" t="s">
        <v>860</v>
      </c>
      <c r="F806" t="s">
        <v>860</v>
      </c>
      <c r="G806" t="s">
        <v>386</v>
      </c>
      <c r="H806" t="s">
        <v>861</v>
      </c>
      <c r="I806" t="s">
        <v>195</v>
      </c>
      <c r="J806">
        <v>1183062</v>
      </c>
      <c r="K806" s="14" t="s">
        <v>3</v>
      </c>
      <c r="L806" s="14" t="s">
        <v>3</v>
      </c>
      <c r="M806"/>
      <c r="N806"/>
    </row>
    <row r="807" spans="1:14" s="14" customFormat="1" x14ac:dyDescent="0.2">
      <c r="A807" t="s">
        <v>155</v>
      </c>
      <c r="B807">
        <v>4162</v>
      </c>
      <c r="C807" t="s">
        <v>187</v>
      </c>
      <c r="D807" t="s">
        <v>856</v>
      </c>
      <c r="E807" t="s">
        <v>860</v>
      </c>
      <c r="F807" t="s">
        <v>860</v>
      </c>
      <c r="G807" t="s">
        <v>386</v>
      </c>
      <c r="H807" t="s">
        <v>862</v>
      </c>
      <c r="I807" t="s">
        <v>195</v>
      </c>
      <c r="J807">
        <v>1276262</v>
      </c>
      <c r="K807" s="14" t="s">
        <v>3</v>
      </c>
      <c r="L807" s="14" t="s">
        <v>3</v>
      </c>
      <c r="M807"/>
      <c r="N807"/>
    </row>
    <row r="808" spans="1:14" s="14" customFormat="1" x14ac:dyDescent="0.2">
      <c r="A808" t="s">
        <v>155</v>
      </c>
      <c r="B808">
        <v>4162</v>
      </c>
      <c r="C808" t="s">
        <v>187</v>
      </c>
      <c r="D808" t="s">
        <v>856</v>
      </c>
      <c r="E808" t="s">
        <v>860</v>
      </c>
      <c r="F808" t="s">
        <v>860</v>
      </c>
      <c r="G808" t="s">
        <v>155</v>
      </c>
      <c r="H808" t="s">
        <v>860</v>
      </c>
      <c r="I808" t="s">
        <v>156</v>
      </c>
      <c r="J808">
        <v>37035</v>
      </c>
      <c r="K808" s="14" t="s">
        <v>3</v>
      </c>
      <c r="L808" s="14" t="s">
        <v>3</v>
      </c>
      <c r="M808"/>
      <c r="N808"/>
    </row>
    <row r="809" spans="1:14" s="14" customFormat="1" x14ac:dyDescent="0.2">
      <c r="A809" t="s">
        <v>155</v>
      </c>
      <c r="B809">
        <v>4185</v>
      </c>
      <c r="C809" t="s">
        <v>863</v>
      </c>
      <c r="D809" t="s">
        <v>864</v>
      </c>
      <c r="E809" t="s">
        <v>865</v>
      </c>
      <c r="F809" t="s">
        <v>865</v>
      </c>
      <c r="G809" t="s">
        <v>155</v>
      </c>
      <c r="H809" t="s">
        <v>865</v>
      </c>
      <c r="I809" t="s">
        <v>156</v>
      </c>
      <c r="J809">
        <v>9807</v>
      </c>
      <c r="K809" s="14" t="s">
        <v>3</v>
      </c>
      <c r="L809" s="14" t="s">
        <v>3</v>
      </c>
      <c r="M809"/>
      <c r="N809"/>
    </row>
    <row r="810" spans="1:14" s="14" customFormat="1" x14ac:dyDescent="0.2">
      <c r="A810" t="s">
        <v>155</v>
      </c>
      <c r="B810">
        <v>4185</v>
      </c>
      <c r="C810" t="s">
        <v>863</v>
      </c>
      <c r="D810" t="s">
        <v>864</v>
      </c>
      <c r="E810" t="s">
        <v>865</v>
      </c>
      <c r="F810" t="s">
        <v>865</v>
      </c>
      <c r="G810" t="s">
        <v>193</v>
      </c>
      <c r="H810" t="s">
        <v>866</v>
      </c>
      <c r="I810" t="s">
        <v>195</v>
      </c>
      <c r="J810">
        <v>310713</v>
      </c>
      <c r="K810" s="14" t="s">
        <v>3</v>
      </c>
      <c r="L810" s="14" t="s">
        <v>3</v>
      </c>
      <c r="M810"/>
      <c r="N810"/>
    </row>
    <row r="811" spans="1:14" s="14" customFormat="1" x14ac:dyDescent="0.2">
      <c r="A811" t="s">
        <v>155</v>
      </c>
      <c r="B811">
        <v>4185</v>
      </c>
      <c r="C811" t="s">
        <v>863</v>
      </c>
      <c r="D811" t="s">
        <v>864</v>
      </c>
      <c r="E811" t="s">
        <v>865</v>
      </c>
      <c r="F811" t="s">
        <v>865</v>
      </c>
      <c r="G811" t="s">
        <v>193</v>
      </c>
      <c r="H811" t="s">
        <v>867</v>
      </c>
      <c r="I811" t="s">
        <v>195</v>
      </c>
      <c r="J811">
        <v>73337</v>
      </c>
      <c r="K811" s="14" t="s">
        <v>3</v>
      </c>
      <c r="L811" s="14" t="s">
        <v>3</v>
      </c>
      <c r="M811"/>
      <c r="N811"/>
    </row>
    <row r="812" spans="1:14" s="14" customFormat="1" x14ac:dyDescent="0.2">
      <c r="A812" t="s">
        <v>155</v>
      </c>
      <c r="B812">
        <v>4192</v>
      </c>
      <c r="C812" t="s">
        <v>604</v>
      </c>
      <c r="D812" t="s">
        <v>679</v>
      </c>
      <c r="E812" t="s">
        <v>868</v>
      </c>
      <c r="F812" t="s">
        <v>868</v>
      </c>
      <c r="G812" t="s">
        <v>386</v>
      </c>
      <c r="H812" t="s">
        <v>869</v>
      </c>
      <c r="I812" t="s">
        <v>195</v>
      </c>
      <c r="J812">
        <v>190654</v>
      </c>
      <c r="K812" s="14" t="s">
        <v>3</v>
      </c>
      <c r="L812" s="14" t="s">
        <v>3</v>
      </c>
      <c r="M812"/>
      <c r="N812"/>
    </row>
    <row r="813" spans="1:14" s="14" customFormat="1" x14ac:dyDescent="0.2">
      <c r="A813" t="s">
        <v>155</v>
      </c>
      <c r="B813">
        <v>4192</v>
      </c>
      <c r="C813" t="s">
        <v>604</v>
      </c>
      <c r="D813" t="s">
        <v>679</v>
      </c>
      <c r="E813" t="s">
        <v>868</v>
      </c>
      <c r="F813" t="s">
        <v>868</v>
      </c>
      <c r="G813" t="s">
        <v>155</v>
      </c>
      <c r="H813" t="s">
        <v>868</v>
      </c>
      <c r="I813" t="s">
        <v>156</v>
      </c>
      <c r="J813">
        <v>38602</v>
      </c>
      <c r="K813" s="14" t="s">
        <v>3</v>
      </c>
      <c r="L813" s="14" t="s">
        <v>3</v>
      </c>
      <c r="M813"/>
      <c r="N813"/>
    </row>
    <row r="814" spans="1:14" s="14" customFormat="1" x14ac:dyDescent="0.2">
      <c r="A814" t="s">
        <v>155</v>
      </c>
      <c r="B814">
        <v>40576</v>
      </c>
      <c r="C814" t="s">
        <v>604</v>
      </c>
      <c r="D814" t="s">
        <v>679</v>
      </c>
      <c r="E814" t="s">
        <v>5533</v>
      </c>
      <c r="F814" t="s">
        <v>5533</v>
      </c>
      <c r="G814" t="s">
        <v>155</v>
      </c>
      <c r="H814" t="s">
        <v>5533</v>
      </c>
      <c r="I814" t="s">
        <v>156</v>
      </c>
      <c r="J814">
        <v>190651</v>
      </c>
      <c r="K814" s="14" t="s">
        <v>3</v>
      </c>
      <c r="L814" s="14" t="s">
        <v>3</v>
      </c>
    </row>
    <row r="815" spans="1:14" s="14" customFormat="1" x14ac:dyDescent="0.2">
      <c r="A815" t="s">
        <v>155</v>
      </c>
      <c r="B815">
        <v>40577</v>
      </c>
      <c r="C815" t="s">
        <v>604</v>
      </c>
      <c r="D815" t="s">
        <v>679</v>
      </c>
      <c r="E815" t="s">
        <v>5534</v>
      </c>
      <c r="F815" t="s">
        <v>5534</v>
      </c>
      <c r="G815" t="s">
        <v>155</v>
      </c>
      <c r="H815" t="s">
        <v>5534</v>
      </c>
      <c r="I815" t="s">
        <v>156</v>
      </c>
      <c r="J815">
        <v>190652</v>
      </c>
      <c r="K815" s="14" t="s">
        <v>3</v>
      </c>
      <c r="L815" s="14" t="s">
        <v>3</v>
      </c>
    </row>
    <row r="816" spans="1:14" s="14" customFormat="1" x14ac:dyDescent="0.2">
      <c r="A816" t="s">
        <v>155</v>
      </c>
      <c r="B816">
        <v>40578</v>
      </c>
      <c r="C816" t="s">
        <v>604</v>
      </c>
      <c r="D816" t="s">
        <v>679</v>
      </c>
      <c r="E816" t="s">
        <v>5535</v>
      </c>
      <c r="F816" t="s">
        <v>5535</v>
      </c>
      <c r="G816" t="s">
        <v>155</v>
      </c>
      <c r="H816" t="s">
        <v>5535</v>
      </c>
      <c r="I816" t="s">
        <v>156</v>
      </c>
      <c r="J816">
        <v>190653</v>
      </c>
      <c r="K816" s="14" t="s">
        <v>3</v>
      </c>
      <c r="L816" s="14" t="s">
        <v>3</v>
      </c>
    </row>
    <row r="817" spans="1:14" x14ac:dyDescent="0.2">
      <c r="A817" t="s">
        <v>155</v>
      </c>
      <c r="B817">
        <v>136615</v>
      </c>
      <c r="C817" t="s">
        <v>10</v>
      </c>
      <c r="D817" t="s">
        <v>315</v>
      </c>
      <c r="E817" t="s">
        <v>7227</v>
      </c>
      <c r="F817" t="s">
        <v>7227</v>
      </c>
      <c r="G817" t="s">
        <v>155</v>
      </c>
      <c r="H817" t="s">
        <v>7227</v>
      </c>
      <c r="I817" t="s">
        <v>156</v>
      </c>
      <c r="J817">
        <v>255237</v>
      </c>
      <c r="K817" s="14" t="s">
        <v>3</v>
      </c>
      <c r="L817" s="14" t="s">
        <v>3</v>
      </c>
      <c r="M817" s="14"/>
      <c r="N817" s="14"/>
    </row>
    <row r="818" spans="1:14" x14ac:dyDescent="0.2">
      <c r="A818" t="s">
        <v>155</v>
      </c>
      <c r="B818">
        <v>4205</v>
      </c>
      <c r="C818" t="s">
        <v>10</v>
      </c>
      <c r="D818" t="s">
        <v>315</v>
      </c>
      <c r="E818" t="s">
        <v>873</v>
      </c>
      <c r="F818" t="s">
        <v>873</v>
      </c>
      <c r="G818" t="s">
        <v>155</v>
      </c>
      <c r="H818" t="s">
        <v>873</v>
      </c>
      <c r="I818" t="s">
        <v>156</v>
      </c>
      <c r="J818">
        <v>9531</v>
      </c>
      <c r="K818" s="14" t="s">
        <v>3</v>
      </c>
      <c r="L818" s="14" t="s">
        <v>3</v>
      </c>
    </row>
    <row r="819" spans="1:14" x14ac:dyDescent="0.2">
      <c r="A819" t="s">
        <v>155</v>
      </c>
      <c r="B819">
        <v>4205</v>
      </c>
      <c r="C819" t="s">
        <v>10</v>
      </c>
      <c r="D819" t="s">
        <v>315</v>
      </c>
      <c r="E819" t="s">
        <v>873</v>
      </c>
      <c r="F819" t="s">
        <v>873</v>
      </c>
      <c r="G819" t="s">
        <v>193</v>
      </c>
      <c r="H819" t="s">
        <v>874</v>
      </c>
      <c r="I819" t="s">
        <v>195</v>
      </c>
      <c r="J819">
        <v>1592215</v>
      </c>
      <c r="K819" s="14" t="s">
        <v>3</v>
      </c>
      <c r="L819" s="14" t="s">
        <v>3</v>
      </c>
    </row>
    <row r="820" spans="1:14" x14ac:dyDescent="0.2">
      <c r="A820" t="s">
        <v>155</v>
      </c>
      <c r="B820">
        <v>4207</v>
      </c>
      <c r="C820" t="s">
        <v>10</v>
      </c>
      <c r="D820" t="s">
        <v>315</v>
      </c>
      <c r="E820" t="s">
        <v>875</v>
      </c>
      <c r="F820" t="s">
        <v>875</v>
      </c>
      <c r="G820" t="s">
        <v>155</v>
      </c>
      <c r="H820" t="s">
        <v>875</v>
      </c>
      <c r="I820" t="s">
        <v>156</v>
      </c>
      <c r="J820">
        <v>75569</v>
      </c>
      <c r="K820" s="14" t="s">
        <v>3</v>
      </c>
      <c r="L820" s="14" t="s">
        <v>3</v>
      </c>
    </row>
    <row r="821" spans="1:14" x14ac:dyDescent="0.2">
      <c r="A821" t="s">
        <v>155</v>
      </c>
      <c r="B821">
        <v>4200</v>
      </c>
      <c r="C821" t="s">
        <v>10</v>
      </c>
      <c r="D821" t="s">
        <v>315</v>
      </c>
      <c r="E821" t="s">
        <v>870</v>
      </c>
      <c r="F821">
        <v>0</v>
      </c>
      <c r="G821">
        <v>0</v>
      </c>
      <c r="H821">
        <v>0</v>
      </c>
      <c r="I821">
        <v>0</v>
      </c>
      <c r="J821">
        <v>0</v>
      </c>
      <c r="K821" s="14" t="s">
        <v>3</v>
      </c>
      <c r="L821" s="14" t="s">
        <v>3</v>
      </c>
      <c r="M821" s="11"/>
      <c r="N821" s="11"/>
    </row>
    <row r="822" spans="1:14" x14ac:dyDescent="0.2">
      <c r="A822" t="s">
        <v>155</v>
      </c>
      <c r="B822">
        <v>4203</v>
      </c>
      <c r="C822" t="s">
        <v>10</v>
      </c>
      <c r="D822" t="s">
        <v>315</v>
      </c>
      <c r="E822" t="s">
        <v>872</v>
      </c>
      <c r="F822">
        <v>0</v>
      </c>
      <c r="G822">
        <v>0</v>
      </c>
      <c r="H822">
        <v>0</v>
      </c>
      <c r="I822">
        <v>0</v>
      </c>
      <c r="J822">
        <v>0</v>
      </c>
      <c r="K822" s="14" t="s">
        <v>3</v>
      </c>
      <c r="L822" s="14" t="s">
        <v>3</v>
      </c>
    </row>
    <row r="823" spans="1:14" x14ac:dyDescent="0.2">
      <c r="A823" t="s">
        <v>155</v>
      </c>
      <c r="B823">
        <v>4201</v>
      </c>
      <c r="C823" t="s">
        <v>10</v>
      </c>
      <c r="D823" t="s">
        <v>315</v>
      </c>
      <c r="E823" t="s">
        <v>871</v>
      </c>
      <c r="F823" t="s">
        <v>871</v>
      </c>
      <c r="G823" t="s">
        <v>155</v>
      </c>
      <c r="H823" t="s">
        <v>871</v>
      </c>
      <c r="I823" t="s">
        <v>156</v>
      </c>
      <c r="J823">
        <v>9530</v>
      </c>
      <c r="K823" s="14" t="s">
        <v>3</v>
      </c>
      <c r="L823" s="14" t="s">
        <v>3</v>
      </c>
    </row>
    <row r="824" spans="1:14" x14ac:dyDescent="0.2">
      <c r="A824" t="s">
        <v>155</v>
      </c>
      <c r="B824">
        <v>4212</v>
      </c>
      <c r="C824" t="s">
        <v>10</v>
      </c>
      <c r="D824" t="s">
        <v>315</v>
      </c>
      <c r="E824" t="s">
        <v>876</v>
      </c>
      <c r="F824" t="s">
        <v>876</v>
      </c>
      <c r="G824" t="s">
        <v>155</v>
      </c>
      <c r="H824" t="s">
        <v>876</v>
      </c>
      <c r="I824" t="s">
        <v>156</v>
      </c>
      <c r="J824">
        <v>36223</v>
      </c>
      <c r="K824" s="14" t="s">
        <v>3</v>
      </c>
      <c r="L824" s="14" t="s">
        <v>3</v>
      </c>
    </row>
    <row r="825" spans="1:14" x14ac:dyDescent="0.2">
      <c r="A825" t="s">
        <v>155</v>
      </c>
      <c r="B825">
        <v>4212</v>
      </c>
      <c r="C825" t="s">
        <v>10</v>
      </c>
      <c r="D825" t="s">
        <v>315</v>
      </c>
      <c r="E825" t="s">
        <v>876</v>
      </c>
      <c r="F825" t="s">
        <v>876</v>
      </c>
      <c r="G825" t="s">
        <v>193</v>
      </c>
      <c r="H825" t="s">
        <v>877</v>
      </c>
      <c r="I825" t="s">
        <v>195</v>
      </c>
      <c r="J825">
        <v>192855</v>
      </c>
      <c r="K825" s="14" t="s">
        <v>3</v>
      </c>
      <c r="L825" s="14" t="s">
        <v>3</v>
      </c>
    </row>
    <row r="826" spans="1:14" x14ac:dyDescent="0.2">
      <c r="A826" t="s">
        <v>155</v>
      </c>
      <c r="B826">
        <v>4212</v>
      </c>
      <c r="C826" t="s">
        <v>10</v>
      </c>
      <c r="D826" t="s">
        <v>315</v>
      </c>
      <c r="E826" t="s">
        <v>876</v>
      </c>
      <c r="F826" t="s">
        <v>876</v>
      </c>
      <c r="G826" t="s">
        <v>193</v>
      </c>
      <c r="H826" t="s">
        <v>878</v>
      </c>
      <c r="I826" t="s">
        <v>195</v>
      </c>
      <c r="J826">
        <v>192856</v>
      </c>
      <c r="K826" s="14" t="s">
        <v>3</v>
      </c>
      <c r="L826" s="14" t="s">
        <v>3</v>
      </c>
    </row>
    <row r="827" spans="1:14" x14ac:dyDescent="0.2">
      <c r="A827" t="s">
        <v>155</v>
      </c>
      <c r="B827">
        <v>4212</v>
      </c>
      <c r="C827" t="s">
        <v>10</v>
      </c>
      <c r="D827" t="s">
        <v>315</v>
      </c>
      <c r="E827" t="s">
        <v>876</v>
      </c>
      <c r="F827" t="s">
        <v>876</v>
      </c>
      <c r="G827" t="s">
        <v>193</v>
      </c>
      <c r="H827" t="s">
        <v>879</v>
      </c>
      <c r="I827" t="s">
        <v>195</v>
      </c>
      <c r="J827">
        <v>192857</v>
      </c>
      <c r="K827" s="14" t="s">
        <v>3</v>
      </c>
      <c r="L827" s="14" t="s">
        <v>3</v>
      </c>
    </row>
    <row r="828" spans="1:14" x14ac:dyDescent="0.2">
      <c r="A828" t="s">
        <v>155</v>
      </c>
      <c r="B828">
        <v>4212</v>
      </c>
      <c r="C828" t="s">
        <v>10</v>
      </c>
      <c r="D828" t="s">
        <v>315</v>
      </c>
      <c r="E828" t="s">
        <v>876</v>
      </c>
      <c r="F828" t="s">
        <v>876</v>
      </c>
      <c r="G828" t="s">
        <v>193</v>
      </c>
      <c r="H828" t="s">
        <v>880</v>
      </c>
      <c r="I828" t="s">
        <v>195</v>
      </c>
      <c r="J828">
        <v>192858</v>
      </c>
      <c r="K828" s="14" t="s">
        <v>3</v>
      </c>
      <c r="L828" s="14" t="s">
        <v>3</v>
      </c>
    </row>
    <row r="829" spans="1:14" x14ac:dyDescent="0.2">
      <c r="A829" t="s">
        <v>155</v>
      </c>
      <c r="B829">
        <v>4213</v>
      </c>
      <c r="C829" t="s">
        <v>10</v>
      </c>
      <c r="D829" t="s">
        <v>315</v>
      </c>
      <c r="E829" t="s">
        <v>881</v>
      </c>
      <c r="F829" t="s">
        <v>881</v>
      </c>
      <c r="G829" t="s">
        <v>155</v>
      </c>
      <c r="H829" t="s">
        <v>881</v>
      </c>
      <c r="I829" t="s">
        <v>156</v>
      </c>
      <c r="J829">
        <v>303588</v>
      </c>
      <c r="K829" s="14" t="s">
        <v>3</v>
      </c>
      <c r="L829" s="14" t="s">
        <v>3</v>
      </c>
    </row>
    <row r="830" spans="1:14" x14ac:dyDescent="0.2">
      <c r="A830" t="s">
        <v>155</v>
      </c>
      <c r="B830">
        <v>4214</v>
      </c>
      <c r="C830" t="s">
        <v>10</v>
      </c>
      <c r="D830" t="s">
        <v>315</v>
      </c>
      <c r="E830" t="s">
        <v>882</v>
      </c>
      <c r="F830" t="s">
        <v>882</v>
      </c>
      <c r="G830" t="s">
        <v>155</v>
      </c>
      <c r="H830" t="s">
        <v>882</v>
      </c>
      <c r="I830" t="s">
        <v>156</v>
      </c>
      <c r="J830">
        <v>9535</v>
      </c>
      <c r="K830" s="14" t="s">
        <v>3</v>
      </c>
      <c r="L830" s="14" t="s">
        <v>3</v>
      </c>
    </row>
    <row r="831" spans="1:14" x14ac:dyDescent="0.2">
      <c r="A831" t="s">
        <v>155</v>
      </c>
      <c r="B831">
        <v>4214</v>
      </c>
      <c r="C831" t="s">
        <v>10</v>
      </c>
      <c r="D831" t="s">
        <v>315</v>
      </c>
      <c r="E831" t="s">
        <v>882</v>
      </c>
      <c r="F831" t="s">
        <v>882</v>
      </c>
      <c r="G831" t="s">
        <v>193</v>
      </c>
      <c r="H831" t="s">
        <v>883</v>
      </c>
      <c r="I831" t="s">
        <v>195</v>
      </c>
      <c r="J831">
        <v>192859</v>
      </c>
      <c r="K831" s="14" t="s">
        <v>3</v>
      </c>
      <c r="L831" s="14" t="s">
        <v>3</v>
      </c>
    </row>
    <row r="832" spans="1:14" x14ac:dyDescent="0.2">
      <c r="A832" t="s">
        <v>155</v>
      </c>
      <c r="B832">
        <v>4214</v>
      </c>
      <c r="C832" t="s">
        <v>10</v>
      </c>
      <c r="D832" t="s">
        <v>315</v>
      </c>
      <c r="E832" t="s">
        <v>882</v>
      </c>
      <c r="F832" t="s">
        <v>882</v>
      </c>
      <c r="G832" t="s">
        <v>193</v>
      </c>
      <c r="H832" t="s">
        <v>884</v>
      </c>
      <c r="I832" t="s">
        <v>195</v>
      </c>
      <c r="J832">
        <v>192860</v>
      </c>
      <c r="K832" s="14" t="s">
        <v>3</v>
      </c>
      <c r="L832" s="14" t="s">
        <v>3</v>
      </c>
    </row>
    <row r="833" spans="1:14" s="14" customFormat="1" x14ac:dyDescent="0.2">
      <c r="A833" t="s">
        <v>155</v>
      </c>
      <c r="B833">
        <v>4214</v>
      </c>
      <c r="C833" t="s">
        <v>10</v>
      </c>
      <c r="D833" t="s">
        <v>315</v>
      </c>
      <c r="E833" t="s">
        <v>882</v>
      </c>
      <c r="F833" t="s">
        <v>882</v>
      </c>
      <c r="G833" t="s">
        <v>193</v>
      </c>
      <c r="H833" t="s">
        <v>885</v>
      </c>
      <c r="I833" t="s">
        <v>195</v>
      </c>
      <c r="J833">
        <v>167131</v>
      </c>
      <c r="K833" s="14" t="s">
        <v>3</v>
      </c>
      <c r="L833" s="14" t="s">
        <v>3</v>
      </c>
      <c r="M833"/>
      <c r="N833"/>
    </row>
    <row r="834" spans="1:14" s="14" customFormat="1" x14ac:dyDescent="0.2">
      <c r="A834" t="s">
        <v>155</v>
      </c>
      <c r="B834">
        <v>4215</v>
      </c>
      <c r="C834" t="s">
        <v>10</v>
      </c>
      <c r="D834" t="s">
        <v>315</v>
      </c>
      <c r="E834" t="s">
        <v>886</v>
      </c>
      <c r="F834" t="s">
        <v>886</v>
      </c>
      <c r="G834" t="s">
        <v>155</v>
      </c>
      <c r="H834" t="s">
        <v>886</v>
      </c>
      <c r="I834" t="s">
        <v>156</v>
      </c>
      <c r="J834">
        <v>36224</v>
      </c>
      <c r="K834" s="14" t="s">
        <v>3</v>
      </c>
      <c r="L834" s="14" t="s">
        <v>3</v>
      </c>
      <c r="M834"/>
      <c r="N834"/>
    </row>
    <row r="835" spans="1:14" s="14" customFormat="1" x14ac:dyDescent="0.2">
      <c r="A835" t="s">
        <v>155</v>
      </c>
      <c r="B835">
        <v>4215</v>
      </c>
      <c r="C835" t="s">
        <v>10</v>
      </c>
      <c r="D835" t="s">
        <v>315</v>
      </c>
      <c r="E835" t="s">
        <v>886</v>
      </c>
      <c r="F835" t="s">
        <v>886</v>
      </c>
      <c r="G835" t="s">
        <v>193</v>
      </c>
      <c r="H835" t="s">
        <v>887</v>
      </c>
      <c r="I835" t="s">
        <v>156</v>
      </c>
      <c r="J835">
        <v>1137049</v>
      </c>
      <c r="K835" s="14" t="s">
        <v>3</v>
      </c>
      <c r="L835" s="14" t="s">
        <v>3</v>
      </c>
      <c r="M835"/>
      <c r="N835"/>
    </row>
    <row r="836" spans="1:14" s="14" customFormat="1" x14ac:dyDescent="0.2">
      <c r="A836" t="s">
        <v>155</v>
      </c>
      <c r="B836">
        <v>4216</v>
      </c>
      <c r="C836" t="s">
        <v>10</v>
      </c>
      <c r="D836" t="s">
        <v>315</v>
      </c>
      <c r="E836" t="s">
        <v>888</v>
      </c>
      <c r="F836" t="s">
        <v>888</v>
      </c>
      <c r="G836" t="s">
        <v>155</v>
      </c>
      <c r="H836" t="s">
        <v>888</v>
      </c>
      <c r="I836" t="s">
        <v>156</v>
      </c>
      <c r="J836">
        <v>1137048</v>
      </c>
      <c r="K836" s="14" t="s">
        <v>3</v>
      </c>
      <c r="L836" s="14" t="s">
        <v>3</v>
      </c>
      <c r="M836"/>
      <c r="N836"/>
    </row>
    <row r="837" spans="1:14" s="14" customFormat="1" x14ac:dyDescent="0.2">
      <c r="A837" t="s">
        <v>155</v>
      </c>
      <c r="B837">
        <v>4217</v>
      </c>
      <c r="C837" t="s">
        <v>10</v>
      </c>
      <c r="D837" t="s">
        <v>315</v>
      </c>
      <c r="E837" t="s">
        <v>889</v>
      </c>
      <c r="F837" t="s">
        <v>889</v>
      </c>
      <c r="G837" t="s">
        <v>155</v>
      </c>
      <c r="H837" t="s">
        <v>889</v>
      </c>
      <c r="I837" t="s">
        <v>156</v>
      </c>
      <c r="J837">
        <v>161496</v>
      </c>
      <c r="K837" s="14" t="s">
        <v>3</v>
      </c>
      <c r="L837" s="14" t="s">
        <v>3</v>
      </c>
      <c r="M837"/>
      <c r="N837"/>
    </row>
    <row r="838" spans="1:14" s="14" customFormat="1" x14ac:dyDescent="0.2">
      <c r="A838" t="s">
        <v>155</v>
      </c>
      <c r="B838">
        <v>4217</v>
      </c>
      <c r="C838" t="s">
        <v>10</v>
      </c>
      <c r="D838" t="s">
        <v>315</v>
      </c>
      <c r="E838" t="s">
        <v>889</v>
      </c>
      <c r="F838" t="s">
        <v>889</v>
      </c>
      <c r="G838" t="s">
        <v>193</v>
      </c>
      <c r="H838" t="s">
        <v>890</v>
      </c>
      <c r="I838" t="s">
        <v>195</v>
      </c>
      <c r="J838">
        <v>1137433</v>
      </c>
      <c r="K838" s="14" t="s">
        <v>3</v>
      </c>
      <c r="L838" s="14" t="s">
        <v>3</v>
      </c>
      <c r="M838"/>
      <c r="N838"/>
    </row>
    <row r="839" spans="1:14" s="14" customFormat="1" x14ac:dyDescent="0.2">
      <c r="A839" t="s">
        <v>155</v>
      </c>
      <c r="B839">
        <v>4218</v>
      </c>
      <c r="C839" t="s">
        <v>10</v>
      </c>
      <c r="D839" t="s">
        <v>315</v>
      </c>
      <c r="E839" t="s">
        <v>891</v>
      </c>
      <c r="F839" t="s">
        <v>891</v>
      </c>
      <c r="G839" t="s">
        <v>193</v>
      </c>
      <c r="H839" t="s">
        <v>892</v>
      </c>
      <c r="I839" t="s">
        <v>195</v>
      </c>
      <c r="J839">
        <v>1137435</v>
      </c>
      <c r="K839" s="14" t="s">
        <v>3</v>
      </c>
      <c r="L839" s="14" t="s">
        <v>3</v>
      </c>
      <c r="M839"/>
      <c r="N839"/>
    </row>
    <row r="840" spans="1:14" s="14" customFormat="1" x14ac:dyDescent="0.2">
      <c r="A840" t="s">
        <v>155</v>
      </c>
      <c r="B840">
        <v>4218</v>
      </c>
      <c r="C840" t="s">
        <v>10</v>
      </c>
      <c r="D840" t="s">
        <v>315</v>
      </c>
      <c r="E840" t="s">
        <v>891</v>
      </c>
      <c r="F840" t="s">
        <v>891</v>
      </c>
      <c r="G840" t="s">
        <v>193</v>
      </c>
      <c r="H840" t="s">
        <v>893</v>
      </c>
      <c r="I840" t="s">
        <v>195</v>
      </c>
      <c r="J840">
        <v>1137434</v>
      </c>
      <c r="K840" s="14" t="s">
        <v>3</v>
      </c>
      <c r="L840" s="14" t="s">
        <v>3</v>
      </c>
      <c r="M840"/>
      <c r="N840"/>
    </row>
    <row r="841" spans="1:14" s="14" customFormat="1" x14ac:dyDescent="0.2">
      <c r="A841" t="s">
        <v>155</v>
      </c>
      <c r="B841">
        <v>4219</v>
      </c>
      <c r="C841" t="s">
        <v>10</v>
      </c>
      <c r="D841" t="s">
        <v>315</v>
      </c>
      <c r="E841" t="s">
        <v>894</v>
      </c>
      <c r="F841" t="s">
        <v>894</v>
      </c>
      <c r="G841" t="s">
        <v>155</v>
      </c>
      <c r="H841" t="s">
        <v>894</v>
      </c>
      <c r="I841" t="s">
        <v>156</v>
      </c>
      <c r="J841">
        <v>9536</v>
      </c>
      <c r="K841" s="14" t="s">
        <v>3</v>
      </c>
      <c r="L841" s="14" t="s">
        <v>3</v>
      </c>
      <c r="M841"/>
      <c r="N841"/>
    </row>
    <row r="842" spans="1:14" s="14" customFormat="1" x14ac:dyDescent="0.2">
      <c r="A842" t="s">
        <v>155</v>
      </c>
      <c r="B842">
        <v>4219</v>
      </c>
      <c r="C842" t="s">
        <v>10</v>
      </c>
      <c r="D842" t="s">
        <v>315</v>
      </c>
      <c r="E842" t="s">
        <v>894</v>
      </c>
      <c r="F842" t="s">
        <v>894</v>
      </c>
      <c r="G842" t="s">
        <v>193</v>
      </c>
      <c r="H842" t="s">
        <v>895</v>
      </c>
      <c r="I842" t="s">
        <v>195</v>
      </c>
      <c r="J842">
        <v>867373</v>
      </c>
      <c r="K842" s="14" t="s">
        <v>3</v>
      </c>
      <c r="L842" s="14" t="s">
        <v>3</v>
      </c>
      <c r="M842"/>
      <c r="N842"/>
    </row>
    <row r="843" spans="1:14" s="14" customFormat="1" x14ac:dyDescent="0.2">
      <c r="A843" t="s">
        <v>155</v>
      </c>
      <c r="B843">
        <v>4220</v>
      </c>
      <c r="C843" t="s">
        <v>10</v>
      </c>
      <c r="D843" t="s">
        <v>315</v>
      </c>
      <c r="E843" t="s">
        <v>896</v>
      </c>
      <c r="F843" t="s">
        <v>896</v>
      </c>
      <c r="G843" t="s">
        <v>155</v>
      </c>
      <c r="H843" t="s">
        <v>896</v>
      </c>
      <c r="I843" t="s">
        <v>156</v>
      </c>
      <c r="J843">
        <v>100224</v>
      </c>
      <c r="K843" s="14" t="s">
        <v>3</v>
      </c>
      <c r="L843" s="14" t="s">
        <v>3</v>
      </c>
      <c r="M843"/>
      <c r="N843"/>
    </row>
    <row r="844" spans="1:14" s="14" customFormat="1" x14ac:dyDescent="0.2">
      <c r="A844" t="s">
        <v>155</v>
      </c>
      <c r="B844">
        <v>4221</v>
      </c>
      <c r="C844" t="s">
        <v>10</v>
      </c>
      <c r="D844" t="s">
        <v>315</v>
      </c>
      <c r="E844" t="s">
        <v>897</v>
      </c>
      <c r="F844" t="s">
        <v>897</v>
      </c>
      <c r="G844" t="s">
        <v>155</v>
      </c>
      <c r="H844" t="s">
        <v>898</v>
      </c>
      <c r="I844" t="s">
        <v>156</v>
      </c>
      <c r="J844">
        <v>867370</v>
      </c>
      <c r="K844" s="14" t="s">
        <v>3</v>
      </c>
      <c r="L844" s="14" t="s">
        <v>3</v>
      </c>
      <c r="M844"/>
      <c r="N844"/>
    </row>
    <row r="845" spans="1:14" s="14" customFormat="1" x14ac:dyDescent="0.2">
      <c r="A845" t="s">
        <v>155</v>
      </c>
      <c r="B845">
        <v>4221</v>
      </c>
      <c r="C845" t="s">
        <v>10</v>
      </c>
      <c r="D845" t="s">
        <v>315</v>
      </c>
      <c r="E845" t="s">
        <v>897</v>
      </c>
      <c r="F845" t="s">
        <v>897</v>
      </c>
      <c r="G845" t="s">
        <v>155</v>
      </c>
      <c r="H845" t="s">
        <v>899</v>
      </c>
      <c r="I845" t="s">
        <v>195</v>
      </c>
      <c r="J845">
        <v>1137444</v>
      </c>
      <c r="K845" s="14" t="s">
        <v>3</v>
      </c>
      <c r="L845" s="14" t="s">
        <v>3</v>
      </c>
      <c r="M845"/>
      <c r="N845"/>
    </row>
    <row r="846" spans="1:14" s="14" customFormat="1" x14ac:dyDescent="0.2">
      <c r="A846" t="s">
        <v>155</v>
      </c>
      <c r="B846">
        <v>4221</v>
      </c>
      <c r="C846" t="s">
        <v>10</v>
      </c>
      <c r="D846" t="s">
        <v>315</v>
      </c>
      <c r="E846" t="s">
        <v>897</v>
      </c>
      <c r="F846" t="s">
        <v>897</v>
      </c>
      <c r="G846" t="s">
        <v>155</v>
      </c>
      <c r="H846" t="s">
        <v>900</v>
      </c>
      <c r="I846" t="s">
        <v>195</v>
      </c>
      <c r="J846">
        <v>1137476</v>
      </c>
      <c r="K846" s="14" t="s">
        <v>3</v>
      </c>
      <c r="L846" s="14" t="s">
        <v>3</v>
      </c>
      <c r="M846"/>
      <c r="N846"/>
    </row>
    <row r="847" spans="1:14" s="14" customFormat="1" x14ac:dyDescent="0.2">
      <c r="A847" t="s">
        <v>155</v>
      </c>
      <c r="B847">
        <v>4221</v>
      </c>
      <c r="C847" t="s">
        <v>10</v>
      </c>
      <c r="D847" t="s">
        <v>315</v>
      </c>
      <c r="E847" t="s">
        <v>897</v>
      </c>
      <c r="F847" t="s">
        <v>897</v>
      </c>
      <c r="G847" t="s">
        <v>155</v>
      </c>
      <c r="H847" t="s">
        <v>901</v>
      </c>
      <c r="I847" t="s">
        <v>195</v>
      </c>
      <c r="J847">
        <v>1137483</v>
      </c>
      <c r="K847" s="14" t="s">
        <v>3</v>
      </c>
      <c r="L847" s="14" t="s">
        <v>3</v>
      </c>
      <c r="M847"/>
      <c r="N847"/>
    </row>
    <row r="848" spans="1:14" s="14" customFormat="1" x14ac:dyDescent="0.2">
      <c r="A848" t="s">
        <v>155</v>
      </c>
      <c r="B848">
        <v>4221</v>
      </c>
      <c r="C848" t="s">
        <v>10</v>
      </c>
      <c r="D848" t="s">
        <v>315</v>
      </c>
      <c r="E848" t="s">
        <v>897</v>
      </c>
      <c r="F848" t="s">
        <v>897</v>
      </c>
      <c r="G848" t="s">
        <v>155</v>
      </c>
      <c r="H848" t="s">
        <v>902</v>
      </c>
      <c r="I848" t="s">
        <v>195</v>
      </c>
      <c r="J848">
        <v>867372</v>
      </c>
      <c r="K848" s="14" t="s">
        <v>3</v>
      </c>
      <c r="L848" s="14" t="s">
        <v>3</v>
      </c>
      <c r="M848"/>
      <c r="N848"/>
    </row>
    <row r="849" spans="1:12" x14ac:dyDescent="0.2">
      <c r="A849" t="s">
        <v>155</v>
      </c>
      <c r="B849">
        <v>4221</v>
      </c>
      <c r="C849" t="s">
        <v>10</v>
      </c>
      <c r="D849" t="s">
        <v>315</v>
      </c>
      <c r="E849" t="s">
        <v>897</v>
      </c>
      <c r="F849" t="s">
        <v>897</v>
      </c>
      <c r="G849" t="s">
        <v>155</v>
      </c>
      <c r="H849" t="s">
        <v>903</v>
      </c>
      <c r="I849" t="s">
        <v>195</v>
      </c>
      <c r="J849">
        <v>1137484</v>
      </c>
      <c r="K849" s="14" t="s">
        <v>3</v>
      </c>
      <c r="L849" s="14" t="s">
        <v>3</v>
      </c>
    </row>
    <row r="850" spans="1:12" x14ac:dyDescent="0.2">
      <c r="A850" t="s">
        <v>155</v>
      </c>
      <c r="B850">
        <v>4221</v>
      </c>
      <c r="C850" t="s">
        <v>10</v>
      </c>
      <c r="D850" t="s">
        <v>315</v>
      </c>
      <c r="E850" t="s">
        <v>897</v>
      </c>
      <c r="F850" t="s">
        <v>897</v>
      </c>
      <c r="G850" t="s">
        <v>155</v>
      </c>
      <c r="H850" t="s">
        <v>904</v>
      </c>
      <c r="I850" t="s">
        <v>195</v>
      </c>
      <c r="J850">
        <v>1137488</v>
      </c>
      <c r="K850" s="14" t="s">
        <v>3</v>
      </c>
      <c r="L850" s="14" t="s">
        <v>3</v>
      </c>
    </row>
    <row r="851" spans="1:12" x14ac:dyDescent="0.2">
      <c r="A851" t="s">
        <v>155</v>
      </c>
      <c r="B851">
        <v>4221</v>
      </c>
      <c r="C851" t="s">
        <v>10</v>
      </c>
      <c r="D851" t="s">
        <v>315</v>
      </c>
      <c r="E851" t="s">
        <v>897</v>
      </c>
      <c r="F851" t="s">
        <v>897</v>
      </c>
      <c r="G851" t="s">
        <v>155</v>
      </c>
      <c r="H851" t="s">
        <v>905</v>
      </c>
      <c r="I851" t="s">
        <v>195</v>
      </c>
      <c r="J851">
        <v>1137489</v>
      </c>
      <c r="K851" s="14" t="s">
        <v>3</v>
      </c>
      <c r="L851" s="14" t="s">
        <v>3</v>
      </c>
    </row>
    <row r="852" spans="1:12" x14ac:dyDescent="0.2">
      <c r="A852" t="s">
        <v>155</v>
      </c>
      <c r="B852">
        <v>4221</v>
      </c>
      <c r="C852" t="s">
        <v>10</v>
      </c>
      <c r="D852" t="s">
        <v>315</v>
      </c>
      <c r="E852" t="s">
        <v>897</v>
      </c>
      <c r="F852" t="s">
        <v>897</v>
      </c>
      <c r="G852" t="s">
        <v>155</v>
      </c>
      <c r="H852" t="s">
        <v>897</v>
      </c>
      <c r="I852" t="s">
        <v>156</v>
      </c>
      <c r="J852">
        <v>36225</v>
      </c>
      <c r="K852" s="14" t="s">
        <v>3</v>
      </c>
      <c r="L852" s="14" t="s">
        <v>3</v>
      </c>
    </row>
    <row r="853" spans="1:12" x14ac:dyDescent="0.2">
      <c r="A853" t="s">
        <v>155</v>
      </c>
      <c r="B853">
        <v>4221</v>
      </c>
      <c r="C853" t="s">
        <v>10</v>
      </c>
      <c r="D853" t="s">
        <v>315</v>
      </c>
      <c r="E853" t="s">
        <v>897</v>
      </c>
      <c r="F853" t="s">
        <v>897</v>
      </c>
      <c r="G853" t="s">
        <v>193</v>
      </c>
      <c r="H853" t="s">
        <v>906</v>
      </c>
      <c r="I853" t="s">
        <v>156</v>
      </c>
      <c r="J853">
        <v>1137474</v>
      </c>
      <c r="K853" s="14" t="s">
        <v>3</v>
      </c>
      <c r="L853" s="14" t="s">
        <v>3</v>
      </c>
    </row>
    <row r="854" spans="1:12" x14ac:dyDescent="0.2">
      <c r="A854" t="s">
        <v>155</v>
      </c>
      <c r="B854">
        <v>4221</v>
      </c>
      <c r="C854" t="s">
        <v>10</v>
      </c>
      <c r="D854" t="s">
        <v>315</v>
      </c>
      <c r="E854" t="s">
        <v>897</v>
      </c>
      <c r="F854" t="s">
        <v>897</v>
      </c>
      <c r="G854" t="s">
        <v>193</v>
      </c>
      <c r="H854" t="s">
        <v>907</v>
      </c>
      <c r="I854" t="s">
        <v>156</v>
      </c>
      <c r="J854">
        <v>1137481</v>
      </c>
      <c r="K854" s="14" t="s">
        <v>3</v>
      </c>
      <c r="L854" s="14" t="s">
        <v>3</v>
      </c>
    </row>
    <row r="855" spans="1:12" x14ac:dyDescent="0.2">
      <c r="A855" t="s">
        <v>155</v>
      </c>
      <c r="B855">
        <v>4221</v>
      </c>
      <c r="C855" t="s">
        <v>10</v>
      </c>
      <c r="D855" t="s">
        <v>315</v>
      </c>
      <c r="E855" t="s">
        <v>897</v>
      </c>
      <c r="F855" t="s">
        <v>897</v>
      </c>
      <c r="G855" t="s">
        <v>193</v>
      </c>
      <c r="H855" t="s">
        <v>908</v>
      </c>
      <c r="I855" t="s">
        <v>195</v>
      </c>
      <c r="J855">
        <v>1137473</v>
      </c>
      <c r="K855" s="14" t="s">
        <v>3</v>
      </c>
      <c r="L855" s="14" t="s">
        <v>3</v>
      </c>
    </row>
    <row r="856" spans="1:12" x14ac:dyDescent="0.2">
      <c r="A856" t="s">
        <v>155</v>
      </c>
      <c r="B856">
        <v>4221</v>
      </c>
      <c r="C856" t="s">
        <v>10</v>
      </c>
      <c r="D856" t="s">
        <v>315</v>
      </c>
      <c r="E856" t="s">
        <v>897</v>
      </c>
      <c r="F856" t="s">
        <v>897</v>
      </c>
      <c r="G856" t="s">
        <v>193</v>
      </c>
      <c r="H856" t="s">
        <v>909</v>
      </c>
      <c r="I856" t="s">
        <v>195</v>
      </c>
      <c r="J856">
        <v>1137480</v>
      </c>
      <c r="K856" s="14" t="s">
        <v>3</v>
      </c>
      <c r="L856" s="14" t="s">
        <v>3</v>
      </c>
    </row>
    <row r="857" spans="1:12" x14ac:dyDescent="0.2">
      <c r="A857" t="s">
        <v>155</v>
      </c>
      <c r="B857">
        <v>4221</v>
      </c>
      <c r="C857" t="s">
        <v>10</v>
      </c>
      <c r="D857" t="s">
        <v>315</v>
      </c>
      <c r="E857" t="s">
        <v>897</v>
      </c>
      <c r="F857" t="s">
        <v>897</v>
      </c>
      <c r="G857" t="s">
        <v>193</v>
      </c>
      <c r="H857" t="s">
        <v>910</v>
      </c>
      <c r="I857" t="s">
        <v>195</v>
      </c>
      <c r="J857">
        <v>1137482</v>
      </c>
      <c r="K857" s="14" t="s">
        <v>3</v>
      </c>
      <c r="L857" s="14" t="s">
        <v>3</v>
      </c>
    </row>
    <row r="858" spans="1:12" x14ac:dyDescent="0.2">
      <c r="A858" t="s">
        <v>155</v>
      </c>
      <c r="B858">
        <v>4221</v>
      </c>
      <c r="C858" t="s">
        <v>10</v>
      </c>
      <c r="D858" t="s">
        <v>315</v>
      </c>
      <c r="E858" t="s">
        <v>897</v>
      </c>
      <c r="F858" t="s">
        <v>897</v>
      </c>
      <c r="G858" t="s">
        <v>193</v>
      </c>
      <c r="H858" t="s">
        <v>911</v>
      </c>
      <c r="I858" t="s">
        <v>195</v>
      </c>
      <c r="J858">
        <v>1137490</v>
      </c>
      <c r="K858" s="14" t="s">
        <v>3</v>
      </c>
      <c r="L858" s="14" t="s">
        <v>3</v>
      </c>
    </row>
    <row r="859" spans="1:12" x14ac:dyDescent="0.2">
      <c r="A859" t="s">
        <v>155</v>
      </c>
      <c r="B859">
        <v>4221</v>
      </c>
      <c r="C859" t="s">
        <v>10</v>
      </c>
      <c r="D859" t="s">
        <v>315</v>
      </c>
      <c r="E859" t="s">
        <v>897</v>
      </c>
      <c r="F859" t="s">
        <v>897</v>
      </c>
      <c r="G859" t="s">
        <v>193</v>
      </c>
      <c r="H859" t="s">
        <v>912</v>
      </c>
      <c r="I859" t="s">
        <v>195</v>
      </c>
      <c r="J859">
        <v>1137491</v>
      </c>
      <c r="K859" s="14" t="s">
        <v>3</v>
      </c>
      <c r="L859" s="14" t="s">
        <v>3</v>
      </c>
    </row>
    <row r="860" spans="1:12" x14ac:dyDescent="0.2">
      <c r="A860" t="s">
        <v>155</v>
      </c>
      <c r="B860">
        <v>4222</v>
      </c>
      <c r="C860" t="s">
        <v>10</v>
      </c>
      <c r="D860" t="s">
        <v>315</v>
      </c>
      <c r="E860" t="s">
        <v>913</v>
      </c>
      <c r="F860" t="s">
        <v>913</v>
      </c>
      <c r="G860" t="s">
        <v>155</v>
      </c>
      <c r="H860" t="s">
        <v>913</v>
      </c>
      <c r="I860" t="s">
        <v>156</v>
      </c>
      <c r="J860">
        <v>36226</v>
      </c>
      <c r="K860" s="14" t="s">
        <v>3</v>
      </c>
      <c r="L860" s="14" t="s">
        <v>3</v>
      </c>
    </row>
    <row r="861" spans="1:12" x14ac:dyDescent="0.2">
      <c r="A861" t="s">
        <v>155</v>
      </c>
      <c r="B861">
        <v>4223</v>
      </c>
      <c r="C861" t="s">
        <v>10</v>
      </c>
      <c r="D861" t="s">
        <v>315</v>
      </c>
      <c r="E861" t="s">
        <v>914</v>
      </c>
      <c r="F861" t="s">
        <v>914</v>
      </c>
      <c r="G861" t="s">
        <v>155</v>
      </c>
      <c r="H861" t="s">
        <v>914</v>
      </c>
      <c r="I861" t="s">
        <v>156</v>
      </c>
      <c r="J861">
        <v>36227</v>
      </c>
      <c r="K861" s="14" t="s">
        <v>3</v>
      </c>
      <c r="L861" s="14" t="s">
        <v>3</v>
      </c>
    </row>
    <row r="862" spans="1:12" x14ac:dyDescent="0.2">
      <c r="A862" t="s">
        <v>155</v>
      </c>
      <c r="B862">
        <v>4224</v>
      </c>
      <c r="C862" t="s">
        <v>10</v>
      </c>
      <c r="D862" t="s">
        <v>315</v>
      </c>
      <c r="E862" t="s">
        <v>915</v>
      </c>
      <c r="F862" t="s">
        <v>915</v>
      </c>
      <c r="G862" t="s">
        <v>155</v>
      </c>
      <c r="H862" t="s">
        <v>915</v>
      </c>
      <c r="I862" t="s">
        <v>156</v>
      </c>
      <c r="J862">
        <v>36228</v>
      </c>
      <c r="K862" s="14" t="s">
        <v>3</v>
      </c>
      <c r="L862" s="14" t="s">
        <v>3</v>
      </c>
    </row>
    <row r="863" spans="1:12" x14ac:dyDescent="0.2">
      <c r="A863" t="s">
        <v>155</v>
      </c>
      <c r="B863">
        <v>4224</v>
      </c>
      <c r="C863" t="s">
        <v>10</v>
      </c>
      <c r="D863" t="s">
        <v>315</v>
      </c>
      <c r="E863" t="s">
        <v>915</v>
      </c>
      <c r="F863" t="s">
        <v>915</v>
      </c>
      <c r="G863" t="s">
        <v>193</v>
      </c>
      <c r="H863" t="s">
        <v>916</v>
      </c>
      <c r="I863" t="s">
        <v>195</v>
      </c>
      <c r="J863">
        <v>1137494</v>
      </c>
      <c r="K863" s="14" t="s">
        <v>3</v>
      </c>
      <c r="L863" s="14" t="s">
        <v>3</v>
      </c>
    </row>
    <row r="864" spans="1:12" x14ac:dyDescent="0.2">
      <c r="A864" t="s">
        <v>155</v>
      </c>
      <c r="B864">
        <v>4224</v>
      </c>
      <c r="C864" t="s">
        <v>10</v>
      </c>
      <c r="D864" t="s">
        <v>315</v>
      </c>
      <c r="E864" t="s">
        <v>915</v>
      </c>
      <c r="F864" t="s">
        <v>915</v>
      </c>
      <c r="G864" t="s">
        <v>193</v>
      </c>
      <c r="H864" t="s">
        <v>917</v>
      </c>
      <c r="I864" t="s">
        <v>195</v>
      </c>
      <c r="J864">
        <v>1137495</v>
      </c>
      <c r="K864" s="14" t="s">
        <v>3</v>
      </c>
      <c r="L864" s="14" t="s">
        <v>3</v>
      </c>
    </row>
    <row r="865" spans="1:12" x14ac:dyDescent="0.2">
      <c r="A865" t="s">
        <v>155</v>
      </c>
      <c r="B865">
        <v>4225</v>
      </c>
      <c r="C865" t="s">
        <v>10</v>
      </c>
      <c r="D865" t="s">
        <v>315</v>
      </c>
      <c r="E865" t="s">
        <v>918</v>
      </c>
      <c r="F865" t="s">
        <v>918</v>
      </c>
      <c r="G865" t="s">
        <v>155</v>
      </c>
      <c r="H865" t="s">
        <v>918</v>
      </c>
      <c r="I865" t="s">
        <v>156</v>
      </c>
      <c r="J865">
        <v>100487</v>
      </c>
      <c r="K865" s="14" t="s">
        <v>3</v>
      </c>
      <c r="L865" s="14" t="s">
        <v>3</v>
      </c>
    </row>
    <row r="866" spans="1:12" x14ac:dyDescent="0.2">
      <c r="A866" t="s">
        <v>155</v>
      </c>
      <c r="B866">
        <v>4225</v>
      </c>
      <c r="C866" t="s">
        <v>10</v>
      </c>
      <c r="D866" t="s">
        <v>315</v>
      </c>
      <c r="E866" t="s">
        <v>918</v>
      </c>
      <c r="F866" t="s">
        <v>918</v>
      </c>
      <c r="G866" t="s">
        <v>193</v>
      </c>
      <c r="H866" t="s">
        <v>919</v>
      </c>
      <c r="I866" t="s">
        <v>195</v>
      </c>
      <c r="J866">
        <v>192893</v>
      </c>
      <c r="K866" s="14" t="s">
        <v>3</v>
      </c>
      <c r="L866" s="14" t="s">
        <v>3</v>
      </c>
    </row>
    <row r="867" spans="1:12" x14ac:dyDescent="0.2">
      <c r="A867" t="s">
        <v>155</v>
      </c>
      <c r="B867">
        <v>4225</v>
      </c>
      <c r="C867" t="s">
        <v>10</v>
      </c>
      <c r="D867" t="s">
        <v>315</v>
      </c>
      <c r="E867" t="s">
        <v>918</v>
      </c>
      <c r="F867" t="s">
        <v>918</v>
      </c>
      <c r="G867" t="s">
        <v>193</v>
      </c>
      <c r="H867" t="s">
        <v>920</v>
      </c>
      <c r="I867" t="s">
        <v>195</v>
      </c>
      <c r="J867">
        <v>192862</v>
      </c>
      <c r="K867" s="14" t="s">
        <v>3</v>
      </c>
      <c r="L867" s="14" t="s">
        <v>3</v>
      </c>
    </row>
    <row r="868" spans="1:12" x14ac:dyDescent="0.2">
      <c r="A868" t="s">
        <v>155</v>
      </c>
      <c r="B868">
        <v>4226</v>
      </c>
      <c r="C868" t="s">
        <v>10</v>
      </c>
      <c r="D868" t="s">
        <v>315</v>
      </c>
      <c r="E868" t="s">
        <v>921</v>
      </c>
      <c r="F868" t="s">
        <v>921</v>
      </c>
      <c r="G868" t="s">
        <v>386</v>
      </c>
      <c r="H868" t="s">
        <v>922</v>
      </c>
      <c r="I868" t="s">
        <v>156</v>
      </c>
      <c r="J868">
        <v>263448</v>
      </c>
      <c r="K868" s="14" t="s">
        <v>3</v>
      </c>
      <c r="L868" s="14" t="s">
        <v>3</v>
      </c>
    </row>
    <row r="869" spans="1:12" x14ac:dyDescent="0.2">
      <c r="A869" t="s">
        <v>155</v>
      </c>
      <c r="B869">
        <v>4226</v>
      </c>
      <c r="C869" t="s">
        <v>10</v>
      </c>
      <c r="D869" t="s">
        <v>315</v>
      </c>
      <c r="E869" t="s">
        <v>921</v>
      </c>
      <c r="F869" t="s">
        <v>921</v>
      </c>
      <c r="G869" t="s">
        <v>386</v>
      </c>
      <c r="H869" t="s">
        <v>923</v>
      </c>
      <c r="I869" t="s">
        <v>195</v>
      </c>
      <c r="J869">
        <v>1137505</v>
      </c>
      <c r="K869" s="14" t="s">
        <v>3</v>
      </c>
      <c r="L869" s="14" t="s">
        <v>3</v>
      </c>
    </row>
    <row r="870" spans="1:12" x14ac:dyDescent="0.2">
      <c r="A870" t="s">
        <v>155</v>
      </c>
      <c r="B870">
        <v>4226</v>
      </c>
      <c r="C870" t="s">
        <v>10</v>
      </c>
      <c r="D870" t="s">
        <v>315</v>
      </c>
      <c r="E870" t="s">
        <v>921</v>
      </c>
      <c r="F870" t="s">
        <v>921</v>
      </c>
      <c r="G870" t="s">
        <v>386</v>
      </c>
      <c r="H870" t="s">
        <v>924</v>
      </c>
      <c r="I870" t="s">
        <v>195</v>
      </c>
      <c r="J870">
        <v>1137508</v>
      </c>
      <c r="K870" s="14" t="s">
        <v>3</v>
      </c>
      <c r="L870" s="14" t="s">
        <v>3</v>
      </c>
    </row>
    <row r="871" spans="1:12" x14ac:dyDescent="0.2">
      <c r="A871" t="s">
        <v>155</v>
      </c>
      <c r="B871">
        <v>4226</v>
      </c>
      <c r="C871" t="s">
        <v>10</v>
      </c>
      <c r="D871" t="s">
        <v>315</v>
      </c>
      <c r="E871" t="s">
        <v>921</v>
      </c>
      <c r="F871" t="s">
        <v>921</v>
      </c>
      <c r="G871" t="s">
        <v>386</v>
      </c>
      <c r="H871" t="s">
        <v>925</v>
      </c>
      <c r="I871" t="s">
        <v>195</v>
      </c>
      <c r="J871">
        <v>867374</v>
      </c>
      <c r="K871" s="14" t="s">
        <v>3</v>
      </c>
      <c r="L871" s="14" t="s">
        <v>3</v>
      </c>
    </row>
    <row r="872" spans="1:12" x14ac:dyDescent="0.2">
      <c r="A872" t="s">
        <v>155</v>
      </c>
      <c r="B872">
        <v>4226</v>
      </c>
      <c r="C872" t="s">
        <v>10</v>
      </c>
      <c r="D872" t="s">
        <v>315</v>
      </c>
      <c r="E872" t="s">
        <v>921</v>
      </c>
      <c r="F872" t="s">
        <v>921</v>
      </c>
      <c r="G872" t="s">
        <v>155</v>
      </c>
      <c r="H872" t="s">
        <v>921</v>
      </c>
      <c r="I872" t="s">
        <v>156</v>
      </c>
      <c r="J872">
        <v>102108</v>
      </c>
      <c r="K872" s="14" t="s">
        <v>3</v>
      </c>
      <c r="L872" s="14" t="s">
        <v>3</v>
      </c>
    </row>
    <row r="873" spans="1:12" x14ac:dyDescent="0.2">
      <c r="A873" t="s">
        <v>155</v>
      </c>
      <c r="B873">
        <v>4226</v>
      </c>
      <c r="C873" t="s">
        <v>10</v>
      </c>
      <c r="D873" t="s">
        <v>315</v>
      </c>
      <c r="E873" t="s">
        <v>921</v>
      </c>
      <c r="F873" t="s">
        <v>921</v>
      </c>
      <c r="G873" t="s">
        <v>193</v>
      </c>
      <c r="H873" t="s">
        <v>926</v>
      </c>
      <c r="I873" t="s">
        <v>156</v>
      </c>
      <c r="J873">
        <v>1137511</v>
      </c>
      <c r="K873" s="14" t="s">
        <v>3</v>
      </c>
      <c r="L873" s="14" t="s">
        <v>3</v>
      </c>
    </row>
    <row r="874" spans="1:12" x14ac:dyDescent="0.2">
      <c r="A874" t="s">
        <v>155</v>
      </c>
      <c r="B874">
        <v>4226</v>
      </c>
      <c r="C874" t="s">
        <v>10</v>
      </c>
      <c r="D874" t="s">
        <v>315</v>
      </c>
      <c r="E874" t="s">
        <v>921</v>
      </c>
      <c r="F874" t="s">
        <v>921</v>
      </c>
      <c r="G874" t="s">
        <v>193</v>
      </c>
      <c r="H874" t="s">
        <v>927</v>
      </c>
      <c r="I874" t="s">
        <v>195</v>
      </c>
      <c r="J874">
        <v>192863</v>
      </c>
      <c r="K874" s="14" t="s">
        <v>3</v>
      </c>
      <c r="L874" s="14" t="s">
        <v>3</v>
      </c>
    </row>
    <row r="875" spans="1:12" x14ac:dyDescent="0.2">
      <c r="A875" t="s">
        <v>155</v>
      </c>
      <c r="B875">
        <v>4226</v>
      </c>
      <c r="C875" t="s">
        <v>10</v>
      </c>
      <c r="D875" t="s">
        <v>315</v>
      </c>
      <c r="E875" t="s">
        <v>921</v>
      </c>
      <c r="F875" t="s">
        <v>921</v>
      </c>
      <c r="G875" t="s">
        <v>193</v>
      </c>
      <c r="H875" t="s">
        <v>928</v>
      </c>
      <c r="I875" t="s">
        <v>195</v>
      </c>
      <c r="J875">
        <v>1137506</v>
      </c>
      <c r="K875" s="14" t="s">
        <v>3</v>
      </c>
      <c r="L875" s="14" t="s">
        <v>3</v>
      </c>
    </row>
    <row r="876" spans="1:12" x14ac:dyDescent="0.2">
      <c r="A876" t="s">
        <v>155</v>
      </c>
      <c r="B876">
        <v>4226</v>
      </c>
      <c r="C876" t="s">
        <v>10</v>
      </c>
      <c r="D876" t="s">
        <v>315</v>
      </c>
      <c r="E876" t="s">
        <v>921</v>
      </c>
      <c r="F876" t="s">
        <v>921</v>
      </c>
      <c r="G876" t="s">
        <v>193</v>
      </c>
      <c r="H876" t="s">
        <v>929</v>
      </c>
      <c r="I876" t="s">
        <v>195</v>
      </c>
      <c r="J876">
        <v>1137507</v>
      </c>
      <c r="K876" s="14" t="s">
        <v>3</v>
      </c>
      <c r="L876" s="14" t="s">
        <v>3</v>
      </c>
    </row>
    <row r="877" spans="1:12" x14ac:dyDescent="0.2">
      <c r="A877" t="s">
        <v>155</v>
      </c>
      <c r="B877">
        <v>4226</v>
      </c>
      <c r="C877" t="s">
        <v>10</v>
      </c>
      <c r="D877" t="s">
        <v>315</v>
      </c>
      <c r="E877" t="s">
        <v>921</v>
      </c>
      <c r="F877" t="s">
        <v>921</v>
      </c>
      <c r="G877" t="s">
        <v>193</v>
      </c>
      <c r="H877" t="s">
        <v>930</v>
      </c>
      <c r="I877" t="s">
        <v>195</v>
      </c>
      <c r="J877">
        <v>1137509</v>
      </c>
      <c r="K877" s="14" t="s">
        <v>3</v>
      </c>
      <c r="L877" s="14" t="s">
        <v>3</v>
      </c>
    </row>
    <row r="878" spans="1:12" x14ac:dyDescent="0.2">
      <c r="A878" t="s">
        <v>155</v>
      </c>
      <c r="B878">
        <v>4227</v>
      </c>
      <c r="C878" t="s">
        <v>10</v>
      </c>
      <c r="D878" t="s">
        <v>315</v>
      </c>
      <c r="E878" t="s">
        <v>931</v>
      </c>
      <c r="F878" t="s">
        <v>931</v>
      </c>
      <c r="G878" t="s">
        <v>193</v>
      </c>
      <c r="H878" t="s">
        <v>932</v>
      </c>
      <c r="I878" t="s">
        <v>195</v>
      </c>
      <c r="J878">
        <v>1137512</v>
      </c>
      <c r="K878" s="14" t="s">
        <v>3</v>
      </c>
      <c r="L878" s="14" t="s">
        <v>3</v>
      </c>
    </row>
    <row r="879" spans="1:12" x14ac:dyDescent="0.2">
      <c r="A879" t="s">
        <v>155</v>
      </c>
      <c r="B879">
        <v>4227</v>
      </c>
      <c r="C879" t="s">
        <v>10</v>
      </c>
      <c r="D879" t="s">
        <v>315</v>
      </c>
      <c r="E879" t="s">
        <v>931</v>
      </c>
      <c r="F879" t="s">
        <v>931</v>
      </c>
      <c r="G879" t="s">
        <v>193</v>
      </c>
      <c r="H879" t="s">
        <v>933</v>
      </c>
      <c r="I879" t="s">
        <v>195</v>
      </c>
      <c r="J879">
        <v>1137513</v>
      </c>
      <c r="K879" s="14" t="s">
        <v>3</v>
      </c>
      <c r="L879" s="14" t="s">
        <v>3</v>
      </c>
    </row>
    <row r="880" spans="1:12" x14ac:dyDescent="0.2">
      <c r="A880" t="s">
        <v>155</v>
      </c>
      <c r="B880">
        <v>4229</v>
      </c>
      <c r="C880" t="s">
        <v>10</v>
      </c>
      <c r="D880" t="s">
        <v>315</v>
      </c>
      <c r="E880" t="s">
        <v>934</v>
      </c>
      <c r="F880">
        <v>0</v>
      </c>
      <c r="G880">
        <v>0</v>
      </c>
      <c r="H880">
        <v>0</v>
      </c>
      <c r="I880">
        <v>0</v>
      </c>
      <c r="J880">
        <v>0</v>
      </c>
      <c r="K880" s="14" t="s">
        <v>3</v>
      </c>
      <c r="L880" s="14" t="s">
        <v>3</v>
      </c>
    </row>
    <row r="881" spans="1:14" x14ac:dyDescent="0.2">
      <c r="A881" t="s">
        <v>155</v>
      </c>
      <c r="B881">
        <v>4230</v>
      </c>
      <c r="C881" t="s">
        <v>10</v>
      </c>
      <c r="D881" t="s">
        <v>315</v>
      </c>
      <c r="E881" t="s">
        <v>935</v>
      </c>
      <c r="F881" t="s">
        <v>935</v>
      </c>
      <c r="G881" t="s">
        <v>155</v>
      </c>
      <c r="H881" t="s">
        <v>935</v>
      </c>
      <c r="I881" t="s">
        <v>156</v>
      </c>
      <c r="J881">
        <v>147650</v>
      </c>
      <c r="K881" s="14" t="s">
        <v>3</v>
      </c>
      <c r="L881" s="14" t="s">
        <v>3</v>
      </c>
    </row>
    <row r="882" spans="1:14" x14ac:dyDescent="0.2">
      <c r="A882" t="s">
        <v>155</v>
      </c>
      <c r="B882">
        <v>4248</v>
      </c>
      <c r="C882" t="s">
        <v>167</v>
      </c>
      <c r="D882" t="s">
        <v>320</v>
      </c>
      <c r="E882" t="s">
        <v>939</v>
      </c>
      <c r="F882" t="s">
        <v>939</v>
      </c>
      <c r="G882" t="s">
        <v>155</v>
      </c>
      <c r="H882" t="s">
        <v>939</v>
      </c>
      <c r="I882" t="s">
        <v>156</v>
      </c>
      <c r="J882">
        <v>9620</v>
      </c>
      <c r="K882" s="14" t="s">
        <v>3</v>
      </c>
      <c r="L882" s="14" t="s">
        <v>3</v>
      </c>
    </row>
    <row r="883" spans="1:14" x14ac:dyDescent="0.2">
      <c r="A883" t="s">
        <v>155</v>
      </c>
      <c r="B883">
        <v>136276</v>
      </c>
      <c r="C883" t="s">
        <v>0</v>
      </c>
      <c r="D883" t="s">
        <v>153</v>
      </c>
      <c r="E883" t="s">
        <v>6858</v>
      </c>
      <c r="F883" t="s">
        <v>6858</v>
      </c>
      <c r="G883" t="s">
        <v>155</v>
      </c>
      <c r="H883" t="s">
        <v>6858</v>
      </c>
      <c r="I883" t="s">
        <v>156</v>
      </c>
      <c r="J883">
        <v>132257</v>
      </c>
      <c r="K883" s="14" t="s">
        <v>6859</v>
      </c>
      <c r="L883" t="s">
        <v>6860</v>
      </c>
      <c r="M883" s="14"/>
      <c r="N883" s="14"/>
    </row>
    <row r="884" spans="1:14" x14ac:dyDescent="0.2">
      <c r="A884" t="s">
        <v>155</v>
      </c>
      <c r="B884">
        <v>136511</v>
      </c>
      <c r="C884" t="s">
        <v>0</v>
      </c>
      <c r="D884" t="s">
        <v>153</v>
      </c>
      <c r="E884" t="s">
        <v>7112</v>
      </c>
      <c r="F884" t="s">
        <v>7112</v>
      </c>
      <c r="G884" t="s">
        <v>155</v>
      </c>
      <c r="H884" t="s">
        <v>7112</v>
      </c>
      <c r="I884" t="s">
        <v>156</v>
      </c>
      <c r="J884">
        <v>132258</v>
      </c>
      <c r="K884" s="14" t="s">
        <v>3</v>
      </c>
      <c r="L884" s="14" t="s">
        <v>3</v>
      </c>
    </row>
    <row r="885" spans="1:14" x14ac:dyDescent="0.2">
      <c r="A885" t="s">
        <v>155</v>
      </c>
      <c r="B885">
        <v>136368</v>
      </c>
      <c r="C885" t="s">
        <v>0</v>
      </c>
      <c r="D885" t="s">
        <v>153</v>
      </c>
      <c r="E885" t="s">
        <v>6956</v>
      </c>
      <c r="F885" t="s">
        <v>6956</v>
      </c>
      <c r="G885" t="s">
        <v>155</v>
      </c>
      <c r="H885" t="s">
        <v>6956</v>
      </c>
      <c r="I885" t="s">
        <v>156</v>
      </c>
      <c r="J885">
        <v>132256</v>
      </c>
      <c r="K885" s="14" t="s">
        <v>3</v>
      </c>
      <c r="L885" s="14" t="s">
        <v>3</v>
      </c>
      <c r="M885" s="14"/>
      <c r="N885" s="14"/>
    </row>
    <row r="886" spans="1:14" x14ac:dyDescent="0.2">
      <c r="A886" t="s">
        <v>155</v>
      </c>
      <c r="B886">
        <v>15614</v>
      </c>
      <c r="C886" t="s">
        <v>0</v>
      </c>
      <c r="D886" t="s">
        <v>153</v>
      </c>
      <c r="E886" t="s">
        <v>3400</v>
      </c>
      <c r="F886" t="s">
        <v>3400</v>
      </c>
      <c r="G886" t="s">
        <v>155</v>
      </c>
      <c r="H886" t="s">
        <v>3400</v>
      </c>
      <c r="I886" t="s">
        <v>156</v>
      </c>
      <c r="J886">
        <v>37022</v>
      </c>
      <c r="K886" s="14" t="s">
        <v>3</v>
      </c>
      <c r="L886" s="14" t="s">
        <v>3</v>
      </c>
    </row>
    <row r="887" spans="1:14" x14ac:dyDescent="0.2">
      <c r="A887" t="s">
        <v>155</v>
      </c>
      <c r="B887">
        <v>4256</v>
      </c>
      <c r="C887" t="s">
        <v>187</v>
      </c>
      <c r="D887" t="s">
        <v>296</v>
      </c>
      <c r="E887" t="s">
        <v>940</v>
      </c>
      <c r="F887" s="20" t="s">
        <v>941</v>
      </c>
      <c r="G887" t="s">
        <v>155</v>
      </c>
      <c r="H887" s="20" t="s">
        <v>941</v>
      </c>
      <c r="I887" s="20" t="s">
        <v>156</v>
      </c>
      <c r="J887" s="20">
        <v>1088058</v>
      </c>
      <c r="K887" s="14" t="s">
        <v>3</v>
      </c>
      <c r="L887" s="14" t="s">
        <v>3</v>
      </c>
    </row>
    <row r="888" spans="1:14" x14ac:dyDescent="0.2">
      <c r="A888" t="s">
        <v>155</v>
      </c>
      <c r="B888">
        <v>41785</v>
      </c>
      <c r="C888" t="s">
        <v>187</v>
      </c>
      <c r="D888" t="s">
        <v>296</v>
      </c>
      <c r="E888" t="s">
        <v>6242</v>
      </c>
      <c r="F888" t="s">
        <v>6242</v>
      </c>
      <c r="G888" t="s">
        <v>386</v>
      </c>
      <c r="H888" t="s">
        <v>6243</v>
      </c>
      <c r="I888" t="s">
        <v>195</v>
      </c>
      <c r="J888">
        <v>144737</v>
      </c>
      <c r="K888" s="14" t="s">
        <v>3</v>
      </c>
      <c r="L888" s="14" t="s">
        <v>3</v>
      </c>
    </row>
    <row r="889" spans="1:14" x14ac:dyDescent="0.2">
      <c r="A889" t="s">
        <v>155</v>
      </c>
      <c r="B889">
        <v>41785</v>
      </c>
      <c r="C889" t="s">
        <v>187</v>
      </c>
      <c r="D889" t="s">
        <v>296</v>
      </c>
      <c r="E889" t="s">
        <v>6242</v>
      </c>
      <c r="F889" t="s">
        <v>6242</v>
      </c>
      <c r="G889" t="s">
        <v>386</v>
      </c>
      <c r="H889" t="s">
        <v>6244</v>
      </c>
      <c r="I889" t="s">
        <v>195</v>
      </c>
      <c r="J889">
        <v>43330</v>
      </c>
      <c r="K889" s="14" t="s">
        <v>3</v>
      </c>
      <c r="L889" s="14" t="s">
        <v>3</v>
      </c>
    </row>
    <row r="890" spans="1:14" x14ac:dyDescent="0.2">
      <c r="A890" t="s">
        <v>155</v>
      </c>
      <c r="B890">
        <v>41785</v>
      </c>
      <c r="C890" t="s">
        <v>187</v>
      </c>
      <c r="D890" t="s">
        <v>296</v>
      </c>
      <c r="E890" t="s">
        <v>6242</v>
      </c>
      <c r="F890" s="18" t="s">
        <v>157</v>
      </c>
      <c r="G890" t="s">
        <v>155</v>
      </c>
      <c r="H890" s="8" t="s">
        <v>6245</v>
      </c>
      <c r="I890" t="s">
        <v>195</v>
      </c>
      <c r="J890">
        <v>9861</v>
      </c>
      <c r="K890" s="14" t="s">
        <v>3</v>
      </c>
      <c r="L890" s="14" t="s">
        <v>3</v>
      </c>
    </row>
    <row r="891" spans="1:14" x14ac:dyDescent="0.2">
      <c r="A891" t="s">
        <v>155</v>
      </c>
      <c r="B891">
        <v>41785</v>
      </c>
      <c r="C891" t="s">
        <v>187</v>
      </c>
      <c r="D891" t="s">
        <v>296</v>
      </c>
      <c r="E891" t="s">
        <v>6242</v>
      </c>
      <c r="F891" t="s">
        <v>6242</v>
      </c>
      <c r="G891" t="s">
        <v>155</v>
      </c>
      <c r="H891" t="s">
        <v>6242</v>
      </c>
      <c r="I891" t="s">
        <v>156</v>
      </c>
      <c r="J891">
        <v>9860</v>
      </c>
      <c r="K891" s="14" t="s">
        <v>3</v>
      </c>
      <c r="L891" s="14" t="s">
        <v>3</v>
      </c>
    </row>
    <row r="892" spans="1:14" x14ac:dyDescent="0.2">
      <c r="A892" t="s">
        <v>155</v>
      </c>
      <c r="B892">
        <v>41785</v>
      </c>
      <c r="C892" t="s">
        <v>187</v>
      </c>
      <c r="D892" t="s">
        <v>296</v>
      </c>
      <c r="E892" t="s">
        <v>6242</v>
      </c>
      <c r="F892" s="18" t="s">
        <v>157</v>
      </c>
      <c r="G892" t="s">
        <v>193</v>
      </c>
      <c r="H892" s="20" t="s">
        <v>6246</v>
      </c>
      <c r="I892" t="s">
        <v>156</v>
      </c>
      <c r="J892">
        <v>1574408</v>
      </c>
      <c r="K892" s="14" t="s">
        <v>3</v>
      </c>
      <c r="L892" s="14" t="s">
        <v>3</v>
      </c>
      <c r="M892" s="11"/>
      <c r="N892" s="11"/>
    </row>
    <row r="893" spans="1:14" x14ac:dyDescent="0.2">
      <c r="A893" t="s">
        <v>155</v>
      </c>
      <c r="B893">
        <v>41785</v>
      </c>
      <c r="C893" t="s">
        <v>187</v>
      </c>
      <c r="D893" t="s">
        <v>296</v>
      </c>
      <c r="E893" t="s">
        <v>6242</v>
      </c>
      <c r="F893" s="18" t="s">
        <v>157</v>
      </c>
      <c r="G893" t="s">
        <v>193</v>
      </c>
      <c r="H893" s="20" t="s">
        <v>6247</v>
      </c>
      <c r="I893" t="s">
        <v>195</v>
      </c>
      <c r="J893">
        <v>43329</v>
      </c>
      <c r="K893" s="14" t="s">
        <v>3</v>
      </c>
      <c r="L893" s="14" t="s">
        <v>3</v>
      </c>
    </row>
    <row r="894" spans="1:14" x14ac:dyDescent="0.2">
      <c r="A894" t="s">
        <v>155</v>
      </c>
      <c r="B894">
        <v>41785</v>
      </c>
      <c r="C894" t="s">
        <v>187</v>
      </c>
      <c r="D894" t="s">
        <v>296</v>
      </c>
      <c r="E894" t="s">
        <v>6242</v>
      </c>
      <c r="F894" s="18" t="s">
        <v>157</v>
      </c>
      <c r="G894" t="s">
        <v>193</v>
      </c>
      <c r="H894" s="20" t="s">
        <v>6248</v>
      </c>
      <c r="I894" t="s">
        <v>195</v>
      </c>
      <c r="J894">
        <v>9864</v>
      </c>
      <c r="K894" s="14" t="s">
        <v>3</v>
      </c>
      <c r="L894" s="14" t="s">
        <v>3</v>
      </c>
      <c r="M894" s="11"/>
      <c r="N894" s="11"/>
    </row>
    <row r="895" spans="1:14" x14ac:dyDescent="0.2">
      <c r="A895" t="s">
        <v>155</v>
      </c>
      <c r="B895">
        <v>41785</v>
      </c>
      <c r="C895" t="s">
        <v>187</v>
      </c>
      <c r="D895" t="s">
        <v>296</v>
      </c>
      <c r="E895" t="s">
        <v>6242</v>
      </c>
      <c r="F895" s="18" t="s">
        <v>157</v>
      </c>
      <c r="G895" t="s">
        <v>193</v>
      </c>
      <c r="H895" s="20" t="s">
        <v>6249</v>
      </c>
      <c r="I895" t="s">
        <v>195</v>
      </c>
      <c r="J895">
        <v>65383</v>
      </c>
      <c r="K895" s="14" t="s">
        <v>3</v>
      </c>
      <c r="L895" s="14" t="s">
        <v>3</v>
      </c>
    </row>
    <row r="896" spans="1:14" x14ac:dyDescent="0.2">
      <c r="A896" t="s">
        <v>155</v>
      </c>
      <c r="B896">
        <v>41785</v>
      </c>
      <c r="C896" t="s">
        <v>187</v>
      </c>
      <c r="D896" t="s">
        <v>296</v>
      </c>
      <c r="E896" t="s">
        <v>6242</v>
      </c>
      <c r="F896" s="18" t="s">
        <v>157</v>
      </c>
      <c r="G896" t="s">
        <v>193</v>
      </c>
      <c r="H896" s="20" t="s">
        <v>6250</v>
      </c>
      <c r="I896" t="s">
        <v>195</v>
      </c>
      <c r="J896">
        <v>348295</v>
      </c>
      <c r="K896" s="14" t="s">
        <v>3</v>
      </c>
      <c r="L896" s="14" t="s">
        <v>3</v>
      </c>
    </row>
    <row r="897" spans="1:12" x14ac:dyDescent="0.2">
      <c r="A897" t="s">
        <v>155</v>
      </c>
      <c r="B897">
        <v>41785</v>
      </c>
      <c r="C897" t="s">
        <v>187</v>
      </c>
      <c r="D897" t="s">
        <v>296</v>
      </c>
      <c r="E897" t="s">
        <v>6242</v>
      </c>
      <c r="F897" s="18" t="s">
        <v>157</v>
      </c>
      <c r="G897" t="s">
        <v>193</v>
      </c>
      <c r="H897" s="20" t="s">
        <v>6251</v>
      </c>
      <c r="I897" t="s">
        <v>195</v>
      </c>
      <c r="J897">
        <v>84701</v>
      </c>
      <c r="K897" s="14" t="s">
        <v>3</v>
      </c>
      <c r="L897" s="14" t="s">
        <v>3</v>
      </c>
    </row>
    <row r="898" spans="1:12" x14ac:dyDescent="0.2">
      <c r="A898" t="s">
        <v>155</v>
      </c>
      <c r="B898">
        <v>41785</v>
      </c>
      <c r="C898" t="s">
        <v>187</v>
      </c>
      <c r="D898" t="s">
        <v>296</v>
      </c>
      <c r="E898" t="s">
        <v>6242</v>
      </c>
      <c r="F898" t="s">
        <v>6242</v>
      </c>
      <c r="G898" t="s">
        <v>193</v>
      </c>
      <c r="H898" t="s">
        <v>6252</v>
      </c>
      <c r="I898" t="s">
        <v>195</v>
      </c>
      <c r="J898">
        <v>84699</v>
      </c>
      <c r="K898" s="14" t="s">
        <v>3</v>
      </c>
      <c r="L898" s="14" t="s">
        <v>3</v>
      </c>
    </row>
    <row r="899" spans="1:12" x14ac:dyDescent="0.2">
      <c r="A899" t="s">
        <v>155</v>
      </c>
      <c r="B899">
        <v>41785</v>
      </c>
      <c r="C899" t="s">
        <v>187</v>
      </c>
      <c r="D899" t="s">
        <v>296</v>
      </c>
      <c r="E899" t="s">
        <v>6242</v>
      </c>
      <c r="F899" t="s">
        <v>6242</v>
      </c>
      <c r="G899" t="s">
        <v>193</v>
      </c>
      <c r="H899" t="s">
        <v>6253</v>
      </c>
      <c r="I899" t="s">
        <v>195</v>
      </c>
      <c r="J899">
        <v>141653</v>
      </c>
      <c r="K899" s="14" t="s">
        <v>3</v>
      </c>
      <c r="L899" s="14" t="s">
        <v>3</v>
      </c>
    </row>
    <row r="900" spans="1:12" x14ac:dyDescent="0.2">
      <c r="A900" t="s">
        <v>155</v>
      </c>
      <c r="B900">
        <v>41785</v>
      </c>
      <c r="C900" t="s">
        <v>187</v>
      </c>
      <c r="D900" t="s">
        <v>296</v>
      </c>
      <c r="E900" t="s">
        <v>6242</v>
      </c>
      <c r="F900" t="s">
        <v>6242</v>
      </c>
      <c r="G900" t="s">
        <v>193</v>
      </c>
      <c r="H900" t="s">
        <v>6254</v>
      </c>
      <c r="I900" t="s">
        <v>195</v>
      </c>
      <c r="J900">
        <v>164931</v>
      </c>
      <c r="K900" s="14" t="s">
        <v>3</v>
      </c>
      <c r="L900" s="14" t="s">
        <v>3</v>
      </c>
    </row>
    <row r="901" spans="1:12" x14ac:dyDescent="0.2">
      <c r="A901" t="s">
        <v>155</v>
      </c>
      <c r="B901">
        <v>41785</v>
      </c>
      <c r="C901" t="s">
        <v>187</v>
      </c>
      <c r="D901" t="s">
        <v>296</v>
      </c>
      <c r="E901" t="s">
        <v>6242</v>
      </c>
      <c r="F901" t="s">
        <v>6242</v>
      </c>
      <c r="G901" t="s">
        <v>193</v>
      </c>
      <c r="H901" t="s">
        <v>6255</v>
      </c>
      <c r="I901" t="s">
        <v>195</v>
      </c>
      <c r="J901">
        <v>141654</v>
      </c>
      <c r="K901" s="14" t="s">
        <v>3</v>
      </c>
      <c r="L901" s="14" t="s">
        <v>3</v>
      </c>
    </row>
    <row r="902" spans="1:12" x14ac:dyDescent="0.2">
      <c r="A902" t="s">
        <v>155</v>
      </c>
      <c r="B902">
        <v>41785</v>
      </c>
      <c r="C902" t="s">
        <v>187</v>
      </c>
      <c r="D902" t="s">
        <v>296</v>
      </c>
      <c r="E902" t="s">
        <v>6242</v>
      </c>
      <c r="F902" t="s">
        <v>6242</v>
      </c>
      <c r="G902" t="s">
        <v>193</v>
      </c>
      <c r="H902" t="s">
        <v>6256</v>
      </c>
      <c r="I902" t="s">
        <v>195</v>
      </c>
      <c r="J902">
        <v>46360</v>
      </c>
      <c r="K902" s="14" t="s">
        <v>3</v>
      </c>
      <c r="L902" s="14" t="s">
        <v>3</v>
      </c>
    </row>
    <row r="903" spans="1:12" x14ac:dyDescent="0.2">
      <c r="A903" t="s">
        <v>155</v>
      </c>
      <c r="B903">
        <v>41785</v>
      </c>
      <c r="C903" t="s">
        <v>187</v>
      </c>
      <c r="D903" t="s">
        <v>296</v>
      </c>
      <c r="E903" t="s">
        <v>6242</v>
      </c>
      <c r="F903" t="s">
        <v>6242</v>
      </c>
      <c r="G903" t="s">
        <v>193</v>
      </c>
      <c r="H903" t="s">
        <v>6257</v>
      </c>
      <c r="I903" t="s">
        <v>195</v>
      </c>
      <c r="J903">
        <v>141655</v>
      </c>
      <c r="K903" s="14" t="s">
        <v>3</v>
      </c>
      <c r="L903" s="14" t="s">
        <v>3</v>
      </c>
    </row>
    <row r="904" spans="1:12" x14ac:dyDescent="0.2">
      <c r="A904" t="s">
        <v>155</v>
      </c>
      <c r="B904">
        <v>41785</v>
      </c>
      <c r="C904" t="s">
        <v>187</v>
      </c>
      <c r="D904" t="s">
        <v>296</v>
      </c>
      <c r="E904" t="s">
        <v>6242</v>
      </c>
      <c r="F904" t="s">
        <v>6242</v>
      </c>
      <c r="G904" t="s">
        <v>193</v>
      </c>
      <c r="H904" t="s">
        <v>6258</v>
      </c>
      <c r="I904" t="s">
        <v>195</v>
      </c>
      <c r="J904">
        <v>84700</v>
      </c>
      <c r="K904" s="14" t="s">
        <v>3</v>
      </c>
      <c r="L904" s="14" t="s">
        <v>3</v>
      </c>
    </row>
    <row r="905" spans="1:12" x14ac:dyDescent="0.2">
      <c r="A905" t="s">
        <v>155</v>
      </c>
      <c r="B905">
        <v>41785</v>
      </c>
      <c r="C905" t="s">
        <v>187</v>
      </c>
      <c r="D905" t="s">
        <v>296</v>
      </c>
      <c r="E905" t="s">
        <v>6242</v>
      </c>
      <c r="F905" t="s">
        <v>6242</v>
      </c>
      <c r="G905" t="s">
        <v>193</v>
      </c>
      <c r="H905" t="s">
        <v>6259</v>
      </c>
      <c r="I905" t="s">
        <v>195</v>
      </c>
      <c r="J905">
        <v>144738</v>
      </c>
      <c r="K905" s="14" t="s">
        <v>3</v>
      </c>
      <c r="L905" s="14" t="s">
        <v>3</v>
      </c>
    </row>
    <row r="906" spans="1:12" x14ac:dyDescent="0.2">
      <c r="A906" t="s">
        <v>155</v>
      </c>
      <c r="B906">
        <v>41785</v>
      </c>
      <c r="C906" t="s">
        <v>187</v>
      </c>
      <c r="D906" t="s">
        <v>296</v>
      </c>
      <c r="E906" t="s">
        <v>6242</v>
      </c>
      <c r="F906" t="s">
        <v>6242</v>
      </c>
      <c r="G906" t="s">
        <v>193</v>
      </c>
      <c r="H906" t="s">
        <v>6260</v>
      </c>
      <c r="I906" t="s">
        <v>195</v>
      </c>
      <c r="J906">
        <v>190799</v>
      </c>
      <c r="K906" s="14" t="s">
        <v>3</v>
      </c>
      <c r="L906" s="14" t="s">
        <v>3</v>
      </c>
    </row>
    <row r="907" spans="1:12" x14ac:dyDescent="0.2">
      <c r="A907" t="s">
        <v>155</v>
      </c>
      <c r="B907">
        <v>41785</v>
      </c>
      <c r="C907" t="s">
        <v>187</v>
      </c>
      <c r="D907" t="s">
        <v>296</v>
      </c>
      <c r="E907" t="s">
        <v>6242</v>
      </c>
      <c r="F907" s="18" t="s">
        <v>157</v>
      </c>
      <c r="G907" t="s">
        <v>193</v>
      </c>
      <c r="H907" s="20" t="s">
        <v>6261</v>
      </c>
      <c r="I907" t="s">
        <v>195</v>
      </c>
      <c r="J907">
        <v>170496</v>
      </c>
      <c r="K907" s="14" t="s">
        <v>3</v>
      </c>
      <c r="L907" s="14" t="s">
        <v>3</v>
      </c>
    </row>
    <row r="908" spans="1:12" x14ac:dyDescent="0.2">
      <c r="A908" t="s">
        <v>155</v>
      </c>
      <c r="B908">
        <v>41785</v>
      </c>
      <c r="C908" t="s">
        <v>187</v>
      </c>
      <c r="D908" t="s">
        <v>296</v>
      </c>
      <c r="E908" t="s">
        <v>6242</v>
      </c>
      <c r="F908" t="s">
        <v>6242</v>
      </c>
      <c r="G908" t="s">
        <v>193</v>
      </c>
      <c r="H908" t="s">
        <v>6262</v>
      </c>
      <c r="I908" t="s">
        <v>195</v>
      </c>
      <c r="J908">
        <v>9865</v>
      </c>
      <c r="K908" s="14" t="s">
        <v>3</v>
      </c>
      <c r="L908" s="14" t="s">
        <v>3</v>
      </c>
    </row>
    <row r="909" spans="1:12" x14ac:dyDescent="0.2">
      <c r="A909" t="s">
        <v>155</v>
      </c>
      <c r="B909">
        <v>41785</v>
      </c>
      <c r="C909" t="s">
        <v>187</v>
      </c>
      <c r="D909" t="s">
        <v>296</v>
      </c>
      <c r="E909" t="s">
        <v>6242</v>
      </c>
      <c r="F909" t="s">
        <v>6242</v>
      </c>
      <c r="G909" t="s">
        <v>193</v>
      </c>
      <c r="H909" t="s">
        <v>6263</v>
      </c>
      <c r="I909" t="s">
        <v>195</v>
      </c>
      <c r="J909">
        <v>84702</v>
      </c>
      <c r="K909" s="14" t="s">
        <v>3</v>
      </c>
      <c r="L909" s="14" t="s">
        <v>3</v>
      </c>
    </row>
    <row r="910" spans="1:12" x14ac:dyDescent="0.2">
      <c r="A910" t="s">
        <v>155</v>
      </c>
      <c r="B910">
        <v>41788</v>
      </c>
      <c r="C910" t="s">
        <v>187</v>
      </c>
      <c r="D910" t="s">
        <v>296</v>
      </c>
      <c r="E910" t="s">
        <v>6267</v>
      </c>
      <c r="F910" t="s">
        <v>6267</v>
      </c>
      <c r="G910" t="s">
        <v>155</v>
      </c>
      <c r="H910" t="s">
        <v>6267</v>
      </c>
      <c r="I910" t="s">
        <v>156</v>
      </c>
      <c r="J910">
        <v>9863</v>
      </c>
      <c r="K910" s="14" t="s">
        <v>3</v>
      </c>
      <c r="L910" s="14" t="s">
        <v>3</v>
      </c>
    </row>
    <row r="911" spans="1:12" x14ac:dyDescent="0.2">
      <c r="A911" t="s">
        <v>155</v>
      </c>
      <c r="B911">
        <v>41788</v>
      </c>
      <c r="C911" t="s">
        <v>187</v>
      </c>
      <c r="D911" t="s">
        <v>296</v>
      </c>
      <c r="E911" t="s">
        <v>6267</v>
      </c>
      <c r="F911" t="s">
        <v>6267</v>
      </c>
      <c r="G911" t="s">
        <v>193</v>
      </c>
      <c r="H911" t="s">
        <v>6268</v>
      </c>
      <c r="I911" t="s">
        <v>195</v>
      </c>
      <c r="J911">
        <v>92865</v>
      </c>
      <c r="K911" s="14" t="s">
        <v>3</v>
      </c>
      <c r="L911" s="14" t="s">
        <v>3</v>
      </c>
    </row>
    <row r="912" spans="1:12" x14ac:dyDescent="0.2">
      <c r="A912" t="s">
        <v>155</v>
      </c>
      <c r="B912">
        <v>41788</v>
      </c>
      <c r="C912" t="s">
        <v>187</v>
      </c>
      <c r="D912" t="s">
        <v>296</v>
      </c>
      <c r="E912" t="s">
        <v>6267</v>
      </c>
      <c r="F912" t="s">
        <v>6267</v>
      </c>
      <c r="G912" t="s">
        <v>193</v>
      </c>
      <c r="H912" t="s">
        <v>6269</v>
      </c>
      <c r="I912" t="s">
        <v>195</v>
      </c>
      <c r="J912">
        <v>151525</v>
      </c>
      <c r="K912" s="14" t="s">
        <v>3</v>
      </c>
      <c r="L912" s="14" t="s">
        <v>3</v>
      </c>
    </row>
    <row r="913" spans="1:14" x14ac:dyDescent="0.2">
      <c r="A913" t="s">
        <v>155</v>
      </c>
      <c r="B913">
        <v>41788</v>
      </c>
      <c r="C913" t="s">
        <v>187</v>
      </c>
      <c r="D913" t="s">
        <v>296</v>
      </c>
      <c r="E913" t="s">
        <v>6267</v>
      </c>
      <c r="F913" t="s">
        <v>6267</v>
      </c>
      <c r="G913" t="s">
        <v>193</v>
      </c>
      <c r="H913" t="s">
        <v>6270</v>
      </c>
      <c r="I913" t="s">
        <v>195</v>
      </c>
      <c r="J913">
        <v>92866</v>
      </c>
      <c r="K913" s="14" t="s">
        <v>3</v>
      </c>
      <c r="L913" s="14" t="s">
        <v>3</v>
      </c>
    </row>
    <row r="914" spans="1:14" x14ac:dyDescent="0.2">
      <c r="A914" t="s">
        <v>155</v>
      </c>
      <c r="B914">
        <v>41788</v>
      </c>
      <c r="C914" t="s">
        <v>187</v>
      </c>
      <c r="D914" t="s">
        <v>296</v>
      </c>
      <c r="E914" t="s">
        <v>6267</v>
      </c>
      <c r="F914" t="s">
        <v>6267</v>
      </c>
      <c r="G914" t="s">
        <v>193</v>
      </c>
      <c r="H914" t="s">
        <v>6271</v>
      </c>
      <c r="I914" t="s">
        <v>195</v>
      </c>
      <c r="J914">
        <v>501781</v>
      </c>
      <c r="K914" s="14" t="s">
        <v>3</v>
      </c>
      <c r="L914" s="14" t="s">
        <v>3</v>
      </c>
    </row>
    <row r="915" spans="1:14" x14ac:dyDescent="0.2">
      <c r="A915" t="s">
        <v>155</v>
      </c>
      <c r="B915">
        <v>41788</v>
      </c>
      <c r="C915" t="s">
        <v>187</v>
      </c>
      <c r="D915" t="s">
        <v>296</v>
      </c>
      <c r="E915" t="s">
        <v>6267</v>
      </c>
      <c r="F915" t="s">
        <v>6267</v>
      </c>
      <c r="G915" t="s">
        <v>193</v>
      </c>
      <c r="H915" t="s">
        <v>6272</v>
      </c>
      <c r="I915" t="s">
        <v>195</v>
      </c>
      <c r="J915">
        <v>1143719</v>
      </c>
      <c r="K915" s="14" t="s">
        <v>3</v>
      </c>
      <c r="L915" s="14" t="s">
        <v>3</v>
      </c>
    </row>
    <row r="916" spans="1:14" x14ac:dyDescent="0.2">
      <c r="A916" t="s">
        <v>155</v>
      </c>
      <c r="B916">
        <v>41788</v>
      </c>
      <c r="C916" t="s">
        <v>187</v>
      </c>
      <c r="D916" t="s">
        <v>296</v>
      </c>
      <c r="E916" t="s">
        <v>6267</v>
      </c>
      <c r="F916" t="s">
        <v>6267</v>
      </c>
      <c r="G916" t="s">
        <v>193</v>
      </c>
      <c r="H916" t="s">
        <v>6273</v>
      </c>
      <c r="I916" t="s">
        <v>195</v>
      </c>
      <c r="J916">
        <v>92867</v>
      </c>
      <c r="K916" s="14" t="s">
        <v>3</v>
      </c>
      <c r="L916" s="14" t="s">
        <v>3</v>
      </c>
    </row>
    <row r="917" spans="1:14" x14ac:dyDescent="0.2">
      <c r="A917" t="s">
        <v>155</v>
      </c>
      <c r="B917">
        <v>41788</v>
      </c>
      <c r="C917" t="s">
        <v>187</v>
      </c>
      <c r="D917" t="s">
        <v>296</v>
      </c>
      <c r="E917" t="s">
        <v>6267</v>
      </c>
      <c r="F917" t="s">
        <v>6267</v>
      </c>
      <c r="G917" t="s">
        <v>193</v>
      </c>
      <c r="H917" t="s">
        <v>6274</v>
      </c>
      <c r="I917" t="s">
        <v>195</v>
      </c>
      <c r="J917">
        <v>92868</v>
      </c>
      <c r="K917" s="14" t="s">
        <v>3</v>
      </c>
      <c r="L917" s="14" t="s">
        <v>3</v>
      </c>
    </row>
    <row r="918" spans="1:14" x14ac:dyDescent="0.2">
      <c r="A918" t="s">
        <v>155</v>
      </c>
      <c r="B918">
        <v>41788</v>
      </c>
      <c r="C918" t="s">
        <v>187</v>
      </c>
      <c r="D918" t="s">
        <v>296</v>
      </c>
      <c r="E918" t="s">
        <v>6267</v>
      </c>
      <c r="F918" t="s">
        <v>6267</v>
      </c>
      <c r="G918" t="s">
        <v>193</v>
      </c>
      <c r="H918" t="s">
        <v>6275</v>
      </c>
      <c r="I918" t="s">
        <v>195</v>
      </c>
      <c r="J918">
        <v>162956</v>
      </c>
      <c r="K918" s="14" t="s">
        <v>3</v>
      </c>
      <c r="L918" s="14" t="s">
        <v>3</v>
      </c>
    </row>
    <row r="919" spans="1:14" x14ac:dyDescent="0.2">
      <c r="A919" t="s">
        <v>155</v>
      </c>
      <c r="B919">
        <v>41788</v>
      </c>
      <c r="C919" t="s">
        <v>187</v>
      </c>
      <c r="D919" t="s">
        <v>296</v>
      </c>
      <c r="E919" t="s">
        <v>6267</v>
      </c>
      <c r="F919" t="s">
        <v>6267</v>
      </c>
      <c r="G919" t="s">
        <v>193</v>
      </c>
      <c r="H919" t="s">
        <v>6276</v>
      </c>
      <c r="I919" t="s">
        <v>195</v>
      </c>
      <c r="J919">
        <v>37550</v>
      </c>
      <c r="K919" s="14" t="s">
        <v>3</v>
      </c>
      <c r="L919" s="14" t="s">
        <v>3</v>
      </c>
    </row>
    <row r="920" spans="1:14" x14ac:dyDescent="0.2">
      <c r="A920" t="s">
        <v>155</v>
      </c>
      <c r="B920">
        <v>41788</v>
      </c>
      <c r="C920" t="s">
        <v>187</v>
      </c>
      <c r="D920" t="s">
        <v>296</v>
      </c>
      <c r="E920" t="s">
        <v>6267</v>
      </c>
      <c r="F920" t="s">
        <v>6267</v>
      </c>
      <c r="G920" t="s">
        <v>193</v>
      </c>
      <c r="H920" t="s">
        <v>6277</v>
      </c>
      <c r="I920" t="s">
        <v>195</v>
      </c>
      <c r="J920">
        <v>332176</v>
      </c>
      <c r="K920" s="14" t="s">
        <v>3</v>
      </c>
      <c r="L920" s="14" t="s">
        <v>3</v>
      </c>
    </row>
    <row r="921" spans="1:14" x14ac:dyDescent="0.2">
      <c r="A921" t="s">
        <v>155</v>
      </c>
      <c r="B921">
        <v>41788</v>
      </c>
      <c r="C921" t="s">
        <v>187</v>
      </c>
      <c r="D921" t="s">
        <v>296</v>
      </c>
      <c r="E921" t="s">
        <v>6267</v>
      </c>
      <c r="F921" t="s">
        <v>6267</v>
      </c>
      <c r="G921" t="s">
        <v>193</v>
      </c>
      <c r="H921" t="s">
        <v>6278</v>
      </c>
      <c r="I921" t="s">
        <v>195</v>
      </c>
      <c r="J921">
        <v>223998</v>
      </c>
      <c r="K921" s="14" t="s">
        <v>3</v>
      </c>
      <c r="L921" s="14" t="s">
        <v>3</v>
      </c>
    </row>
    <row r="922" spans="1:14" x14ac:dyDescent="0.2">
      <c r="A922" t="s">
        <v>155</v>
      </c>
      <c r="B922">
        <v>4263</v>
      </c>
      <c r="C922" t="s">
        <v>187</v>
      </c>
      <c r="D922" t="s">
        <v>296</v>
      </c>
      <c r="E922" t="s">
        <v>943</v>
      </c>
      <c r="F922">
        <v>0</v>
      </c>
      <c r="G922">
        <v>0</v>
      </c>
      <c r="H922">
        <v>0</v>
      </c>
      <c r="I922">
        <v>0</v>
      </c>
      <c r="J922">
        <v>0</v>
      </c>
      <c r="K922" s="14" t="s">
        <v>3</v>
      </c>
      <c r="L922" s="14" t="s">
        <v>3</v>
      </c>
    </row>
    <row r="923" spans="1:14" x14ac:dyDescent="0.2">
      <c r="A923" t="s">
        <v>155</v>
      </c>
      <c r="B923">
        <v>136547</v>
      </c>
      <c r="C923" t="s">
        <v>738</v>
      </c>
      <c r="D923" t="s">
        <v>739</v>
      </c>
      <c r="E923" t="s">
        <v>7151</v>
      </c>
      <c r="F923">
        <v>0</v>
      </c>
      <c r="G923">
        <v>0</v>
      </c>
      <c r="H923">
        <v>0</v>
      </c>
      <c r="I923">
        <v>0</v>
      </c>
      <c r="J923">
        <v>0</v>
      </c>
      <c r="K923" s="14" t="s">
        <v>3</v>
      </c>
      <c r="L923" s="14" t="s">
        <v>3</v>
      </c>
    </row>
    <row r="924" spans="1:14" x14ac:dyDescent="0.2">
      <c r="A924" t="s">
        <v>155</v>
      </c>
      <c r="B924">
        <v>4305</v>
      </c>
      <c r="C924" t="s">
        <v>40</v>
      </c>
      <c r="D924" t="s">
        <v>41</v>
      </c>
      <c r="E924" t="s">
        <v>951</v>
      </c>
      <c r="F924">
        <v>0</v>
      </c>
      <c r="G924">
        <v>0</v>
      </c>
      <c r="H924">
        <v>0</v>
      </c>
      <c r="I924">
        <v>0</v>
      </c>
      <c r="J924">
        <v>0</v>
      </c>
      <c r="K924" s="14" t="s">
        <v>3</v>
      </c>
      <c r="L924" s="14" t="s">
        <v>3</v>
      </c>
    </row>
    <row r="925" spans="1:14" x14ac:dyDescent="0.2">
      <c r="A925" t="s">
        <v>155</v>
      </c>
      <c r="B925">
        <v>4306</v>
      </c>
      <c r="C925" t="s">
        <v>40</v>
      </c>
      <c r="D925" t="s">
        <v>41</v>
      </c>
      <c r="E925" t="s">
        <v>952</v>
      </c>
      <c r="F925" s="20" t="s">
        <v>953</v>
      </c>
      <c r="G925" t="s">
        <v>155</v>
      </c>
      <c r="H925" s="20" t="s">
        <v>952</v>
      </c>
      <c r="I925" s="20" t="s">
        <v>156</v>
      </c>
      <c r="J925" s="20">
        <v>256042</v>
      </c>
      <c r="K925" s="14" t="s">
        <v>3</v>
      </c>
      <c r="L925" s="14" t="s">
        <v>3</v>
      </c>
    </row>
    <row r="926" spans="1:14" x14ac:dyDescent="0.2">
      <c r="A926" t="s">
        <v>155</v>
      </c>
      <c r="B926">
        <v>4307</v>
      </c>
      <c r="C926" t="s">
        <v>40</v>
      </c>
      <c r="D926" t="s">
        <v>41</v>
      </c>
      <c r="E926" t="s">
        <v>954</v>
      </c>
      <c r="F926">
        <v>0</v>
      </c>
      <c r="G926">
        <v>0</v>
      </c>
      <c r="H926">
        <v>0</v>
      </c>
      <c r="I926">
        <v>0</v>
      </c>
      <c r="J926">
        <v>0</v>
      </c>
      <c r="K926" s="14" t="s">
        <v>3</v>
      </c>
      <c r="L926" s="14" t="s">
        <v>3</v>
      </c>
    </row>
    <row r="927" spans="1:14" x14ac:dyDescent="0.2">
      <c r="A927" t="s">
        <v>155</v>
      </c>
      <c r="B927">
        <v>4308</v>
      </c>
      <c r="C927" t="s">
        <v>40</v>
      </c>
      <c r="D927" t="s">
        <v>41</v>
      </c>
      <c r="E927" t="s">
        <v>955</v>
      </c>
      <c r="F927">
        <v>0</v>
      </c>
      <c r="G927">
        <v>0</v>
      </c>
      <c r="H927">
        <v>0</v>
      </c>
      <c r="I927">
        <v>0</v>
      </c>
      <c r="J927">
        <v>0</v>
      </c>
      <c r="K927" s="14" t="s">
        <v>3</v>
      </c>
      <c r="L927" s="14" t="s">
        <v>3</v>
      </c>
    </row>
    <row r="928" spans="1:14" x14ac:dyDescent="0.2">
      <c r="A928" t="s">
        <v>155</v>
      </c>
      <c r="B928">
        <v>4309</v>
      </c>
      <c r="C928" t="s">
        <v>40</v>
      </c>
      <c r="D928" t="s">
        <v>41</v>
      </c>
      <c r="E928" t="s">
        <v>956</v>
      </c>
      <c r="F928">
        <v>0</v>
      </c>
      <c r="G928">
        <v>0</v>
      </c>
      <c r="H928">
        <v>0</v>
      </c>
      <c r="I928">
        <v>0</v>
      </c>
      <c r="J928">
        <v>0</v>
      </c>
      <c r="K928" s="14" t="s">
        <v>3</v>
      </c>
      <c r="L928" s="14" t="s">
        <v>3</v>
      </c>
      <c r="M928" s="14"/>
      <c r="N928" s="14"/>
    </row>
    <row r="929" spans="1:12" s="14" customFormat="1" x14ac:dyDescent="0.2">
      <c r="A929" t="s">
        <v>155</v>
      </c>
      <c r="B929">
        <v>4310</v>
      </c>
      <c r="C929" t="s">
        <v>40</v>
      </c>
      <c r="D929" t="s">
        <v>41</v>
      </c>
      <c r="E929" t="s">
        <v>957</v>
      </c>
      <c r="F929" s="20" t="s">
        <v>958</v>
      </c>
      <c r="G929" t="s">
        <v>155</v>
      </c>
      <c r="H929" s="20" t="s">
        <v>957</v>
      </c>
      <c r="I929" s="20" t="s">
        <v>156</v>
      </c>
      <c r="J929" s="20">
        <v>288697</v>
      </c>
      <c r="K929" s="14" t="s">
        <v>3</v>
      </c>
      <c r="L929" s="14" t="s">
        <v>3</v>
      </c>
    </row>
    <row r="930" spans="1:12" s="14" customFormat="1" x14ac:dyDescent="0.2">
      <c r="A930" t="s">
        <v>155</v>
      </c>
      <c r="B930">
        <v>4311</v>
      </c>
      <c r="C930" t="s">
        <v>40</v>
      </c>
      <c r="D930" t="s">
        <v>41</v>
      </c>
      <c r="E930" t="s">
        <v>959</v>
      </c>
      <c r="F930">
        <v>0</v>
      </c>
      <c r="G930">
        <v>0</v>
      </c>
      <c r="H930">
        <v>0</v>
      </c>
      <c r="I930">
        <v>0</v>
      </c>
      <c r="J930">
        <v>0</v>
      </c>
      <c r="K930" s="14" t="s">
        <v>3</v>
      </c>
      <c r="L930" s="14" t="s">
        <v>3</v>
      </c>
    </row>
    <row r="931" spans="1:12" s="14" customFormat="1" x14ac:dyDescent="0.2">
      <c r="A931" t="s">
        <v>155</v>
      </c>
      <c r="B931">
        <v>4312</v>
      </c>
      <c r="C931" t="s">
        <v>40</v>
      </c>
      <c r="D931" t="s">
        <v>41</v>
      </c>
      <c r="E931" t="s">
        <v>960</v>
      </c>
      <c r="F931" s="20" t="s">
        <v>961</v>
      </c>
      <c r="G931" t="s">
        <v>155</v>
      </c>
      <c r="H931" s="20" t="s">
        <v>960</v>
      </c>
      <c r="I931" s="20" t="s">
        <v>156</v>
      </c>
      <c r="J931" s="20">
        <v>288699</v>
      </c>
      <c r="K931" s="14" t="s">
        <v>3</v>
      </c>
      <c r="L931" s="14" t="s">
        <v>3</v>
      </c>
    </row>
    <row r="932" spans="1:12" s="14" customFormat="1" x14ac:dyDescent="0.2">
      <c r="A932" t="s">
        <v>155</v>
      </c>
      <c r="B932">
        <v>4313</v>
      </c>
      <c r="C932" t="s">
        <v>40</v>
      </c>
      <c r="D932" t="s">
        <v>41</v>
      </c>
      <c r="E932" t="s">
        <v>962</v>
      </c>
      <c r="F932">
        <v>0</v>
      </c>
      <c r="G932">
        <v>0</v>
      </c>
      <c r="H932">
        <v>0</v>
      </c>
      <c r="I932">
        <v>0</v>
      </c>
      <c r="J932">
        <v>0</v>
      </c>
      <c r="K932" s="14" t="s">
        <v>3</v>
      </c>
      <c r="L932" s="14" t="s">
        <v>3</v>
      </c>
    </row>
    <row r="933" spans="1:12" s="14" customFormat="1" x14ac:dyDescent="0.2">
      <c r="A933" t="s">
        <v>155</v>
      </c>
      <c r="B933">
        <v>4314</v>
      </c>
      <c r="C933" t="s">
        <v>40</v>
      </c>
      <c r="D933" t="s">
        <v>41</v>
      </c>
      <c r="E933" t="s">
        <v>963</v>
      </c>
      <c r="F933">
        <v>0</v>
      </c>
      <c r="G933">
        <v>0</v>
      </c>
      <c r="H933">
        <v>0</v>
      </c>
      <c r="I933">
        <v>0</v>
      </c>
      <c r="J933">
        <v>0</v>
      </c>
      <c r="K933" s="14" t="s">
        <v>3</v>
      </c>
      <c r="L933" s="14" t="s">
        <v>3</v>
      </c>
    </row>
    <row r="934" spans="1:12" s="14" customFormat="1" x14ac:dyDescent="0.2">
      <c r="A934" t="s">
        <v>155</v>
      </c>
      <c r="B934">
        <v>4315</v>
      </c>
      <c r="C934" t="s">
        <v>40</v>
      </c>
      <c r="D934" t="s">
        <v>41</v>
      </c>
      <c r="E934" t="s">
        <v>964</v>
      </c>
      <c r="F934" s="20" t="s">
        <v>965</v>
      </c>
      <c r="G934" t="s">
        <v>155</v>
      </c>
      <c r="H934" s="20" t="s">
        <v>964</v>
      </c>
      <c r="I934" s="20" t="s">
        <v>156</v>
      </c>
      <c r="J934" s="20">
        <v>288698</v>
      </c>
      <c r="K934" s="14" t="s">
        <v>3</v>
      </c>
      <c r="L934" s="14" t="s">
        <v>3</v>
      </c>
    </row>
    <row r="935" spans="1:12" s="14" customFormat="1" x14ac:dyDescent="0.2">
      <c r="A935" t="s">
        <v>155</v>
      </c>
      <c r="B935">
        <v>4316</v>
      </c>
      <c r="C935" t="s">
        <v>40</v>
      </c>
      <c r="D935" t="s">
        <v>41</v>
      </c>
      <c r="E935" t="s">
        <v>966</v>
      </c>
      <c r="F935" s="20" t="s">
        <v>967</v>
      </c>
      <c r="G935" t="s">
        <v>155</v>
      </c>
      <c r="H935" s="20" t="s">
        <v>966</v>
      </c>
      <c r="I935" s="20" t="s">
        <v>156</v>
      </c>
      <c r="J935" s="20">
        <v>478698</v>
      </c>
      <c r="K935" s="14" t="s">
        <v>3</v>
      </c>
      <c r="L935" s="14" t="s">
        <v>3</v>
      </c>
    </row>
    <row r="936" spans="1:12" s="14" customFormat="1" x14ac:dyDescent="0.2">
      <c r="A936" t="s">
        <v>155</v>
      </c>
      <c r="B936">
        <v>4317</v>
      </c>
      <c r="C936" t="s">
        <v>40</v>
      </c>
      <c r="D936" t="s">
        <v>41</v>
      </c>
      <c r="E936" t="s">
        <v>968</v>
      </c>
      <c r="F936" s="20" t="s">
        <v>969</v>
      </c>
      <c r="G936" t="s">
        <v>155</v>
      </c>
      <c r="H936" s="20" t="s">
        <v>970</v>
      </c>
      <c r="I936" s="20" t="s">
        <v>156</v>
      </c>
      <c r="J936" s="20">
        <v>556902</v>
      </c>
      <c r="K936" s="14" t="s">
        <v>3</v>
      </c>
      <c r="L936" s="14" t="s">
        <v>3</v>
      </c>
    </row>
    <row r="937" spans="1:12" s="14" customFormat="1" x14ac:dyDescent="0.2">
      <c r="A937" t="s">
        <v>155</v>
      </c>
      <c r="B937">
        <v>4317</v>
      </c>
      <c r="C937" t="s">
        <v>40</v>
      </c>
      <c r="D937" t="s">
        <v>41</v>
      </c>
      <c r="E937" t="s">
        <v>968</v>
      </c>
      <c r="F937" s="20" t="s">
        <v>969</v>
      </c>
      <c r="G937" t="s">
        <v>155</v>
      </c>
      <c r="H937" s="20" t="s">
        <v>968</v>
      </c>
      <c r="I937" s="20" t="s">
        <v>156</v>
      </c>
      <c r="J937" s="20">
        <v>242384</v>
      </c>
      <c r="K937" s="14" t="s">
        <v>3</v>
      </c>
      <c r="L937" s="14" t="s">
        <v>3</v>
      </c>
    </row>
    <row r="938" spans="1:12" s="14" customFormat="1" x14ac:dyDescent="0.2">
      <c r="A938" t="s">
        <v>155</v>
      </c>
      <c r="B938">
        <v>4317</v>
      </c>
      <c r="C938" t="s">
        <v>40</v>
      </c>
      <c r="D938" t="s">
        <v>41</v>
      </c>
      <c r="E938" t="s">
        <v>968</v>
      </c>
      <c r="F938" s="20" t="s">
        <v>969</v>
      </c>
      <c r="G938" t="s">
        <v>155</v>
      </c>
      <c r="H938" s="20" t="s">
        <v>971</v>
      </c>
      <c r="I938" s="20" t="s">
        <v>156</v>
      </c>
      <c r="J938" s="20">
        <v>797724</v>
      </c>
      <c r="K938" s="14" t="s">
        <v>3</v>
      </c>
      <c r="L938" s="14" t="s">
        <v>3</v>
      </c>
    </row>
    <row r="939" spans="1:12" s="14" customFormat="1" x14ac:dyDescent="0.2">
      <c r="A939" t="s">
        <v>155</v>
      </c>
      <c r="B939">
        <v>4319</v>
      </c>
      <c r="C939" t="s">
        <v>40</v>
      </c>
      <c r="D939" t="s">
        <v>41</v>
      </c>
      <c r="E939" t="s">
        <v>972</v>
      </c>
      <c r="F939">
        <v>0</v>
      </c>
      <c r="G939">
        <v>0</v>
      </c>
      <c r="H939">
        <v>0</v>
      </c>
      <c r="I939">
        <v>0</v>
      </c>
      <c r="J939">
        <v>0</v>
      </c>
      <c r="K939" s="14" t="s">
        <v>3</v>
      </c>
      <c r="L939" s="14" t="s">
        <v>3</v>
      </c>
    </row>
    <row r="940" spans="1:12" s="14" customFormat="1" x14ac:dyDescent="0.2">
      <c r="A940" t="s">
        <v>155</v>
      </c>
      <c r="B940">
        <v>4320</v>
      </c>
      <c r="C940" t="s">
        <v>40</v>
      </c>
      <c r="D940" t="s">
        <v>41</v>
      </c>
      <c r="E940" t="s">
        <v>973</v>
      </c>
      <c r="F940">
        <v>0</v>
      </c>
      <c r="G940">
        <v>0</v>
      </c>
      <c r="H940">
        <v>0</v>
      </c>
      <c r="I940">
        <v>0</v>
      </c>
      <c r="J940">
        <v>0</v>
      </c>
      <c r="K940" s="14" t="s">
        <v>3</v>
      </c>
      <c r="L940" s="14" t="s">
        <v>3</v>
      </c>
    </row>
    <row r="941" spans="1:12" s="14" customFormat="1" x14ac:dyDescent="0.2">
      <c r="A941" t="s">
        <v>155</v>
      </c>
      <c r="B941">
        <v>4321</v>
      </c>
      <c r="C941" t="s">
        <v>40</v>
      </c>
      <c r="D941" t="s">
        <v>41</v>
      </c>
      <c r="E941" t="s">
        <v>974</v>
      </c>
      <c r="F941">
        <v>0</v>
      </c>
      <c r="G941">
        <v>0</v>
      </c>
      <c r="H941">
        <v>0</v>
      </c>
      <c r="I941">
        <v>0</v>
      </c>
      <c r="J941">
        <v>0</v>
      </c>
      <c r="K941" s="14" t="s">
        <v>3</v>
      </c>
      <c r="L941" s="14" t="s">
        <v>3</v>
      </c>
    </row>
    <row r="942" spans="1:12" s="14" customFormat="1" x14ac:dyDescent="0.2">
      <c r="A942" t="s">
        <v>155</v>
      </c>
      <c r="B942" s="11">
        <v>4322</v>
      </c>
      <c r="C942" s="11" t="s">
        <v>975</v>
      </c>
      <c r="D942" s="11" t="s">
        <v>976</v>
      </c>
      <c r="E942" s="11" t="s">
        <v>977</v>
      </c>
      <c r="F942" s="11" t="s">
        <v>977</v>
      </c>
      <c r="G942" s="11" t="s">
        <v>634</v>
      </c>
      <c r="H942" s="11" t="s">
        <v>977</v>
      </c>
      <c r="I942" s="11" t="s">
        <v>156</v>
      </c>
      <c r="J942" s="11">
        <v>92649</v>
      </c>
      <c r="K942" s="14" t="s">
        <v>3</v>
      </c>
      <c r="L942" s="14" t="s">
        <v>3</v>
      </c>
    </row>
    <row r="943" spans="1:12" s="14" customFormat="1" x14ac:dyDescent="0.2">
      <c r="A943" t="s">
        <v>155</v>
      </c>
      <c r="B943">
        <v>6860</v>
      </c>
      <c r="C943" t="s">
        <v>0</v>
      </c>
      <c r="D943" t="s">
        <v>1463</v>
      </c>
      <c r="E943" t="s">
        <v>1467</v>
      </c>
      <c r="F943">
        <v>0</v>
      </c>
      <c r="G943">
        <v>0</v>
      </c>
      <c r="H943">
        <v>0</v>
      </c>
      <c r="I943">
        <v>0</v>
      </c>
      <c r="J943">
        <v>0</v>
      </c>
      <c r="K943" s="14" t="s">
        <v>3</v>
      </c>
      <c r="L943" s="14" t="s">
        <v>3</v>
      </c>
    </row>
    <row r="944" spans="1:12" s="14" customFormat="1" x14ac:dyDescent="0.2">
      <c r="A944" t="s">
        <v>155</v>
      </c>
      <c r="B944">
        <v>4326</v>
      </c>
      <c r="C944" t="s">
        <v>0</v>
      </c>
      <c r="D944" t="s">
        <v>978</v>
      </c>
      <c r="E944" t="s">
        <v>979</v>
      </c>
      <c r="F944" t="s">
        <v>979</v>
      </c>
      <c r="G944" t="s">
        <v>155</v>
      </c>
      <c r="H944" t="s">
        <v>979</v>
      </c>
      <c r="I944" t="s">
        <v>156</v>
      </c>
      <c r="J944">
        <v>142641</v>
      </c>
      <c r="K944" s="14" t="s">
        <v>3</v>
      </c>
      <c r="L944" s="14" t="s">
        <v>3</v>
      </c>
    </row>
    <row r="945" spans="1:14" s="14" customFormat="1" x14ac:dyDescent="0.2">
      <c r="A945" t="s">
        <v>155</v>
      </c>
      <c r="B945">
        <v>4326</v>
      </c>
      <c r="C945" t="s">
        <v>0</v>
      </c>
      <c r="D945" t="s">
        <v>978</v>
      </c>
      <c r="E945" t="s">
        <v>979</v>
      </c>
      <c r="F945" t="s">
        <v>979</v>
      </c>
      <c r="G945" t="s">
        <v>193</v>
      </c>
      <c r="H945" t="s">
        <v>980</v>
      </c>
      <c r="I945" t="s">
        <v>195</v>
      </c>
      <c r="J945">
        <v>752194</v>
      </c>
      <c r="K945" s="14" t="s">
        <v>3</v>
      </c>
      <c r="L945" s="14" t="s">
        <v>3</v>
      </c>
      <c r="M945"/>
      <c r="N945"/>
    </row>
    <row r="946" spans="1:14" s="14" customFormat="1" x14ac:dyDescent="0.2">
      <c r="A946" t="s">
        <v>155</v>
      </c>
      <c r="B946">
        <v>4327</v>
      </c>
      <c r="C946" t="s">
        <v>0</v>
      </c>
      <c r="D946" t="s">
        <v>978</v>
      </c>
      <c r="E946" t="s">
        <v>981</v>
      </c>
      <c r="F946" t="s">
        <v>981</v>
      </c>
      <c r="G946" t="s">
        <v>155</v>
      </c>
      <c r="H946" t="s">
        <v>981</v>
      </c>
      <c r="I946" t="s">
        <v>156</v>
      </c>
      <c r="J946">
        <v>145406</v>
      </c>
      <c r="K946" s="14" t="s">
        <v>3</v>
      </c>
      <c r="L946" s="14" t="s">
        <v>3</v>
      </c>
      <c r="M946"/>
      <c r="N946"/>
    </row>
    <row r="947" spans="1:14" s="14" customFormat="1" x14ac:dyDescent="0.2">
      <c r="A947" t="s">
        <v>155</v>
      </c>
      <c r="B947">
        <v>4328</v>
      </c>
      <c r="C947" t="s">
        <v>0</v>
      </c>
      <c r="D947" t="s">
        <v>978</v>
      </c>
      <c r="E947" t="s">
        <v>982</v>
      </c>
      <c r="F947" t="s">
        <v>982</v>
      </c>
      <c r="G947" t="s">
        <v>155</v>
      </c>
      <c r="H947" t="s">
        <v>982</v>
      </c>
      <c r="I947" t="s">
        <v>156</v>
      </c>
      <c r="J947">
        <v>145407</v>
      </c>
      <c r="K947" s="14" t="s">
        <v>3</v>
      </c>
      <c r="L947" s="14" t="s">
        <v>3</v>
      </c>
    </row>
    <row r="948" spans="1:14" s="14" customFormat="1" x14ac:dyDescent="0.2">
      <c r="A948" t="s">
        <v>155</v>
      </c>
      <c r="B948">
        <v>4329</v>
      </c>
      <c r="C948" t="s">
        <v>0</v>
      </c>
      <c r="D948" t="s">
        <v>978</v>
      </c>
      <c r="E948" t="s">
        <v>983</v>
      </c>
      <c r="F948" t="s">
        <v>983</v>
      </c>
      <c r="G948" t="s">
        <v>155</v>
      </c>
      <c r="H948" t="s">
        <v>983</v>
      </c>
      <c r="I948" t="s">
        <v>156</v>
      </c>
      <c r="J948">
        <v>145408</v>
      </c>
      <c r="K948" s="14" t="s">
        <v>3</v>
      </c>
      <c r="L948" s="14" t="s">
        <v>3</v>
      </c>
      <c r="M948"/>
      <c r="N948"/>
    </row>
    <row r="949" spans="1:14" s="14" customFormat="1" x14ac:dyDescent="0.2">
      <c r="A949" t="s">
        <v>155</v>
      </c>
      <c r="B949">
        <v>136421</v>
      </c>
      <c r="C949" t="s">
        <v>0</v>
      </c>
      <c r="D949" t="s">
        <v>978</v>
      </c>
      <c r="E949" t="s">
        <v>7012</v>
      </c>
      <c r="F949" t="s">
        <v>7012</v>
      </c>
      <c r="G949" t="s">
        <v>155</v>
      </c>
      <c r="H949" t="s">
        <v>7012</v>
      </c>
      <c r="I949" t="s">
        <v>156</v>
      </c>
      <c r="J949">
        <v>752193</v>
      </c>
      <c r="K949" s="14" t="s">
        <v>3</v>
      </c>
      <c r="L949" s="14" t="s">
        <v>3</v>
      </c>
    </row>
    <row r="950" spans="1:14" s="14" customFormat="1" x14ac:dyDescent="0.2">
      <c r="A950" t="s">
        <v>155</v>
      </c>
      <c r="B950">
        <v>136606</v>
      </c>
      <c r="C950" t="s">
        <v>0</v>
      </c>
      <c r="D950" t="s">
        <v>978</v>
      </c>
      <c r="E950" t="s">
        <v>7216</v>
      </c>
      <c r="F950" t="s">
        <v>7216</v>
      </c>
      <c r="G950" t="s">
        <v>155</v>
      </c>
      <c r="H950" t="s">
        <v>7216</v>
      </c>
      <c r="I950" t="s">
        <v>156</v>
      </c>
      <c r="J950">
        <v>145409</v>
      </c>
      <c r="K950" s="14" t="s">
        <v>3</v>
      </c>
      <c r="L950" s="14" t="s">
        <v>3</v>
      </c>
      <c r="M950"/>
      <c r="N950"/>
    </row>
    <row r="951" spans="1:14" s="14" customFormat="1" x14ac:dyDescent="0.2">
      <c r="A951" t="s">
        <v>155</v>
      </c>
      <c r="B951">
        <v>4330</v>
      </c>
      <c r="C951" t="s">
        <v>0</v>
      </c>
      <c r="D951" t="s">
        <v>978</v>
      </c>
      <c r="E951" t="s">
        <v>984</v>
      </c>
      <c r="F951" t="s">
        <v>984</v>
      </c>
      <c r="G951" t="s">
        <v>155</v>
      </c>
      <c r="H951" t="s">
        <v>984</v>
      </c>
      <c r="I951" t="s">
        <v>156</v>
      </c>
      <c r="J951">
        <v>145410</v>
      </c>
      <c r="K951" s="14" t="s">
        <v>3</v>
      </c>
      <c r="L951" s="14" t="s">
        <v>3</v>
      </c>
      <c r="M951"/>
      <c r="N951"/>
    </row>
    <row r="952" spans="1:14" s="14" customFormat="1" x14ac:dyDescent="0.2">
      <c r="A952" t="s">
        <v>155</v>
      </c>
      <c r="B952">
        <v>4330</v>
      </c>
      <c r="C952" t="s">
        <v>0</v>
      </c>
      <c r="D952" t="s">
        <v>978</v>
      </c>
      <c r="E952" t="s">
        <v>984</v>
      </c>
      <c r="F952" t="s">
        <v>984</v>
      </c>
      <c r="G952" t="s">
        <v>193</v>
      </c>
      <c r="H952" t="s">
        <v>985</v>
      </c>
      <c r="I952" t="s">
        <v>195</v>
      </c>
      <c r="J952">
        <v>742593</v>
      </c>
      <c r="K952" s="14" t="s">
        <v>3</v>
      </c>
      <c r="L952" s="14" t="s">
        <v>3</v>
      </c>
      <c r="M952"/>
      <c r="N952"/>
    </row>
    <row r="953" spans="1:14" s="14" customFormat="1" x14ac:dyDescent="0.2">
      <c r="A953" t="s">
        <v>155</v>
      </c>
      <c r="B953">
        <v>4330</v>
      </c>
      <c r="C953" t="s">
        <v>0</v>
      </c>
      <c r="D953" t="s">
        <v>978</v>
      </c>
      <c r="E953" t="s">
        <v>984</v>
      </c>
      <c r="F953" t="s">
        <v>984</v>
      </c>
      <c r="G953" t="s">
        <v>193</v>
      </c>
      <c r="H953" t="s">
        <v>986</v>
      </c>
      <c r="I953" t="s">
        <v>195</v>
      </c>
      <c r="J953">
        <v>742587</v>
      </c>
      <c r="K953" s="14" t="s">
        <v>3</v>
      </c>
      <c r="L953" s="14" t="s">
        <v>3</v>
      </c>
      <c r="M953"/>
      <c r="N953"/>
    </row>
    <row r="954" spans="1:14" s="14" customFormat="1" x14ac:dyDescent="0.2">
      <c r="A954" t="s">
        <v>155</v>
      </c>
      <c r="B954">
        <v>4330</v>
      </c>
      <c r="C954" t="s">
        <v>0</v>
      </c>
      <c r="D954" t="s">
        <v>978</v>
      </c>
      <c r="E954" t="s">
        <v>984</v>
      </c>
      <c r="F954" t="s">
        <v>984</v>
      </c>
      <c r="G954" t="s">
        <v>193</v>
      </c>
      <c r="H954" t="s">
        <v>987</v>
      </c>
      <c r="I954" t="s">
        <v>195</v>
      </c>
      <c r="J954">
        <v>742592</v>
      </c>
      <c r="K954" s="14" t="s">
        <v>3</v>
      </c>
      <c r="L954" s="14" t="s">
        <v>3</v>
      </c>
      <c r="M954"/>
      <c r="N954"/>
    </row>
    <row r="955" spans="1:14" s="14" customFormat="1" x14ac:dyDescent="0.2">
      <c r="A955" t="s">
        <v>155</v>
      </c>
      <c r="B955">
        <v>4330</v>
      </c>
      <c r="C955" t="s">
        <v>0</v>
      </c>
      <c r="D955" t="s">
        <v>978</v>
      </c>
      <c r="E955" t="s">
        <v>984</v>
      </c>
      <c r="F955" t="s">
        <v>984</v>
      </c>
      <c r="G955" t="s">
        <v>193</v>
      </c>
      <c r="H955" t="s">
        <v>988</v>
      </c>
      <c r="I955" t="s">
        <v>195</v>
      </c>
      <c r="J955">
        <v>742590</v>
      </c>
      <c r="K955" s="14" t="s">
        <v>3</v>
      </c>
      <c r="L955" s="14" t="s">
        <v>3</v>
      </c>
      <c r="M955"/>
      <c r="N955"/>
    </row>
    <row r="956" spans="1:14" s="14" customFormat="1" x14ac:dyDescent="0.2">
      <c r="A956" t="s">
        <v>155</v>
      </c>
      <c r="B956">
        <v>4330</v>
      </c>
      <c r="C956" t="s">
        <v>0</v>
      </c>
      <c r="D956" t="s">
        <v>978</v>
      </c>
      <c r="E956" t="s">
        <v>984</v>
      </c>
      <c r="F956" t="s">
        <v>984</v>
      </c>
      <c r="G956" t="s">
        <v>193</v>
      </c>
      <c r="H956" t="s">
        <v>989</v>
      </c>
      <c r="I956" t="s">
        <v>195</v>
      </c>
      <c r="J956">
        <v>742588</v>
      </c>
      <c r="K956" s="14" t="s">
        <v>3</v>
      </c>
      <c r="L956" s="14" t="s">
        <v>3</v>
      </c>
      <c r="M956"/>
      <c r="N956"/>
    </row>
    <row r="957" spans="1:14" s="14" customFormat="1" x14ac:dyDescent="0.2">
      <c r="A957" t="s">
        <v>155</v>
      </c>
      <c r="B957">
        <v>4330</v>
      </c>
      <c r="C957" t="s">
        <v>0</v>
      </c>
      <c r="D957" t="s">
        <v>978</v>
      </c>
      <c r="E957" t="s">
        <v>984</v>
      </c>
      <c r="F957" t="s">
        <v>984</v>
      </c>
      <c r="G957" t="s">
        <v>193</v>
      </c>
      <c r="H957" t="s">
        <v>990</v>
      </c>
      <c r="I957" t="s">
        <v>195</v>
      </c>
      <c r="J957">
        <v>742591</v>
      </c>
      <c r="K957" s="14" t="s">
        <v>3</v>
      </c>
      <c r="L957" s="14" t="s">
        <v>3</v>
      </c>
      <c r="M957"/>
      <c r="N957"/>
    </row>
    <row r="958" spans="1:14" s="14" customFormat="1" x14ac:dyDescent="0.2">
      <c r="A958" t="s">
        <v>155</v>
      </c>
      <c r="B958">
        <v>4331</v>
      </c>
      <c r="C958" t="s">
        <v>0</v>
      </c>
      <c r="D958" t="s">
        <v>978</v>
      </c>
      <c r="E958" t="s">
        <v>991</v>
      </c>
      <c r="F958" t="s">
        <v>991</v>
      </c>
      <c r="G958" t="s">
        <v>155</v>
      </c>
      <c r="H958" t="s">
        <v>991</v>
      </c>
      <c r="I958" t="s">
        <v>156</v>
      </c>
      <c r="J958">
        <v>38678</v>
      </c>
      <c r="K958" s="14" t="s">
        <v>3</v>
      </c>
      <c r="L958" s="14" t="s">
        <v>3</v>
      </c>
      <c r="M958"/>
      <c r="N958"/>
    </row>
    <row r="959" spans="1:14" s="14" customFormat="1" x14ac:dyDescent="0.2">
      <c r="A959" t="s">
        <v>155</v>
      </c>
      <c r="B959">
        <v>4332</v>
      </c>
      <c r="C959" t="s">
        <v>0</v>
      </c>
      <c r="D959" t="s">
        <v>978</v>
      </c>
      <c r="E959" t="s">
        <v>992</v>
      </c>
      <c r="F959" t="s">
        <v>992</v>
      </c>
      <c r="G959" t="s">
        <v>155</v>
      </c>
      <c r="H959" t="s">
        <v>992</v>
      </c>
      <c r="I959" t="s">
        <v>156</v>
      </c>
      <c r="J959">
        <v>145411</v>
      </c>
      <c r="K959" s="14" t="s">
        <v>3</v>
      </c>
      <c r="L959" s="14" t="s">
        <v>3</v>
      </c>
      <c r="M959"/>
      <c r="N959"/>
    </row>
    <row r="960" spans="1:14" s="14" customFormat="1" x14ac:dyDescent="0.2">
      <c r="A960" t="s">
        <v>155</v>
      </c>
      <c r="B960">
        <v>4333</v>
      </c>
      <c r="C960" t="s">
        <v>0</v>
      </c>
      <c r="D960" t="s">
        <v>978</v>
      </c>
      <c r="E960" t="s">
        <v>993</v>
      </c>
      <c r="F960" t="s">
        <v>993</v>
      </c>
      <c r="G960" t="s">
        <v>155</v>
      </c>
      <c r="H960" t="s">
        <v>993</v>
      </c>
      <c r="I960" t="s">
        <v>156</v>
      </c>
      <c r="J960">
        <v>38665</v>
      </c>
      <c r="K960" s="14" t="s">
        <v>3</v>
      </c>
      <c r="L960" s="14" t="s">
        <v>3</v>
      </c>
      <c r="M960"/>
      <c r="N960"/>
    </row>
    <row r="961" spans="1:14" s="14" customFormat="1" x14ac:dyDescent="0.2">
      <c r="A961" t="s">
        <v>155</v>
      </c>
      <c r="B961">
        <v>4334</v>
      </c>
      <c r="C961" t="s">
        <v>0</v>
      </c>
      <c r="D961" t="s">
        <v>978</v>
      </c>
      <c r="E961" t="s">
        <v>994</v>
      </c>
      <c r="F961" t="s">
        <v>994</v>
      </c>
      <c r="G961" t="s">
        <v>155</v>
      </c>
      <c r="H961" t="s">
        <v>994</v>
      </c>
      <c r="I961" t="s">
        <v>156</v>
      </c>
      <c r="J961">
        <v>38666</v>
      </c>
      <c r="K961" s="14" t="s">
        <v>3</v>
      </c>
      <c r="L961" s="14" t="s">
        <v>3</v>
      </c>
      <c r="M961"/>
      <c r="N961"/>
    </row>
    <row r="962" spans="1:14" s="14" customFormat="1" x14ac:dyDescent="0.2">
      <c r="A962" t="s">
        <v>155</v>
      </c>
      <c r="B962">
        <v>136361</v>
      </c>
      <c r="C962" t="s">
        <v>0</v>
      </c>
      <c r="D962" t="s">
        <v>978</v>
      </c>
      <c r="E962" t="s">
        <v>6948</v>
      </c>
      <c r="F962">
        <v>0</v>
      </c>
      <c r="G962">
        <v>0</v>
      </c>
      <c r="H962">
        <v>0</v>
      </c>
      <c r="I962">
        <v>0</v>
      </c>
      <c r="J962">
        <v>0</v>
      </c>
      <c r="K962" s="14" t="s">
        <v>3</v>
      </c>
      <c r="L962" s="14" t="s">
        <v>3</v>
      </c>
    </row>
    <row r="963" spans="1:14" s="14" customFormat="1" x14ac:dyDescent="0.2">
      <c r="A963" t="s">
        <v>155</v>
      </c>
      <c r="B963">
        <v>4335</v>
      </c>
      <c r="C963" t="s">
        <v>0</v>
      </c>
      <c r="D963" t="s">
        <v>978</v>
      </c>
      <c r="E963" t="s">
        <v>995</v>
      </c>
      <c r="F963" t="s">
        <v>995</v>
      </c>
      <c r="G963" t="s">
        <v>155</v>
      </c>
      <c r="H963" t="s">
        <v>995</v>
      </c>
      <c r="I963" t="s">
        <v>156</v>
      </c>
      <c r="J963">
        <v>145412</v>
      </c>
      <c r="K963" s="14" t="s">
        <v>3</v>
      </c>
      <c r="L963" s="14" t="s">
        <v>3</v>
      </c>
      <c r="M963"/>
      <c r="N963"/>
    </row>
    <row r="964" spans="1:14" s="14" customFormat="1" x14ac:dyDescent="0.2">
      <c r="A964" t="s">
        <v>155</v>
      </c>
      <c r="B964">
        <v>4336</v>
      </c>
      <c r="C964" t="s">
        <v>0</v>
      </c>
      <c r="D964" t="s">
        <v>978</v>
      </c>
      <c r="E964" t="s">
        <v>996</v>
      </c>
      <c r="F964" t="s">
        <v>996</v>
      </c>
      <c r="G964" t="s">
        <v>155</v>
      </c>
      <c r="H964" t="s">
        <v>996</v>
      </c>
      <c r="I964" t="s">
        <v>156</v>
      </c>
      <c r="J964">
        <v>38672</v>
      </c>
      <c r="K964" s="14" t="s">
        <v>3</v>
      </c>
      <c r="L964" s="14" t="s">
        <v>3</v>
      </c>
      <c r="M964"/>
      <c r="N964"/>
    </row>
    <row r="965" spans="1:14" s="14" customFormat="1" x14ac:dyDescent="0.2">
      <c r="A965" t="s">
        <v>155</v>
      </c>
      <c r="B965">
        <v>4337</v>
      </c>
      <c r="C965" t="s">
        <v>0</v>
      </c>
      <c r="D965" t="s">
        <v>978</v>
      </c>
      <c r="E965" t="s">
        <v>997</v>
      </c>
      <c r="F965" t="s">
        <v>997</v>
      </c>
      <c r="G965" t="s">
        <v>155</v>
      </c>
      <c r="H965" t="s">
        <v>997</v>
      </c>
      <c r="I965" t="s">
        <v>156</v>
      </c>
      <c r="J965">
        <v>38673</v>
      </c>
      <c r="K965" s="14" t="s">
        <v>3</v>
      </c>
      <c r="L965" s="14" t="s">
        <v>3</v>
      </c>
      <c r="M965"/>
      <c r="N965"/>
    </row>
    <row r="966" spans="1:14" s="14" customFormat="1" x14ac:dyDescent="0.2">
      <c r="A966" t="s">
        <v>155</v>
      </c>
      <c r="B966">
        <v>136837</v>
      </c>
      <c r="C966" t="s">
        <v>0</v>
      </c>
      <c r="D966" t="s">
        <v>978</v>
      </c>
      <c r="E966" t="s">
        <v>7461</v>
      </c>
      <c r="F966" t="s">
        <v>7461</v>
      </c>
      <c r="G966" t="s">
        <v>155</v>
      </c>
      <c r="H966" t="s">
        <v>7461</v>
      </c>
      <c r="I966" t="s">
        <v>156</v>
      </c>
      <c r="J966">
        <v>323381</v>
      </c>
      <c r="K966" s="14" t="s">
        <v>3</v>
      </c>
      <c r="L966" s="14" t="s">
        <v>3</v>
      </c>
    </row>
    <row r="967" spans="1:14" s="14" customFormat="1" x14ac:dyDescent="0.2">
      <c r="A967" t="s">
        <v>155</v>
      </c>
      <c r="B967">
        <v>4338</v>
      </c>
      <c r="C967" t="s">
        <v>0</v>
      </c>
      <c r="D967" t="s">
        <v>978</v>
      </c>
      <c r="E967" t="s">
        <v>998</v>
      </c>
      <c r="F967" t="s">
        <v>998</v>
      </c>
      <c r="G967" t="s">
        <v>155</v>
      </c>
      <c r="H967" t="s">
        <v>998</v>
      </c>
      <c r="I967" t="s">
        <v>156</v>
      </c>
      <c r="J967">
        <v>145413</v>
      </c>
      <c r="K967" s="14" t="s">
        <v>3</v>
      </c>
      <c r="L967" s="14" t="s">
        <v>3</v>
      </c>
      <c r="M967"/>
      <c r="N967"/>
    </row>
    <row r="968" spans="1:14" s="14" customFormat="1" x14ac:dyDescent="0.2">
      <c r="A968" t="s">
        <v>155</v>
      </c>
      <c r="B968">
        <v>4366</v>
      </c>
      <c r="C968" t="s">
        <v>0</v>
      </c>
      <c r="D968" t="s">
        <v>21</v>
      </c>
      <c r="E968" t="s">
        <v>999</v>
      </c>
      <c r="F968" t="s">
        <v>999</v>
      </c>
      <c r="G968" t="s">
        <v>155</v>
      </c>
      <c r="H968" t="s">
        <v>999</v>
      </c>
      <c r="I968" t="s">
        <v>156</v>
      </c>
      <c r="J968">
        <v>480662</v>
      </c>
      <c r="K968" s="14" t="s">
        <v>3</v>
      </c>
      <c r="L968" s="14" t="s">
        <v>3</v>
      </c>
      <c r="M968"/>
      <c r="N968"/>
    </row>
    <row r="969" spans="1:14" s="14" customFormat="1" x14ac:dyDescent="0.2">
      <c r="A969" t="s">
        <v>155</v>
      </c>
      <c r="B969">
        <v>4367</v>
      </c>
      <c r="C969" t="s">
        <v>681</v>
      </c>
      <c r="D969" t="s">
        <v>682</v>
      </c>
      <c r="E969" t="s">
        <v>1000</v>
      </c>
      <c r="F969">
        <v>0</v>
      </c>
      <c r="G969">
        <v>0</v>
      </c>
      <c r="H969">
        <v>0</v>
      </c>
      <c r="I969">
        <v>0</v>
      </c>
      <c r="J969">
        <v>0</v>
      </c>
      <c r="K969" s="14" t="s">
        <v>3</v>
      </c>
      <c r="L969" s="14" t="s">
        <v>3</v>
      </c>
      <c r="M969"/>
      <c r="N969"/>
    </row>
    <row r="970" spans="1:14" s="14" customFormat="1" x14ac:dyDescent="0.2">
      <c r="A970" t="s">
        <v>155</v>
      </c>
      <c r="B970">
        <v>4368</v>
      </c>
      <c r="C970" t="s">
        <v>681</v>
      </c>
      <c r="D970" t="s">
        <v>682</v>
      </c>
      <c r="E970" t="s">
        <v>1001</v>
      </c>
      <c r="F970" t="s">
        <v>1001</v>
      </c>
      <c r="G970" t="s">
        <v>155</v>
      </c>
      <c r="H970" t="s">
        <v>1001</v>
      </c>
      <c r="I970" t="s">
        <v>156</v>
      </c>
      <c r="J970">
        <v>340076</v>
      </c>
      <c r="K970" s="14" t="s">
        <v>3</v>
      </c>
      <c r="L970" s="14" t="s">
        <v>3</v>
      </c>
      <c r="M970"/>
      <c r="N970"/>
    </row>
    <row r="971" spans="1:14" s="14" customFormat="1" x14ac:dyDescent="0.2">
      <c r="A971" t="s">
        <v>155</v>
      </c>
      <c r="B971">
        <v>4369</v>
      </c>
      <c r="C971" t="s">
        <v>681</v>
      </c>
      <c r="D971" t="s">
        <v>682</v>
      </c>
      <c r="E971" t="s">
        <v>1002</v>
      </c>
      <c r="F971" t="s">
        <v>1002</v>
      </c>
      <c r="G971" t="s">
        <v>155</v>
      </c>
      <c r="H971" t="s">
        <v>1002</v>
      </c>
      <c r="I971" t="s">
        <v>156</v>
      </c>
      <c r="J971">
        <v>29080</v>
      </c>
      <c r="K971" s="14" t="s">
        <v>3</v>
      </c>
      <c r="L971" s="14" t="s">
        <v>3</v>
      </c>
      <c r="M971"/>
      <c r="N971"/>
    </row>
    <row r="972" spans="1:14" s="14" customFormat="1" x14ac:dyDescent="0.2">
      <c r="A972" t="s">
        <v>155</v>
      </c>
      <c r="B972">
        <v>4414</v>
      </c>
      <c r="C972" t="s">
        <v>40</v>
      </c>
      <c r="D972" t="s">
        <v>94</v>
      </c>
      <c r="E972" t="s">
        <v>1003</v>
      </c>
      <c r="F972">
        <v>0</v>
      </c>
      <c r="G972">
        <v>0</v>
      </c>
      <c r="H972">
        <v>0</v>
      </c>
      <c r="I972">
        <v>0</v>
      </c>
      <c r="J972">
        <v>0</v>
      </c>
      <c r="K972" s="14" t="s">
        <v>3</v>
      </c>
      <c r="L972" s="14" t="s">
        <v>3</v>
      </c>
      <c r="M972"/>
      <c r="N972"/>
    </row>
    <row r="973" spans="1:14" s="14" customFormat="1" x14ac:dyDescent="0.2">
      <c r="A973" t="s">
        <v>155</v>
      </c>
      <c r="B973">
        <v>4417</v>
      </c>
      <c r="C973" t="s">
        <v>40</v>
      </c>
      <c r="D973" t="s">
        <v>94</v>
      </c>
      <c r="E973" t="s">
        <v>1004</v>
      </c>
      <c r="F973" t="s">
        <v>1004</v>
      </c>
      <c r="G973" t="s">
        <v>155</v>
      </c>
      <c r="H973" t="s">
        <v>1004</v>
      </c>
      <c r="I973" t="s">
        <v>156</v>
      </c>
      <c r="J973">
        <v>258889</v>
      </c>
      <c r="K973" s="14" t="s">
        <v>3</v>
      </c>
      <c r="L973" s="14" t="s">
        <v>3</v>
      </c>
      <c r="M973"/>
      <c r="N973"/>
    </row>
    <row r="974" spans="1:14" s="14" customFormat="1" x14ac:dyDescent="0.2">
      <c r="A974" t="s">
        <v>155</v>
      </c>
      <c r="B974">
        <v>4419</v>
      </c>
      <c r="C974" t="s">
        <v>40</v>
      </c>
      <c r="D974" t="s">
        <v>94</v>
      </c>
      <c r="E974" t="s">
        <v>1005</v>
      </c>
      <c r="F974" t="s">
        <v>1005</v>
      </c>
      <c r="G974" t="s">
        <v>155</v>
      </c>
      <c r="H974" t="s">
        <v>1005</v>
      </c>
      <c r="I974" t="s">
        <v>156</v>
      </c>
      <c r="J974">
        <v>50353</v>
      </c>
      <c r="K974" s="14" t="s">
        <v>3</v>
      </c>
      <c r="L974" s="14" t="s">
        <v>3</v>
      </c>
      <c r="M974"/>
      <c r="N974"/>
    </row>
    <row r="975" spans="1:14" s="14" customFormat="1" x14ac:dyDescent="0.2">
      <c r="A975" t="s">
        <v>155</v>
      </c>
      <c r="B975">
        <v>4420</v>
      </c>
      <c r="C975" t="s">
        <v>40</v>
      </c>
      <c r="D975" t="s">
        <v>94</v>
      </c>
      <c r="E975" t="s">
        <v>1006</v>
      </c>
      <c r="F975">
        <v>0</v>
      </c>
      <c r="G975">
        <v>0</v>
      </c>
      <c r="H975">
        <v>0</v>
      </c>
      <c r="I975">
        <v>0</v>
      </c>
      <c r="J975">
        <v>0</v>
      </c>
      <c r="K975" s="14" t="s">
        <v>3</v>
      </c>
      <c r="L975" s="14" t="s">
        <v>3</v>
      </c>
      <c r="M975"/>
      <c r="N975"/>
    </row>
    <row r="976" spans="1:14" s="14" customFormat="1" x14ac:dyDescent="0.2">
      <c r="A976" t="s">
        <v>155</v>
      </c>
      <c r="B976">
        <v>4421</v>
      </c>
      <c r="C976" t="s">
        <v>40</v>
      </c>
      <c r="D976" t="s">
        <v>94</v>
      </c>
      <c r="E976" t="s">
        <v>1007</v>
      </c>
      <c r="F976" t="s">
        <v>1007</v>
      </c>
      <c r="G976" t="s">
        <v>155</v>
      </c>
      <c r="H976" t="s">
        <v>1007</v>
      </c>
      <c r="I976" t="s">
        <v>156</v>
      </c>
      <c r="J976">
        <v>270775</v>
      </c>
      <c r="K976" s="14" t="s">
        <v>3</v>
      </c>
      <c r="L976" s="14" t="s">
        <v>3</v>
      </c>
      <c r="M976"/>
      <c r="N976"/>
    </row>
    <row r="977" spans="1:14" x14ac:dyDescent="0.2">
      <c r="A977" t="s">
        <v>155</v>
      </c>
      <c r="B977">
        <v>4422</v>
      </c>
      <c r="C977" t="s">
        <v>40</v>
      </c>
      <c r="D977" t="s">
        <v>94</v>
      </c>
      <c r="E977" t="s">
        <v>1008</v>
      </c>
      <c r="F977">
        <v>0</v>
      </c>
      <c r="G977">
        <v>0</v>
      </c>
      <c r="H977">
        <v>0</v>
      </c>
      <c r="I977">
        <v>0</v>
      </c>
      <c r="J977">
        <v>0</v>
      </c>
      <c r="K977" s="14" t="s">
        <v>3</v>
      </c>
      <c r="L977" s="14" t="s">
        <v>3</v>
      </c>
    </row>
    <row r="978" spans="1:14" x14ac:dyDescent="0.2">
      <c r="A978" t="s">
        <v>155</v>
      </c>
      <c r="B978">
        <v>4425</v>
      </c>
      <c r="C978" t="s">
        <v>40</v>
      </c>
      <c r="D978" t="s">
        <v>94</v>
      </c>
      <c r="E978" t="s">
        <v>1009</v>
      </c>
      <c r="F978" t="s">
        <v>1009</v>
      </c>
      <c r="G978" t="s">
        <v>155</v>
      </c>
      <c r="H978" t="s">
        <v>1009</v>
      </c>
      <c r="I978" t="s">
        <v>156</v>
      </c>
      <c r="J978">
        <v>143942</v>
      </c>
      <c r="K978" s="14" t="s">
        <v>3</v>
      </c>
      <c r="L978" s="14" t="s">
        <v>3</v>
      </c>
    </row>
    <row r="979" spans="1:14" x14ac:dyDescent="0.2">
      <c r="A979" t="s">
        <v>155</v>
      </c>
      <c r="B979">
        <v>136235</v>
      </c>
      <c r="C979" t="s">
        <v>10</v>
      </c>
      <c r="D979" t="s">
        <v>317</v>
      </c>
      <c r="E979" t="s">
        <v>6813</v>
      </c>
      <c r="F979" t="s">
        <v>6813</v>
      </c>
      <c r="G979" t="s">
        <v>155</v>
      </c>
      <c r="H979" t="s">
        <v>6813</v>
      </c>
      <c r="I979" t="s">
        <v>156</v>
      </c>
      <c r="J979">
        <v>291259</v>
      </c>
      <c r="K979" s="14" t="s">
        <v>3</v>
      </c>
      <c r="L979" s="14" t="s">
        <v>3</v>
      </c>
    </row>
    <row r="980" spans="1:14" x14ac:dyDescent="0.2">
      <c r="A980" t="s">
        <v>155</v>
      </c>
      <c r="B980">
        <v>54778911</v>
      </c>
      <c r="C980" t="s">
        <v>10</v>
      </c>
      <c r="D980" t="s">
        <v>317</v>
      </c>
      <c r="E980" t="s">
        <v>7501</v>
      </c>
      <c r="F980" t="s">
        <v>7501</v>
      </c>
      <c r="G980" t="s">
        <v>155</v>
      </c>
      <c r="H980" t="s">
        <v>7501</v>
      </c>
      <c r="I980" t="s">
        <v>156</v>
      </c>
      <c r="J980">
        <v>47177</v>
      </c>
      <c r="K980" s="14" t="s">
        <v>3</v>
      </c>
      <c r="L980" s="14" t="s">
        <v>3</v>
      </c>
      <c r="M980" s="14"/>
      <c r="N980" s="14"/>
    </row>
    <row r="981" spans="1:14" x14ac:dyDescent="0.2">
      <c r="A981" t="s">
        <v>155</v>
      </c>
      <c r="B981">
        <v>54778866</v>
      </c>
      <c r="C981" t="s">
        <v>10</v>
      </c>
      <c r="D981" t="s">
        <v>317</v>
      </c>
      <c r="E981" t="s">
        <v>7500</v>
      </c>
      <c r="F981" t="s">
        <v>7500</v>
      </c>
      <c r="G981" t="s">
        <v>155</v>
      </c>
      <c r="H981" t="s">
        <v>7500</v>
      </c>
      <c r="I981" t="s">
        <v>156</v>
      </c>
      <c r="J981">
        <v>9460</v>
      </c>
      <c r="K981" s="14" t="s">
        <v>3</v>
      </c>
      <c r="L981" s="14" t="s">
        <v>3</v>
      </c>
      <c r="M981" s="14"/>
      <c r="N981" s="14"/>
    </row>
    <row r="982" spans="1:14" x14ac:dyDescent="0.2">
      <c r="A982" t="s">
        <v>155</v>
      </c>
      <c r="B982">
        <v>136800</v>
      </c>
      <c r="C982" t="s">
        <v>10</v>
      </c>
      <c r="D982" t="s">
        <v>317</v>
      </c>
      <c r="E982" t="s">
        <v>7421</v>
      </c>
      <c r="F982">
        <v>0</v>
      </c>
      <c r="G982">
        <v>0</v>
      </c>
      <c r="H982">
        <v>0</v>
      </c>
      <c r="I982">
        <v>0</v>
      </c>
      <c r="J982">
        <v>0</v>
      </c>
      <c r="K982" s="14" t="s">
        <v>3</v>
      </c>
      <c r="L982" s="14" t="s">
        <v>3</v>
      </c>
    </row>
    <row r="983" spans="1:14" x14ac:dyDescent="0.2">
      <c r="A983" t="s">
        <v>155</v>
      </c>
      <c r="B983">
        <v>41576</v>
      </c>
      <c r="C983" t="s">
        <v>10</v>
      </c>
      <c r="D983" t="s">
        <v>317</v>
      </c>
      <c r="E983" t="s">
        <v>6047</v>
      </c>
      <c r="F983" t="s">
        <v>6047</v>
      </c>
      <c r="G983" t="s">
        <v>155</v>
      </c>
      <c r="H983" t="s">
        <v>6047</v>
      </c>
      <c r="I983" t="s">
        <v>156</v>
      </c>
      <c r="J983">
        <v>752538</v>
      </c>
      <c r="K983" s="14" t="s">
        <v>3</v>
      </c>
      <c r="L983" s="14" t="s">
        <v>3</v>
      </c>
    </row>
    <row r="984" spans="1:14" x14ac:dyDescent="0.2">
      <c r="A984" t="s">
        <v>155</v>
      </c>
      <c r="B984">
        <v>4600</v>
      </c>
      <c r="C984" t="s">
        <v>40</v>
      </c>
      <c r="D984" t="s">
        <v>41</v>
      </c>
      <c r="E984" t="s">
        <v>1010</v>
      </c>
      <c r="F984" t="s">
        <v>1010</v>
      </c>
      <c r="G984" t="s">
        <v>155</v>
      </c>
      <c r="H984" t="s">
        <v>1010</v>
      </c>
      <c r="I984" t="s">
        <v>156</v>
      </c>
      <c r="J984">
        <v>270769</v>
      </c>
      <c r="K984" s="14" t="s">
        <v>3</v>
      </c>
      <c r="L984" s="14" t="s">
        <v>3</v>
      </c>
    </row>
    <row r="985" spans="1:14" x14ac:dyDescent="0.2">
      <c r="A985" t="s">
        <v>155</v>
      </c>
      <c r="B985">
        <v>4601</v>
      </c>
      <c r="C985" t="s">
        <v>40</v>
      </c>
      <c r="D985" t="s">
        <v>41</v>
      </c>
      <c r="E985" t="s">
        <v>1011</v>
      </c>
      <c r="F985" t="s">
        <v>1011</v>
      </c>
      <c r="G985" t="s">
        <v>155</v>
      </c>
      <c r="H985" t="s">
        <v>1011</v>
      </c>
      <c r="I985" t="s">
        <v>156</v>
      </c>
      <c r="J985">
        <v>270768</v>
      </c>
      <c r="K985" s="14" t="s">
        <v>3</v>
      </c>
      <c r="L985" s="14" t="s">
        <v>3</v>
      </c>
    </row>
    <row r="986" spans="1:14" x14ac:dyDescent="0.2">
      <c r="A986" t="s">
        <v>155</v>
      </c>
      <c r="B986">
        <v>136670</v>
      </c>
      <c r="C986" t="s">
        <v>0</v>
      </c>
      <c r="D986" t="s">
        <v>153</v>
      </c>
      <c r="E986" t="s">
        <v>7286</v>
      </c>
      <c r="F986">
        <v>0</v>
      </c>
      <c r="G986">
        <v>0</v>
      </c>
      <c r="H986">
        <v>0</v>
      </c>
      <c r="I986">
        <v>0</v>
      </c>
      <c r="J986">
        <v>0</v>
      </c>
      <c r="K986" s="14" t="s">
        <v>3</v>
      </c>
      <c r="L986" s="14" t="s">
        <v>3</v>
      </c>
    </row>
    <row r="987" spans="1:14" x14ac:dyDescent="0.2">
      <c r="A987" t="s">
        <v>155</v>
      </c>
      <c r="B987">
        <v>4603</v>
      </c>
      <c r="C987" t="s">
        <v>0</v>
      </c>
      <c r="D987" t="s">
        <v>153</v>
      </c>
      <c r="E987" t="s">
        <v>1012</v>
      </c>
      <c r="F987" t="s">
        <v>1012</v>
      </c>
      <c r="G987" t="s">
        <v>155</v>
      </c>
      <c r="H987" t="s">
        <v>1012</v>
      </c>
      <c r="I987" t="s">
        <v>156</v>
      </c>
      <c r="J987">
        <v>29109</v>
      </c>
      <c r="K987" s="14" t="s">
        <v>3</v>
      </c>
      <c r="L987" s="14" t="s">
        <v>3</v>
      </c>
    </row>
    <row r="988" spans="1:14" x14ac:dyDescent="0.2">
      <c r="A988" t="s">
        <v>155</v>
      </c>
      <c r="B988">
        <v>4604</v>
      </c>
      <c r="C988" t="s">
        <v>0</v>
      </c>
      <c r="D988" t="s">
        <v>153</v>
      </c>
      <c r="E988" t="s">
        <v>1013</v>
      </c>
      <c r="F988" t="s">
        <v>1013</v>
      </c>
      <c r="G988" t="s">
        <v>155</v>
      </c>
      <c r="H988" t="s">
        <v>1013</v>
      </c>
      <c r="I988" t="s">
        <v>156</v>
      </c>
      <c r="J988">
        <v>362074</v>
      </c>
      <c r="K988" s="14" t="s">
        <v>3</v>
      </c>
      <c r="L988" s="14" t="s">
        <v>3</v>
      </c>
    </row>
    <row r="989" spans="1:14" x14ac:dyDescent="0.2">
      <c r="A989" t="s">
        <v>155</v>
      </c>
      <c r="B989">
        <v>136775</v>
      </c>
      <c r="C989" t="s">
        <v>0</v>
      </c>
      <c r="D989" t="s">
        <v>153</v>
      </c>
      <c r="E989" t="s">
        <v>7394</v>
      </c>
      <c r="F989">
        <v>0</v>
      </c>
      <c r="G989">
        <v>0</v>
      </c>
      <c r="H989">
        <v>0</v>
      </c>
      <c r="I989">
        <v>0</v>
      </c>
      <c r="J989">
        <v>0</v>
      </c>
      <c r="K989" s="14" t="s">
        <v>3</v>
      </c>
      <c r="L989" s="14" t="s">
        <v>3</v>
      </c>
      <c r="M989" s="14"/>
      <c r="N989" s="14"/>
    </row>
    <row r="990" spans="1:14" x14ac:dyDescent="0.2">
      <c r="A990" t="s">
        <v>155</v>
      </c>
      <c r="B990">
        <v>4627</v>
      </c>
      <c r="C990" t="s">
        <v>0</v>
      </c>
      <c r="D990" t="s">
        <v>153</v>
      </c>
      <c r="E990" t="s">
        <v>1014</v>
      </c>
      <c r="F990">
        <v>0</v>
      </c>
      <c r="G990">
        <v>0</v>
      </c>
      <c r="H990">
        <v>0</v>
      </c>
      <c r="I990">
        <v>0</v>
      </c>
      <c r="J990">
        <v>0</v>
      </c>
      <c r="K990" s="14" t="s">
        <v>3</v>
      </c>
      <c r="L990" s="14" t="s">
        <v>3</v>
      </c>
    </row>
    <row r="991" spans="1:14" x14ac:dyDescent="0.2">
      <c r="A991" t="s">
        <v>155</v>
      </c>
      <c r="B991">
        <v>4634</v>
      </c>
      <c r="C991" t="s">
        <v>0</v>
      </c>
      <c r="D991" t="s">
        <v>153</v>
      </c>
      <c r="E991" t="s">
        <v>1015</v>
      </c>
      <c r="F991" t="s">
        <v>1015</v>
      </c>
      <c r="G991" t="s">
        <v>155</v>
      </c>
      <c r="H991" t="s">
        <v>1015</v>
      </c>
      <c r="I991" t="s">
        <v>156</v>
      </c>
      <c r="J991">
        <v>89117</v>
      </c>
      <c r="K991" s="14" t="s">
        <v>3</v>
      </c>
      <c r="L991" s="14" t="s">
        <v>3</v>
      </c>
    </row>
    <row r="992" spans="1:14" x14ac:dyDescent="0.2">
      <c r="A992" t="s">
        <v>155</v>
      </c>
      <c r="B992">
        <v>14359</v>
      </c>
      <c r="C992" t="s">
        <v>40</v>
      </c>
      <c r="D992" t="s">
        <v>3097</v>
      </c>
      <c r="E992" t="s">
        <v>3099</v>
      </c>
      <c r="F992" t="s">
        <v>3099</v>
      </c>
      <c r="G992" t="s">
        <v>155</v>
      </c>
      <c r="H992" t="s">
        <v>3099</v>
      </c>
      <c r="I992" t="s">
        <v>156</v>
      </c>
      <c r="J992">
        <v>155039</v>
      </c>
      <c r="K992" s="14" t="s">
        <v>3</v>
      </c>
      <c r="L992" s="14" t="s">
        <v>3</v>
      </c>
      <c r="M992" s="14"/>
      <c r="N992" s="14"/>
    </row>
    <row r="993" spans="1:14" s="14" customFormat="1" x14ac:dyDescent="0.2">
      <c r="A993" t="s">
        <v>155</v>
      </c>
      <c r="B993">
        <v>14361</v>
      </c>
      <c r="C993" t="s">
        <v>40</v>
      </c>
      <c r="D993" t="s">
        <v>3097</v>
      </c>
      <c r="E993" t="s">
        <v>3102</v>
      </c>
      <c r="F993" t="s">
        <v>3102</v>
      </c>
      <c r="G993" t="s">
        <v>155</v>
      </c>
      <c r="H993" t="s">
        <v>3102</v>
      </c>
      <c r="I993" t="s">
        <v>156</v>
      </c>
      <c r="J993">
        <v>290568</v>
      </c>
      <c r="K993" s="14" t="s">
        <v>3</v>
      </c>
      <c r="L993" s="14" t="s">
        <v>3</v>
      </c>
    </row>
    <row r="994" spans="1:14" s="14" customFormat="1" x14ac:dyDescent="0.2">
      <c r="A994" t="s">
        <v>155</v>
      </c>
      <c r="B994">
        <v>4647</v>
      </c>
      <c r="C994" t="s">
        <v>23</v>
      </c>
      <c r="D994" t="s">
        <v>24</v>
      </c>
      <c r="E994" t="s">
        <v>1016</v>
      </c>
      <c r="F994">
        <v>0</v>
      </c>
      <c r="G994">
        <v>0</v>
      </c>
      <c r="H994">
        <v>0</v>
      </c>
      <c r="I994">
        <v>0</v>
      </c>
      <c r="J994">
        <v>0</v>
      </c>
      <c r="K994" s="14" t="s">
        <v>3</v>
      </c>
      <c r="L994" s="14" t="s">
        <v>3</v>
      </c>
      <c r="M994"/>
      <c r="N994"/>
    </row>
    <row r="995" spans="1:14" s="14" customFormat="1" x14ac:dyDescent="0.2">
      <c r="A995" t="s">
        <v>155</v>
      </c>
      <c r="B995">
        <v>40614</v>
      </c>
      <c r="C995" t="s">
        <v>23</v>
      </c>
      <c r="D995" t="s">
        <v>24</v>
      </c>
      <c r="E995" t="s">
        <v>5577</v>
      </c>
      <c r="F995" t="s">
        <v>5577</v>
      </c>
      <c r="G995" t="s">
        <v>155</v>
      </c>
      <c r="H995" t="s">
        <v>5577</v>
      </c>
      <c r="I995" t="s">
        <v>156</v>
      </c>
      <c r="J995">
        <v>227887</v>
      </c>
      <c r="K995" s="14" t="s">
        <v>3</v>
      </c>
      <c r="L995" s="14" t="s">
        <v>3</v>
      </c>
      <c r="M995"/>
      <c r="N995"/>
    </row>
    <row r="996" spans="1:14" s="14" customFormat="1" x14ac:dyDescent="0.2">
      <c r="A996" t="s">
        <v>155</v>
      </c>
      <c r="B996">
        <v>4648</v>
      </c>
      <c r="C996" t="s">
        <v>23</v>
      </c>
      <c r="D996" t="s">
        <v>24</v>
      </c>
      <c r="E996" t="s">
        <v>1017</v>
      </c>
      <c r="F996" t="s">
        <v>1017</v>
      </c>
      <c r="G996" t="s">
        <v>155</v>
      </c>
      <c r="H996" t="s">
        <v>1017</v>
      </c>
      <c r="I996" t="s">
        <v>156</v>
      </c>
      <c r="J996">
        <v>271646</v>
      </c>
      <c r="K996" s="14" t="s">
        <v>3</v>
      </c>
      <c r="L996" s="14" t="s">
        <v>3</v>
      </c>
      <c r="M996"/>
      <c r="N996"/>
    </row>
    <row r="997" spans="1:14" s="14" customFormat="1" x14ac:dyDescent="0.2">
      <c r="A997" t="s">
        <v>155</v>
      </c>
      <c r="B997">
        <v>40615</v>
      </c>
      <c r="C997" t="s">
        <v>23</v>
      </c>
      <c r="D997" t="s">
        <v>24</v>
      </c>
      <c r="E997" t="s">
        <v>5578</v>
      </c>
      <c r="F997" t="s">
        <v>5578</v>
      </c>
      <c r="G997" t="s">
        <v>155</v>
      </c>
      <c r="H997" t="s">
        <v>5579</v>
      </c>
      <c r="I997" t="s">
        <v>156</v>
      </c>
      <c r="J997">
        <v>62293</v>
      </c>
      <c r="K997" s="14" t="s">
        <v>3</v>
      </c>
      <c r="L997" s="14" t="s">
        <v>3</v>
      </c>
      <c r="M997"/>
      <c r="N997"/>
    </row>
    <row r="998" spans="1:14" s="14" customFormat="1" x14ac:dyDescent="0.2">
      <c r="A998" t="s">
        <v>155</v>
      </c>
      <c r="B998">
        <v>40616</v>
      </c>
      <c r="C998" t="s">
        <v>23</v>
      </c>
      <c r="D998" t="s">
        <v>24</v>
      </c>
      <c r="E998" t="s">
        <v>5580</v>
      </c>
      <c r="F998" t="s">
        <v>5580</v>
      </c>
      <c r="G998" t="s">
        <v>155</v>
      </c>
      <c r="H998" t="s">
        <v>5580</v>
      </c>
      <c r="I998" t="s">
        <v>156</v>
      </c>
      <c r="J998">
        <v>1365920</v>
      </c>
      <c r="K998" s="14" t="s">
        <v>3</v>
      </c>
      <c r="L998" s="14" t="s">
        <v>3</v>
      </c>
      <c r="M998"/>
      <c r="N998"/>
    </row>
    <row r="999" spans="1:14" s="14" customFormat="1" x14ac:dyDescent="0.2">
      <c r="A999" t="s">
        <v>155</v>
      </c>
      <c r="B999">
        <v>4649</v>
      </c>
      <c r="C999" t="s">
        <v>23</v>
      </c>
      <c r="D999" t="s">
        <v>24</v>
      </c>
      <c r="E999" t="s">
        <v>1018</v>
      </c>
      <c r="F999">
        <v>0</v>
      </c>
      <c r="G999">
        <v>0</v>
      </c>
      <c r="H999">
        <v>0</v>
      </c>
      <c r="I999">
        <v>0</v>
      </c>
      <c r="J999">
        <v>0</v>
      </c>
      <c r="K999" s="14" t="s">
        <v>3</v>
      </c>
      <c r="L999" s="14" t="s">
        <v>3</v>
      </c>
      <c r="M999"/>
      <c r="N999"/>
    </row>
    <row r="1000" spans="1:14" s="14" customFormat="1" x14ac:dyDescent="0.2">
      <c r="A1000" t="s">
        <v>155</v>
      </c>
      <c r="B1000">
        <v>4651</v>
      </c>
      <c r="C1000" t="s">
        <v>0</v>
      </c>
      <c r="D1000" t="s">
        <v>18</v>
      </c>
      <c r="E1000" t="s">
        <v>1019</v>
      </c>
      <c r="F1000" t="s">
        <v>1019</v>
      </c>
      <c r="G1000" t="s">
        <v>155</v>
      </c>
      <c r="H1000" t="s">
        <v>1019</v>
      </c>
      <c r="I1000" t="s">
        <v>156</v>
      </c>
      <c r="J1000">
        <v>10152</v>
      </c>
      <c r="K1000" s="14" t="s">
        <v>3</v>
      </c>
      <c r="L1000" s="14" t="s">
        <v>3</v>
      </c>
      <c r="M1000"/>
      <c r="N1000"/>
    </row>
    <row r="1001" spans="1:14" s="14" customFormat="1" x14ac:dyDescent="0.2">
      <c r="A1001" t="s">
        <v>155</v>
      </c>
      <c r="B1001">
        <v>4652</v>
      </c>
      <c r="C1001" t="s">
        <v>0</v>
      </c>
      <c r="D1001" t="s">
        <v>18</v>
      </c>
      <c r="E1001" t="s">
        <v>19</v>
      </c>
      <c r="F1001" t="s">
        <v>19</v>
      </c>
      <c r="G1001" t="s">
        <v>155</v>
      </c>
      <c r="H1001" t="s">
        <v>19</v>
      </c>
      <c r="I1001" t="s">
        <v>156</v>
      </c>
      <c r="J1001">
        <v>34839</v>
      </c>
      <c r="K1001" s="14" t="s">
        <v>3</v>
      </c>
      <c r="L1001" s="14" t="s">
        <v>3</v>
      </c>
      <c r="M1001"/>
      <c r="N1001"/>
    </row>
    <row r="1002" spans="1:14" s="14" customFormat="1" x14ac:dyDescent="0.2">
      <c r="A1002" t="s">
        <v>155</v>
      </c>
      <c r="B1002">
        <v>4655</v>
      </c>
      <c r="C1002" t="s">
        <v>0</v>
      </c>
      <c r="D1002" t="s">
        <v>153</v>
      </c>
      <c r="E1002" t="s">
        <v>1020</v>
      </c>
      <c r="F1002" t="s">
        <v>1020</v>
      </c>
      <c r="G1002" t="s">
        <v>155</v>
      </c>
      <c r="H1002" t="s">
        <v>1020</v>
      </c>
      <c r="I1002" t="s">
        <v>156</v>
      </c>
      <c r="J1002">
        <v>1258722</v>
      </c>
      <c r="K1002" s="14" t="s">
        <v>3</v>
      </c>
      <c r="L1002" s="14" t="s">
        <v>3</v>
      </c>
      <c r="M1002"/>
      <c r="N1002"/>
    </row>
    <row r="1003" spans="1:14" s="14" customFormat="1" x14ac:dyDescent="0.2">
      <c r="A1003" t="s">
        <v>155</v>
      </c>
      <c r="B1003">
        <v>4658</v>
      </c>
      <c r="C1003" t="s">
        <v>0</v>
      </c>
      <c r="D1003" t="s">
        <v>153</v>
      </c>
      <c r="E1003" t="s">
        <v>1021</v>
      </c>
      <c r="F1003" t="s">
        <v>1021</v>
      </c>
      <c r="G1003" t="s">
        <v>155</v>
      </c>
      <c r="H1003" t="s">
        <v>1021</v>
      </c>
      <c r="I1003" t="s">
        <v>156</v>
      </c>
      <c r="J1003">
        <v>555454</v>
      </c>
      <c r="K1003" s="14" t="s">
        <v>3</v>
      </c>
      <c r="L1003" s="14" t="s">
        <v>3</v>
      </c>
      <c r="M1003"/>
      <c r="N1003"/>
    </row>
    <row r="1004" spans="1:14" s="14" customFormat="1" x14ac:dyDescent="0.2">
      <c r="A1004" t="s">
        <v>155</v>
      </c>
      <c r="B1004">
        <v>4659</v>
      </c>
      <c r="C1004" t="s">
        <v>0</v>
      </c>
      <c r="D1004" t="s">
        <v>153</v>
      </c>
      <c r="E1004" t="s">
        <v>1022</v>
      </c>
      <c r="F1004" t="s">
        <v>1022</v>
      </c>
      <c r="G1004" t="s">
        <v>155</v>
      </c>
      <c r="H1004" t="s">
        <v>1022</v>
      </c>
      <c r="I1004" t="s">
        <v>156</v>
      </c>
      <c r="J1004">
        <v>269649</v>
      </c>
      <c r="K1004" s="14" t="s">
        <v>3</v>
      </c>
      <c r="L1004" s="14" t="s">
        <v>3</v>
      </c>
      <c r="M1004"/>
      <c r="N1004"/>
    </row>
    <row r="1005" spans="1:14" s="14" customFormat="1" x14ac:dyDescent="0.2">
      <c r="A1005" t="s">
        <v>155</v>
      </c>
      <c r="B1005">
        <v>4660</v>
      </c>
      <c r="C1005" t="s">
        <v>0</v>
      </c>
      <c r="D1005" t="s">
        <v>153</v>
      </c>
      <c r="E1005" t="s">
        <v>1023</v>
      </c>
      <c r="F1005" t="s">
        <v>1023</v>
      </c>
      <c r="G1005" t="s">
        <v>155</v>
      </c>
      <c r="H1005" t="s">
        <v>1023</v>
      </c>
      <c r="I1005" t="s">
        <v>156</v>
      </c>
      <c r="J1005">
        <v>269650</v>
      </c>
      <c r="K1005" s="14" t="s">
        <v>3</v>
      </c>
      <c r="L1005" s="14" t="s">
        <v>3</v>
      </c>
      <c r="M1005"/>
      <c r="N1005"/>
    </row>
    <row r="1006" spans="1:14" s="14" customFormat="1" x14ac:dyDescent="0.2">
      <c r="A1006" t="s">
        <v>155</v>
      </c>
      <c r="B1006">
        <v>4664</v>
      </c>
      <c r="C1006" t="s">
        <v>40</v>
      </c>
      <c r="D1006" t="s">
        <v>100</v>
      </c>
      <c r="E1006" t="s">
        <v>1024</v>
      </c>
      <c r="F1006" t="s">
        <v>1024</v>
      </c>
      <c r="G1006" t="s">
        <v>155</v>
      </c>
      <c r="H1006" t="s">
        <v>1024</v>
      </c>
      <c r="I1006" t="s">
        <v>156</v>
      </c>
      <c r="J1006">
        <v>33544</v>
      </c>
      <c r="K1006" s="14" t="s">
        <v>3</v>
      </c>
      <c r="L1006" s="14" t="s">
        <v>3</v>
      </c>
      <c r="M1006"/>
      <c r="N1006"/>
    </row>
    <row r="1007" spans="1:14" s="14" customFormat="1" x14ac:dyDescent="0.2">
      <c r="A1007" t="s">
        <v>155</v>
      </c>
      <c r="B1007">
        <v>4665</v>
      </c>
      <c r="C1007" t="s">
        <v>40</v>
      </c>
      <c r="D1007" t="s">
        <v>100</v>
      </c>
      <c r="E1007" t="s">
        <v>1025</v>
      </c>
      <c r="F1007" t="s">
        <v>1025</v>
      </c>
      <c r="G1007" t="s">
        <v>155</v>
      </c>
      <c r="H1007" t="s">
        <v>1025</v>
      </c>
      <c r="I1007" t="s">
        <v>156</v>
      </c>
      <c r="J1007">
        <v>33545</v>
      </c>
      <c r="K1007" s="14" t="s">
        <v>3</v>
      </c>
      <c r="L1007" s="14" t="s">
        <v>3</v>
      </c>
      <c r="M1007"/>
      <c r="N1007"/>
    </row>
    <row r="1008" spans="1:14" s="14" customFormat="1" x14ac:dyDescent="0.2">
      <c r="A1008" t="s">
        <v>155</v>
      </c>
      <c r="B1008">
        <v>4666</v>
      </c>
      <c r="C1008" t="s">
        <v>40</v>
      </c>
      <c r="D1008" t="s">
        <v>100</v>
      </c>
      <c r="E1008" t="s">
        <v>1026</v>
      </c>
      <c r="F1008" t="s">
        <v>1026</v>
      </c>
      <c r="G1008" t="s">
        <v>155</v>
      </c>
      <c r="H1008" t="s">
        <v>1026</v>
      </c>
      <c r="I1008" t="s">
        <v>156</v>
      </c>
      <c r="J1008">
        <v>27646</v>
      </c>
      <c r="K1008" s="14" t="s">
        <v>3</v>
      </c>
      <c r="L1008" s="14" t="s">
        <v>3</v>
      </c>
      <c r="M1008"/>
      <c r="N1008"/>
    </row>
    <row r="1009" spans="1:14" x14ac:dyDescent="0.2">
      <c r="A1009" t="s">
        <v>155</v>
      </c>
      <c r="B1009">
        <v>4667</v>
      </c>
      <c r="C1009" t="s">
        <v>40</v>
      </c>
      <c r="D1009" t="s">
        <v>100</v>
      </c>
      <c r="E1009" t="s">
        <v>1027</v>
      </c>
      <c r="F1009" t="s">
        <v>1027</v>
      </c>
      <c r="G1009" t="s">
        <v>155</v>
      </c>
      <c r="H1009" t="s">
        <v>1027</v>
      </c>
      <c r="I1009" t="s">
        <v>156</v>
      </c>
      <c r="J1009">
        <v>27647</v>
      </c>
      <c r="K1009" s="14" t="s">
        <v>3</v>
      </c>
      <c r="L1009" s="14" t="s">
        <v>3</v>
      </c>
    </row>
    <row r="1010" spans="1:14" x14ac:dyDescent="0.2">
      <c r="A1010" t="s">
        <v>155</v>
      </c>
      <c r="B1010">
        <v>4668</v>
      </c>
      <c r="C1010" t="s">
        <v>40</v>
      </c>
      <c r="D1010" t="s">
        <v>100</v>
      </c>
      <c r="E1010" t="s">
        <v>1028</v>
      </c>
      <c r="F1010" t="s">
        <v>1028</v>
      </c>
      <c r="G1010" t="s">
        <v>155</v>
      </c>
      <c r="H1010" t="s">
        <v>1028</v>
      </c>
      <c r="I1010" t="s">
        <v>156</v>
      </c>
      <c r="J1010">
        <v>33546</v>
      </c>
      <c r="K1010" s="14" t="s">
        <v>3</v>
      </c>
      <c r="L1010" s="14" t="s">
        <v>3</v>
      </c>
    </row>
    <row r="1011" spans="1:14" x14ac:dyDescent="0.2">
      <c r="A1011" t="s">
        <v>155</v>
      </c>
      <c r="B1011">
        <v>4669</v>
      </c>
      <c r="C1011" t="s">
        <v>0</v>
      </c>
      <c r="D1011" t="s">
        <v>170</v>
      </c>
      <c r="E1011" t="s">
        <v>1029</v>
      </c>
      <c r="F1011" t="s">
        <v>1029</v>
      </c>
      <c r="G1011" t="s">
        <v>155</v>
      </c>
      <c r="H1011" t="s">
        <v>1029</v>
      </c>
      <c r="I1011" t="s">
        <v>156</v>
      </c>
      <c r="J1011">
        <v>491872</v>
      </c>
      <c r="K1011" s="14" t="s">
        <v>3</v>
      </c>
      <c r="L1011" s="14" t="s">
        <v>3</v>
      </c>
    </row>
    <row r="1012" spans="1:14" s="11" customFormat="1" x14ac:dyDescent="0.2">
      <c r="A1012" t="s">
        <v>155</v>
      </c>
      <c r="B1012">
        <v>14822</v>
      </c>
      <c r="C1012" t="s">
        <v>0</v>
      </c>
      <c r="D1012" t="s">
        <v>170</v>
      </c>
      <c r="E1012" s="20" t="s">
        <v>3191</v>
      </c>
      <c r="F1012" s="26" t="s">
        <v>3192</v>
      </c>
      <c r="G1012" t="s">
        <v>3193</v>
      </c>
      <c r="H1012" s="20" t="s">
        <v>3191</v>
      </c>
      <c r="I1012" t="s">
        <v>156</v>
      </c>
      <c r="J1012">
        <v>672787</v>
      </c>
      <c r="K1012" s="14" t="s">
        <v>3194</v>
      </c>
      <c r="L1012" t="s">
        <v>3195</v>
      </c>
      <c r="M1012"/>
      <c r="N1012"/>
    </row>
    <row r="1013" spans="1:14" x14ac:dyDescent="0.2">
      <c r="A1013" t="s">
        <v>155</v>
      </c>
      <c r="B1013">
        <v>4670</v>
      </c>
      <c r="C1013" t="s">
        <v>40</v>
      </c>
      <c r="D1013" t="s">
        <v>161</v>
      </c>
      <c r="E1013" t="s">
        <v>1030</v>
      </c>
      <c r="F1013" t="s">
        <v>1030</v>
      </c>
      <c r="G1013" t="s">
        <v>155</v>
      </c>
      <c r="H1013" t="s">
        <v>1030</v>
      </c>
      <c r="I1013" t="s">
        <v>156</v>
      </c>
      <c r="J1013">
        <v>170236</v>
      </c>
      <c r="K1013" s="14" t="s">
        <v>3</v>
      </c>
      <c r="L1013" s="14" t="s">
        <v>3</v>
      </c>
    </row>
    <row r="1014" spans="1:14" x14ac:dyDescent="0.2">
      <c r="A1014" t="s">
        <v>155</v>
      </c>
      <c r="B1014">
        <v>4671</v>
      </c>
      <c r="C1014" t="s">
        <v>738</v>
      </c>
      <c r="D1014" t="s">
        <v>739</v>
      </c>
      <c r="E1014" t="s">
        <v>1031</v>
      </c>
      <c r="F1014" t="s">
        <v>1031</v>
      </c>
      <c r="G1014" t="s">
        <v>155</v>
      </c>
      <c r="H1014" t="s">
        <v>1031</v>
      </c>
      <c r="I1014" t="s">
        <v>156</v>
      </c>
      <c r="J1014">
        <v>91500</v>
      </c>
      <c r="K1014" s="14" t="s">
        <v>3</v>
      </c>
      <c r="L1014" s="14" t="s">
        <v>3</v>
      </c>
    </row>
    <row r="1015" spans="1:14" x14ac:dyDescent="0.2">
      <c r="A1015" t="s">
        <v>155</v>
      </c>
      <c r="B1015">
        <v>4679</v>
      </c>
      <c r="C1015" t="s">
        <v>0</v>
      </c>
      <c r="D1015" t="s">
        <v>170</v>
      </c>
      <c r="E1015" t="s">
        <v>1032</v>
      </c>
      <c r="F1015">
        <v>0</v>
      </c>
      <c r="G1015">
        <v>0</v>
      </c>
      <c r="H1015">
        <v>0</v>
      </c>
      <c r="I1015">
        <v>0</v>
      </c>
      <c r="J1015">
        <v>0</v>
      </c>
      <c r="K1015" s="14" t="s">
        <v>3</v>
      </c>
      <c r="L1015" s="14" t="s">
        <v>3</v>
      </c>
    </row>
    <row r="1016" spans="1:14" x14ac:dyDescent="0.2">
      <c r="A1016" t="s">
        <v>155</v>
      </c>
      <c r="B1016">
        <v>4680</v>
      </c>
      <c r="C1016" t="s">
        <v>0</v>
      </c>
      <c r="D1016" t="s">
        <v>170</v>
      </c>
      <c r="E1016" t="s">
        <v>1033</v>
      </c>
      <c r="F1016" t="s">
        <v>1033</v>
      </c>
      <c r="G1016" t="s">
        <v>155</v>
      </c>
      <c r="H1016" t="s">
        <v>1033</v>
      </c>
      <c r="I1016" t="s">
        <v>156</v>
      </c>
      <c r="J1016">
        <v>491874</v>
      </c>
      <c r="K1016" s="14" t="s">
        <v>3</v>
      </c>
      <c r="L1016" s="14" t="s">
        <v>3</v>
      </c>
    </row>
    <row r="1017" spans="1:14" x14ac:dyDescent="0.2">
      <c r="A1017" t="s">
        <v>155</v>
      </c>
      <c r="B1017">
        <v>4681</v>
      </c>
      <c r="C1017" t="s">
        <v>0</v>
      </c>
      <c r="D1017" t="s">
        <v>170</v>
      </c>
      <c r="E1017" t="s">
        <v>1034</v>
      </c>
      <c r="F1017">
        <v>0</v>
      </c>
      <c r="G1017">
        <v>0</v>
      </c>
      <c r="H1017">
        <v>0</v>
      </c>
      <c r="I1017">
        <v>0</v>
      </c>
      <c r="J1017">
        <v>0</v>
      </c>
      <c r="K1017" s="14" t="s">
        <v>3</v>
      </c>
      <c r="L1017" s="14" t="s">
        <v>3</v>
      </c>
    </row>
    <row r="1018" spans="1:14" x14ac:dyDescent="0.2">
      <c r="A1018" t="s">
        <v>155</v>
      </c>
      <c r="B1018">
        <v>4682</v>
      </c>
      <c r="C1018" t="s">
        <v>0</v>
      </c>
      <c r="D1018" t="s">
        <v>170</v>
      </c>
      <c r="E1018" t="s">
        <v>1035</v>
      </c>
      <c r="F1018">
        <v>0</v>
      </c>
      <c r="G1018">
        <v>0</v>
      </c>
      <c r="H1018">
        <v>0</v>
      </c>
      <c r="I1018">
        <v>0</v>
      </c>
      <c r="J1018">
        <v>0</v>
      </c>
      <c r="K1018" s="14" t="s">
        <v>3</v>
      </c>
      <c r="L1018" s="14" t="s">
        <v>3</v>
      </c>
      <c r="M1018" s="1"/>
      <c r="N1018" s="1"/>
    </row>
    <row r="1019" spans="1:14" x14ac:dyDescent="0.2">
      <c r="A1019" t="s">
        <v>155</v>
      </c>
      <c r="B1019">
        <v>4683</v>
      </c>
      <c r="C1019" t="s">
        <v>0</v>
      </c>
      <c r="D1019" t="s">
        <v>170</v>
      </c>
      <c r="E1019" t="s">
        <v>1036</v>
      </c>
      <c r="F1019">
        <v>0</v>
      </c>
      <c r="G1019">
        <v>0</v>
      </c>
      <c r="H1019">
        <v>0</v>
      </c>
      <c r="I1019">
        <v>0</v>
      </c>
      <c r="J1019">
        <v>0</v>
      </c>
      <c r="K1019" s="14" t="s">
        <v>3</v>
      </c>
      <c r="L1019" s="14" t="s">
        <v>3</v>
      </c>
    </row>
    <row r="1020" spans="1:14" x14ac:dyDescent="0.2">
      <c r="A1020" t="s">
        <v>155</v>
      </c>
      <c r="B1020">
        <v>4684</v>
      </c>
      <c r="C1020" t="s">
        <v>0</v>
      </c>
      <c r="D1020" t="s">
        <v>170</v>
      </c>
      <c r="E1020" t="s">
        <v>1037</v>
      </c>
      <c r="F1020">
        <v>0</v>
      </c>
      <c r="G1020">
        <v>0</v>
      </c>
      <c r="H1020">
        <v>0</v>
      </c>
      <c r="I1020">
        <v>0</v>
      </c>
      <c r="J1020">
        <v>0</v>
      </c>
      <c r="K1020" s="14" t="s">
        <v>3</v>
      </c>
      <c r="L1020" s="14" t="s">
        <v>3</v>
      </c>
    </row>
    <row r="1021" spans="1:14" x14ac:dyDescent="0.2">
      <c r="A1021" t="s">
        <v>155</v>
      </c>
      <c r="B1021">
        <v>4685</v>
      </c>
      <c r="C1021" t="s">
        <v>10</v>
      </c>
      <c r="D1021" t="s">
        <v>687</v>
      </c>
      <c r="E1021" t="s">
        <v>1038</v>
      </c>
      <c r="F1021" t="s">
        <v>1038</v>
      </c>
      <c r="G1021" t="s">
        <v>155</v>
      </c>
      <c r="H1021" t="s">
        <v>1038</v>
      </c>
      <c r="I1021" t="s">
        <v>156</v>
      </c>
      <c r="J1021">
        <v>198627</v>
      </c>
      <c r="K1021" s="14" t="s">
        <v>3</v>
      </c>
      <c r="L1021" s="14" t="s">
        <v>3</v>
      </c>
    </row>
    <row r="1022" spans="1:14" x14ac:dyDescent="0.2">
      <c r="A1022" t="s">
        <v>155</v>
      </c>
      <c r="B1022">
        <v>43891</v>
      </c>
      <c r="C1022" t="s">
        <v>10</v>
      </c>
      <c r="D1022" t="s">
        <v>687</v>
      </c>
      <c r="E1022" t="s">
        <v>6573</v>
      </c>
      <c r="F1022" t="s">
        <v>6573</v>
      </c>
      <c r="G1022" t="s">
        <v>155</v>
      </c>
      <c r="H1022" t="s">
        <v>6573</v>
      </c>
      <c r="I1022" t="s">
        <v>156</v>
      </c>
      <c r="J1022">
        <v>658221</v>
      </c>
      <c r="K1022" s="14" t="s">
        <v>3</v>
      </c>
      <c r="L1022" s="14" t="s">
        <v>3</v>
      </c>
    </row>
    <row r="1023" spans="1:14" x14ac:dyDescent="0.2">
      <c r="A1023" t="s">
        <v>155</v>
      </c>
      <c r="B1023">
        <v>43891</v>
      </c>
      <c r="C1023" t="s">
        <v>10</v>
      </c>
      <c r="D1023" t="s">
        <v>687</v>
      </c>
      <c r="E1023" t="s">
        <v>6573</v>
      </c>
      <c r="F1023" t="s">
        <v>6573</v>
      </c>
      <c r="G1023" t="s">
        <v>155</v>
      </c>
      <c r="H1023" t="s">
        <v>6574</v>
      </c>
      <c r="I1023" t="s">
        <v>156</v>
      </c>
      <c r="J1023">
        <v>280163</v>
      </c>
      <c r="K1023" s="14" t="s">
        <v>3</v>
      </c>
      <c r="L1023" s="14" t="s">
        <v>3</v>
      </c>
    </row>
    <row r="1024" spans="1:14" x14ac:dyDescent="0.2">
      <c r="A1024" t="s">
        <v>155</v>
      </c>
      <c r="B1024">
        <v>43891</v>
      </c>
      <c r="C1024" t="s">
        <v>10</v>
      </c>
      <c r="D1024" t="s">
        <v>687</v>
      </c>
      <c r="E1024" t="s">
        <v>6573</v>
      </c>
      <c r="F1024" s="18" t="s">
        <v>157</v>
      </c>
      <c r="G1024" t="s">
        <v>193</v>
      </c>
      <c r="H1024" s="20" t="s">
        <v>6575</v>
      </c>
      <c r="I1024" t="s">
        <v>195</v>
      </c>
      <c r="J1024">
        <v>1560631</v>
      </c>
      <c r="K1024" s="14" t="s">
        <v>3</v>
      </c>
      <c r="L1024" s="14" t="s">
        <v>3</v>
      </c>
    </row>
    <row r="1025" spans="1:14" x14ac:dyDescent="0.2">
      <c r="A1025" t="s">
        <v>155</v>
      </c>
      <c r="B1025">
        <v>39956</v>
      </c>
      <c r="C1025" t="s">
        <v>10</v>
      </c>
      <c r="D1025" t="s">
        <v>687</v>
      </c>
      <c r="E1025" t="s">
        <v>5390</v>
      </c>
      <c r="F1025">
        <v>0</v>
      </c>
      <c r="G1025">
        <v>0</v>
      </c>
      <c r="H1025">
        <v>0</v>
      </c>
      <c r="I1025">
        <v>0</v>
      </c>
      <c r="J1025">
        <v>0</v>
      </c>
      <c r="K1025" s="14" t="s">
        <v>3</v>
      </c>
      <c r="L1025" s="14" t="s">
        <v>3</v>
      </c>
    </row>
    <row r="1026" spans="1:14" x14ac:dyDescent="0.2">
      <c r="A1026" t="s">
        <v>155</v>
      </c>
      <c r="B1026">
        <v>43892</v>
      </c>
      <c r="C1026" t="s">
        <v>10</v>
      </c>
      <c r="D1026" t="s">
        <v>687</v>
      </c>
      <c r="E1026" t="s">
        <v>6576</v>
      </c>
      <c r="F1026" t="s">
        <v>6576</v>
      </c>
      <c r="G1026" t="s">
        <v>155</v>
      </c>
      <c r="H1026" t="s">
        <v>6576</v>
      </c>
      <c r="I1026" t="s">
        <v>156</v>
      </c>
      <c r="J1026">
        <v>280160</v>
      </c>
      <c r="K1026" s="14" t="s">
        <v>3</v>
      </c>
      <c r="L1026" s="14" t="s">
        <v>3</v>
      </c>
    </row>
    <row r="1027" spans="1:14" x14ac:dyDescent="0.2">
      <c r="A1027" t="s">
        <v>155</v>
      </c>
      <c r="B1027">
        <v>4691</v>
      </c>
      <c r="C1027" t="s">
        <v>0</v>
      </c>
      <c r="D1027" t="s">
        <v>170</v>
      </c>
      <c r="E1027" t="s">
        <v>1039</v>
      </c>
      <c r="F1027">
        <v>0</v>
      </c>
      <c r="G1027">
        <v>0</v>
      </c>
      <c r="H1027">
        <v>0</v>
      </c>
      <c r="I1027">
        <v>0</v>
      </c>
      <c r="J1027">
        <v>0</v>
      </c>
      <c r="K1027" s="14" t="s">
        <v>3</v>
      </c>
      <c r="L1027" s="14" t="s">
        <v>3</v>
      </c>
    </row>
    <row r="1028" spans="1:14" x14ac:dyDescent="0.2">
      <c r="A1028" t="s">
        <v>155</v>
      </c>
      <c r="B1028">
        <v>4692</v>
      </c>
      <c r="C1028" t="s">
        <v>0</v>
      </c>
      <c r="D1028" t="s">
        <v>170</v>
      </c>
      <c r="E1028" t="s">
        <v>1040</v>
      </c>
      <c r="F1028">
        <v>0</v>
      </c>
      <c r="G1028">
        <v>0</v>
      </c>
      <c r="H1028">
        <v>0</v>
      </c>
      <c r="I1028">
        <v>0</v>
      </c>
      <c r="J1028">
        <v>0</v>
      </c>
      <c r="K1028" s="14" t="s">
        <v>3</v>
      </c>
      <c r="L1028" s="14" t="s">
        <v>3</v>
      </c>
    </row>
    <row r="1029" spans="1:14" x14ac:dyDescent="0.2">
      <c r="A1029" t="s">
        <v>155</v>
      </c>
      <c r="B1029">
        <v>4693</v>
      </c>
      <c r="C1029" t="s">
        <v>0</v>
      </c>
      <c r="D1029" t="s">
        <v>170</v>
      </c>
      <c r="E1029" t="s">
        <v>1041</v>
      </c>
      <c r="F1029" t="s">
        <v>1041</v>
      </c>
      <c r="G1029" t="s">
        <v>155</v>
      </c>
      <c r="H1029" t="s">
        <v>1041</v>
      </c>
      <c r="I1029" t="s">
        <v>156</v>
      </c>
      <c r="J1029">
        <v>442566</v>
      </c>
      <c r="K1029" s="14" t="s">
        <v>3</v>
      </c>
      <c r="L1029" s="14" t="s">
        <v>3</v>
      </c>
    </row>
    <row r="1030" spans="1:14" x14ac:dyDescent="0.2">
      <c r="A1030" t="s">
        <v>155</v>
      </c>
      <c r="B1030">
        <v>4704</v>
      </c>
      <c r="C1030" t="s">
        <v>681</v>
      </c>
      <c r="D1030" t="s">
        <v>682</v>
      </c>
      <c r="E1030" t="s">
        <v>1043</v>
      </c>
      <c r="F1030" t="s">
        <v>1043</v>
      </c>
      <c r="G1030" t="s">
        <v>155</v>
      </c>
      <c r="H1030" t="s">
        <v>1043</v>
      </c>
      <c r="I1030" t="s">
        <v>156</v>
      </c>
      <c r="J1030">
        <v>450267</v>
      </c>
      <c r="K1030" s="14" t="s">
        <v>3</v>
      </c>
      <c r="L1030" s="14" t="s">
        <v>3</v>
      </c>
      <c r="M1030" s="14"/>
      <c r="N1030" s="14"/>
    </row>
    <row r="1031" spans="1:14" x14ac:dyDescent="0.2">
      <c r="A1031" t="s">
        <v>155</v>
      </c>
      <c r="B1031">
        <v>4233</v>
      </c>
      <c r="C1031" t="s">
        <v>10</v>
      </c>
      <c r="D1031" t="s">
        <v>315</v>
      </c>
      <c r="E1031" t="s">
        <v>936</v>
      </c>
      <c r="F1031" t="s">
        <v>936</v>
      </c>
      <c r="G1031" t="s">
        <v>155</v>
      </c>
      <c r="H1031" t="s">
        <v>936</v>
      </c>
      <c r="I1031" t="s">
        <v>156</v>
      </c>
      <c r="J1031">
        <v>9534</v>
      </c>
      <c r="K1031" s="14" t="s">
        <v>3</v>
      </c>
      <c r="L1031" s="14" t="s">
        <v>3</v>
      </c>
    </row>
    <row r="1032" spans="1:14" x14ac:dyDescent="0.2">
      <c r="A1032" t="s">
        <v>155</v>
      </c>
      <c r="B1032">
        <v>4233</v>
      </c>
      <c r="C1032" t="s">
        <v>10</v>
      </c>
      <c r="D1032" t="s">
        <v>315</v>
      </c>
      <c r="E1032" t="s">
        <v>936</v>
      </c>
      <c r="F1032" s="18" t="s">
        <v>157</v>
      </c>
      <c r="G1032" t="s">
        <v>258</v>
      </c>
      <c r="H1032" s="8" t="s">
        <v>937</v>
      </c>
      <c r="I1032" t="s">
        <v>195</v>
      </c>
      <c r="J1032">
        <v>101841</v>
      </c>
      <c r="K1032" s="14" t="s">
        <v>3</v>
      </c>
      <c r="L1032" s="14" t="s">
        <v>3</v>
      </c>
    </row>
    <row r="1033" spans="1:14" x14ac:dyDescent="0.2">
      <c r="A1033" t="s">
        <v>155</v>
      </c>
      <c r="B1033">
        <v>136291</v>
      </c>
      <c r="C1033" t="s">
        <v>10</v>
      </c>
      <c r="D1033" t="s">
        <v>315</v>
      </c>
      <c r="E1033" t="s">
        <v>6874</v>
      </c>
      <c r="F1033" t="s">
        <v>6874</v>
      </c>
      <c r="G1033" t="s">
        <v>155</v>
      </c>
      <c r="H1033" t="s">
        <v>6874</v>
      </c>
      <c r="I1033" t="s">
        <v>156</v>
      </c>
      <c r="J1033">
        <v>460675</v>
      </c>
      <c r="K1033" s="14" t="s">
        <v>3</v>
      </c>
      <c r="L1033" s="14" t="s">
        <v>3</v>
      </c>
      <c r="M1033" s="14"/>
      <c r="N1033" s="14"/>
    </row>
    <row r="1034" spans="1:14" x14ac:dyDescent="0.2">
      <c r="A1034" t="s">
        <v>155</v>
      </c>
      <c r="B1034">
        <v>4240</v>
      </c>
      <c r="C1034" t="s">
        <v>10</v>
      </c>
      <c r="D1034" t="s">
        <v>315</v>
      </c>
      <c r="E1034" t="s">
        <v>938</v>
      </c>
      <c r="F1034" t="s">
        <v>938</v>
      </c>
      <c r="G1034" t="s">
        <v>155</v>
      </c>
      <c r="H1034" t="s">
        <v>938</v>
      </c>
      <c r="I1034" t="s">
        <v>156</v>
      </c>
      <c r="J1034">
        <v>1284215</v>
      </c>
      <c r="K1034" s="14" t="s">
        <v>3</v>
      </c>
      <c r="L1034" s="14" t="s">
        <v>3</v>
      </c>
    </row>
    <row r="1035" spans="1:14" x14ac:dyDescent="0.2">
      <c r="A1035" t="s">
        <v>155</v>
      </c>
      <c r="B1035">
        <v>136271</v>
      </c>
      <c r="C1035" t="s">
        <v>10</v>
      </c>
      <c r="D1035" t="s">
        <v>315</v>
      </c>
      <c r="E1035" t="s">
        <v>6853</v>
      </c>
      <c r="F1035" t="s">
        <v>6853</v>
      </c>
      <c r="G1035" t="s">
        <v>155</v>
      </c>
      <c r="H1035" t="s">
        <v>6853</v>
      </c>
      <c r="I1035" t="s">
        <v>156</v>
      </c>
      <c r="J1035">
        <v>60710</v>
      </c>
      <c r="K1035" s="14" t="s">
        <v>3</v>
      </c>
      <c r="L1035" s="14" t="s">
        <v>3</v>
      </c>
      <c r="M1035" s="14"/>
      <c r="N1035" s="14"/>
    </row>
    <row r="1036" spans="1:14" x14ac:dyDescent="0.2">
      <c r="A1036" t="s">
        <v>155</v>
      </c>
      <c r="B1036">
        <v>136265</v>
      </c>
      <c r="C1036" t="s">
        <v>10</v>
      </c>
      <c r="D1036" t="s">
        <v>315</v>
      </c>
      <c r="E1036" t="s">
        <v>6847</v>
      </c>
      <c r="F1036" t="s">
        <v>6847</v>
      </c>
      <c r="G1036" t="s">
        <v>155</v>
      </c>
      <c r="H1036" t="s">
        <v>6847</v>
      </c>
      <c r="I1036" t="s">
        <v>156</v>
      </c>
      <c r="J1036">
        <v>60711</v>
      </c>
      <c r="K1036" s="14" t="s">
        <v>3</v>
      </c>
      <c r="L1036" s="14" t="s">
        <v>3</v>
      </c>
    </row>
    <row r="1037" spans="1:14" x14ac:dyDescent="0.2">
      <c r="A1037" t="s">
        <v>155</v>
      </c>
      <c r="B1037">
        <v>136208</v>
      </c>
      <c r="C1037" t="s">
        <v>10</v>
      </c>
      <c r="D1037" t="s">
        <v>315</v>
      </c>
      <c r="E1037" t="s">
        <v>6783</v>
      </c>
      <c r="F1037" t="s">
        <v>6783</v>
      </c>
      <c r="G1037" t="s">
        <v>155</v>
      </c>
      <c r="H1037" t="s">
        <v>6783</v>
      </c>
      <c r="I1037" t="s">
        <v>156</v>
      </c>
      <c r="J1037">
        <v>60712</v>
      </c>
      <c r="K1037" s="14" t="s">
        <v>3</v>
      </c>
      <c r="L1037" s="14" t="s">
        <v>3</v>
      </c>
      <c r="M1037" s="14"/>
      <c r="N1037" s="14"/>
    </row>
    <row r="1038" spans="1:14" x14ac:dyDescent="0.2">
      <c r="A1038" t="s">
        <v>155</v>
      </c>
      <c r="B1038">
        <v>4768</v>
      </c>
      <c r="C1038" t="s">
        <v>65</v>
      </c>
      <c r="D1038" t="s">
        <v>341</v>
      </c>
      <c r="E1038" t="s">
        <v>1046</v>
      </c>
      <c r="F1038" t="s">
        <v>1046</v>
      </c>
      <c r="G1038" t="s">
        <v>155</v>
      </c>
      <c r="H1038" t="s">
        <v>1046</v>
      </c>
      <c r="I1038" t="s">
        <v>156</v>
      </c>
      <c r="J1038">
        <v>745247</v>
      </c>
      <c r="K1038" s="14" t="s">
        <v>3</v>
      </c>
      <c r="L1038" s="14" t="s">
        <v>3</v>
      </c>
      <c r="M1038" s="14"/>
      <c r="N1038" s="14"/>
    </row>
    <row r="1039" spans="1:14" x14ac:dyDescent="0.2">
      <c r="A1039" t="s">
        <v>155</v>
      </c>
      <c r="B1039">
        <v>4766</v>
      </c>
      <c r="C1039" t="s">
        <v>65</v>
      </c>
      <c r="D1039" t="s">
        <v>341</v>
      </c>
      <c r="E1039" t="s">
        <v>1044</v>
      </c>
      <c r="F1039" t="s">
        <v>1044</v>
      </c>
      <c r="G1039" t="s">
        <v>155</v>
      </c>
      <c r="H1039" t="s">
        <v>1044</v>
      </c>
      <c r="I1039" t="s">
        <v>156</v>
      </c>
      <c r="J1039">
        <v>745249</v>
      </c>
      <c r="K1039" s="14" t="s">
        <v>3</v>
      </c>
      <c r="L1039" s="14" t="s">
        <v>3</v>
      </c>
      <c r="M1039" s="14"/>
      <c r="N1039" s="14"/>
    </row>
    <row r="1040" spans="1:14" x14ac:dyDescent="0.2">
      <c r="A1040" t="s">
        <v>155</v>
      </c>
      <c r="B1040">
        <v>136259</v>
      </c>
      <c r="C1040" t="s">
        <v>23</v>
      </c>
      <c r="D1040" t="s">
        <v>24</v>
      </c>
      <c r="E1040" t="s">
        <v>6841</v>
      </c>
      <c r="F1040" t="s">
        <v>6841</v>
      </c>
      <c r="G1040" t="s">
        <v>155</v>
      </c>
      <c r="H1040" t="s">
        <v>6841</v>
      </c>
      <c r="I1040" t="s">
        <v>156</v>
      </c>
      <c r="J1040">
        <v>269271</v>
      </c>
      <c r="K1040" s="14" t="s">
        <v>3</v>
      </c>
      <c r="L1040" s="14" t="s">
        <v>3</v>
      </c>
    </row>
    <row r="1041" spans="1:14" s="14" customFormat="1" x14ac:dyDescent="0.2">
      <c r="A1041" t="s">
        <v>155</v>
      </c>
      <c r="B1041">
        <v>41430</v>
      </c>
      <c r="C1041" t="s">
        <v>23</v>
      </c>
      <c r="D1041" t="s">
        <v>24</v>
      </c>
      <c r="E1041" t="s">
        <v>5862</v>
      </c>
      <c r="F1041" t="s">
        <v>5862</v>
      </c>
      <c r="G1041" t="s">
        <v>155</v>
      </c>
      <c r="H1041" t="s">
        <v>5862</v>
      </c>
      <c r="I1041" t="s">
        <v>156</v>
      </c>
      <c r="J1041">
        <v>862699</v>
      </c>
      <c r="K1041" s="14" t="s">
        <v>3</v>
      </c>
      <c r="L1041" s="14" t="s">
        <v>3</v>
      </c>
    </row>
    <row r="1042" spans="1:14" s="14" customFormat="1" x14ac:dyDescent="0.2">
      <c r="A1042" t="s">
        <v>155</v>
      </c>
      <c r="B1042">
        <v>41431</v>
      </c>
      <c r="C1042" t="s">
        <v>23</v>
      </c>
      <c r="D1042" t="s">
        <v>24</v>
      </c>
      <c r="E1042" t="s">
        <v>5863</v>
      </c>
      <c r="F1042">
        <v>0</v>
      </c>
      <c r="G1042">
        <v>0</v>
      </c>
      <c r="H1042">
        <v>0</v>
      </c>
      <c r="I1042">
        <v>0</v>
      </c>
      <c r="J1042">
        <v>0</v>
      </c>
      <c r="K1042" s="14" t="s">
        <v>3</v>
      </c>
      <c r="L1042" s="14" t="s">
        <v>3</v>
      </c>
      <c r="M1042"/>
      <c r="N1042"/>
    </row>
    <row r="1043" spans="1:14" s="14" customFormat="1" x14ac:dyDescent="0.2">
      <c r="A1043" t="s">
        <v>155</v>
      </c>
      <c r="B1043">
        <v>41435</v>
      </c>
      <c r="C1043" t="s">
        <v>23</v>
      </c>
      <c r="D1043" t="s">
        <v>24</v>
      </c>
      <c r="E1043" t="s">
        <v>5867</v>
      </c>
      <c r="F1043" t="s">
        <v>5867</v>
      </c>
      <c r="G1043" t="s">
        <v>155</v>
      </c>
      <c r="H1043" t="s">
        <v>5867</v>
      </c>
      <c r="I1043" t="s">
        <v>156</v>
      </c>
      <c r="J1043">
        <v>268759</v>
      </c>
      <c r="K1043" s="14" t="s">
        <v>3</v>
      </c>
      <c r="L1043" s="14" t="s">
        <v>3</v>
      </c>
      <c r="M1043"/>
      <c r="N1043"/>
    </row>
    <row r="1044" spans="1:14" s="14" customFormat="1" x14ac:dyDescent="0.2">
      <c r="A1044" t="s">
        <v>155</v>
      </c>
      <c r="B1044">
        <v>136298</v>
      </c>
      <c r="C1044" t="s">
        <v>23</v>
      </c>
      <c r="D1044" t="s">
        <v>24</v>
      </c>
      <c r="E1044" t="s">
        <v>6881</v>
      </c>
      <c r="F1044">
        <v>0</v>
      </c>
      <c r="G1044">
        <v>0</v>
      </c>
      <c r="H1044">
        <v>0</v>
      </c>
      <c r="I1044">
        <v>0</v>
      </c>
      <c r="J1044">
        <v>0</v>
      </c>
      <c r="K1044" s="14" t="s">
        <v>3</v>
      </c>
      <c r="L1044" s="14" t="s">
        <v>3</v>
      </c>
      <c r="M1044"/>
      <c r="N1044"/>
    </row>
    <row r="1045" spans="1:14" s="14" customFormat="1" x14ac:dyDescent="0.2">
      <c r="A1045" t="s">
        <v>155</v>
      </c>
      <c r="B1045">
        <v>20416</v>
      </c>
      <c r="C1045" t="s">
        <v>23</v>
      </c>
      <c r="D1045" t="s">
        <v>24</v>
      </c>
      <c r="E1045" t="s">
        <v>4562</v>
      </c>
      <c r="F1045">
        <v>0</v>
      </c>
      <c r="G1045">
        <v>0</v>
      </c>
      <c r="H1045">
        <v>0</v>
      </c>
      <c r="I1045">
        <v>0</v>
      </c>
      <c r="J1045">
        <v>0</v>
      </c>
      <c r="K1045" s="14" t="s">
        <v>3</v>
      </c>
      <c r="L1045" s="14" t="s">
        <v>3</v>
      </c>
      <c r="M1045"/>
      <c r="N1045"/>
    </row>
    <row r="1046" spans="1:14" s="14" customFormat="1" x14ac:dyDescent="0.2">
      <c r="A1046" t="s">
        <v>155</v>
      </c>
      <c r="B1046">
        <v>41436</v>
      </c>
      <c r="C1046" t="s">
        <v>23</v>
      </c>
      <c r="D1046" t="s">
        <v>24</v>
      </c>
      <c r="E1046" t="s">
        <v>5868</v>
      </c>
      <c r="F1046">
        <v>0</v>
      </c>
      <c r="G1046">
        <v>0</v>
      </c>
      <c r="H1046">
        <v>0</v>
      </c>
      <c r="I1046">
        <v>0</v>
      </c>
      <c r="J1046">
        <v>0</v>
      </c>
      <c r="K1046" s="14" t="s">
        <v>3</v>
      </c>
      <c r="L1046" s="14" t="s">
        <v>3</v>
      </c>
      <c r="M1046"/>
      <c r="N1046"/>
    </row>
    <row r="1047" spans="1:14" s="14" customFormat="1" x14ac:dyDescent="0.2">
      <c r="A1047" t="s">
        <v>155</v>
      </c>
      <c r="B1047">
        <v>136760</v>
      </c>
      <c r="C1047" t="s">
        <v>23</v>
      </c>
      <c r="D1047" t="s">
        <v>24</v>
      </c>
      <c r="E1047" t="s">
        <v>7378</v>
      </c>
      <c r="F1047" t="s">
        <v>7378</v>
      </c>
      <c r="G1047" t="s">
        <v>155</v>
      </c>
      <c r="H1047" t="s">
        <v>7378</v>
      </c>
      <c r="I1047" t="s">
        <v>156</v>
      </c>
      <c r="J1047">
        <v>257447</v>
      </c>
      <c r="K1047" s="14" t="s">
        <v>3</v>
      </c>
      <c r="L1047" s="14" t="s">
        <v>3</v>
      </c>
    </row>
    <row r="1048" spans="1:14" s="14" customFormat="1" x14ac:dyDescent="0.2">
      <c r="A1048" t="s">
        <v>155</v>
      </c>
      <c r="B1048">
        <v>4772</v>
      </c>
      <c r="C1048" t="s">
        <v>40</v>
      </c>
      <c r="D1048" t="s">
        <v>100</v>
      </c>
      <c r="E1048" t="s">
        <v>1047</v>
      </c>
      <c r="F1048" t="s">
        <v>1047</v>
      </c>
      <c r="G1048" t="s">
        <v>155</v>
      </c>
      <c r="H1048" t="s">
        <v>1047</v>
      </c>
      <c r="I1048" t="s">
        <v>156</v>
      </c>
      <c r="J1048">
        <v>148049</v>
      </c>
      <c r="K1048" s="14" t="s">
        <v>3</v>
      </c>
      <c r="L1048" s="14" t="s">
        <v>3</v>
      </c>
    </row>
    <row r="1049" spans="1:14" s="14" customFormat="1" x14ac:dyDescent="0.2">
      <c r="A1049" t="s">
        <v>155</v>
      </c>
      <c r="B1049">
        <v>4774</v>
      </c>
      <c r="C1049" t="s">
        <v>40</v>
      </c>
      <c r="D1049" t="s">
        <v>100</v>
      </c>
      <c r="E1049" t="s">
        <v>1048</v>
      </c>
      <c r="F1049" t="s">
        <v>1048</v>
      </c>
      <c r="G1049" t="s">
        <v>155</v>
      </c>
      <c r="H1049" t="s">
        <v>1048</v>
      </c>
      <c r="I1049" t="s">
        <v>156</v>
      </c>
      <c r="J1049">
        <v>249003</v>
      </c>
      <c r="K1049" s="14" t="s">
        <v>3</v>
      </c>
      <c r="L1049" s="14" t="s">
        <v>3</v>
      </c>
    </row>
    <row r="1050" spans="1:14" s="14" customFormat="1" x14ac:dyDescent="0.2">
      <c r="A1050" t="s">
        <v>155</v>
      </c>
      <c r="B1050">
        <v>4775</v>
      </c>
      <c r="C1050" t="s">
        <v>40</v>
      </c>
      <c r="D1050" t="s">
        <v>100</v>
      </c>
      <c r="E1050" t="s">
        <v>1049</v>
      </c>
      <c r="F1050">
        <v>0</v>
      </c>
      <c r="G1050">
        <v>0</v>
      </c>
      <c r="H1050">
        <v>0</v>
      </c>
      <c r="I1050">
        <v>0</v>
      </c>
      <c r="J1050">
        <v>0</v>
      </c>
      <c r="K1050" s="14" t="s">
        <v>3</v>
      </c>
      <c r="L1050" s="14" t="s">
        <v>3</v>
      </c>
    </row>
    <row r="1051" spans="1:14" s="14" customFormat="1" x14ac:dyDescent="0.2">
      <c r="A1051" t="s">
        <v>155</v>
      </c>
      <c r="B1051">
        <v>4776</v>
      </c>
      <c r="C1051" t="s">
        <v>40</v>
      </c>
      <c r="D1051" t="s">
        <v>100</v>
      </c>
      <c r="E1051" t="s">
        <v>1050</v>
      </c>
      <c r="F1051" t="s">
        <v>1050</v>
      </c>
      <c r="G1051" t="s">
        <v>155</v>
      </c>
      <c r="H1051" t="s">
        <v>1050</v>
      </c>
      <c r="I1051" t="s">
        <v>156</v>
      </c>
      <c r="J1051">
        <v>148050</v>
      </c>
      <c r="K1051" s="14" t="s">
        <v>3</v>
      </c>
      <c r="L1051" s="14" t="s">
        <v>3</v>
      </c>
    </row>
    <row r="1052" spans="1:14" s="14" customFormat="1" x14ac:dyDescent="0.2">
      <c r="A1052" t="s">
        <v>155</v>
      </c>
      <c r="B1052">
        <v>10032</v>
      </c>
      <c r="C1052" t="s">
        <v>187</v>
      </c>
      <c r="D1052" t="s">
        <v>1955</v>
      </c>
      <c r="E1052" t="s">
        <v>1956</v>
      </c>
      <c r="F1052" t="s">
        <v>1956</v>
      </c>
      <c r="G1052" t="s">
        <v>155</v>
      </c>
      <c r="H1052" t="s">
        <v>1957</v>
      </c>
      <c r="I1052" t="s">
        <v>156</v>
      </c>
      <c r="J1052">
        <v>56798</v>
      </c>
      <c r="K1052" s="14" t="s">
        <v>3</v>
      </c>
      <c r="L1052" s="14" t="s">
        <v>3</v>
      </c>
    </row>
    <row r="1053" spans="1:14" s="14" customFormat="1" x14ac:dyDescent="0.2">
      <c r="A1053" t="s">
        <v>155</v>
      </c>
      <c r="B1053">
        <v>4777</v>
      </c>
      <c r="C1053" t="s">
        <v>654</v>
      </c>
      <c r="D1053" t="s">
        <v>1051</v>
      </c>
      <c r="E1053" t="s">
        <v>1052</v>
      </c>
      <c r="F1053" t="s">
        <v>1052</v>
      </c>
      <c r="G1053" t="s">
        <v>155</v>
      </c>
      <c r="H1053" t="s">
        <v>1052</v>
      </c>
      <c r="I1053" t="s">
        <v>156</v>
      </c>
      <c r="J1053">
        <v>27675</v>
      </c>
      <c r="K1053" s="14" t="s">
        <v>3</v>
      </c>
      <c r="L1053" s="14" t="s">
        <v>3</v>
      </c>
    </row>
    <row r="1054" spans="1:14" s="14" customFormat="1" x14ac:dyDescent="0.2">
      <c r="A1054" t="s">
        <v>155</v>
      </c>
      <c r="B1054">
        <v>4778</v>
      </c>
      <c r="C1054" t="s">
        <v>654</v>
      </c>
      <c r="D1054" t="s">
        <v>1051</v>
      </c>
      <c r="E1054" t="s">
        <v>1053</v>
      </c>
      <c r="F1054" t="s">
        <v>1053</v>
      </c>
      <c r="G1054" t="s">
        <v>155</v>
      </c>
      <c r="H1054" t="s">
        <v>1053</v>
      </c>
      <c r="I1054" t="s">
        <v>156</v>
      </c>
      <c r="J1054">
        <v>9358</v>
      </c>
      <c r="K1054" s="14" t="s">
        <v>3</v>
      </c>
      <c r="L1054" s="14" t="s">
        <v>3</v>
      </c>
    </row>
    <row r="1055" spans="1:14" s="14" customFormat="1" x14ac:dyDescent="0.2">
      <c r="A1055" t="s">
        <v>155</v>
      </c>
      <c r="B1055">
        <v>4806</v>
      </c>
      <c r="C1055" t="s">
        <v>167</v>
      </c>
      <c r="D1055" t="s">
        <v>1059</v>
      </c>
      <c r="E1055" t="s">
        <v>1060</v>
      </c>
      <c r="F1055" t="s">
        <v>1060</v>
      </c>
      <c r="G1055" t="s">
        <v>155</v>
      </c>
      <c r="H1055" t="s">
        <v>1060</v>
      </c>
      <c r="I1055" t="s">
        <v>156</v>
      </c>
      <c r="J1055">
        <v>94184</v>
      </c>
      <c r="K1055" s="14" t="s">
        <v>3</v>
      </c>
      <c r="L1055" s="14" t="s">
        <v>3</v>
      </c>
    </row>
    <row r="1056" spans="1:14" s="14" customFormat="1" x14ac:dyDescent="0.2">
      <c r="A1056" t="s">
        <v>155</v>
      </c>
      <c r="B1056">
        <v>4807</v>
      </c>
      <c r="C1056" t="s">
        <v>0</v>
      </c>
      <c r="D1056" t="s">
        <v>170</v>
      </c>
      <c r="E1056" t="s">
        <v>1061</v>
      </c>
      <c r="F1056" t="s">
        <v>1061</v>
      </c>
      <c r="G1056" t="s">
        <v>155</v>
      </c>
      <c r="H1056" t="s">
        <v>1061</v>
      </c>
      <c r="I1056" t="s">
        <v>156</v>
      </c>
      <c r="J1056">
        <v>237998</v>
      </c>
      <c r="K1056" s="14" t="s">
        <v>3</v>
      </c>
      <c r="L1056" s="14" t="s">
        <v>3</v>
      </c>
      <c r="M1056"/>
      <c r="N1056"/>
    </row>
    <row r="1057" spans="1:14" x14ac:dyDescent="0.2">
      <c r="A1057" t="s">
        <v>155</v>
      </c>
      <c r="B1057">
        <v>4808</v>
      </c>
      <c r="C1057" t="s">
        <v>0</v>
      </c>
      <c r="D1057" t="s">
        <v>170</v>
      </c>
      <c r="E1057" t="s">
        <v>1062</v>
      </c>
      <c r="F1057" t="s">
        <v>1062</v>
      </c>
      <c r="G1057" t="s">
        <v>155</v>
      </c>
      <c r="H1057" t="s">
        <v>1062</v>
      </c>
      <c r="I1057" t="s">
        <v>156</v>
      </c>
      <c r="J1057">
        <v>1217595</v>
      </c>
      <c r="K1057" s="14" t="s">
        <v>3</v>
      </c>
      <c r="L1057" s="14" t="s">
        <v>3</v>
      </c>
    </row>
    <row r="1058" spans="1:14" x14ac:dyDescent="0.2">
      <c r="A1058" t="s">
        <v>155</v>
      </c>
      <c r="B1058">
        <v>136388</v>
      </c>
      <c r="C1058" t="s">
        <v>0</v>
      </c>
      <c r="D1058" t="s">
        <v>170</v>
      </c>
      <c r="E1058" t="s">
        <v>6977</v>
      </c>
      <c r="F1058" t="s">
        <v>6977</v>
      </c>
      <c r="G1058" t="s">
        <v>155</v>
      </c>
      <c r="H1058" t="s">
        <v>6977</v>
      </c>
      <c r="I1058" t="s">
        <v>156</v>
      </c>
      <c r="J1058">
        <v>290249</v>
      </c>
      <c r="K1058" s="14" t="s">
        <v>3</v>
      </c>
      <c r="L1058" s="14" t="s">
        <v>3</v>
      </c>
      <c r="M1058" s="14"/>
      <c r="N1058" s="14"/>
    </row>
    <row r="1059" spans="1:14" x14ac:dyDescent="0.2">
      <c r="A1059" t="s">
        <v>155</v>
      </c>
      <c r="B1059">
        <v>4092</v>
      </c>
      <c r="C1059" t="s">
        <v>0</v>
      </c>
      <c r="D1059" t="s">
        <v>170</v>
      </c>
      <c r="E1059" t="s">
        <v>834</v>
      </c>
      <c r="F1059" t="s">
        <v>834</v>
      </c>
      <c r="G1059" t="s">
        <v>155</v>
      </c>
      <c r="H1059" t="s">
        <v>834</v>
      </c>
      <c r="I1059" t="s">
        <v>156</v>
      </c>
      <c r="J1059">
        <v>290248</v>
      </c>
      <c r="K1059" s="14" t="s">
        <v>3</v>
      </c>
      <c r="L1059" s="14" t="s">
        <v>3</v>
      </c>
    </row>
    <row r="1060" spans="1:14" x14ac:dyDescent="0.2">
      <c r="A1060" t="s">
        <v>155</v>
      </c>
      <c r="B1060">
        <v>4810</v>
      </c>
      <c r="C1060" t="s">
        <v>0</v>
      </c>
      <c r="D1060" t="s">
        <v>170</v>
      </c>
      <c r="E1060" t="s">
        <v>1063</v>
      </c>
      <c r="F1060" t="s">
        <v>1063</v>
      </c>
      <c r="G1060" t="s">
        <v>155</v>
      </c>
      <c r="H1060" t="s">
        <v>1063</v>
      </c>
      <c r="I1060" t="s">
        <v>156</v>
      </c>
      <c r="J1060">
        <v>290250</v>
      </c>
      <c r="K1060" s="14" t="s">
        <v>3</v>
      </c>
      <c r="L1060" s="14" t="s">
        <v>3</v>
      </c>
    </row>
    <row r="1061" spans="1:14" x14ac:dyDescent="0.2">
      <c r="A1061" t="s">
        <v>155</v>
      </c>
      <c r="B1061">
        <v>4811</v>
      </c>
      <c r="C1061" t="s">
        <v>40</v>
      </c>
      <c r="D1061" t="s">
        <v>100</v>
      </c>
      <c r="E1061" t="s">
        <v>1064</v>
      </c>
      <c r="F1061" s="18" t="s">
        <v>157</v>
      </c>
      <c r="G1061" t="s">
        <v>155</v>
      </c>
      <c r="H1061" s="20" t="s">
        <v>1064</v>
      </c>
      <c r="I1061" t="s">
        <v>156</v>
      </c>
      <c r="J1061">
        <v>148086</v>
      </c>
      <c r="K1061" s="14" t="s">
        <v>3</v>
      </c>
      <c r="L1061" s="14" t="s">
        <v>3</v>
      </c>
    </row>
    <row r="1062" spans="1:14" x14ac:dyDescent="0.2">
      <c r="A1062" t="s">
        <v>155</v>
      </c>
      <c r="B1062">
        <v>40600</v>
      </c>
      <c r="C1062" t="s">
        <v>65</v>
      </c>
      <c r="D1062" t="s">
        <v>341</v>
      </c>
      <c r="E1062" t="s">
        <v>5558</v>
      </c>
      <c r="F1062" t="s">
        <v>5558</v>
      </c>
      <c r="G1062" t="s">
        <v>155</v>
      </c>
      <c r="H1062" t="s">
        <v>5558</v>
      </c>
      <c r="I1062" t="s">
        <v>156</v>
      </c>
      <c r="J1062">
        <v>185453</v>
      </c>
      <c r="K1062" s="14" t="s">
        <v>3</v>
      </c>
      <c r="L1062" s="14" t="s">
        <v>3</v>
      </c>
    </row>
    <row r="1063" spans="1:14" x14ac:dyDescent="0.2">
      <c r="A1063" t="s">
        <v>155</v>
      </c>
      <c r="B1063">
        <v>40601</v>
      </c>
      <c r="C1063" t="s">
        <v>65</v>
      </c>
      <c r="D1063" t="s">
        <v>341</v>
      </c>
      <c r="E1063" t="s">
        <v>5559</v>
      </c>
      <c r="F1063" t="s">
        <v>5559</v>
      </c>
      <c r="G1063" t="s">
        <v>155</v>
      </c>
      <c r="H1063" t="s">
        <v>5559</v>
      </c>
      <c r="I1063" t="s">
        <v>156</v>
      </c>
      <c r="J1063">
        <v>185454</v>
      </c>
      <c r="K1063" s="14" t="s">
        <v>3</v>
      </c>
      <c r="L1063" s="14" t="s">
        <v>3</v>
      </c>
      <c r="M1063" s="14"/>
      <c r="N1063" s="14"/>
    </row>
    <row r="1064" spans="1:14" x14ac:dyDescent="0.2">
      <c r="A1064" t="s">
        <v>155</v>
      </c>
      <c r="B1064">
        <v>4812</v>
      </c>
      <c r="C1064" t="s">
        <v>65</v>
      </c>
      <c r="D1064" t="s">
        <v>341</v>
      </c>
      <c r="E1064" t="s">
        <v>1065</v>
      </c>
      <c r="F1064">
        <v>0</v>
      </c>
      <c r="G1064">
        <v>0</v>
      </c>
      <c r="H1064">
        <v>0</v>
      </c>
      <c r="I1064">
        <v>0</v>
      </c>
      <c r="J1064">
        <v>0</v>
      </c>
      <c r="K1064" s="14" t="s">
        <v>3</v>
      </c>
      <c r="L1064" s="14" t="s">
        <v>3</v>
      </c>
    </row>
    <row r="1065" spans="1:14" x14ac:dyDescent="0.2">
      <c r="A1065" t="s">
        <v>155</v>
      </c>
      <c r="B1065">
        <v>4819</v>
      </c>
      <c r="C1065" t="s">
        <v>167</v>
      </c>
      <c r="D1065" t="s">
        <v>320</v>
      </c>
      <c r="E1065" t="s">
        <v>1066</v>
      </c>
      <c r="F1065" t="s">
        <v>1066</v>
      </c>
      <c r="G1065" t="s">
        <v>155</v>
      </c>
      <c r="H1065" t="s">
        <v>1066</v>
      </c>
      <c r="I1065" t="s">
        <v>156</v>
      </c>
      <c r="J1065">
        <v>68728</v>
      </c>
      <c r="K1065" s="14" t="s">
        <v>3</v>
      </c>
      <c r="L1065" s="14" t="s">
        <v>3</v>
      </c>
    </row>
    <row r="1066" spans="1:14" x14ac:dyDescent="0.2">
      <c r="A1066" t="s">
        <v>155</v>
      </c>
      <c r="B1066">
        <v>4828</v>
      </c>
      <c r="C1066" t="s">
        <v>65</v>
      </c>
      <c r="D1066" t="s">
        <v>341</v>
      </c>
      <c r="E1066" t="s">
        <v>1067</v>
      </c>
      <c r="F1066" t="s">
        <v>1067</v>
      </c>
      <c r="G1066" t="s">
        <v>155</v>
      </c>
      <c r="H1066" t="s">
        <v>1067</v>
      </c>
      <c r="I1066" t="s">
        <v>156</v>
      </c>
      <c r="J1066">
        <v>176108</v>
      </c>
      <c r="K1066" s="14" t="s">
        <v>3</v>
      </c>
      <c r="L1066" s="14" t="s">
        <v>3</v>
      </c>
    </row>
    <row r="1067" spans="1:14" x14ac:dyDescent="0.2">
      <c r="A1067" t="s">
        <v>155</v>
      </c>
      <c r="B1067">
        <v>4829</v>
      </c>
      <c r="C1067" t="s">
        <v>65</v>
      </c>
      <c r="D1067" t="s">
        <v>341</v>
      </c>
      <c r="E1067" t="s">
        <v>1068</v>
      </c>
      <c r="F1067" t="s">
        <v>1068</v>
      </c>
      <c r="G1067" t="s">
        <v>155</v>
      </c>
      <c r="H1067" t="s">
        <v>1068</v>
      </c>
      <c r="I1067" t="s">
        <v>156</v>
      </c>
      <c r="J1067">
        <v>745250</v>
      </c>
      <c r="K1067" s="14" t="s">
        <v>3</v>
      </c>
      <c r="L1067" s="14" t="s">
        <v>3</v>
      </c>
    </row>
    <row r="1068" spans="1:14" x14ac:dyDescent="0.2">
      <c r="A1068" t="s">
        <v>155</v>
      </c>
      <c r="B1068">
        <v>44787</v>
      </c>
      <c r="C1068" t="s">
        <v>40</v>
      </c>
      <c r="D1068" t="s">
        <v>94</v>
      </c>
      <c r="E1068" t="s">
        <v>6609</v>
      </c>
      <c r="F1068" t="s">
        <v>6609</v>
      </c>
      <c r="G1068" t="s">
        <v>155</v>
      </c>
      <c r="H1068" t="s">
        <v>6609</v>
      </c>
      <c r="I1068" t="s">
        <v>156</v>
      </c>
      <c r="J1068">
        <v>265731</v>
      </c>
      <c r="K1068" s="14" t="s">
        <v>3</v>
      </c>
      <c r="L1068" s="14" t="s">
        <v>3</v>
      </c>
      <c r="M1068" s="14"/>
      <c r="N1068" s="14"/>
    </row>
    <row r="1069" spans="1:14" x14ac:dyDescent="0.2">
      <c r="A1069" t="s">
        <v>155</v>
      </c>
      <c r="B1069">
        <v>44788</v>
      </c>
      <c r="C1069" t="s">
        <v>40</v>
      </c>
      <c r="D1069" t="s">
        <v>94</v>
      </c>
      <c r="E1069" t="s">
        <v>6610</v>
      </c>
      <c r="F1069" t="s">
        <v>6610</v>
      </c>
      <c r="G1069" t="s">
        <v>155</v>
      </c>
      <c r="H1069" t="s">
        <v>6610</v>
      </c>
      <c r="I1069" t="s">
        <v>156</v>
      </c>
      <c r="J1069">
        <v>712048</v>
      </c>
      <c r="K1069" s="14" t="s">
        <v>3</v>
      </c>
      <c r="L1069" s="14" t="s">
        <v>3</v>
      </c>
      <c r="M1069" s="14"/>
      <c r="N1069" s="14"/>
    </row>
    <row r="1070" spans="1:14" x14ac:dyDescent="0.2">
      <c r="A1070" t="s">
        <v>155</v>
      </c>
      <c r="B1070">
        <v>41695</v>
      </c>
      <c r="C1070" t="s">
        <v>167</v>
      </c>
      <c r="D1070" t="s">
        <v>1059</v>
      </c>
      <c r="E1070" t="s">
        <v>6185</v>
      </c>
      <c r="F1070" t="s">
        <v>6185</v>
      </c>
      <c r="G1070" t="s">
        <v>155</v>
      </c>
      <c r="H1070" t="s">
        <v>6185</v>
      </c>
      <c r="I1070" t="s">
        <v>156</v>
      </c>
      <c r="J1070">
        <v>94186</v>
      </c>
      <c r="K1070" s="14" t="s">
        <v>3</v>
      </c>
      <c r="L1070" s="14" t="s">
        <v>3</v>
      </c>
    </row>
    <row r="1071" spans="1:14" x14ac:dyDescent="0.2">
      <c r="A1071" t="s">
        <v>155</v>
      </c>
      <c r="B1071">
        <v>4983</v>
      </c>
      <c r="C1071" t="s">
        <v>40</v>
      </c>
      <c r="D1071" t="s">
        <v>381</v>
      </c>
      <c r="E1071" t="s">
        <v>1074</v>
      </c>
      <c r="F1071" t="s">
        <v>1074</v>
      </c>
      <c r="G1071" t="s">
        <v>155</v>
      </c>
      <c r="H1071" t="s">
        <v>1074</v>
      </c>
      <c r="I1071" t="s">
        <v>156</v>
      </c>
      <c r="J1071">
        <v>302400</v>
      </c>
      <c r="K1071" s="14" t="s">
        <v>3</v>
      </c>
      <c r="L1071" s="14" t="s">
        <v>3</v>
      </c>
    </row>
    <row r="1072" spans="1:14" x14ac:dyDescent="0.2">
      <c r="A1072" t="s">
        <v>155</v>
      </c>
      <c r="B1072">
        <v>4988</v>
      </c>
      <c r="C1072" t="s">
        <v>0</v>
      </c>
      <c r="D1072" t="s">
        <v>7</v>
      </c>
      <c r="E1072" t="s">
        <v>1075</v>
      </c>
      <c r="F1072">
        <v>0</v>
      </c>
      <c r="G1072">
        <v>0</v>
      </c>
      <c r="H1072">
        <v>0</v>
      </c>
      <c r="I1072">
        <v>0</v>
      </c>
      <c r="J1072">
        <v>0</v>
      </c>
      <c r="K1072" s="14" t="s">
        <v>3</v>
      </c>
      <c r="L1072" s="14" t="s">
        <v>3</v>
      </c>
    </row>
    <row r="1073" spans="1:14" x14ac:dyDescent="0.2">
      <c r="A1073" t="s">
        <v>155</v>
      </c>
      <c r="B1073">
        <v>4989</v>
      </c>
      <c r="C1073" t="s">
        <v>0</v>
      </c>
      <c r="D1073" t="s">
        <v>7</v>
      </c>
      <c r="E1073" t="s">
        <v>20</v>
      </c>
      <c r="F1073" t="s">
        <v>20</v>
      </c>
      <c r="G1073" t="s">
        <v>155</v>
      </c>
      <c r="H1073" t="s">
        <v>20</v>
      </c>
      <c r="I1073" t="s">
        <v>156</v>
      </c>
      <c r="J1073">
        <v>176498</v>
      </c>
      <c r="K1073" s="14" t="s">
        <v>3</v>
      </c>
      <c r="L1073" s="14" t="s">
        <v>3</v>
      </c>
    </row>
    <row r="1074" spans="1:14" x14ac:dyDescent="0.2">
      <c r="A1074" t="s">
        <v>155</v>
      </c>
      <c r="B1074">
        <v>5042</v>
      </c>
      <c r="C1074" t="s">
        <v>0</v>
      </c>
      <c r="D1074" t="s">
        <v>170</v>
      </c>
      <c r="E1074" t="s">
        <v>1076</v>
      </c>
      <c r="F1074">
        <v>0</v>
      </c>
      <c r="G1074">
        <v>0</v>
      </c>
      <c r="H1074">
        <v>0</v>
      </c>
      <c r="I1074">
        <v>0</v>
      </c>
      <c r="J1074">
        <v>0</v>
      </c>
      <c r="K1074" s="14" t="s">
        <v>3</v>
      </c>
      <c r="L1074" s="14" t="s">
        <v>3</v>
      </c>
      <c r="M1074" s="14"/>
      <c r="N1074" s="14"/>
    </row>
    <row r="1075" spans="1:14" x14ac:dyDescent="0.2">
      <c r="A1075" t="s">
        <v>155</v>
      </c>
      <c r="B1075">
        <v>42668</v>
      </c>
      <c r="C1075" t="s">
        <v>0</v>
      </c>
      <c r="D1075" t="s">
        <v>170</v>
      </c>
      <c r="E1075" t="s">
        <v>6547</v>
      </c>
      <c r="F1075">
        <v>0</v>
      </c>
      <c r="G1075">
        <v>0</v>
      </c>
      <c r="H1075">
        <v>0</v>
      </c>
      <c r="I1075">
        <v>0</v>
      </c>
      <c r="J1075">
        <v>0</v>
      </c>
      <c r="K1075" s="14" t="s">
        <v>3</v>
      </c>
      <c r="L1075" s="14" t="s">
        <v>3</v>
      </c>
    </row>
    <row r="1076" spans="1:14" x14ac:dyDescent="0.2">
      <c r="A1076" t="s">
        <v>155</v>
      </c>
      <c r="B1076">
        <v>5074</v>
      </c>
      <c r="C1076" t="s">
        <v>40</v>
      </c>
      <c r="D1076" t="s">
        <v>381</v>
      </c>
      <c r="E1076" t="s">
        <v>1077</v>
      </c>
      <c r="F1076" t="s">
        <v>1077</v>
      </c>
      <c r="G1076" t="s">
        <v>155</v>
      </c>
      <c r="H1076" t="s">
        <v>1077</v>
      </c>
      <c r="I1076" t="s">
        <v>156</v>
      </c>
      <c r="J1076">
        <v>187002</v>
      </c>
      <c r="K1076" s="14" t="s">
        <v>3</v>
      </c>
      <c r="L1076" s="14" t="s">
        <v>3</v>
      </c>
      <c r="M1076" s="14"/>
      <c r="N1076" s="14"/>
    </row>
    <row r="1077" spans="1:14" x14ac:dyDescent="0.2">
      <c r="A1077" t="s">
        <v>155</v>
      </c>
      <c r="B1077">
        <v>5075</v>
      </c>
      <c r="C1077" t="s">
        <v>40</v>
      </c>
      <c r="D1077" t="s">
        <v>381</v>
      </c>
      <c r="E1077" t="s">
        <v>1078</v>
      </c>
      <c r="F1077">
        <v>0</v>
      </c>
      <c r="G1077">
        <v>0</v>
      </c>
      <c r="H1077">
        <v>0</v>
      </c>
      <c r="I1077">
        <v>0</v>
      </c>
      <c r="J1077">
        <v>0</v>
      </c>
      <c r="K1077" s="14" t="s">
        <v>3</v>
      </c>
      <c r="L1077" s="14" t="s">
        <v>3</v>
      </c>
      <c r="M1077" s="14"/>
      <c r="N1077" s="14"/>
    </row>
    <row r="1078" spans="1:14" x14ac:dyDescent="0.2">
      <c r="A1078" t="s">
        <v>155</v>
      </c>
      <c r="B1078">
        <v>5076</v>
      </c>
      <c r="C1078" t="s">
        <v>40</v>
      </c>
      <c r="D1078" t="s">
        <v>381</v>
      </c>
      <c r="E1078" t="s">
        <v>1079</v>
      </c>
      <c r="F1078" t="s">
        <v>1079</v>
      </c>
      <c r="G1078" t="s">
        <v>155</v>
      </c>
      <c r="H1078" t="s">
        <v>1079</v>
      </c>
      <c r="I1078" t="s">
        <v>156</v>
      </c>
      <c r="J1078">
        <v>1116470</v>
      </c>
      <c r="K1078" s="14" t="s">
        <v>3</v>
      </c>
      <c r="L1078" s="14" t="s">
        <v>3</v>
      </c>
      <c r="M1078" s="14"/>
      <c r="N1078" s="14"/>
    </row>
    <row r="1079" spans="1:14" x14ac:dyDescent="0.2">
      <c r="A1079" t="s">
        <v>155</v>
      </c>
      <c r="B1079">
        <v>5083</v>
      </c>
      <c r="C1079" t="s">
        <v>0</v>
      </c>
      <c r="D1079" t="s">
        <v>21</v>
      </c>
      <c r="E1079" t="s">
        <v>1080</v>
      </c>
      <c r="F1079" t="s">
        <v>1080</v>
      </c>
      <c r="G1079" t="s">
        <v>155</v>
      </c>
      <c r="H1079" t="s">
        <v>1080</v>
      </c>
      <c r="I1079" t="s">
        <v>156</v>
      </c>
      <c r="J1079">
        <v>43320</v>
      </c>
      <c r="K1079" s="14" t="s">
        <v>3</v>
      </c>
      <c r="L1079" s="14" t="s">
        <v>3</v>
      </c>
      <c r="M1079" s="14"/>
      <c r="N1079" s="14"/>
    </row>
    <row r="1080" spans="1:14" x14ac:dyDescent="0.2">
      <c r="A1080" t="s">
        <v>155</v>
      </c>
      <c r="B1080">
        <v>136597</v>
      </c>
      <c r="C1080" t="s">
        <v>0</v>
      </c>
      <c r="D1080" t="s">
        <v>21</v>
      </c>
      <c r="E1080" t="s">
        <v>7206</v>
      </c>
      <c r="F1080" s="21" t="s">
        <v>7207</v>
      </c>
      <c r="G1080" t="s">
        <v>1494</v>
      </c>
      <c r="H1080" s="20" t="s">
        <v>7206</v>
      </c>
      <c r="I1080" t="s">
        <v>156</v>
      </c>
      <c r="J1080">
        <v>1310238</v>
      </c>
      <c r="K1080" s="14" t="s">
        <v>4668</v>
      </c>
      <c r="L1080" t="s">
        <v>1083</v>
      </c>
      <c r="M1080" s="14"/>
      <c r="N1080" s="14"/>
    </row>
    <row r="1081" spans="1:14" x14ac:dyDescent="0.2">
      <c r="A1081" t="s">
        <v>155</v>
      </c>
      <c r="B1081">
        <v>20631</v>
      </c>
      <c r="C1081" t="s">
        <v>0</v>
      </c>
      <c r="D1081" t="s">
        <v>21</v>
      </c>
      <c r="E1081" t="s">
        <v>4673</v>
      </c>
      <c r="F1081" s="21" t="s">
        <v>4674</v>
      </c>
      <c r="G1081" t="s">
        <v>1494</v>
      </c>
      <c r="H1081" s="20" t="s">
        <v>4673</v>
      </c>
      <c r="I1081" t="s">
        <v>156</v>
      </c>
      <c r="J1081">
        <v>190504</v>
      </c>
      <c r="K1081" s="14" t="s">
        <v>4668</v>
      </c>
      <c r="L1081" t="s">
        <v>1083</v>
      </c>
    </row>
    <row r="1082" spans="1:14" x14ac:dyDescent="0.2">
      <c r="A1082" t="s">
        <v>155</v>
      </c>
      <c r="B1082">
        <v>136738</v>
      </c>
      <c r="C1082" t="s">
        <v>0</v>
      </c>
      <c r="D1082" t="s">
        <v>21</v>
      </c>
      <c r="E1082" t="s">
        <v>7357</v>
      </c>
      <c r="F1082" s="21" t="s">
        <v>7358</v>
      </c>
      <c r="G1082" s="25" t="s">
        <v>1494</v>
      </c>
      <c r="H1082" s="20" t="s">
        <v>7357</v>
      </c>
      <c r="I1082" t="s">
        <v>156</v>
      </c>
      <c r="J1082">
        <v>73858</v>
      </c>
      <c r="K1082" s="14" t="s">
        <v>4668</v>
      </c>
      <c r="L1082" t="s">
        <v>1083</v>
      </c>
      <c r="M1082" s="14"/>
      <c r="N1082" s="14"/>
    </row>
    <row r="1083" spans="1:14" x14ac:dyDescent="0.2">
      <c r="A1083" t="s">
        <v>155</v>
      </c>
      <c r="B1083">
        <v>20629</v>
      </c>
      <c r="C1083" t="s">
        <v>0</v>
      </c>
      <c r="D1083" t="s">
        <v>21</v>
      </c>
      <c r="E1083" t="s">
        <v>4666</v>
      </c>
      <c r="F1083" s="21" t="s">
        <v>4667</v>
      </c>
      <c r="G1083" s="25" t="s">
        <v>1494</v>
      </c>
      <c r="H1083" s="20" t="s">
        <v>4666</v>
      </c>
      <c r="I1083" t="s">
        <v>156</v>
      </c>
      <c r="J1083">
        <v>637443</v>
      </c>
      <c r="K1083" s="14" t="s">
        <v>4668</v>
      </c>
      <c r="L1083" t="s">
        <v>1083</v>
      </c>
    </row>
    <row r="1084" spans="1:14" x14ac:dyDescent="0.2">
      <c r="A1084" t="s">
        <v>155</v>
      </c>
      <c r="B1084">
        <v>5084</v>
      </c>
      <c r="C1084" t="s">
        <v>0</v>
      </c>
      <c r="D1084" t="s">
        <v>21</v>
      </c>
      <c r="E1084" t="s">
        <v>1081</v>
      </c>
      <c r="F1084" t="s">
        <v>1081</v>
      </c>
      <c r="G1084" t="s">
        <v>155</v>
      </c>
      <c r="H1084" t="s">
        <v>1081</v>
      </c>
      <c r="I1084" t="s">
        <v>156</v>
      </c>
      <c r="J1084">
        <v>1310241</v>
      </c>
      <c r="K1084" s="14" t="s">
        <v>3</v>
      </c>
      <c r="L1084" s="14" t="s">
        <v>3</v>
      </c>
      <c r="M1084" s="14"/>
      <c r="N1084" s="14"/>
    </row>
    <row r="1085" spans="1:14" x14ac:dyDescent="0.2">
      <c r="A1085" t="s">
        <v>155</v>
      </c>
      <c r="B1085">
        <v>5085</v>
      </c>
      <c r="C1085" t="s">
        <v>0</v>
      </c>
      <c r="D1085" t="s">
        <v>21</v>
      </c>
      <c r="E1085" t="s">
        <v>22</v>
      </c>
      <c r="F1085" t="s">
        <v>22</v>
      </c>
      <c r="G1085" t="s">
        <v>155</v>
      </c>
      <c r="H1085" t="s">
        <v>22</v>
      </c>
      <c r="I1085" t="s">
        <v>156</v>
      </c>
      <c r="J1085">
        <v>187985</v>
      </c>
      <c r="K1085" s="14" t="s">
        <v>1082</v>
      </c>
      <c r="L1085" t="s">
        <v>1083</v>
      </c>
      <c r="M1085" s="14"/>
      <c r="N1085" s="14"/>
    </row>
    <row r="1086" spans="1:14" x14ac:dyDescent="0.2">
      <c r="A1086" t="s">
        <v>155</v>
      </c>
      <c r="B1086">
        <v>136485</v>
      </c>
      <c r="C1086" t="s">
        <v>0</v>
      </c>
      <c r="D1086" t="s">
        <v>21</v>
      </c>
      <c r="E1086" t="s">
        <v>7082</v>
      </c>
      <c r="F1086" s="21" t="s">
        <v>7083</v>
      </c>
      <c r="G1086" s="25" t="s">
        <v>1494</v>
      </c>
      <c r="H1086" s="20" t="s">
        <v>7082</v>
      </c>
      <c r="I1086" t="s">
        <v>156</v>
      </c>
      <c r="J1086">
        <v>1310239</v>
      </c>
      <c r="K1086" s="14" t="s">
        <v>4668</v>
      </c>
      <c r="L1086" t="s">
        <v>1083</v>
      </c>
    </row>
    <row r="1087" spans="1:14" x14ac:dyDescent="0.2">
      <c r="A1087" t="s">
        <v>155</v>
      </c>
      <c r="B1087">
        <v>136702</v>
      </c>
      <c r="C1087" t="s">
        <v>0</v>
      </c>
      <c r="D1087" t="s">
        <v>21</v>
      </c>
      <c r="E1087" t="s">
        <v>7318</v>
      </c>
      <c r="F1087" t="s">
        <v>7318</v>
      </c>
      <c r="G1087" t="s">
        <v>155</v>
      </c>
      <c r="H1087" t="s">
        <v>7318</v>
      </c>
      <c r="I1087" t="s">
        <v>156</v>
      </c>
      <c r="J1087">
        <v>1310242</v>
      </c>
      <c r="K1087" s="14" t="s">
        <v>7319</v>
      </c>
      <c r="L1087" t="s">
        <v>1083</v>
      </c>
      <c r="M1087" s="14"/>
      <c r="N1087" s="14"/>
    </row>
    <row r="1088" spans="1:14" x14ac:dyDescent="0.2">
      <c r="A1088" t="s">
        <v>155</v>
      </c>
      <c r="B1088">
        <v>136518</v>
      </c>
      <c r="C1088" t="s">
        <v>0</v>
      </c>
      <c r="D1088" t="s">
        <v>21</v>
      </c>
      <c r="E1088" t="s">
        <v>7119</v>
      </c>
      <c r="F1088" s="21">
        <v>0</v>
      </c>
      <c r="G1088" t="s">
        <v>7120</v>
      </c>
      <c r="H1088">
        <v>0</v>
      </c>
      <c r="I1088">
        <v>0</v>
      </c>
      <c r="J1088">
        <v>0</v>
      </c>
      <c r="K1088" s="26" t="s">
        <v>7121</v>
      </c>
      <c r="L1088" t="s">
        <v>1083</v>
      </c>
    </row>
    <row r="1089" spans="1:14" s="14" customFormat="1" x14ac:dyDescent="0.2">
      <c r="A1089" t="s">
        <v>155</v>
      </c>
      <c r="B1089">
        <v>7010</v>
      </c>
      <c r="C1089" t="s">
        <v>0</v>
      </c>
      <c r="D1089" t="s">
        <v>21</v>
      </c>
      <c r="E1089" t="s">
        <v>1492</v>
      </c>
      <c r="F1089" s="21" t="s">
        <v>1493</v>
      </c>
      <c r="G1089" s="25" t="s">
        <v>1494</v>
      </c>
      <c r="H1089" s="24" t="s">
        <v>1492</v>
      </c>
      <c r="I1089" s="25" t="s">
        <v>156</v>
      </c>
      <c r="J1089" s="25">
        <v>1310240</v>
      </c>
      <c r="K1089" s="14" t="s">
        <v>1495</v>
      </c>
      <c r="L1089" t="s">
        <v>1083</v>
      </c>
      <c r="M1089"/>
      <c r="N1089"/>
    </row>
    <row r="1090" spans="1:14" s="14" customFormat="1" x14ac:dyDescent="0.2">
      <c r="A1090" t="s">
        <v>155</v>
      </c>
      <c r="B1090">
        <v>20630</v>
      </c>
      <c r="C1090" t="s">
        <v>0</v>
      </c>
      <c r="D1090" t="s">
        <v>21</v>
      </c>
      <c r="E1090" t="s">
        <v>4669</v>
      </c>
      <c r="F1090" s="21" t="s">
        <v>4670</v>
      </c>
      <c r="G1090" s="25" t="s">
        <v>1494</v>
      </c>
      <c r="H1090" s="20" t="s">
        <v>4669</v>
      </c>
      <c r="I1090" t="s">
        <v>156</v>
      </c>
      <c r="J1090">
        <v>190505</v>
      </c>
      <c r="K1090" s="14" t="s">
        <v>4668</v>
      </c>
      <c r="L1090" t="s">
        <v>1083</v>
      </c>
      <c r="M1090"/>
      <c r="N1090"/>
    </row>
    <row r="1091" spans="1:14" s="14" customFormat="1" x14ac:dyDescent="0.2">
      <c r="A1091" t="s">
        <v>155</v>
      </c>
      <c r="B1091">
        <v>20630</v>
      </c>
      <c r="C1091" t="s">
        <v>0</v>
      </c>
      <c r="D1091" t="s">
        <v>21</v>
      </c>
      <c r="E1091" t="s">
        <v>4669</v>
      </c>
      <c r="F1091" s="21" t="s">
        <v>4670</v>
      </c>
      <c r="G1091" s="25" t="s">
        <v>1494</v>
      </c>
      <c r="H1091" s="20" t="s">
        <v>4671</v>
      </c>
      <c r="I1091" t="s">
        <v>156</v>
      </c>
      <c r="J1091">
        <v>188140</v>
      </c>
      <c r="K1091" s="14" t="s">
        <v>4672</v>
      </c>
      <c r="L1091" t="s">
        <v>1083</v>
      </c>
      <c r="M1091"/>
      <c r="N1091"/>
    </row>
    <row r="1092" spans="1:14" s="14" customFormat="1" x14ac:dyDescent="0.2">
      <c r="A1092" t="s">
        <v>155</v>
      </c>
      <c r="B1092">
        <v>20633</v>
      </c>
      <c r="C1092" t="s">
        <v>0</v>
      </c>
      <c r="D1092" t="s">
        <v>21</v>
      </c>
      <c r="E1092" t="s">
        <v>4675</v>
      </c>
      <c r="F1092" s="21" t="s">
        <v>4676</v>
      </c>
      <c r="G1092" s="25" t="s">
        <v>1494</v>
      </c>
      <c r="H1092" s="20" t="s">
        <v>4675</v>
      </c>
      <c r="I1092" t="s">
        <v>156</v>
      </c>
      <c r="J1092">
        <v>190506</v>
      </c>
      <c r="K1092" s="14" t="s">
        <v>4668</v>
      </c>
      <c r="L1092" t="s">
        <v>1083</v>
      </c>
      <c r="M1092"/>
      <c r="N1092"/>
    </row>
    <row r="1093" spans="1:14" s="14" customFormat="1" x14ac:dyDescent="0.2">
      <c r="A1093" t="s">
        <v>155</v>
      </c>
      <c r="B1093">
        <v>5113</v>
      </c>
      <c r="C1093" t="s">
        <v>40</v>
      </c>
      <c r="D1093" t="s">
        <v>569</v>
      </c>
      <c r="E1093" t="s">
        <v>1085</v>
      </c>
      <c r="F1093" t="s">
        <v>1085</v>
      </c>
      <c r="G1093" t="s">
        <v>155</v>
      </c>
      <c r="H1093" t="s">
        <v>1085</v>
      </c>
      <c r="I1093" t="s">
        <v>156</v>
      </c>
      <c r="J1093">
        <v>907075</v>
      </c>
      <c r="K1093" s="14" t="s">
        <v>3</v>
      </c>
      <c r="L1093" s="14" t="s">
        <v>3</v>
      </c>
    </row>
    <row r="1094" spans="1:14" s="14" customFormat="1" x14ac:dyDescent="0.2">
      <c r="A1094" t="s">
        <v>155</v>
      </c>
      <c r="B1094">
        <v>5112</v>
      </c>
      <c r="C1094" t="s">
        <v>40</v>
      </c>
      <c r="D1094" t="s">
        <v>569</v>
      </c>
      <c r="E1094" t="s">
        <v>1084</v>
      </c>
      <c r="F1094" t="s">
        <v>1084</v>
      </c>
      <c r="G1094" t="s">
        <v>155</v>
      </c>
      <c r="H1094" t="s">
        <v>1084</v>
      </c>
      <c r="I1094" t="s">
        <v>156</v>
      </c>
      <c r="J1094">
        <v>1116479</v>
      </c>
      <c r="K1094" s="14" t="s">
        <v>3</v>
      </c>
      <c r="L1094" s="14" t="s">
        <v>3</v>
      </c>
    </row>
    <row r="1095" spans="1:14" s="14" customFormat="1" x14ac:dyDescent="0.2">
      <c r="A1095" t="s">
        <v>155</v>
      </c>
      <c r="B1095">
        <v>5142</v>
      </c>
      <c r="C1095" t="s">
        <v>10</v>
      </c>
      <c r="D1095" t="s">
        <v>315</v>
      </c>
      <c r="E1095" t="s">
        <v>1086</v>
      </c>
      <c r="F1095" t="s">
        <v>1086</v>
      </c>
      <c r="G1095" t="s">
        <v>155</v>
      </c>
      <c r="H1095" t="s">
        <v>1086</v>
      </c>
      <c r="I1095" t="s">
        <v>156</v>
      </c>
      <c r="J1095">
        <v>54131</v>
      </c>
      <c r="K1095" s="14" t="s">
        <v>3</v>
      </c>
      <c r="L1095" s="14" t="s">
        <v>3</v>
      </c>
    </row>
    <row r="1096" spans="1:14" s="14" customFormat="1" x14ac:dyDescent="0.2">
      <c r="A1096" t="s">
        <v>155</v>
      </c>
      <c r="B1096">
        <v>5142</v>
      </c>
      <c r="C1096" t="s">
        <v>10</v>
      </c>
      <c r="D1096" t="s">
        <v>315</v>
      </c>
      <c r="E1096" t="s">
        <v>1086</v>
      </c>
      <c r="F1096" s="18" t="s">
        <v>157</v>
      </c>
      <c r="G1096" t="s">
        <v>155</v>
      </c>
      <c r="H1096" s="20" t="s">
        <v>1087</v>
      </c>
      <c r="I1096" t="s">
        <v>195</v>
      </c>
      <c r="J1096">
        <v>336983</v>
      </c>
      <c r="K1096" s="14" t="s">
        <v>3</v>
      </c>
      <c r="L1096" s="14" t="s">
        <v>3</v>
      </c>
    </row>
    <row r="1097" spans="1:14" s="14" customFormat="1" x14ac:dyDescent="0.2">
      <c r="A1097" t="s">
        <v>155</v>
      </c>
      <c r="B1097">
        <v>5143</v>
      </c>
      <c r="C1097" t="s">
        <v>10</v>
      </c>
      <c r="D1097" t="s">
        <v>315</v>
      </c>
      <c r="E1097" t="s">
        <v>1088</v>
      </c>
      <c r="F1097" t="s">
        <v>1088</v>
      </c>
      <c r="G1097" t="s">
        <v>155</v>
      </c>
      <c r="H1097" t="s">
        <v>1088</v>
      </c>
      <c r="I1097" t="s">
        <v>156</v>
      </c>
      <c r="J1097">
        <v>33548</v>
      </c>
      <c r="K1097" s="14" t="s">
        <v>3</v>
      </c>
      <c r="L1097" s="14" t="s">
        <v>3</v>
      </c>
    </row>
    <row r="1098" spans="1:14" s="14" customFormat="1" x14ac:dyDescent="0.2">
      <c r="A1098" t="s">
        <v>155</v>
      </c>
      <c r="B1098">
        <v>5143</v>
      </c>
      <c r="C1098" t="s">
        <v>10</v>
      </c>
      <c r="D1098" t="s">
        <v>315</v>
      </c>
      <c r="E1098" t="s">
        <v>1088</v>
      </c>
      <c r="F1098" t="s">
        <v>1088</v>
      </c>
      <c r="G1098" t="s">
        <v>193</v>
      </c>
      <c r="H1098" t="s">
        <v>1089</v>
      </c>
      <c r="I1098" t="s">
        <v>195</v>
      </c>
      <c r="J1098">
        <v>373031</v>
      </c>
      <c r="K1098" s="14" t="s">
        <v>3</v>
      </c>
      <c r="L1098" s="14" t="s">
        <v>3</v>
      </c>
    </row>
    <row r="1099" spans="1:14" s="14" customFormat="1" x14ac:dyDescent="0.2">
      <c r="A1099" t="s">
        <v>155</v>
      </c>
      <c r="B1099">
        <v>5143</v>
      </c>
      <c r="C1099" t="s">
        <v>10</v>
      </c>
      <c r="D1099" t="s">
        <v>315</v>
      </c>
      <c r="E1099" t="s">
        <v>1088</v>
      </c>
      <c r="F1099" t="s">
        <v>1088</v>
      </c>
      <c r="G1099" t="s">
        <v>193</v>
      </c>
      <c r="H1099" t="s">
        <v>1090</v>
      </c>
      <c r="I1099" t="s">
        <v>195</v>
      </c>
      <c r="J1099">
        <v>132548</v>
      </c>
      <c r="K1099" s="14" t="s">
        <v>3</v>
      </c>
      <c r="L1099" s="14" t="s">
        <v>3</v>
      </c>
    </row>
    <row r="1100" spans="1:14" s="14" customFormat="1" x14ac:dyDescent="0.2">
      <c r="A1100" t="s">
        <v>155</v>
      </c>
      <c r="B1100">
        <v>5143</v>
      </c>
      <c r="C1100" t="s">
        <v>10</v>
      </c>
      <c r="D1100" t="s">
        <v>315</v>
      </c>
      <c r="E1100" t="s">
        <v>1088</v>
      </c>
      <c r="F1100" t="s">
        <v>1088</v>
      </c>
      <c r="G1100" t="s">
        <v>193</v>
      </c>
      <c r="H1100" t="s">
        <v>1091</v>
      </c>
      <c r="I1100" t="s">
        <v>195</v>
      </c>
      <c r="J1100">
        <v>373030</v>
      </c>
      <c r="K1100" s="14" t="s">
        <v>3</v>
      </c>
      <c r="L1100" s="14" t="s">
        <v>3</v>
      </c>
    </row>
    <row r="1101" spans="1:14" s="14" customFormat="1" x14ac:dyDescent="0.2">
      <c r="A1101" t="s">
        <v>155</v>
      </c>
      <c r="B1101">
        <v>5143</v>
      </c>
      <c r="C1101" t="s">
        <v>10</v>
      </c>
      <c r="D1101" t="s">
        <v>315</v>
      </c>
      <c r="E1101" t="s">
        <v>1088</v>
      </c>
      <c r="F1101" t="s">
        <v>1088</v>
      </c>
      <c r="G1101" t="s">
        <v>193</v>
      </c>
      <c r="H1101" t="s">
        <v>1092</v>
      </c>
      <c r="I1101" t="s">
        <v>195</v>
      </c>
      <c r="J1101">
        <v>373032</v>
      </c>
      <c r="K1101" s="14" t="s">
        <v>3</v>
      </c>
      <c r="L1101" s="14" t="s">
        <v>3</v>
      </c>
    </row>
    <row r="1102" spans="1:14" s="14" customFormat="1" x14ac:dyDescent="0.2">
      <c r="A1102" t="s">
        <v>155</v>
      </c>
      <c r="B1102">
        <v>5144</v>
      </c>
      <c r="C1102" t="s">
        <v>10</v>
      </c>
      <c r="D1102" t="s">
        <v>315</v>
      </c>
      <c r="E1102" t="s">
        <v>1093</v>
      </c>
      <c r="F1102" t="s">
        <v>1093</v>
      </c>
      <c r="G1102" t="s">
        <v>155</v>
      </c>
      <c r="H1102" t="s">
        <v>1093</v>
      </c>
      <c r="I1102" t="s">
        <v>156</v>
      </c>
      <c r="J1102">
        <v>9572</v>
      </c>
      <c r="K1102" s="14" t="s">
        <v>3</v>
      </c>
      <c r="L1102" s="14" t="s">
        <v>3</v>
      </c>
      <c r="M1102"/>
      <c r="N1102"/>
    </row>
    <row r="1103" spans="1:14" s="14" customFormat="1" x14ac:dyDescent="0.2">
      <c r="A1103" t="s">
        <v>155</v>
      </c>
      <c r="B1103">
        <v>5145</v>
      </c>
      <c r="C1103" t="s">
        <v>10</v>
      </c>
      <c r="D1103" t="s">
        <v>315</v>
      </c>
      <c r="E1103" t="s">
        <v>1094</v>
      </c>
      <c r="F1103" t="s">
        <v>1094</v>
      </c>
      <c r="G1103" t="s">
        <v>155</v>
      </c>
      <c r="H1103" t="s">
        <v>1094</v>
      </c>
      <c r="I1103" t="s">
        <v>156</v>
      </c>
      <c r="J1103">
        <v>517012</v>
      </c>
      <c r="K1103" s="14" t="s">
        <v>3</v>
      </c>
      <c r="L1103" s="14" t="s">
        <v>3</v>
      </c>
      <c r="M1103"/>
      <c r="N1103"/>
    </row>
    <row r="1104" spans="1:14" s="14" customFormat="1" x14ac:dyDescent="0.2">
      <c r="A1104" t="s">
        <v>155</v>
      </c>
      <c r="B1104">
        <v>5145</v>
      </c>
      <c r="C1104" t="s">
        <v>10</v>
      </c>
      <c r="D1104" t="s">
        <v>315</v>
      </c>
      <c r="E1104" t="s">
        <v>1094</v>
      </c>
      <c r="F1104" t="s">
        <v>1094</v>
      </c>
      <c r="G1104" t="s">
        <v>193</v>
      </c>
      <c r="H1104" t="s">
        <v>1095</v>
      </c>
      <c r="I1104" t="s">
        <v>195</v>
      </c>
      <c r="J1104">
        <v>517013</v>
      </c>
      <c r="K1104" s="14" t="s">
        <v>3</v>
      </c>
      <c r="L1104" s="14" t="s">
        <v>3</v>
      </c>
      <c r="M1104"/>
      <c r="N1104"/>
    </row>
    <row r="1105" spans="1:14" x14ac:dyDescent="0.2">
      <c r="A1105" t="s">
        <v>155</v>
      </c>
      <c r="B1105">
        <v>5146</v>
      </c>
      <c r="C1105" t="s">
        <v>10</v>
      </c>
      <c r="D1105" t="s">
        <v>315</v>
      </c>
      <c r="E1105" t="s">
        <v>1096</v>
      </c>
      <c r="F1105" t="s">
        <v>1096</v>
      </c>
      <c r="G1105" t="s">
        <v>155</v>
      </c>
      <c r="H1105" t="s">
        <v>1096</v>
      </c>
      <c r="I1105" t="s">
        <v>156</v>
      </c>
      <c r="J1105">
        <v>378195</v>
      </c>
      <c r="K1105" s="14" t="s">
        <v>3</v>
      </c>
      <c r="L1105" s="14" t="s">
        <v>3</v>
      </c>
    </row>
    <row r="1106" spans="1:14" x14ac:dyDescent="0.2">
      <c r="A1106" t="s">
        <v>155</v>
      </c>
      <c r="B1106">
        <v>5151</v>
      </c>
      <c r="C1106" t="s">
        <v>0</v>
      </c>
      <c r="D1106" t="s">
        <v>170</v>
      </c>
      <c r="E1106" t="s">
        <v>1097</v>
      </c>
      <c r="F1106" t="s">
        <v>1097</v>
      </c>
      <c r="G1106" t="s">
        <v>155</v>
      </c>
      <c r="H1106" t="s">
        <v>1097</v>
      </c>
      <c r="I1106" t="s">
        <v>156</v>
      </c>
      <c r="J1106">
        <v>119564</v>
      </c>
      <c r="K1106" s="14" t="s">
        <v>3</v>
      </c>
      <c r="L1106" s="14" t="s">
        <v>3</v>
      </c>
    </row>
    <row r="1107" spans="1:14" x14ac:dyDescent="0.2">
      <c r="A1107" t="s">
        <v>155</v>
      </c>
      <c r="B1107">
        <v>41458</v>
      </c>
      <c r="C1107" t="s">
        <v>23</v>
      </c>
      <c r="D1107" t="s">
        <v>1381</v>
      </c>
      <c r="E1107" t="s">
        <v>5896</v>
      </c>
      <c r="F1107" t="s">
        <v>5896</v>
      </c>
      <c r="G1107" t="s">
        <v>155</v>
      </c>
      <c r="H1107" t="s">
        <v>5896</v>
      </c>
      <c r="I1107" t="s">
        <v>156</v>
      </c>
      <c r="J1107">
        <v>143302</v>
      </c>
      <c r="K1107" s="14" t="s">
        <v>3</v>
      </c>
      <c r="L1107" s="14" t="s">
        <v>3</v>
      </c>
    </row>
    <row r="1108" spans="1:14" x14ac:dyDescent="0.2">
      <c r="A1108" t="s">
        <v>155</v>
      </c>
      <c r="B1108">
        <v>41630</v>
      </c>
      <c r="C1108" t="s">
        <v>167</v>
      </c>
      <c r="D1108" t="s">
        <v>2906</v>
      </c>
      <c r="E1108" t="s">
        <v>6100</v>
      </c>
      <c r="F1108" t="s">
        <v>6100</v>
      </c>
      <c r="G1108" t="s">
        <v>155</v>
      </c>
      <c r="H1108" t="s">
        <v>6100</v>
      </c>
      <c r="I1108" t="s">
        <v>156</v>
      </c>
      <c r="J1108">
        <v>30542</v>
      </c>
      <c r="K1108" s="14" t="s">
        <v>3</v>
      </c>
      <c r="L1108" s="14" t="s">
        <v>3</v>
      </c>
      <c r="M1108" s="14"/>
      <c r="N1108" s="14"/>
    </row>
    <row r="1109" spans="1:14" x14ac:dyDescent="0.2">
      <c r="A1109" t="s">
        <v>155</v>
      </c>
      <c r="B1109">
        <v>41631</v>
      </c>
      <c r="C1109" t="s">
        <v>167</v>
      </c>
      <c r="D1109" t="s">
        <v>2906</v>
      </c>
      <c r="E1109" t="s">
        <v>6101</v>
      </c>
      <c r="F1109">
        <v>0</v>
      </c>
      <c r="G1109">
        <v>0</v>
      </c>
      <c r="H1109">
        <v>0</v>
      </c>
      <c r="I1109">
        <v>0</v>
      </c>
      <c r="J1109">
        <v>0</v>
      </c>
      <c r="K1109" s="14" t="s">
        <v>3</v>
      </c>
      <c r="L1109" s="14" t="s">
        <v>3</v>
      </c>
      <c r="M1109" s="14"/>
      <c r="N1109" s="14"/>
    </row>
    <row r="1110" spans="1:14" x14ac:dyDescent="0.2">
      <c r="A1110" t="s">
        <v>155</v>
      </c>
      <c r="B1110">
        <v>41632</v>
      </c>
      <c r="C1110" t="s">
        <v>167</v>
      </c>
      <c r="D1110" t="s">
        <v>2906</v>
      </c>
      <c r="E1110" t="s">
        <v>6102</v>
      </c>
      <c r="F1110" t="s">
        <v>6102</v>
      </c>
      <c r="G1110" t="s">
        <v>155</v>
      </c>
      <c r="H1110" t="s">
        <v>6102</v>
      </c>
      <c r="I1110" t="s">
        <v>156</v>
      </c>
      <c r="J1110">
        <v>30543</v>
      </c>
      <c r="K1110" s="14" t="s">
        <v>3</v>
      </c>
      <c r="L1110" s="14" t="s">
        <v>3</v>
      </c>
      <c r="M1110" s="14"/>
      <c r="N1110" s="14"/>
    </row>
    <row r="1111" spans="1:14" x14ac:dyDescent="0.2">
      <c r="A1111" t="s">
        <v>155</v>
      </c>
      <c r="B1111">
        <v>41632</v>
      </c>
      <c r="C1111" t="s">
        <v>167</v>
      </c>
      <c r="D1111" t="s">
        <v>2906</v>
      </c>
      <c r="E1111" t="s">
        <v>6102</v>
      </c>
      <c r="F1111" t="s">
        <v>6102</v>
      </c>
      <c r="G1111" t="s">
        <v>155</v>
      </c>
      <c r="H1111" t="s">
        <v>6103</v>
      </c>
      <c r="I1111" t="s">
        <v>156</v>
      </c>
      <c r="J1111">
        <v>30544</v>
      </c>
      <c r="K1111" s="14" t="s">
        <v>3</v>
      </c>
      <c r="L1111" s="14" t="s">
        <v>3</v>
      </c>
      <c r="M1111" s="14"/>
      <c r="N1111" s="14"/>
    </row>
    <row r="1112" spans="1:14" x14ac:dyDescent="0.2">
      <c r="A1112" t="s">
        <v>155</v>
      </c>
      <c r="B1112">
        <v>41633</v>
      </c>
      <c r="C1112" t="s">
        <v>167</v>
      </c>
      <c r="D1112" t="s">
        <v>2906</v>
      </c>
      <c r="E1112" t="s">
        <v>6104</v>
      </c>
      <c r="F1112" t="s">
        <v>6104</v>
      </c>
      <c r="G1112" t="s">
        <v>155</v>
      </c>
      <c r="H1112" t="s">
        <v>6104</v>
      </c>
      <c r="I1112" t="s">
        <v>156</v>
      </c>
      <c r="J1112">
        <v>298411</v>
      </c>
      <c r="K1112" s="14" t="s">
        <v>3</v>
      </c>
      <c r="L1112" s="14" t="s">
        <v>3</v>
      </c>
      <c r="M1112" s="14"/>
      <c r="N1112" s="14"/>
    </row>
    <row r="1113" spans="1:14" x14ac:dyDescent="0.2">
      <c r="A1113" t="s">
        <v>155</v>
      </c>
      <c r="B1113">
        <v>136343</v>
      </c>
      <c r="C1113" t="s">
        <v>23</v>
      </c>
      <c r="D1113" t="s">
        <v>24</v>
      </c>
      <c r="E1113" t="s">
        <v>6928</v>
      </c>
      <c r="F1113" t="s">
        <v>6928</v>
      </c>
      <c r="G1113" t="s">
        <v>155</v>
      </c>
      <c r="H1113" t="s">
        <v>6928</v>
      </c>
      <c r="I1113" t="s">
        <v>156</v>
      </c>
      <c r="J1113">
        <v>456970</v>
      </c>
      <c r="K1113" s="14" t="s">
        <v>3</v>
      </c>
      <c r="L1113" s="14" t="s">
        <v>3</v>
      </c>
    </row>
    <row r="1114" spans="1:14" x14ac:dyDescent="0.2">
      <c r="A1114" t="s">
        <v>155</v>
      </c>
      <c r="B1114">
        <v>5221</v>
      </c>
      <c r="C1114" t="s">
        <v>23</v>
      </c>
      <c r="D1114" t="s">
        <v>24</v>
      </c>
      <c r="E1114" t="s">
        <v>1098</v>
      </c>
      <c r="F1114">
        <v>0</v>
      </c>
      <c r="G1114">
        <v>0</v>
      </c>
      <c r="H1114">
        <v>0</v>
      </c>
      <c r="I1114">
        <v>0</v>
      </c>
      <c r="J1114">
        <v>0</v>
      </c>
      <c r="K1114" s="14" t="s">
        <v>3</v>
      </c>
      <c r="L1114" s="14" t="s">
        <v>3</v>
      </c>
    </row>
    <row r="1115" spans="1:14" x14ac:dyDescent="0.2">
      <c r="A1115" t="s">
        <v>155</v>
      </c>
      <c r="B1115">
        <v>44935</v>
      </c>
      <c r="C1115" t="s">
        <v>23</v>
      </c>
      <c r="D1115" t="s">
        <v>24</v>
      </c>
      <c r="E1115" t="s">
        <v>6674</v>
      </c>
      <c r="F1115" t="s">
        <v>6674</v>
      </c>
      <c r="G1115" t="s">
        <v>155</v>
      </c>
      <c r="H1115" t="s">
        <v>6674</v>
      </c>
      <c r="I1115" t="s">
        <v>156</v>
      </c>
      <c r="J1115">
        <v>516692</v>
      </c>
      <c r="K1115" s="14" t="s">
        <v>3</v>
      </c>
      <c r="L1115" s="14" t="s">
        <v>3</v>
      </c>
      <c r="M1115" s="14"/>
      <c r="N1115" s="14"/>
    </row>
    <row r="1116" spans="1:14" x14ac:dyDescent="0.2">
      <c r="A1116" t="s">
        <v>155</v>
      </c>
      <c r="B1116" s="11">
        <v>5223</v>
      </c>
      <c r="C1116" s="11" t="s">
        <v>0</v>
      </c>
      <c r="D1116" s="11" t="s">
        <v>170</v>
      </c>
      <c r="E1116" s="11" t="s">
        <v>1099</v>
      </c>
      <c r="F1116" s="11">
        <v>0</v>
      </c>
      <c r="G1116" s="11" t="s">
        <v>634</v>
      </c>
      <c r="H1116" s="11">
        <v>0</v>
      </c>
      <c r="I1116" s="11">
        <v>0</v>
      </c>
      <c r="J1116" s="11">
        <v>0</v>
      </c>
      <c r="K1116" s="14" t="s">
        <v>3</v>
      </c>
      <c r="L1116" s="14" t="s">
        <v>3</v>
      </c>
    </row>
    <row r="1117" spans="1:14" x14ac:dyDescent="0.2">
      <c r="A1117" t="s">
        <v>155</v>
      </c>
      <c r="B1117">
        <v>5224</v>
      </c>
      <c r="C1117" t="s">
        <v>0</v>
      </c>
      <c r="D1117" t="s">
        <v>170</v>
      </c>
      <c r="E1117" t="s">
        <v>1100</v>
      </c>
      <c r="F1117" t="s">
        <v>1100</v>
      </c>
      <c r="G1117" t="s">
        <v>155</v>
      </c>
      <c r="H1117" t="s">
        <v>1100</v>
      </c>
      <c r="I1117" t="s">
        <v>156</v>
      </c>
      <c r="J1117">
        <v>10127</v>
      </c>
      <c r="K1117" s="14" t="s">
        <v>3</v>
      </c>
      <c r="L1117" s="14" t="s">
        <v>3</v>
      </c>
    </row>
    <row r="1118" spans="1:14" x14ac:dyDescent="0.2">
      <c r="A1118" t="s">
        <v>155</v>
      </c>
      <c r="B1118">
        <v>5228</v>
      </c>
      <c r="C1118" t="s">
        <v>187</v>
      </c>
      <c r="D1118" t="s">
        <v>188</v>
      </c>
      <c r="E1118" t="s">
        <v>1101</v>
      </c>
      <c r="F1118" t="s">
        <v>1101</v>
      </c>
      <c r="G1118" t="s">
        <v>155</v>
      </c>
      <c r="H1118" t="s">
        <v>1101</v>
      </c>
      <c r="I1118" t="s">
        <v>156</v>
      </c>
      <c r="J1118">
        <v>59528</v>
      </c>
      <c r="K1118" s="14" t="s">
        <v>3</v>
      </c>
      <c r="L1118" s="14" t="s">
        <v>3</v>
      </c>
    </row>
    <row r="1119" spans="1:14" x14ac:dyDescent="0.2">
      <c r="A1119" t="s">
        <v>155</v>
      </c>
      <c r="B1119">
        <v>5229</v>
      </c>
      <c r="C1119" t="s">
        <v>187</v>
      </c>
      <c r="D1119" t="s">
        <v>188</v>
      </c>
      <c r="E1119" t="s">
        <v>1102</v>
      </c>
      <c r="F1119" t="s">
        <v>1102</v>
      </c>
      <c r="G1119" t="s">
        <v>155</v>
      </c>
      <c r="H1119" t="s">
        <v>1102</v>
      </c>
      <c r="I1119" t="s">
        <v>156</v>
      </c>
      <c r="J1119">
        <v>9927</v>
      </c>
      <c r="K1119" s="14" t="s">
        <v>3</v>
      </c>
      <c r="L1119" s="14" t="s">
        <v>3</v>
      </c>
    </row>
    <row r="1120" spans="1:14" x14ac:dyDescent="0.2">
      <c r="A1120" t="s">
        <v>155</v>
      </c>
      <c r="B1120">
        <v>41527</v>
      </c>
      <c r="C1120" t="s">
        <v>40</v>
      </c>
      <c r="D1120" t="s">
        <v>569</v>
      </c>
      <c r="E1120" t="s">
        <v>5986</v>
      </c>
      <c r="F1120" t="s">
        <v>5986</v>
      </c>
      <c r="G1120" t="s">
        <v>155</v>
      </c>
      <c r="H1120" t="s">
        <v>5986</v>
      </c>
      <c r="I1120" t="s">
        <v>156</v>
      </c>
      <c r="J1120">
        <v>249012</v>
      </c>
      <c r="K1120" s="14" t="s">
        <v>3</v>
      </c>
      <c r="L1120" s="14" t="s">
        <v>3</v>
      </c>
      <c r="M1120" s="14"/>
      <c r="N1120" s="14"/>
    </row>
    <row r="1121" spans="1:14" s="14" customFormat="1" x14ac:dyDescent="0.2">
      <c r="A1121" t="s">
        <v>155</v>
      </c>
      <c r="B1121">
        <v>17599</v>
      </c>
      <c r="C1121" t="s">
        <v>40</v>
      </c>
      <c r="D1121" t="s">
        <v>94</v>
      </c>
      <c r="E1121" t="s">
        <v>3901</v>
      </c>
      <c r="F1121" t="s">
        <v>3901</v>
      </c>
      <c r="G1121" t="s">
        <v>155</v>
      </c>
      <c r="H1121" t="s">
        <v>3901</v>
      </c>
      <c r="I1121" t="s">
        <v>156</v>
      </c>
      <c r="J1121">
        <v>712049</v>
      </c>
      <c r="K1121" s="14" t="s">
        <v>3</v>
      </c>
      <c r="L1121" s="14" t="s">
        <v>3</v>
      </c>
    </row>
    <row r="1122" spans="1:14" s="14" customFormat="1" x14ac:dyDescent="0.2">
      <c r="A1122" t="s">
        <v>155</v>
      </c>
      <c r="B1122">
        <v>17600</v>
      </c>
      <c r="C1122" t="s">
        <v>40</v>
      </c>
      <c r="D1122" t="s">
        <v>94</v>
      </c>
      <c r="E1122" t="s">
        <v>3902</v>
      </c>
      <c r="F1122" t="s">
        <v>3902</v>
      </c>
      <c r="G1122" t="s">
        <v>155</v>
      </c>
      <c r="H1122" t="s">
        <v>3903</v>
      </c>
      <c r="I1122" t="s">
        <v>156</v>
      </c>
      <c r="J1122">
        <v>27674</v>
      </c>
      <c r="K1122" s="14" t="s">
        <v>3</v>
      </c>
      <c r="L1122" s="14" t="s">
        <v>3</v>
      </c>
    </row>
    <row r="1123" spans="1:14" s="14" customFormat="1" x14ac:dyDescent="0.2">
      <c r="A1123" t="s">
        <v>155</v>
      </c>
      <c r="B1123">
        <v>17598</v>
      </c>
      <c r="C1123" t="s">
        <v>40</v>
      </c>
      <c r="D1123" t="s">
        <v>94</v>
      </c>
      <c r="E1123" t="s">
        <v>3899</v>
      </c>
      <c r="F1123" t="s">
        <v>3899</v>
      </c>
      <c r="G1123" t="s">
        <v>386</v>
      </c>
      <c r="H1123" t="s">
        <v>3900</v>
      </c>
      <c r="I1123" t="s">
        <v>195</v>
      </c>
      <c r="J1123">
        <v>1282260</v>
      </c>
      <c r="K1123" s="14" t="s">
        <v>3</v>
      </c>
      <c r="L1123" s="14" t="s">
        <v>3</v>
      </c>
    </row>
    <row r="1124" spans="1:14" s="14" customFormat="1" x14ac:dyDescent="0.2">
      <c r="A1124" t="s">
        <v>155</v>
      </c>
      <c r="B1124">
        <v>17598</v>
      </c>
      <c r="C1124" t="s">
        <v>40</v>
      </c>
      <c r="D1124" t="s">
        <v>94</v>
      </c>
      <c r="E1124" t="s">
        <v>3899</v>
      </c>
      <c r="F1124" t="s">
        <v>3899</v>
      </c>
      <c r="G1124" t="s">
        <v>155</v>
      </c>
      <c r="H1124" t="s">
        <v>3899</v>
      </c>
      <c r="I1124" t="s">
        <v>156</v>
      </c>
      <c r="J1124">
        <v>124745</v>
      </c>
      <c r="K1124" s="14" t="s">
        <v>3</v>
      </c>
      <c r="L1124" s="14" t="s">
        <v>3</v>
      </c>
    </row>
    <row r="1125" spans="1:14" s="14" customFormat="1" x14ac:dyDescent="0.2">
      <c r="A1125" t="s">
        <v>155</v>
      </c>
      <c r="B1125" s="11">
        <v>5414</v>
      </c>
      <c r="C1125" s="11" t="s">
        <v>0</v>
      </c>
      <c r="D1125" s="11" t="s">
        <v>170</v>
      </c>
      <c r="E1125" s="11" t="s">
        <v>1103</v>
      </c>
      <c r="F1125" s="11">
        <v>0</v>
      </c>
      <c r="G1125" s="11" t="s">
        <v>634</v>
      </c>
      <c r="H1125" s="11">
        <v>0</v>
      </c>
      <c r="I1125" s="11">
        <v>0</v>
      </c>
      <c r="J1125" s="11">
        <v>0</v>
      </c>
      <c r="K1125" s="14" t="s">
        <v>3</v>
      </c>
      <c r="L1125" s="14" t="s">
        <v>3</v>
      </c>
      <c r="M1125"/>
      <c r="N1125"/>
    </row>
    <row r="1126" spans="1:14" s="14" customFormat="1" x14ac:dyDescent="0.2">
      <c r="A1126" t="s">
        <v>155</v>
      </c>
      <c r="B1126">
        <v>5481</v>
      </c>
      <c r="C1126" t="s">
        <v>40</v>
      </c>
      <c r="D1126" t="s">
        <v>1104</v>
      </c>
      <c r="E1126" t="s">
        <v>1105</v>
      </c>
      <c r="F1126" t="s">
        <v>1105</v>
      </c>
      <c r="G1126" t="s">
        <v>155</v>
      </c>
      <c r="H1126" t="s">
        <v>1105</v>
      </c>
      <c r="I1126" t="s">
        <v>156</v>
      </c>
      <c r="J1126">
        <v>208972</v>
      </c>
      <c r="K1126" s="14" t="s">
        <v>3</v>
      </c>
      <c r="L1126" s="14" t="s">
        <v>3</v>
      </c>
      <c r="M1126"/>
      <c r="N1126"/>
    </row>
    <row r="1127" spans="1:14" s="14" customFormat="1" x14ac:dyDescent="0.2">
      <c r="A1127" t="s">
        <v>155</v>
      </c>
      <c r="B1127">
        <v>5499</v>
      </c>
      <c r="C1127" t="s">
        <v>0</v>
      </c>
      <c r="D1127" t="s">
        <v>170</v>
      </c>
      <c r="E1127" t="s">
        <v>1106</v>
      </c>
      <c r="F1127">
        <v>0</v>
      </c>
      <c r="G1127">
        <v>0</v>
      </c>
      <c r="H1127">
        <v>0</v>
      </c>
      <c r="I1127">
        <v>0</v>
      </c>
      <c r="J1127">
        <v>0</v>
      </c>
      <c r="K1127" s="14" t="s">
        <v>3</v>
      </c>
      <c r="L1127" s="14" t="s">
        <v>3</v>
      </c>
      <c r="M1127"/>
      <c r="N1127"/>
    </row>
    <row r="1128" spans="1:14" s="14" customFormat="1" x14ac:dyDescent="0.2">
      <c r="A1128" t="s">
        <v>155</v>
      </c>
      <c r="B1128">
        <v>5502</v>
      </c>
      <c r="C1128" t="s">
        <v>0</v>
      </c>
      <c r="D1128" t="s">
        <v>170</v>
      </c>
      <c r="E1128" t="s">
        <v>1109</v>
      </c>
      <c r="F1128" t="s">
        <v>1109</v>
      </c>
      <c r="G1128" t="s">
        <v>155</v>
      </c>
      <c r="H1128" t="s">
        <v>1109</v>
      </c>
      <c r="I1128" t="s">
        <v>156</v>
      </c>
      <c r="J1128">
        <v>349701</v>
      </c>
      <c r="K1128" s="14" t="s">
        <v>3</v>
      </c>
      <c r="L1128" s="14" t="s">
        <v>3</v>
      </c>
      <c r="M1128"/>
      <c r="N1128"/>
    </row>
    <row r="1129" spans="1:14" s="14" customFormat="1" x14ac:dyDescent="0.2">
      <c r="A1129" t="s">
        <v>155</v>
      </c>
      <c r="B1129">
        <v>5501</v>
      </c>
      <c r="C1129" t="s">
        <v>0</v>
      </c>
      <c r="D1129" t="s">
        <v>170</v>
      </c>
      <c r="E1129" t="s">
        <v>1108</v>
      </c>
      <c r="F1129">
        <v>0</v>
      </c>
      <c r="G1129">
        <v>0</v>
      </c>
      <c r="H1129">
        <v>0</v>
      </c>
      <c r="I1129">
        <v>0</v>
      </c>
      <c r="J1129">
        <v>0</v>
      </c>
      <c r="K1129" s="14" t="s">
        <v>3</v>
      </c>
      <c r="L1129" s="14" t="s">
        <v>3</v>
      </c>
      <c r="M1129"/>
      <c r="N1129"/>
    </row>
    <row r="1130" spans="1:14" s="14" customFormat="1" x14ac:dyDescent="0.2">
      <c r="A1130" t="s">
        <v>155</v>
      </c>
      <c r="B1130">
        <v>5500</v>
      </c>
      <c r="C1130" t="s">
        <v>0</v>
      </c>
      <c r="D1130" t="s">
        <v>170</v>
      </c>
      <c r="E1130" t="s">
        <v>1107</v>
      </c>
      <c r="F1130">
        <v>0</v>
      </c>
      <c r="G1130">
        <v>0</v>
      </c>
      <c r="H1130">
        <v>0</v>
      </c>
      <c r="I1130">
        <v>0</v>
      </c>
      <c r="J1130">
        <v>0</v>
      </c>
      <c r="K1130" s="14" t="s">
        <v>3</v>
      </c>
      <c r="L1130" s="14" t="s">
        <v>3</v>
      </c>
      <c r="M1130"/>
      <c r="N1130"/>
    </row>
    <row r="1131" spans="1:14" s="14" customFormat="1" x14ac:dyDescent="0.2">
      <c r="A1131" t="s">
        <v>155</v>
      </c>
      <c r="B1131">
        <v>16025</v>
      </c>
      <c r="C1131" t="s">
        <v>0</v>
      </c>
      <c r="D1131" t="s">
        <v>1758</v>
      </c>
      <c r="E1131" t="s">
        <v>3526</v>
      </c>
      <c r="F1131" t="s">
        <v>3526</v>
      </c>
      <c r="G1131" t="s">
        <v>155</v>
      </c>
      <c r="H1131" t="s">
        <v>3526</v>
      </c>
      <c r="I1131" t="s">
        <v>156</v>
      </c>
      <c r="J1131">
        <v>37441</v>
      </c>
      <c r="K1131" s="14" t="s">
        <v>3</v>
      </c>
      <c r="L1131" s="14" t="s">
        <v>3</v>
      </c>
      <c r="M1131"/>
      <c r="N1131"/>
    </row>
    <row r="1132" spans="1:14" s="14" customFormat="1" x14ac:dyDescent="0.2">
      <c r="A1132" t="s">
        <v>155</v>
      </c>
      <c r="B1132">
        <v>16025</v>
      </c>
      <c r="C1132" t="s">
        <v>0</v>
      </c>
      <c r="D1132" t="s">
        <v>1758</v>
      </c>
      <c r="E1132" t="s">
        <v>3526</v>
      </c>
      <c r="F1132" t="s">
        <v>3526</v>
      </c>
      <c r="G1132" t="s">
        <v>193</v>
      </c>
      <c r="H1132" t="s">
        <v>3527</v>
      </c>
      <c r="I1132" t="s">
        <v>195</v>
      </c>
      <c r="J1132">
        <v>13456</v>
      </c>
      <c r="K1132" s="14" t="s">
        <v>3</v>
      </c>
      <c r="L1132" s="14" t="s">
        <v>3</v>
      </c>
      <c r="M1132"/>
      <c r="N1132"/>
    </row>
    <row r="1133" spans="1:14" s="14" customFormat="1" x14ac:dyDescent="0.2">
      <c r="A1133" t="s">
        <v>155</v>
      </c>
      <c r="B1133">
        <v>136215</v>
      </c>
      <c r="C1133" t="s">
        <v>0</v>
      </c>
      <c r="D1133" t="s">
        <v>1758</v>
      </c>
      <c r="E1133" t="s">
        <v>6791</v>
      </c>
      <c r="F1133" t="s">
        <v>6791</v>
      </c>
      <c r="G1133" t="s">
        <v>155</v>
      </c>
      <c r="H1133" t="s">
        <v>6791</v>
      </c>
      <c r="I1133" t="s">
        <v>156</v>
      </c>
      <c r="J1133">
        <v>288025</v>
      </c>
      <c r="K1133" s="14" t="s">
        <v>3</v>
      </c>
      <c r="L1133" s="14" t="s">
        <v>3</v>
      </c>
    </row>
    <row r="1134" spans="1:14" s="14" customFormat="1" x14ac:dyDescent="0.2">
      <c r="A1134" t="s">
        <v>155</v>
      </c>
      <c r="B1134">
        <v>16026</v>
      </c>
      <c r="C1134" t="s">
        <v>0</v>
      </c>
      <c r="D1134" t="s">
        <v>1758</v>
      </c>
      <c r="E1134" t="s">
        <v>3528</v>
      </c>
      <c r="F1134" t="s">
        <v>3528</v>
      </c>
      <c r="G1134" t="s">
        <v>155</v>
      </c>
      <c r="H1134" t="s">
        <v>3528</v>
      </c>
      <c r="I1134" t="s">
        <v>156</v>
      </c>
      <c r="J1134">
        <v>13458</v>
      </c>
      <c r="K1134" s="14" t="s">
        <v>3</v>
      </c>
      <c r="L1134" s="14" t="s">
        <v>3</v>
      </c>
      <c r="M1134"/>
      <c r="N1134"/>
    </row>
    <row r="1135" spans="1:14" s="14" customFormat="1" x14ac:dyDescent="0.2">
      <c r="A1135" t="s">
        <v>155</v>
      </c>
      <c r="B1135">
        <v>16026</v>
      </c>
      <c r="C1135" t="s">
        <v>0</v>
      </c>
      <c r="D1135" t="s">
        <v>1758</v>
      </c>
      <c r="E1135" t="s">
        <v>3528</v>
      </c>
      <c r="F1135" t="s">
        <v>3528</v>
      </c>
      <c r="G1135" t="s">
        <v>193</v>
      </c>
      <c r="H1135" t="s">
        <v>3529</v>
      </c>
      <c r="I1135" t="s">
        <v>156</v>
      </c>
      <c r="J1135">
        <v>13461</v>
      </c>
      <c r="K1135" s="14" t="s">
        <v>3</v>
      </c>
      <c r="L1135" s="14" t="s">
        <v>3</v>
      </c>
      <c r="M1135"/>
      <c r="N1135"/>
    </row>
    <row r="1136" spans="1:14" s="14" customFormat="1" x14ac:dyDescent="0.2">
      <c r="A1136" t="s">
        <v>155</v>
      </c>
      <c r="B1136">
        <v>16026</v>
      </c>
      <c r="C1136" t="s">
        <v>0</v>
      </c>
      <c r="D1136" t="s">
        <v>1758</v>
      </c>
      <c r="E1136" t="s">
        <v>3528</v>
      </c>
      <c r="F1136" t="s">
        <v>3528</v>
      </c>
      <c r="G1136" t="s">
        <v>193</v>
      </c>
      <c r="H1136" t="s">
        <v>3530</v>
      </c>
      <c r="I1136" t="s">
        <v>156</v>
      </c>
      <c r="J1136">
        <v>76342</v>
      </c>
      <c r="K1136" s="14" t="s">
        <v>3</v>
      </c>
      <c r="L1136" s="14" t="s">
        <v>3</v>
      </c>
      <c r="M1136"/>
      <c r="N1136"/>
    </row>
    <row r="1137" spans="1:14" x14ac:dyDescent="0.2">
      <c r="A1137" t="s">
        <v>155</v>
      </c>
      <c r="B1137">
        <v>16026</v>
      </c>
      <c r="C1137" t="s">
        <v>0</v>
      </c>
      <c r="D1137" t="s">
        <v>1758</v>
      </c>
      <c r="E1137" t="s">
        <v>3528</v>
      </c>
      <c r="F1137" t="s">
        <v>3528</v>
      </c>
      <c r="G1137" t="s">
        <v>193</v>
      </c>
      <c r="H1137" t="s">
        <v>3531</v>
      </c>
      <c r="I1137" t="s">
        <v>156</v>
      </c>
      <c r="J1137">
        <v>13463</v>
      </c>
      <c r="K1137" s="14" t="s">
        <v>3</v>
      </c>
      <c r="L1137" s="14" t="s">
        <v>3</v>
      </c>
    </row>
    <row r="1138" spans="1:14" x14ac:dyDescent="0.2">
      <c r="A1138" t="s">
        <v>155</v>
      </c>
      <c r="B1138">
        <v>16026</v>
      </c>
      <c r="C1138" t="s">
        <v>0</v>
      </c>
      <c r="D1138" t="s">
        <v>1758</v>
      </c>
      <c r="E1138" t="s">
        <v>3528</v>
      </c>
      <c r="F1138" t="s">
        <v>3528</v>
      </c>
      <c r="G1138" t="s">
        <v>193</v>
      </c>
      <c r="H1138" t="s">
        <v>3532</v>
      </c>
      <c r="I1138" t="s">
        <v>156</v>
      </c>
      <c r="J1138">
        <v>164517</v>
      </c>
      <c r="K1138" s="14" t="s">
        <v>3</v>
      </c>
      <c r="L1138" s="14" t="s">
        <v>3</v>
      </c>
    </row>
    <row r="1139" spans="1:14" x14ac:dyDescent="0.2">
      <c r="A1139" t="s">
        <v>155</v>
      </c>
      <c r="B1139">
        <v>16026</v>
      </c>
      <c r="C1139" t="s">
        <v>0</v>
      </c>
      <c r="D1139" t="s">
        <v>1758</v>
      </c>
      <c r="E1139" t="s">
        <v>3528</v>
      </c>
      <c r="F1139" s="18" t="s">
        <v>157</v>
      </c>
      <c r="G1139" t="s">
        <v>258</v>
      </c>
      <c r="H1139" s="8" t="s">
        <v>3533</v>
      </c>
      <c r="I1139" t="s">
        <v>195</v>
      </c>
      <c r="J1139">
        <v>278200</v>
      </c>
      <c r="K1139" s="14" t="s">
        <v>3</v>
      </c>
      <c r="L1139" s="14" t="s">
        <v>3</v>
      </c>
    </row>
    <row r="1140" spans="1:14" x14ac:dyDescent="0.2">
      <c r="A1140" t="s">
        <v>155</v>
      </c>
      <c r="B1140">
        <v>16026</v>
      </c>
      <c r="C1140" t="s">
        <v>0</v>
      </c>
      <c r="D1140" t="s">
        <v>1758</v>
      </c>
      <c r="E1140" t="s">
        <v>3528</v>
      </c>
      <c r="F1140" s="18" t="s">
        <v>157</v>
      </c>
      <c r="G1140" t="s">
        <v>3534</v>
      </c>
      <c r="H1140" s="20" t="s">
        <v>3535</v>
      </c>
      <c r="I1140" t="s">
        <v>195</v>
      </c>
      <c r="J1140">
        <v>278199</v>
      </c>
      <c r="K1140" s="14" t="s">
        <v>3536</v>
      </c>
      <c r="L1140" s="14" t="s">
        <v>3537</v>
      </c>
    </row>
    <row r="1141" spans="1:14" x14ac:dyDescent="0.2">
      <c r="A1141" t="s">
        <v>155</v>
      </c>
      <c r="B1141">
        <v>16026</v>
      </c>
      <c r="C1141" t="s">
        <v>0</v>
      </c>
      <c r="D1141" t="s">
        <v>1758</v>
      </c>
      <c r="E1141" t="s">
        <v>3528</v>
      </c>
      <c r="F1141" s="18" t="s">
        <v>157</v>
      </c>
      <c r="G1141" t="s">
        <v>3534</v>
      </c>
      <c r="H1141" s="20" t="s">
        <v>3538</v>
      </c>
      <c r="I1141" t="s">
        <v>195</v>
      </c>
      <c r="J1141">
        <v>278201</v>
      </c>
      <c r="K1141" s="14" t="s">
        <v>3536</v>
      </c>
      <c r="L1141" s="14" t="s">
        <v>3537</v>
      </c>
    </row>
    <row r="1142" spans="1:14" x14ac:dyDescent="0.2">
      <c r="A1142" t="s">
        <v>155</v>
      </c>
      <c r="B1142">
        <v>136647</v>
      </c>
      <c r="C1142" t="s">
        <v>0</v>
      </c>
      <c r="D1142" t="s">
        <v>1758</v>
      </c>
      <c r="E1142" t="s">
        <v>7262</v>
      </c>
      <c r="F1142" t="s">
        <v>7262</v>
      </c>
      <c r="G1142" t="s">
        <v>155</v>
      </c>
      <c r="H1142" t="s">
        <v>7262</v>
      </c>
      <c r="I1142" t="s">
        <v>156</v>
      </c>
      <c r="J1142">
        <v>34860</v>
      </c>
      <c r="K1142" s="14" t="s">
        <v>3</v>
      </c>
      <c r="L1142" s="14" t="s">
        <v>3</v>
      </c>
    </row>
    <row r="1143" spans="1:14" x14ac:dyDescent="0.2">
      <c r="A1143" t="s">
        <v>155</v>
      </c>
      <c r="B1143">
        <v>136647</v>
      </c>
      <c r="C1143" t="s">
        <v>0</v>
      </c>
      <c r="D1143" t="s">
        <v>1758</v>
      </c>
      <c r="E1143" t="s">
        <v>7262</v>
      </c>
      <c r="F1143" t="s">
        <v>7262</v>
      </c>
      <c r="G1143" t="s">
        <v>193</v>
      </c>
      <c r="H1143" t="s">
        <v>7263</v>
      </c>
      <c r="I1143" t="s">
        <v>195</v>
      </c>
      <c r="J1143">
        <v>13459</v>
      </c>
      <c r="K1143" s="14" t="s">
        <v>3</v>
      </c>
      <c r="L1143" s="14" t="s">
        <v>3</v>
      </c>
    </row>
    <row r="1144" spans="1:14" x14ac:dyDescent="0.2">
      <c r="A1144" t="s">
        <v>155</v>
      </c>
      <c r="B1144">
        <v>136647</v>
      </c>
      <c r="C1144" t="s">
        <v>0</v>
      </c>
      <c r="D1144" t="s">
        <v>1758</v>
      </c>
      <c r="E1144" t="s">
        <v>7262</v>
      </c>
      <c r="F1144" t="s">
        <v>7262</v>
      </c>
      <c r="G1144" t="s">
        <v>193</v>
      </c>
      <c r="H1144" t="s">
        <v>7264</v>
      </c>
      <c r="I1144" t="s">
        <v>195</v>
      </c>
      <c r="J1144">
        <v>37950</v>
      </c>
      <c r="K1144" s="14" t="s">
        <v>3</v>
      </c>
      <c r="L1144" s="14" t="s">
        <v>3</v>
      </c>
    </row>
    <row r="1145" spans="1:14" x14ac:dyDescent="0.2">
      <c r="A1145" t="s">
        <v>155</v>
      </c>
      <c r="B1145">
        <v>16028</v>
      </c>
      <c r="C1145" t="s">
        <v>0</v>
      </c>
      <c r="D1145" t="s">
        <v>1758</v>
      </c>
      <c r="E1145" t="s">
        <v>3539</v>
      </c>
      <c r="F1145" t="s">
        <v>3539</v>
      </c>
      <c r="G1145" t="s">
        <v>155</v>
      </c>
      <c r="H1145" t="s">
        <v>3539</v>
      </c>
      <c r="I1145" t="s">
        <v>156</v>
      </c>
      <c r="J1145">
        <v>13462</v>
      </c>
      <c r="K1145" s="14" t="s">
        <v>3</v>
      </c>
      <c r="L1145" s="14" t="s">
        <v>3</v>
      </c>
    </row>
    <row r="1146" spans="1:14" x14ac:dyDescent="0.2">
      <c r="A1146" t="s">
        <v>155</v>
      </c>
      <c r="B1146">
        <v>136396</v>
      </c>
      <c r="C1146" t="s">
        <v>0</v>
      </c>
      <c r="D1146" t="s">
        <v>1758</v>
      </c>
      <c r="E1146" t="s">
        <v>6987</v>
      </c>
      <c r="F1146" t="s">
        <v>6987</v>
      </c>
      <c r="G1146" t="s">
        <v>155</v>
      </c>
      <c r="H1146" t="s">
        <v>6987</v>
      </c>
      <c r="I1146" t="s">
        <v>156</v>
      </c>
      <c r="J1146">
        <v>290846</v>
      </c>
      <c r="K1146" s="14" t="s">
        <v>3</v>
      </c>
      <c r="L1146" s="14" t="s">
        <v>3</v>
      </c>
      <c r="M1146" s="14"/>
      <c r="N1146" s="14"/>
    </row>
    <row r="1147" spans="1:14" x14ac:dyDescent="0.2">
      <c r="A1147" t="s">
        <v>155</v>
      </c>
      <c r="B1147">
        <v>136249</v>
      </c>
      <c r="C1147" t="s">
        <v>0</v>
      </c>
      <c r="D1147" t="s">
        <v>1758</v>
      </c>
      <c r="E1147" t="s">
        <v>6829</v>
      </c>
      <c r="F1147" t="s">
        <v>6829</v>
      </c>
      <c r="G1147" t="s">
        <v>155</v>
      </c>
      <c r="H1147" t="s">
        <v>6829</v>
      </c>
      <c r="I1147" t="s">
        <v>156</v>
      </c>
      <c r="J1147">
        <v>278198</v>
      </c>
      <c r="K1147" s="14" t="s">
        <v>3</v>
      </c>
      <c r="L1147" s="14" t="s">
        <v>3</v>
      </c>
    </row>
    <row r="1148" spans="1:14" x14ac:dyDescent="0.2">
      <c r="A1148" t="s">
        <v>155</v>
      </c>
      <c r="B1148">
        <v>5513</v>
      </c>
      <c r="C1148" t="s">
        <v>0</v>
      </c>
      <c r="D1148" t="s">
        <v>170</v>
      </c>
      <c r="E1148" t="s">
        <v>1111</v>
      </c>
      <c r="F1148" t="s">
        <v>1111</v>
      </c>
      <c r="G1148" t="s">
        <v>155</v>
      </c>
      <c r="H1148" t="s">
        <v>1111</v>
      </c>
      <c r="I1148" t="s">
        <v>156</v>
      </c>
      <c r="J1148">
        <v>333390</v>
      </c>
      <c r="K1148" s="14" t="s">
        <v>3</v>
      </c>
      <c r="L1148" s="14" t="s">
        <v>3</v>
      </c>
      <c r="M1148" s="14"/>
      <c r="N1148" s="14"/>
    </row>
    <row r="1149" spans="1:14" x14ac:dyDescent="0.2">
      <c r="A1149" t="s">
        <v>155</v>
      </c>
      <c r="B1149">
        <v>5514</v>
      </c>
      <c r="C1149" t="s">
        <v>0</v>
      </c>
      <c r="D1149" t="s">
        <v>170</v>
      </c>
      <c r="E1149" t="s">
        <v>1112</v>
      </c>
      <c r="F1149">
        <v>0</v>
      </c>
      <c r="G1149">
        <v>0</v>
      </c>
      <c r="H1149">
        <v>0</v>
      </c>
      <c r="I1149">
        <v>0</v>
      </c>
      <c r="J1149">
        <v>0</v>
      </c>
      <c r="K1149" s="14" t="s">
        <v>3</v>
      </c>
      <c r="L1149" s="14" t="s">
        <v>3</v>
      </c>
      <c r="M1149" s="14"/>
      <c r="N1149" s="14"/>
    </row>
    <row r="1150" spans="1:14" x14ac:dyDescent="0.2">
      <c r="A1150" t="s">
        <v>155</v>
      </c>
      <c r="B1150">
        <v>5521</v>
      </c>
      <c r="C1150" t="s">
        <v>0</v>
      </c>
      <c r="D1150" t="s">
        <v>594</v>
      </c>
      <c r="E1150" t="s">
        <v>1113</v>
      </c>
      <c r="F1150" t="s">
        <v>1113</v>
      </c>
      <c r="G1150" t="s">
        <v>155</v>
      </c>
      <c r="H1150" t="s">
        <v>1113</v>
      </c>
      <c r="I1150" t="s">
        <v>156</v>
      </c>
      <c r="J1150">
        <v>107265</v>
      </c>
      <c r="K1150" s="14" t="s">
        <v>3</v>
      </c>
      <c r="L1150" s="14" t="s">
        <v>3</v>
      </c>
      <c r="M1150" s="14"/>
      <c r="N1150" s="14"/>
    </row>
    <row r="1151" spans="1:14" x14ac:dyDescent="0.2">
      <c r="A1151" t="s">
        <v>155</v>
      </c>
      <c r="B1151">
        <v>5522</v>
      </c>
      <c r="C1151" t="s">
        <v>0</v>
      </c>
      <c r="D1151" t="s">
        <v>594</v>
      </c>
      <c r="E1151" t="s">
        <v>1114</v>
      </c>
      <c r="F1151" t="s">
        <v>1114</v>
      </c>
      <c r="G1151" t="s">
        <v>155</v>
      </c>
      <c r="H1151" t="s">
        <v>1115</v>
      </c>
      <c r="I1151" t="s">
        <v>156</v>
      </c>
      <c r="J1151">
        <v>1157628</v>
      </c>
      <c r="K1151" s="14" t="s">
        <v>3</v>
      </c>
      <c r="L1151" s="14" t="s">
        <v>3</v>
      </c>
      <c r="M1151" s="14"/>
      <c r="N1151" s="14"/>
    </row>
    <row r="1152" spans="1:14" x14ac:dyDescent="0.2">
      <c r="A1152" t="s">
        <v>155</v>
      </c>
      <c r="B1152">
        <v>5522</v>
      </c>
      <c r="C1152" t="s">
        <v>0</v>
      </c>
      <c r="D1152" t="s">
        <v>594</v>
      </c>
      <c r="E1152" t="s">
        <v>1114</v>
      </c>
      <c r="F1152" t="s">
        <v>1114</v>
      </c>
      <c r="G1152" t="s">
        <v>155</v>
      </c>
      <c r="H1152" t="s">
        <v>1114</v>
      </c>
      <c r="I1152" t="s">
        <v>156</v>
      </c>
      <c r="J1152">
        <v>10085</v>
      </c>
      <c r="K1152" s="14" t="s">
        <v>3</v>
      </c>
      <c r="L1152" s="14" t="s">
        <v>3</v>
      </c>
      <c r="M1152" s="14"/>
      <c r="N1152" s="14"/>
    </row>
    <row r="1153" spans="1:14" s="14" customFormat="1" x14ac:dyDescent="0.2">
      <c r="A1153" t="s">
        <v>155</v>
      </c>
      <c r="B1153">
        <v>5523</v>
      </c>
      <c r="C1153" t="s">
        <v>0</v>
      </c>
      <c r="D1153" t="s">
        <v>153</v>
      </c>
      <c r="E1153" t="s">
        <v>1116</v>
      </c>
      <c r="F1153">
        <v>0</v>
      </c>
      <c r="G1153">
        <v>0</v>
      </c>
      <c r="H1153">
        <v>0</v>
      </c>
      <c r="I1153">
        <v>0</v>
      </c>
      <c r="J1153">
        <v>0</v>
      </c>
      <c r="K1153" s="14" t="s">
        <v>3</v>
      </c>
      <c r="L1153" s="14" t="s">
        <v>3</v>
      </c>
    </row>
    <row r="1154" spans="1:14" s="14" customFormat="1" x14ac:dyDescent="0.2">
      <c r="A1154" t="s">
        <v>155</v>
      </c>
      <c r="B1154">
        <v>5524</v>
      </c>
      <c r="C1154" t="s">
        <v>0</v>
      </c>
      <c r="D1154" t="s">
        <v>153</v>
      </c>
      <c r="E1154" t="s">
        <v>1117</v>
      </c>
      <c r="F1154" t="s">
        <v>1117</v>
      </c>
      <c r="G1154" t="s">
        <v>155</v>
      </c>
      <c r="H1154" t="s">
        <v>1117</v>
      </c>
      <c r="I1154" t="s">
        <v>156</v>
      </c>
      <c r="J1154">
        <v>329629</v>
      </c>
      <c r="K1154" s="14" t="s">
        <v>3</v>
      </c>
      <c r="L1154" s="14" t="s">
        <v>3</v>
      </c>
    </row>
    <row r="1155" spans="1:14" s="14" customFormat="1" x14ac:dyDescent="0.2">
      <c r="A1155" t="s">
        <v>155</v>
      </c>
      <c r="B1155">
        <v>5524</v>
      </c>
      <c r="C1155" t="s">
        <v>0</v>
      </c>
      <c r="D1155" t="s">
        <v>153</v>
      </c>
      <c r="E1155" t="s">
        <v>1117</v>
      </c>
      <c r="F1155" s="18" t="s">
        <v>157</v>
      </c>
      <c r="G1155" t="s">
        <v>193</v>
      </c>
      <c r="H1155" s="20" t="s">
        <v>1118</v>
      </c>
      <c r="I1155" t="s">
        <v>156</v>
      </c>
      <c r="J1155">
        <v>10029</v>
      </c>
      <c r="K1155" s="14" t="s">
        <v>3</v>
      </c>
      <c r="L1155" s="14" t="s">
        <v>3</v>
      </c>
    </row>
    <row r="1156" spans="1:14" s="14" customFormat="1" x14ac:dyDescent="0.2">
      <c r="A1156" t="s">
        <v>155</v>
      </c>
      <c r="B1156">
        <v>5525</v>
      </c>
      <c r="C1156" t="s">
        <v>0</v>
      </c>
      <c r="D1156" t="s">
        <v>153</v>
      </c>
      <c r="E1156" t="s">
        <v>1119</v>
      </c>
      <c r="F1156" t="s">
        <v>1119</v>
      </c>
      <c r="G1156" t="s">
        <v>155</v>
      </c>
      <c r="H1156" t="s">
        <v>1119</v>
      </c>
      <c r="I1156" t="s">
        <v>156</v>
      </c>
      <c r="J1156">
        <v>1515608</v>
      </c>
      <c r="K1156" s="14" t="s">
        <v>3</v>
      </c>
      <c r="L1156" s="14" t="s">
        <v>3</v>
      </c>
    </row>
    <row r="1157" spans="1:14" s="14" customFormat="1" x14ac:dyDescent="0.2">
      <c r="A1157" t="s">
        <v>155</v>
      </c>
      <c r="B1157">
        <v>136746</v>
      </c>
      <c r="C1157" t="s">
        <v>0</v>
      </c>
      <c r="D1157" t="s">
        <v>153</v>
      </c>
      <c r="E1157" t="s">
        <v>7365</v>
      </c>
      <c r="F1157">
        <v>0</v>
      </c>
      <c r="G1157">
        <v>0</v>
      </c>
      <c r="H1157">
        <v>0</v>
      </c>
      <c r="I1157">
        <v>0</v>
      </c>
      <c r="J1157">
        <v>0</v>
      </c>
      <c r="K1157" s="14" t="s">
        <v>3</v>
      </c>
      <c r="L1157" s="14" t="s">
        <v>3</v>
      </c>
      <c r="M1157"/>
      <c r="N1157"/>
    </row>
    <row r="1158" spans="1:14" s="14" customFormat="1" x14ac:dyDescent="0.2">
      <c r="A1158" t="s">
        <v>155</v>
      </c>
      <c r="B1158">
        <v>5526</v>
      </c>
      <c r="C1158" t="s">
        <v>0</v>
      </c>
      <c r="D1158" t="s">
        <v>153</v>
      </c>
      <c r="E1158" t="s">
        <v>1120</v>
      </c>
      <c r="F1158" t="s">
        <v>1120</v>
      </c>
      <c r="G1158" t="s">
        <v>155</v>
      </c>
      <c r="H1158" t="s">
        <v>1120</v>
      </c>
      <c r="I1158" t="s">
        <v>156</v>
      </c>
      <c r="J1158">
        <v>10030</v>
      </c>
      <c r="K1158" s="14" t="s">
        <v>3</v>
      </c>
      <c r="L1158" s="14" t="s">
        <v>3</v>
      </c>
    </row>
    <row r="1159" spans="1:14" s="14" customFormat="1" x14ac:dyDescent="0.2">
      <c r="A1159" t="s">
        <v>155</v>
      </c>
      <c r="B1159">
        <v>5528</v>
      </c>
      <c r="C1159" t="s">
        <v>0</v>
      </c>
      <c r="D1159" t="s">
        <v>153</v>
      </c>
      <c r="E1159" t="s">
        <v>1122</v>
      </c>
      <c r="F1159" t="s">
        <v>1122</v>
      </c>
      <c r="G1159" t="s">
        <v>155</v>
      </c>
      <c r="H1159" t="s">
        <v>1122</v>
      </c>
      <c r="I1159" t="s">
        <v>156</v>
      </c>
      <c r="J1159">
        <v>10032</v>
      </c>
      <c r="K1159" s="14" t="s">
        <v>3</v>
      </c>
      <c r="L1159" s="14" t="s">
        <v>3</v>
      </c>
    </row>
    <row r="1160" spans="1:14" s="14" customFormat="1" x14ac:dyDescent="0.2">
      <c r="A1160" t="s">
        <v>155</v>
      </c>
      <c r="B1160">
        <v>5527</v>
      </c>
      <c r="C1160" t="s">
        <v>0</v>
      </c>
      <c r="D1160" t="s">
        <v>153</v>
      </c>
      <c r="E1160" t="s">
        <v>1121</v>
      </c>
      <c r="F1160">
        <v>0</v>
      </c>
      <c r="G1160">
        <v>0</v>
      </c>
      <c r="H1160">
        <v>0</v>
      </c>
      <c r="I1160">
        <v>0</v>
      </c>
      <c r="J1160">
        <v>0</v>
      </c>
      <c r="K1160" s="14" t="s">
        <v>3</v>
      </c>
      <c r="L1160" s="14" t="s">
        <v>3</v>
      </c>
    </row>
    <row r="1161" spans="1:14" s="14" customFormat="1" x14ac:dyDescent="0.2">
      <c r="A1161" t="s">
        <v>155</v>
      </c>
      <c r="B1161">
        <v>136527</v>
      </c>
      <c r="C1161" t="s">
        <v>0</v>
      </c>
      <c r="D1161" t="s">
        <v>153</v>
      </c>
      <c r="E1161" t="s">
        <v>7130</v>
      </c>
      <c r="F1161">
        <v>0</v>
      </c>
      <c r="G1161">
        <v>0</v>
      </c>
      <c r="H1161">
        <v>0</v>
      </c>
      <c r="I1161">
        <v>0</v>
      </c>
      <c r="J1161">
        <v>0</v>
      </c>
      <c r="K1161" s="14" t="s">
        <v>3</v>
      </c>
      <c r="L1161" s="14" t="s">
        <v>3</v>
      </c>
      <c r="M1161"/>
      <c r="N1161"/>
    </row>
    <row r="1162" spans="1:14" s="14" customFormat="1" x14ac:dyDescent="0.2">
      <c r="A1162" t="s">
        <v>155</v>
      </c>
      <c r="B1162">
        <v>5529</v>
      </c>
      <c r="C1162" t="s">
        <v>0</v>
      </c>
      <c r="D1162" t="s">
        <v>153</v>
      </c>
      <c r="E1162" t="s">
        <v>1123</v>
      </c>
      <c r="F1162" t="s">
        <v>1123</v>
      </c>
      <c r="G1162" t="s">
        <v>155</v>
      </c>
      <c r="H1162" t="s">
        <v>1123</v>
      </c>
      <c r="I1162" t="s">
        <v>156</v>
      </c>
      <c r="J1162">
        <v>10034</v>
      </c>
      <c r="K1162" s="14" t="s">
        <v>3</v>
      </c>
      <c r="L1162" s="14" t="s">
        <v>3</v>
      </c>
    </row>
    <row r="1163" spans="1:14" s="14" customFormat="1" x14ac:dyDescent="0.2">
      <c r="A1163" t="s">
        <v>155</v>
      </c>
      <c r="B1163">
        <v>40617</v>
      </c>
      <c r="C1163" t="s">
        <v>23</v>
      </c>
      <c r="D1163" t="s">
        <v>24</v>
      </c>
      <c r="E1163" t="s">
        <v>5581</v>
      </c>
      <c r="F1163" t="s">
        <v>5581</v>
      </c>
      <c r="G1163" t="s">
        <v>155</v>
      </c>
      <c r="H1163" t="s">
        <v>5581</v>
      </c>
      <c r="I1163" t="s">
        <v>156</v>
      </c>
      <c r="J1163">
        <v>389261</v>
      </c>
      <c r="K1163" s="14" t="s">
        <v>3</v>
      </c>
      <c r="L1163" s="14" t="s">
        <v>3</v>
      </c>
      <c r="M1163"/>
      <c r="N1163"/>
    </row>
    <row r="1164" spans="1:14" s="14" customFormat="1" x14ac:dyDescent="0.2">
      <c r="A1164" t="s">
        <v>155</v>
      </c>
      <c r="B1164">
        <v>5620</v>
      </c>
      <c r="C1164" t="s">
        <v>23</v>
      </c>
      <c r="D1164" t="s">
        <v>24</v>
      </c>
      <c r="E1164" t="s">
        <v>1181</v>
      </c>
      <c r="F1164">
        <v>0</v>
      </c>
      <c r="G1164">
        <v>0</v>
      </c>
      <c r="H1164">
        <v>0</v>
      </c>
      <c r="I1164">
        <v>0</v>
      </c>
      <c r="J1164">
        <v>0</v>
      </c>
      <c r="K1164" s="14" t="s">
        <v>3</v>
      </c>
      <c r="L1164" s="14" t="s">
        <v>3</v>
      </c>
      <c r="M1164"/>
      <c r="N1164"/>
    </row>
    <row r="1165" spans="1:14" s="14" customFormat="1" x14ac:dyDescent="0.2">
      <c r="A1165" t="s">
        <v>155</v>
      </c>
      <c r="B1165">
        <v>5595</v>
      </c>
      <c r="C1165" t="s">
        <v>23</v>
      </c>
      <c r="D1165" t="s">
        <v>24</v>
      </c>
      <c r="E1165" t="s">
        <v>1156</v>
      </c>
      <c r="F1165">
        <v>0</v>
      </c>
      <c r="G1165">
        <v>0</v>
      </c>
      <c r="H1165">
        <v>0</v>
      </c>
      <c r="I1165">
        <v>0</v>
      </c>
      <c r="J1165">
        <v>0</v>
      </c>
      <c r="K1165" s="14" t="s">
        <v>3</v>
      </c>
      <c r="L1165" s="14" t="s">
        <v>3</v>
      </c>
      <c r="M1165"/>
      <c r="N1165"/>
    </row>
    <row r="1166" spans="1:14" s="14" customFormat="1" x14ac:dyDescent="0.2">
      <c r="A1166" t="s">
        <v>155</v>
      </c>
      <c r="B1166">
        <v>5558</v>
      </c>
      <c r="C1166" t="s">
        <v>23</v>
      </c>
      <c r="D1166" t="s">
        <v>24</v>
      </c>
      <c r="E1166" t="s">
        <v>1124</v>
      </c>
      <c r="F1166">
        <v>0</v>
      </c>
      <c r="G1166">
        <v>0</v>
      </c>
      <c r="H1166">
        <v>0</v>
      </c>
      <c r="I1166">
        <v>0</v>
      </c>
      <c r="J1166">
        <v>0</v>
      </c>
      <c r="K1166" s="14" t="s">
        <v>3</v>
      </c>
      <c r="L1166" s="14" t="s">
        <v>3</v>
      </c>
    </row>
    <row r="1167" spans="1:14" s="14" customFormat="1" x14ac:dyDescent="0.2">
      <c r="A1167" t="s">
        <v>155</v>
      </c>
      <c r="B1167">
        <v>40618</v>
      </c>
      <c r="C1167" t="s">
        <v>23</v>
      </c>
      <c r="D1167" t="s">
        <v>24</v>
      </c>
      <c r="E1167" t="s">
        <v>5582</v>
      </c>
      <c r="F1167">
        <v>0</v>
      </c>
      <c r="G1167">
        <v>0</v>
      </c>
      <c r="H1167">
        <v>0</v>
      </c>
      <c r="I1167">
        <v>0</v>
      </c>
      <c r="J1167">
        <v>0</v>
      </c>
      <c r="K1167" s="14" t="s">
        <v>3</v>
      </c>
      <c r="L1167" s="14" t="s">
        <v>3</v>
      </c>
      <c r="M1167"/>
      <c r="N1167"/>
    </row>
    <row r="1168" spans="1:14" s="14" customFormat="1" x14ac:dyDescent="0.2">
      <c r="A1168" t="s">
        <v>155</v>
      </c>
      <c r="B1168">
        <v>136270</v>
      </c>
      <c r="C1168" t="s">
        <v>23</v>
      </c>
      <c r="D1168" t="s">
        <v>24</v>
      </c>
      <c r="E1168" t="s">
        <v>6852</v>
      </c>
      <c r="F1168">
        <v>0</v>
      </c>
      <c r="G1168">
        <v>0</v>
      </c>
      <c r="H1168">
        <v>0</v>
      </c>
      <c r="I1168">
        <v>0</v>
      </c>
      <c r="J1168">
        <v>0</v>
      </c>
      <c r="K1168" s="14" t="s">
        <v>3</v>
      </c>
      <c r="L1168" s="14" t="s">
        <v>3</v>
      </c>
    </row>
    <row r="1169" spans="1:14" s="14" customFormat="1" x14ac:dyDescent="0.2">
      <c r="A1169" t="s">
        <v>155</v>
      </c>
      <c r="B1169">
        <v>5596</v>
      </c>
      <c r="C1169" t="s">
        <v>23</v>
      </c>
      <c r="D1169" t="s">
        <v>24</v>
      </c>
      <c r="E1169" t="s">
        <v>1157</v>
      </c>
      <c r="F1169">
        <v>0</v>
      </c>
      <c r="G1169">
        <v>0</v>
      </c>
      <c r="H1169">
        <v>0</v>
      </c>
      <c r="I1169">
        <v>0</v>
      </c>
      <c r="J1169">
        <v>0</v>
      </c>
      <c r="K1169" s="14" t="s">
        <v>3</v>
      </c>
      <c r="L1169" s="14" t="s">
        <v>3</v>
      </c>
      <c r="M1169"/>
      <c r="N1169"/>
    </row>
    <row r="1170" spans="1:14" s="14" customFormat="1" x14ac:dyDescent="0.2">
      <c r="A1170" t="s">
        <v>155</v>
      </c>
      <c r="B1170">
        <v>40619</v>
      </c>
      <c r="C1170" t="s">
        <v>23</v>
      </c>
      <c r="D1170" t="s">
        <v>24</v>
      </c>
      <c r="E1170" t="s">
        <v>5583</v>
      </c>
      <c r="F1170" t="s">
        <v>5583</v>
      </c>
      <c r="G1170" t="s">
        <v>155</v>
      </c>
      <c r="H1170" t="s">
        <v>5583</v>
      </c>
      <c r="I1170" t="s">
        <v>156</v>
      </c>
      <c r="J1170">
        <v>167044</v>
      </c>
      <c r="K1170" s="14" t="s">
        <v>3</v>
      </c>
      <c r="L1170" s="14" t="s">
        <v>3</v>
      </c>
      <c r="M1170"/>
      <c r="N1170"/>
    </row>
    <row r="1171" spans="1:14" s="14" customFormat="1" x14ac:dyDescent="0.2">
      <c r="A1171" t="s">
        <v>155</v>
      </c>
      <c r="B1171">
        <v>5621</v>
      </c>
      <c r="C1171" t="s">
        <v>23</v>
      </c>
      <c r="D1171" t="s">
        <v>24</v>
      </c>
      <c r="E1171" t="s">
        <v>1182</v>
      </c>
      <c r="F1171" t="s">
        <v>1182</v>
      </c>
      <c r="G1171" t="s">
        <v>155</v>
      </c>
      <c r="H1171" t="s">
        <v>1182</v>
      </c>
      <c r="I1171" t="s">
        <v>156</v>
      </c>
      <c r="J1171">
        <v>516693</v>
      </c>
      <c r="K1171" s="14" t="s">
        <v>3</v>
      </c>
      <c r="L1171" s="14" t="s">
        <v>3</v>
      </c>
      <c r="M1171"/>
      <c r="N1171"/>
    </row>
    <row r="1172" spans="1:14" s="14" customFormat="1" x14ac:dyDescent="0.2">
      <c r="A1172" t="s">
        <v>155</v>
      </c>
      <c r="B1172">
        <v>5559</v>
      </c>
      <c r="C1172" t="s">
        <v>23</v>
      </c>
      <c r="D1172" t="s">
        <v>24</v>
      </c>
      <c r="E1172" t="s">
        <v>1125</v>
      </c>
      <c r="F1172" t="s">
        <v>1125</v>
      </c>
      <c r="G1172" t="s">
        <v>155</v>
      </c>
      <c r="H1172" t="s">
        <v>1125</v>
      </c>
      <c r="I1172" t="s">
        <v>156</v>
      </c>
      <c r="J1172">
        <v>561559</v>
      </c>
      <c r="K1172" s="14" t="s">
        <v>3</v>
      </c>
      <c r="L1172" s="14" t="s">
        <v>3</v>
      </c>
    </row>
    <row r="1173" spans="1:14" s="14" customFormat="1" x14ac:dyDescent="0.2">
      <c r="A1173" t="s">
        <v>155</v>
      </c>
      <c r="B1173">
        <v>136726</v>
      </c>
      <c r="C1173" t="s">
        <v>23</v>
      </c>
      <c r="D1173" t="s">
        <v>24</v>
      </c>
      <c r="E1173" t="s">
        <v>7345</v>
      </c>
      <c r="F1173">
        <v>0</v>
      </c>
      <c r="G1173">
        <v>0</v>
      </c>
      <c r="H1173">
        <v>0</v>
      </c>
      <c r="I1173">
        <v>0</v>
      </c>
      <c r="J1173">
        <v>0</v>
      </c>
      <c r="K1173" s="14" t="s">
        <v>3</v>
      </c>
      <c r="L1173" s="14" t="s">
        <v>3</v>
      </c>
    </row>
    <row r="1174" spans="1:14" s="14" customFormat="1" x14ac:dyDescent="0.2">
      <c r="A1174" t="s">
        <v>155</v>
      </c>
      <c r="B1174">
        <v>40620</v>
      </c>
      <c r="C1174" t="s">
        <v>23</v>
      </c>
      <c r="D1174" t="s">
        <v>24</v>
      </c>
      <c r="E1174" t="s">
        <v>5584</v>
      </c>
      <c r="F1174" t="s">
        <v>5584</v>
      </c>
      <c r="G1174" t="s">
        <v>155</v>
      </c>
      <c r="H1174" t="s">
        <v>5584</v>
      </c>
      <c r="I1174" t="s">
        <v>156</v>
      </c>
      <c r="J1174">
        <v>214464</v>
      </c>
      <c r="K1174" s="14" t="s">
        <v>3</v>
      </c>
      <c r="L1174" s="14" t="s">
        <v>3</v>
      </c>
      <c r="M1174"/>
      <c r="N1174"/>
    </row>
    <row r="1175" spans="1:14" s="14" customFormat="1" x14ac:dyDescent="0.2">
      <c r="A1175" t="s">
        <v>155</v>
      </c>
      <c r="B1175">
        <v>5597</v>
      </c>
      <c r="C1175" t="s">
        <v>23</v>
      </c>
      <c r="D1175" t="s">
        <v>24</v>
      </c>
      <c r="E1175" t="s">
        <v>1158</v>
      </c>
      <c r="F1175" t="s">
        <v>1158</v>
      </c>
      <c r="G1175" t="s">
        <v>155</v>
      </c>
      <c r="H1175" t="s">
        <v>1158</v>
      </c>
      <c r="I1175" t="s">
        <v>156</v>
      </c>
      <c r="J1175">
        <v>61085</v>
      </c>
      <c r="K1175" s="14" t="s">
        <v>3</v>
      </c>
      <c r="L1175" s="14" t="s">
        <v>3</v>
      </c>
      <c r="M1175"/>
      <c r="N1175"/>
    </row>
    <row r="1176" spans="1:14" s="14" customFormat="1" x14ac:dyDescent="0.2">
      <c r="A1176" t="s">
        <v>155</v>
      </c>
      <c r="B1176">
        <v>5598</v>
      </c>
      <c r="C1176" t="s">
        <v>23</v>
      </c>
      <c r="D1176" t="s">
        <v>24</v>
      </c>
      <c r="E1176" t="s">
        <v>1159</v>
      </c>
      <c r="F1176" t="s">
        <v>1159</v>
      </c>
      <c r="G1176" t="s">
        <v>155</v>
      </c>
      <c r="H1176" t="s">
        <v>1159</v>
      </c>
      <c r="I1176" t="s">
        <v>156</v>
      </c>
      <c r="J1176">
        <v>61086</v>
      </c>
      <c r="K1176" s="14" t="s">
        <v>3</v>
      </c>
      <c r="L1176" s="14" t="s">
        <v>3</v>
      </c>
      <c r="M1176"/>
      <c r="N1176"/>
    </row>
    <row r="1177" spans="1:14" s="14" customFormat="1" x14ac:dyDescent="0.2">
      <c r="A1177" t="s">
        <v>155</v>
      </c>
      <c r="B1177">
        <v>40621</v>
      </c>
      <c r="C1177" t="s">
        <v>23</v>
      </c>
      <c r="D1177" t="s">
        <v>24</v>
      </c>
      <c r="E1177" t="s">
        <v>5585</v>
      </c>
      <c r="F1177" t="s">
        <v>5585</v>
      </c>
      <c r="G1177" t="s">
        <v>155</v>
      </c>
      <c r="H1177" t="s">
        <v>5585</v>
      </c>
      <c r="I1177" t="s">
        <v>156</v>
      </c>
      <c r="J1177">
        <v>214465</v>
      </c>
      <c r="K1177" s="14" t="s">
        <v>3</v>
      </c>
      <c r="L1177" s="14" t="s">
        <v>3</v>
      </c>
      <c r="M1177"/>
      <c r="N1177"/>
    </row>
    <row r="1178" spans="1:14" s="14" customFormat="1" x14ac:dyDescent="0.2">
      <c r="A1178" t="s">
        <v>155</v>
      </c>
      <c r="B1178">
        <v>5622</v>
      </c>
      <c r="C1178" t="s">
        <v>23</v>
      </c>
      <c r="D1178" t="s">
        <v>24</v>
      </c>
      <c r="E1178" t="s">
        <v>1183</v>
      </c>
      <c r="F1178">
        <v>0</v>
      </c>
      <c r="G1178">
        <v>0</v>
      </c>
      <c r="H1178">
        <v>0</v>
      </c>
      <c r="I1178">
        <v>0</v>
      </c>
      <c r="J1178">
        <v>0</v>
      </c>
      <c r="K1178" s="14" t="s">
        <v>3</v>
      </c>
      <c r="L1178" s="14" t="s">
        <v>3</v>
      </c>
      <c r="M1178"/>
      <c r="N1178"/>
    </row>
    <row r="1179" spans="1:14" s="14" customFormat="1" x14ac:dyDescent="0.2">
      <c r="A1179" t="s">
        <v>155</v>
      </c>
      <c r="B1179">
        <v>136742</v>
      </c>
      <c r="C1179" t="s">
        <v>23</v>
      </c>
      <c r="D1179" t="s">
        <v>24</v>
      </c>
      <c r="E1179" t="s">
        <v>7361</v>
      </c>
      <c r="F1179" t="s">
        <v>7361</v>
      </c>
      <c r="G1179" t="s">
        <v>155</v>
      </c>
      <c r="H1179" t="s">
        <v>7361</v>
      </c>
      <c r="I1179" t="s">
        <v>156</v>
      </c>
      <c r="J1179">
        <v>61087</v>
      </c>
      <c r="K1179" s="14" t="s">
        <v>3</v>
      </c>
      <c r="L1179" s="14" t="s">
        <v>3</v>
      </c>
      <c r="M1179"/>
      <c r="N1179"/>
    </row>
    <row r="1180" spans="1:14" s="14" customFormat="1" x14ac:dyDescent="0.2">
      <c r="A1180" t="s">
        <v>155</v>
      </c>
      <c r="B1180">
        <v>40622</v>
      </c>
      <c r="C1180" t="s">
        <v>23</v>
      </c>
      <c r="D1180" t="s">
        <v>24</v>
      </c>
      <c r="E1180" t="s">
        <v>5586</v>
      </c>
      <c r="F1180" t="s">
        <v>5586</v>
      </c>
      <c r="G1180" t="s">
        <v>155</v>
      </c>
      <c r="H1180" t="s">
        <v>5586</v>
      </c>
      <c r="I1180" t="s">
        <v>156</v>
      </c>
      <c r="J1180">
        <v>214466</v>
      </c>
      <c r="K1180" s="14" t="s">
        <v>3</v>
      </c>
      <c r="L1180" s="14" t="s">
        <v>3</v>
      </c>
      <c r="M1180"/>
      <c r="N1180"/>
    </row>
    <row r="1181" spans="1:14" s="14" customFormat="1" x14ac:dyDescent="0.2">
      <c r="A1181" t="s">
        <v>155</v>
      </c>
      <c r="B1181">
        <v>5623</v>
      </c>
      <c r="C1181" t="s">
        <v>23</v>
      </c>
      <c r="D1181" t="s">
        <v>24</v>
      </c>
      <c r="E1181" t="s">
        <v>1184</v>
      </c>
      <c r="F1181" t="s">
        <v>1184</v>
      </c>
      <c r="G1181" t="s">
        <v>155</v>
      </c>
      <c r="H1181" t="s">
        <v>1184</v>
      </c>
      <c r="I1181" t="s">
        <v>156</v>
      </c>
      <c r="J1181">
        <v>516694</v>
      </c>
      <c r="K1181" s="14" t="s">
        <v>3</v>
      </c>
      <c r="L1181" s="14" t="s">
        <v>3</v>
      </c>
      <c r="M1181"/>
      <c r="N1181"/>
    </row>
    <row r="1182" spans="1:14" s="14" customFormat="1" x14ac:dyDescent="0.2">
      <c r="A1182" t="s">
        <v>155</v>
      </c>
      <c r="B1182">
        <v>5560</v>
      </c>
      <c r="C1182" t="s">
        <v>23</v>
      </c>
      <c r="D1182" t="s">
        <v>24</v>
      </c>
      <c r="E1182" t="s">
        <v>1126</v>
      </c>
      <c r="F1182" t="s">
        <v>1126</v>
      </c>
      <c r="G1182" t="s">
        <v>155</v>
      </c>
      <c r="H1182" t="s">
        <v>1126</v>
      </c>
      <c r="I1182" t="s">
        <v>156</v>
      </c>
      <c r="J1182">
        <v>314585</v>
      </c>
      <c r="K1182" s="14" t="s">
        <v>3</v>
      </c>
      <c r="L1182" s="14" t="s">
        <v>3</v>
      </c>
      <c r="M1182"/>
      <c r="N1182"/>
    </row>
    <row r="1183" spans="1:14" s="14" customFormat="1" x14ac:dyDescent="0.2">
      <c r="A1183" t="s">
        <v>155</v>
      </c>
      <c r="B1183">
        <v>136444</v>
      </c>
      <c r="C1183" t="s">
        <v>23</v>
      </c>
      <c r="D1183" t="s">
        <v>24</v>
      </c>
      <c r="E1183" t="s">
        <v>7040</v>
      </c>
      <c r="F1183" t="s">
        <v>7040</v>
      </c>
      <c r="G1183" t="s">
        <v>155</v>
      </c>
      <c r="H1183" t="s">
        <v>7040</v>
      </c>
      <c r="I1183" t="s">
        <v>156</v>
      </c>
      <c r="J1183">
        <v>317981</v>
      </c>
      <c r="K1183" s="14" t="s">
        <v>3</v>
      </c>
      <c r="L1183" s="14" t="s">
        <v>3</v>
      </c>
      <c r="M1183"/>
      <c r="N1183"/>
    </row>
    <row r="1184" spans="1:14" s="14" customFormat="1" x14ac:dyDescent="0.2">
      <c r="A1184" t="s">
        <v>155</v>
      </c>
      <c r="B1184">
        <v>41317</v>
      </c>
      <c r="C1184" t="s">
        <v>23</v>
      </c>
      <c r="D1184" t="s">
        <v>24</v>
      </c>
      <c r="E1184" t="s">
        <v>5728</v>
      </c>
      <c r="F1184" t="s">
        <v>5728</v>
      </c>
      <c r="G1184" t="s">
        <v>155</v>
      </c>
      <c r="H1184" t="s">
        <v>5728</v>
      </c>
      <c r="I1184" t="s">
        <v>156</v>
      </c>
      <c r="J1184">
        <v>516695</v>
      </c>
      <c r="K1184" s="14" t="s">
        <v>3</v>
      </c>
      <c r="L1184" s="14" t="s">
        <v>3</v>
      </c>
    </row>
    <row r="1185" spans="1:14" x14ac:dyDescent="0.2">
      <c r="A1185" t="s">
        <v>155</v>
      </c>
      <c r="B1185">
        <v>5561</v>
      </c>
      <c r="C1185" t="s">
        <v>23</v>
      </c>
      <c r="D1185" t="s">
        <v>24</v>
      </c>
      <c r="E1185" t="s">
        <v>1127</v>
      </c>
      <c r="F1185">
        <v>0</v>
      </c>
      <c r="G1185">
        <v>0</v>
      </c>
      <c r="H1185">
        <v>0</v>
      </c>
      <c r="I1185">
        <v>0</v>
      </c>
      <c r="J1185">
        <v>0</v>
      </c>
      <c r="K1185" s="14" t="s">
        <v>3</v>
      </c>
      <c r="L1185" s="14" t="s">
        <v>3</v>
      </c>
    </row>
    <row r="1186" spans="1:14" x14ac:dyDescent="0.2">
      <c r="A1186" t="s">
        <v>155</v>
      </c>
      <c r="B1186">
        <v>5562</v>
      </c>
      <c r="C1186" t="s">
        <v>23</v>
      </c>
      <c r="D1186" t="s">
        <v>24</v>
      </c>
      <c r="E1186" t="s">
        <v>1128</v>
      </c>
      <c r="F1186" t="s">
        <v>1128</v>
      </c>
      <c r="G1186" t="s">
        <v>155</v>
      </c>
      <c r="H1186" t="s">
        <v>1128</v>
      </c>
      <c r="I1186" t="s">
        <v>156</v>
      </c>
      <c r="J1186">
        <v>148968</v>
      </c>
      <c r="K1186" s="14" t="s">
        <v>3</v>
      </c>
      <c r="L1186" s="14" t="s">
        <v>3</v>
      </c>
    </row>
    <row r="1187" spans="1:14" x14ac:dyDescent="0.2">
      <c r="A1187" t="s">
        <v>155</v>
      </c>
      <c r="B1187">
        <v>40624</v>
      </c>
      <c r="C1187" t="s">
        <v>23</v>
      </c>
      <c r="D1187" t="s">
        <v>24</v>
      </c>
      <c r="E1187" t="s">
        <v>5589</v>
      </c>
      <c r="F1187" t="s">
        <v>5589</v>
      </c>
      <c r="G1187" t="s">
        <v>155</v>
      </c>
      <c r="H1187" t="s">
        <v>5589</v>
      </c>
      <c r="I1187" t="s">
        <v>156</v>
      </c>
      <c r="J1187">
        <v>458295</v>
      </c>
      <c r="K1187" s="14" t="s">
        <v>3</v>
      </c>
      <c r="L1187" s="14" t="s">
        <v>3</v>
      </c>
    </row>
    <row r="1188" spans="1:14" x14ac:dyDescent="0.2">
      <c r="A1188" t="s">
        <v>155</v>
      </c>
      <c r="B1188">
        <v>40625</v>
      </c>
      <c r="C1188" t="s">
        <v>23</v>
      </c>
      <c r="D1188" t="s">
        <v>24</v>
      </c>
      <c r="E1188" t="s">
        <v>5590</v>
      </c>
      <c r="F1188" t="s">
        <v>5590</v>
      </c>
      <c r="G1188" t="s">
        <v>155</v>
      </c>
      <c r="H1188" t="s">
        <v>5590</v>
      </c>
      <c r="I1188" t="s">
        <v>156</v>
      </c>
      <c r="J1188">
        <v>458296</v>
      </c>
      <c r="K1188" s="14" t="s">
        <v>3</v>
      </c>
      <c r="L1188" s="14" t="s">
        <v>3</v>
      </c>
    </row>
    <row r="1189" spans="1:14" x14ac:dyDescent="0.2">
      <c r="A1189" t="s">
        <v>155</v>
      </c>
      <c r="B1189">
        <v>40626</v>
      </c>
      <c r="C1189" t="s">
        <v>23</v>
      </c>
      <c r="D1189" t="s">
        <v>24</v>
      </c>
      <c r="E1189" t="s">
        <v>5591</v>
      </c>
      <c r="F1189">
        <v>0</v>
      </c>
      <c r="G1189">
        <v>0</v>
      </c>
      <c r="H1189">
        <v>0</v>
      </c>
      <c r="I1189">
        <v>0</v>
      </c>
      <c r="J1189">
        <v>0</v>
      </c>
      <c r="K1189" s="14" t="s">
        <v>3</v>
      </c>
      <c r="L1189" s="14" t="s">
        <v>3</v>
      </c>
    </row>
    <row r="1190" spans="1:14" x14ac:dyDescent="0.2">
      <c r="A1190" t="s">
        <v>155</v>
      </c>
      <c r="B1190">
        <v>5624</v>
      </c>
      <c r="C1190" t="s">
        <v>23</v>
      </c>
      <c r="D1190" t="s">
        <v>24</v>
      </c>
      <c r="E1190" t="s">
        <v>1185</v>
      </c>
      <c r="F1190">
        <v>0</v>
      </c>
      <c r="G1190">
        <v>0</v>
      </c>
      <c r="H1190">
        <v>0</v>
      </c>
      <c r="I1190">
        <v>0</v>
      </c>
      <c r="J1190">
        <v>0</v>
      </c>
      <c r="K1190" s="14" t="s">
        <v>3</v>
      </c>
      <c r="L1190" s="14" t="s">
        <v>3</v>
      </c>
    </row>
    <row r="1191" spans="1:14" x14ac:dyDescent="0.2">
      <c r="A1191" t="s">
        <v>155</v>
      </c>
      <c r="B1191">
        <v>5599</v>
      </c>
      <c r="C1191" t="s">
        <v>23</v>
      </c>
      <c r="D1191" t="s">
        <v>24</v>
      </c>
      <c r="E1191" t="s">
        <v>1160</v>
      </c>
      <c r="F1191">
        <v>0</v>
      </c>
      <c r="G1191">
        <v>0</v>
      </c>
      <c r="H1191">
        <v>0</v>
      </c>
      <c r="I1191">
        <v>0</v>
      </c>
      <c r="J1191">
        <v>0</v>
      </c>
      <c r="K1191" s="14" t="s">
        <v>3</v>
      </c>
      <c r="L1191" s="14" t="s">
        <v>3</v>
      </c>
    </row>
    <row r="1192" spans="1:14" x14ac:dyDescent="0.2">
      <c r="A1192" t="s">
        <v>155</v>
      </c>
      <c r="B1192">
        <v>40628</v>
      </c>
      <c r="C1192" t="s">
        <v>23</v>
      </c>
      <c r="D1192" t="s">
        <v>24</v>
      </c>
      <c r="E1192" t="s">
        <v>5593</v>
      </c>
      <c r="F1192" t="s">
        <v>5593</v>
      </c>
      <c r="G1192" t="s">
        <v>155</v>
      </c>
      <c r="H1192" t="s">
        <v>5593</v>
      </c>
      <c r="I1192" t="s">
        <v>156</v>
      </c>
      <c r="J1192">
        <v>148969</v>
      </c>
      <c r="K1192" s="14" t="s">
        <v>3</v>
      </c>
      <c r="L1192" s="14" t="s">
        <v>3</v>
      </c>
      <c r="M1192" s="14"/>
      <c r="N1192" s="14"/>
    </row>
    <row r="1193" spans="1:14" x14ac:dyDescent="0.2">
      <c r="A1193" t="s">
        <v>155</v>
      </c>
      <c r="B1193">
        <v>40629</v>
      </c>
      <c r="C1193" t="s">
        <v>23</v>
      </c>
      <c r="D1193" t="s">
        <v>24</v>
      </c>
      <c r="E1193" t="s">
        <v>5594</v>
      </c>
      <c r="F1193" t="s">
        <v>5594</v>
      </c>
      <c r="G1193" t="s">
        <v>155</v>
      </c>
      <c r="H1193" t="s">
        <v>5594</v>
      </c>
      <c r="I1193" t="s">
        <v>156</v>
      </c>
      <c r="J1193">
        <v>214441</v>
      </c>
      <c r="K1193" s="14" t="s">
        <v>3</v>
      </c>
      <c r="L1193" s="14" t="s">
        <v>3</v>
      </c>
      <c r="M1193" s="14"/>
      <c r="N1193" s="14"/>
    </row>
    <row r="1194" spans="1:14" s="11" customFormat="1" x14ac:dyDescent="0.2">
      <c r="A1194" t="s">
        <v>155</v>
      </c>
      <c r="B1194">
        <v>40627</v>
      </c>
      <c r="C1194" t="s">
        <v>23</v>
      </c>
      <c r="D1194" t="s">
        <v>24</v>
      </c>
      <c r="E1194" t="s">
        <v>5592</v>
      </c>
      <c r="F1194" t="s">
        <v>5592</v>
      </c>
      <c r="G1194" t="s">
        <v>155</v>
      </c>
      <c r="H1194" t="s">
        <v>5592</v>
      </c>
      <c r="I1194" t="s">
        <v>156</v>
      </c>
      <c r="J1194">
        <v>62277</v>
      </c>
      <c r="K1194" s="14" t="s">
        <v>3</v>
      </c>
      <c r="L1194" s="14" t="s">
        <v>3</v>
      </c>
      <c r="M1194"/>
      <c r="N1194"/>
    </row>
    <row r="1195" spans="1:14" x14ac:dyDescent="0.2">
      <c r="A1195" t="s">
        <v>155</v>
      </c>
      <c r="B1195">
        <v>5565</v>
      </c>
      <c r="C1195" t="s">
        <v>23</v>
      </c>
      <c r="D1195" t="s">
        <v>24</v>
      </c>
      <c r="E1195" t="s">
        <v>1129</v>
      </c>
      <c r="F1195">
        <v>0</v>
      </c>
      <c r="G1195">
        <v>0</v>
      </c>
      <c r="H1195">
        <v>0</v>
      </c>
      <c r="I1195">
        <v>0</v>
      </c>
      <c r="J1195">
        <v>0</v>
      </c>
      <c r="K1195" s="14" t="s">
        <v>3</v>
      </c>
      <c r="L1195" s="14" t="s">
        <v>3</v>
      </c>
    </row>
    <row r="1196" spans="1:14" x14ac:dyDescent="0.2">
      <c r="A1196" t="s">
        <v>155</v>
      </c>
      <c r="B1196">
        <v>5625</v>
      </c>
      <c r="C1196" t="s">
        <v>23</v>
      </c>
      <c r="D1196" t="s">
        <v>24</v>
      </c>
      <c r="E1196" t="s">
        <v>1186</v>
      </c>
      <c r="F1196">
        <v>0</v>
      </c>
      <c r="G1196">
        <v>0</v>
      </c>
      <c r="H1196">
        <v>0</v>
      </c>
      <c r="I1196">
        <v>0</v>
      </c>
      <c r="J1196">
        <v>0</v>
      </c>
      <c r="K1196" s="14" t="s">
        <v>3</v>
      </c>
      <c r="L1196" s="14" t="s">
        <v>3</v>
      </c>
    </row>
    <row r="1197" spans="1:14" x14ac:dyDescent="0.2">
      <c r="A1197" t="s">
        <v>155</v>
      </c>
      <c r="B1197">
        <v>40630</v>
      </c>
      <c r="C1197" t="s">
        <v>23</v>
      </c>
      <c r="D1197" t="s">
        <v>24</v>
      </c>
      <c r="E1197" t="s">
        <v>5595</v>
      </c>
      <c r="F1197" t="s">
        <v>5595</v>
      </c>
      <c r="G1197" t="s">
        <v>155</v>
      </c>
      <c r="H1197" t="s">
        <v>5595</v>
      </c>
      <c r="I1197" t="s">
        <v>156</v>
      </c>
      <c r="J1197">
        <v>61088</v>
      </c>
      <c r="K1197" s="14" t="s">
        <v>3</v>
      </c>
      <c r="L1197" s="14" t="s">
        <v>3</v>
      </c>
      <c r="M1197" s="14"/>
      <c r="N1197" s="14"/>
    </row>
    <row r="1198" spans="1:14" x14ac:dyDescent="0.2">
      <c r="A1198" t="s">
        <v>155</v>
      </c>
      <c r="B1198">
        <v>5626</v>
      </c>
      <c r="C1198" t="s">
        <v>23</v>
      </c>
      <c r="D1198" t="s">
        <v>24</v>
      </c>
      <c r="E1198" t="s">
        <v>1187</v>
      </c>
      <c r="F1198">
        <v>0</v>
      </c>
      <c r="G1198">
        <v>0</v>
      </c>
      <c r="H1198">
        <v>0</v>
      </c>
      <c r="I1198">
        <v>0</v>
      </c>
      <c r="J1198">
        <v>0</v>
      </c>
      <c r="K1198" s="14" t="s">
        <v>3</v>
      </c>
      <c r="L1198" s="14" t="s">
        <v>3</v>
      </c>
    </row>
    <row r="1199" spans="1:14" x14ac:dyDescent="0.2">
      <c r="A1199" t="s">
        <v>155</v>
      </c>
      <c r="B1199">
        <v>5627</v>
      </c>
      <c r="C1199" t="s">
        <v>23</v>
      </c>
      <c r="D1199" t="s">
        <v>24</v>
      </c>
      <c r="E1199" t="s">
        <v>1188</v>
      </c>
      <c r="F1199">
        <v>0</v>
      </c>
      <c r="G1199">
        <v>0</v>
      </c>
      <c r="H1199">
        <v>0</v>
      </c>
      <c r="I1199">
        <v>0</v>
      </c>
      <c r="J1199">
        <v>0</v>
      </c>
      <c r="K1199" s="14" t="s">
        <v>3</v>
      </c>
      <c r="L1199" s="14" t="s">
        <v>3</v>
      </c>
    </row>
    <row r="1200" spans="1:14" x14ac:dyDescent="0.2">
      <c r="A1200" t="s">
        <v>155</v>
      </c>
      <c r="B1200">
        <v>5628</v>
      </c>
      <c r="C1200" t="s">
        <v>23</v>
      </c>
      <c r="D1200" t="s">
        <v>24</v>
      </c>
      <c r="E1200" t="s">
        <v>1189</v>
      </c>
      <c r="F1200" t="s">
        <v>1189</v>
      </c>
      <c r="G1200" t="s">
        <v>155</v>
      </c>
      <c r="H1200" t="s">
        <v>1189</v>
      </c>
      <c r="I1200" t="s">
        <v>156</v>
      </c>
      <c r="J1200">
        <v>214442</v>
      </c>
      <c r="K1200" s="14" t="s">
        <v>3</v>
      </c>
      <c r="L1200" s="14" t="s">
        <v>3</v>
      </c>
    </row>
    <row r="1201" spans="1:14" x14ac:dyDescent="0.2">
      <c r="A1201" t="s">
        <v>155</v>
      </c>
      <c r="B1201">
        <v>5600</v>
      </c>
      <c r="C1201" t="s">
        <v>23</v>
      </c>
      <c r="D1201" t="s">
        <v>24</v>
      </c>
      <c r="E1201" t="s">
        <v>1161</v>
      </c>
      <c r="F1201">
        <v>0</v>
      </c>
      <c r="G1201">
        <v>0</v>
      </c>
      <c r="H1201">
        <v>0</v>
      </c>
      <c r="I1201">
        <v>0</v>
      </c>
      <c r="J1201">
        <v>0</v>
      </c>
      <c r="K1201" s="14" t="s">
        <v>3</v>
      </c>
      <c r="L1201" s="14" t="s">
        <v>3</v>
      </c>
    </row>
    <row r="1202" spans="1:14" x14ac:dyDescent="0.2">
      <c r="A1202" t="s">
        <v>155</v>
      </c>
      <c r="B1202">
        <v>136578</v>
      </c>
      <c r="C1202" t="s">
        <v>23</v>
      </c>
      <c r="D1202" t="s">
        <v>24</v>
      </c>
      <c r="E1202" t="s">
        <v>7186</v>
      </c>
      <c r="F1202" t="s">
        <v>7186</v>
      </c>
      <c r="G1202" t="s">
        <v>386</v>
      </c>
      <c r="H1202" t="s">
        <v>7187</v>
      </c>
      <c r="I1202" t="s">
        <v>195</v>
      </c>
      <c r="J1202">
        <v>68167</v>
      </c>
      <c r="K1202" s="14" t="s">
        <v>3</v>
      </c>
      <c r="L1202" s="14" t="s">
        <v>3</v>
      </c>
    </row>
    <row r="1203" spans="1:14" s="11" customFormat="1" x14ac:dyDescent="0.2">
      <c r="A1203" t="s">
        <v>155</v>
      </c>
      <c r="B1203">
        <v>136578</v>
      </c>
      <c r="C1203" t="s">
        <v>23</v>
      </c>
      <c r="D1203" t="s">
        <v>24</v>
      </c>
      <c r="E1203" t="s">
        <v>7186</v>
      </c>
      <c r="F1203" t="s">
        <v>7186</v>
      </c>
      <c r="G1203" t="s">
        <v>155</v>
      </c>
      <c r="H1203" t="s">
        <v>7186</v>
      </c>
      <c r="I1203" t="s">
        <v>156</v>
      </c>
      <c r="J1203">
        <v>61089</v>
      </c>
      <c r="K1203" s="14" t="s">
        <v>3</v>
      </c>
      <c r="L1203" s="14" t="s">
        <v>3</v>
      </c>
      <c r="M1203"/>
      <c r="N1203"/>
    </row>
    <row r="1204" spans="1:14" x14ac:dyDescent="0.2">
      <c r="A1204" t="s">
        <v>155</v>
      </c>
      <c r="B1204">
        <v>5629</v>
      </c>
      <c r="C1204" t="s">
        <v>23</v>
      </c>
      <c r="D1204" t="s">
        <v>24</v>
      </c>
      <c r="E1204" t="s">
        <v>1190</v>
      </c>
      <c r="F1204">
        <v>0</v>
      </c>
      <c r="G1204">
        <v>0</v>
      </c>
      <c r="H1204">
        <v>0</v>
      </c>
      <c r="I1204">
        <v>0</v>
      </c>
      <c r="J1204">
        <v>0</v>
      </c>
      <c r="K1204" s="14" t="s">
        <v>3</v>
      </c>
      <c r="L1204" s="14" t="s">
        <v>3</v>
      </c>
    </row>
    <row r="1205" spans="1:14" x14ac:dyDescent="0.2">
      <c r="A1205" t="s">
        <v>155</v>
      </c>
      <c r="B1205">
        <v>40631</v>
      </c>
      <c r="C1205" t="s">
        <v>23</v>
      </c>
      <c r="D1205" t="s">
        <v>24</v>
      </c>
      <c r="E1205" t="s">
        <v>5596</v>
      </c>
      <c r="F1205" t="s">
        <v>5596</v>
      </c>
      <c r="G1205" t="s">
        <v>155</v>
      </c>
      <c r="H1205" t="s">
        <v>5596</v>
      </c>
      <c r="I1205" t="s">
        <v>156</v>
      </c>
      <c r="J1205">
        <v>61090</v>
      </c>
      <c r="K1205" s="14" t="s">
        <v>3</v>
      </c>
      <c r="L1205" s="14" t="s">
        <v>3</v>
      </c>
      <c r="M1205" s="14"/>
      <c r="N1205" s="14"/>
    </row>
    <row r="1206" spans="1:14" x14ac:dyDescent="0.2">
      <c r="A1206" t="s">
        <v>155</v>
      </c>
      <c r="B1206">
        <v>40632</v>
      </c>
      <c r="C1206" t="s">
        <v>23</v>
      </c>
      <c r="D1206" t="s">
        <v>24</v>
      </c>
      <c r="E1206" t="s">
        <v>5597</v>
      </c>
      <c r="F1206" t="s">
        <v>5597</v>
      </c>
      <c r="G1206" t="s">
        <v>155</v>
      </c>
      <c r="H1206" t="s">
        <v>5597</v>
      </c>
      <c r="I1206" t="s">
        <v>156</v>
      </c>
      <c r="J1206">
        <v>361456</v>
      </c>
      <c r="K1206" s="14" t="s">
        <v>3</v>
      </c>
      <c r="L1206" s="14" t="s">
        <v>3</v>
      </c>
      <c r="M1206" s="14"/>
      <c r="N1206" s="14"/>
    </row>
    <row r="1207" spans="1:14" x14ac:dyDescent="0.2">
      <c r="A1207" t="s">
        <v>155</v>
      </c>
      <c r="B1207">
        <v>5630</v>
      </c>
      <c r="C1207" t="s">
        <v>23</v>
      </c>
      <c r="D1207" t="s">
        <v>24</v>
      </c>
      <c r="E1207" t="s">
        <v>1191</v>
      </c>
      <c r="F1207">
        <v>0</v>
      </c>
      <c r="G1207">
        <v>0</v>
      </c>
      <c r="H1207">
        <v>0</v>
      </c>
      <c r="I1207">
        <v>0</v>
      </c>
      <c r="J1207">
        <v>0</v>
      </c>
      <c r="K1207" s="14" t="s">
        <v>3</v>
      </c>
      <c r="L1207" s="14" t="s">
        <v>3</v>
      </c>
    </row>
    <row r="1208" spans="1:14" x14ac:dyDescent="0.2">
      <c r="A1208" t="s">
        <v>155</v>
      </c>
      <c r="B1208">
        <v>40633</v>
      </c>
      <c r="C1208" t="s">
        <v>23</v>
      </c>
      <c r="D1208" t="s">
        <v>24</v>
      </c>
      <c r="E1208" t="s">
        <v>5598</v>
      </c>
      <c r="F1208" t="s">
        <v>5598</v>
      </c>
      <c r="G1208" t="s">
        <v>155</v>
      </c>
      <c r="H1208" t="s">
        <v>5598</v>
      </c>
      <c r="I1208" t="s">
        <v>156</v>
      </c>
      <c r="J1208">
        <v>214443</v>
      </c>
      <c r="K1208" s="14" t="s">
        <v>3</v>
      </c>
      <c r="L1208" s="14" t="s">
        <v>3</v>
      </c>
      <c r="M1208" s="14"/>
      <c r="N1208" s="14"/>
    </row>
    <row r="1209" spans="1:14" x14ac:dyDescent="0.2">
      <c r="A1209" t="s">
        <v>155</v>
      </c>
      <c r="B1209">
        <v>5566</v>
      </c>
      <c r="C1209" t="s">
        <v>23</v>
      </c>
      <c r="D1209" t="s">
        <v>24</v>
      </c>
      <c r="E1209" t="s">
        <v>1130</v>
      </c>
      <c r="F1209" t="s">
        <v>1130</v>
      </c>
      <c r="G1209" t="s">
        <v>155</v>
      </c>
      <c r="H1209" t="s">
        <v>1130</v>
      </c>
      <c r="I1209" t="s">
        <v>156</v>
      </c>
      <c r="J1209">
        <v>561569</v>
      </c>
      <c r="K1209" s="14" t="s">
        <v>3</v>
      </c>
      <c r="L1209" s="14" t="s">
        <v>3</v>
      </c>
    </row>
    <row r="1210" spans="1:14" x14ac:dyDescent="0.2">
      <c r="A1210" t="s">
        <v>155</v>
      </c>
      <c r="B1210">
        <v>41319</v>
      </c>
      <c r="C1210" t="s">
        <v>23</v>
      </c>
      <c r="D1210" t="s">
        <v>24</v>
      </c>
      <c r="E1210" t="s">
        <v>5730</v>
      </c>
      <c r="F1210">
        <v>0</v>
      </c>
      <c r="G1210">
        <v>0</v>
      </c>
      <c r="H1210">
        <v>0</v>
      </c>
      <c r="I1210">
        <v>0</v>
      </c>
      <c r="J1210">
        <v>0</v>
      </c>
      <c r="K1210" s="14" t="s">
        <v>3</v>
      </c>
      <c r="L1210" s="14" t="s">
        <v>3</v>
      </c>
      <c r="M1210" s="14"/>
      <c r="N1210" s="14"/>
    </row>
    <row r="1211" spans="1:14" x14ac:dyDescent="0.2">
      <c r="A1211" t="s">
        <v>155</v>
      </c>
      <c r="B1211">
        <v>41318</v>
      </c>
      <c r="C1211" t="s">
        <v>23</v>
      </c>
      <c r="D1211" t="s">
        <v>24</v>
      </c>
      <c r="E1211" t="s">
        <v>5729</v>
      </c>
      <c r="F1211" t="s">
        <v>5729</v>
      </c>
      <c r="G1211" t="s">
        <v>155</v>
      </c>
      <c r="H1211" t="s">
        <v>5729</v>
      </c>
      <c r="I1211" t="s">
        <v>156</v>
      </c>
      <c r="J1211">
        <v>148970</v>
      </c>
      <c r="K1211" s="14" t="s">
        <v>3</v>
      </c>
      <c r="L1211" s="14" t="s">
        <v>3</v>
      </c>
      <c r="M1211" s="14"/>
      <c r="N1211" s="14"/>
    </row>
    <row r="1212" spans="1:14" x14ac:dyDescent="0.2">
      <c r="A1212" t="s">
        <v>155</v>
      </c>
      <c r="B1212">
        <v>5631</v>
      </c>
      <c r="C1212" t="s">
        <v>23</v>
      </c>
      <c r="D1212" t="s">
        <v>24</v>
      </c>
      <c r="E1212" t="s">
        <v>1192</v>
      </c>
      <c r="F1212">
        <v>0</v>
      </c>
      <c r="G1212">
        <v>0</v>
      </c>
      <c r="H1212">
        <v>0</v>
      </c>
      <c r="I1212">
        <v>0</v>
      </c>
      <c r="J1212">
        <v>0</v>
      </c>
      <c r="K1212" s="14" t="s">
        <v>3</v>
      </c>
      <c r="L1212" s="14" t="s">
        <v>3</v>
      </c>
    </row>
    <row r="1213" spans="1:14" x14ac:dyDescent="0.2">
      <c r="A1213" t="s">
        <v>155</v>
      </c>
      <c r="B1213">
        <v>41321</v>
      </c>
      <c r="C1213" t="s">
        <v>23</v>
      </c>
      <c r="D1213" t="s">
        <v>24</v>
      </c>
      <c r="E1213" t="s">
        <v>5732</v>
      </c>
      <c r="F1213" t="s">
        <v>5732</v>
      </c>
      <c r="G1213" t="s">
        <v>155</v>
      </c>
      <c r="H1213" t="s">
        <v>5732</v>
      </c>
      <c r="I1213" t="s">
        <v>156</v>
      </c>
      <c r="J1213">
        <v>148971</v>
      </c>
      <c r="K1213" s="14" t="s">
        <v>3</v>
      </c>
      <c r="L1213" s="14" t="s">
        <v>3</v>
      </c>
    </row>
    <row r="1214" spans="1:14" x14ac:dyDescent="0.2">
      <c r="A1214" t="s">
        <v>155</v>
      </c>
      <c r="B1214">
        <v>5601</v>
      </c>
      <c r="C1214" t="s">
        <v>23</v>
      </c>
      <c r="D1214" t="s">
        <v>24</v>
      </c>
      <c r="E1214" t="s">
        <v>1162</v>
      </c>
      <c r="F1214">
        <v>0</v>
      </c>
      <c r="G1214">
        <v>0</v>
      </c>
      <c r="H1214">
        <v>0</v>
      </c>
      <c r="I1214">
        <v>0</v>
      </c>
      <c r="J1214">
        <v>0</v>
      </c>
      <c r="K1214" s="14" t="s">
        <v>3</v>
      </c>
      <c r="L1214" s="14" t="s">
        <v>3</v>
      </c>
    </row>
    <row r="1215" spans="1:14" x14ac:dyDescent="0.2">
      <c r="A1215" t="s">
        <v>155</v>
      </c>
      <c r="B1215">
        <v>5567</v>
      </c>
      <c r="C1215" t="s">
        <v>23</v>
      </c>
      <c r="D1215" t="s">
        <v>24</v>
      </c>
      <c r="E1215" t="s">
        <v>1131</v>
      </c>
      <c r="F1215" t="s">
        <v>1131</v>
      </c>
      <c r="G1215" t="s">
        <v>155</v>
      </c>
      <c r="H1215" t="s">
        <v>1131</v>
      </c>
      <c r="I1215" t="s">
        <v>156</v>
      </c>
      <c r="J1215">
        <v>148972</v>
      </c>
      <c r="K1215" s="14" t="s">
        <v>3</v>
      </c>
      <c r="L1215" s="14" t="s">
        <v>3</v>
      </c>
    </row>
    <row r="1216" spans="1:14" x14ac:dyDescent="0.2">
      <c r="A1216" t="s">
        <v>155</v>
      </c>
      <c r="B1216">
        <v>5602</v>
      </c>
      <c r="C1216" t="s">
        <v>23</v>
      </c>
      <c r="D1216" t="s">
        <v>24</v>
      </c>
      <c r="E1216" t="s">
        <v>1163</v>
      </c>
      <c r="F1216" t="s">
        <v>1163</v>
      </c>
      <c r="G1216" t="s">
        <v>155</v>
      </c>
      <c r="H1216" t="s">
        <v>1163</v>
      </c>
      <c r="I1216" t="s">
        <v>156</v>
      </c>
      <c r="J1216">
        <v>458314</v>
      </c>
      <c r="K1216" s="14" t="s">
        <v>3</v>
      </c>
      <c r="L1216" s="14" t="s">
        <v>3</v>
      </c>
    </row>
    <row r="1217" spans="1:14" x14ac:dyDescent="0.2">
      <c r="A1217" t="s">
        <v>155</v>
      </c>
      <c r="B1217">
        <v>5602</v>
      </c>
      <c r="C1217" t="s">
        <v>23</v>
      </c>
      <c r="D1217" t="s">
        <v>24</v>
      </c>
      <c r="E1217" t="s">
        <v>1163</v>
      </c>
      <c r="F1217" s="18" t="s">
        <v>157</v>
      </c>
      <c r="G1217" t="s">
        <v>193</v>
      </c>
      <c r="H1217" s="20" t="s">
        <v>1164</v>
      </c>
      <c r="I1217" t="s">
        <v>195</v>
      </c>
      <c r="J1217">
        <v>685770</v>
      </c>
      <c r="K1217" s="14" t="s">
        <v>3</v>
      </c>
      <c r="L1217" s="14" t="s">
        <v>3</v>
      </c>
    </row>
    <row r="1218" spans="1:14" x14ac:dyDescent="0.2">
      <c r="A1218" t="s">
        <v>155</v>
      </c>
      <c r="B1218">
        <v>5632</v>
      </c>
      <c r="C1218" t="s">
        <v>23</v>
      </c>
      <c r="D1218" t="s">
        <v>24</v>
      </c>
      <c r="E1218" t="s">
        <v>1193</v>
      </c>
      <c r="F1218">
        <v>0</v>
      </c>
      <c r="G1218">
        <v>0</v>
      </c>
      <c r="H1218">
        <v>0</v>
      </c>
      <c r="I1218">
        <v>0</v>
      </c>
      <c r="J1218">
        <v>0</v>
      </c>
      <c r="K1218" s="14" t="s">
        <v>3</v>
      </c>
      <c r="L1218" s="14" t="s">
        <v>3</v>
      </c>
    </row>
    <row r="1219" spans="1:14" x14ac:dyDescent="0.2">
      <c r="A1219" t="s">
        <v>155</v>
      </c>
      <c r="B1219">
        <v>5633</v>
      </c>
      <c r="C1219" t="s">
        <v>23</v>
      </c>
      <c r="D1219" t="s">
        <v>24</v>
      </c>
      <c r="E1219" t="s">
        <v>1194</v>
      </c>
      <c r="F1219">
        <v>0</v>
      </c>
      <c r="G1219">
        <v>0</v>
      </c>
      <c r="H1219">
        <v>0</v>
      </c>
      <c r="I1219">
        <v>0</v>
      </c>
      <c r="J1219">
        <v>0</v>
      </c>
      <c r="K1219" s="14" t="s">
        <v>3</v>
      </c>
      <c r="L1219" s="14" t="s">
        <v>3</v>
      </c>
    </row>
    <row r="1220" spans="1:14" x14ac:dyDescent="0.2">
      <c r="A1220" t="s">
        <v>155</v>
      </c>
      <c r="B1220">
        <v>136596</v>
      </c>
      <c r="C1220" t="s">
        <v>23</v>
      </c>
      <c r="D1220" t="s">
        <v>24</v>
      </c>
      <c r="E1220" t="s">
        <v>7205</v>
      </c>
      <c r="F1220" t="s">
        <v>7205</v>
      </c>
      <c r="G1220" t="s">
        <v>155</v>
      </c>
      <c r="H1220" t="s">
        <v>7205</v>
      </c>
      <c r="I1220" t="s">
        <v>156</v>
      </c>
      <c r="J1220">
        <v>481572</v>
      </c>
      <c r="K1220" s="14" t="s">
        <v>3</v>
      </c>
      <c r="L1220" s="14" t="s">
        <v>3</v>
      </c>
      <c r="M1220" s="14"/>
      <c r="N1220" s="14"/>
    </row>
    <row r="1221" spans="1:14" x14ac:dyDescent="0.2">
      <c r="A1221" t="s">
        <v>155</v>
      </c>
      <c r="B1221">
        <v>41322</v>
      </c>
      <c r="C1221" t="s">
        <v>23</v>
      </c>
      <c r="D1221" t="s">
        <v>24</v>
      </c>
      <c r="E1221" t="s">
        <v>5733</v>
      </c>
      <c r="F1221" t="s">
        <v>5733</v>
      </c>
      <c r="G1221" t="s">
        <v>155</v>
      </c>
      <c r="H1221" t="s">
        <v>5733</v>
      </c>
      <c r="I1221" t="s">
        <v>156</v>
      </c>
      <c r="J1221">
        <v>148965</v>
      </c>
      <c r="K1221" s="14" t="s">
        <v>3</v>
      </c>
      <c r="L1221" s="14" t="s">
        <v>3</v>
      </c>
    </row>
    <row r="1222" spans="1:14" x14ac:dyDescent="0.2">
      <c r="A1222" t="s">
        <v>155</v>
      </c>
      <c r="B1222">
        <v>136226</v>
      </c>
      <c r="C1222" t="s">
        <v>23</v>
      </c>
      <c r="D1222" t="s">
        <v>24</v>
      </c>
      <c r="E1222" t="s">
        <v>6804</v>
      </c>
      <c r="F1222">
        <v>0</v>
      </c>
      <c r="G1222">
        <v>0</v>
      </c>
      <c r="H1222">
        <v>0</v>
      </c>
      <c r="I1222">
        <v>0</v>
      </c>
      <c r="J1222">
        <v>0</v>
      </c>
      <c r="K1222" s="14" t="s">
        <v>3</v>
      </c>
      <c r="L1222" s="14" t="s">
        <v>3</v>
      </c>
      <c r="M1222" s="14"/>
      <c r="N1222" s="14"/>
    </row>
    <row r="1223" spans="1:14" x14ac:dyDescent="0.2">
      <c r="A1223" t="s">
        <v>155</v>
      </c>
      <c r="B1223">
        <v>41323</v>
      </c>
      <c r="C1223" t="s">
        <v>23</v>
      </c>
      <c r="D1223" t="s">
        <v>24</v>
      </c>
      <c r="E1223" t="s">
        <v>5734</v>
      </c>
      <c r="F1223" t="s">
        <v>5734</v>
      </c>
      <c r="G1223" t="s">
        <v>155</v>
      </c>
      <c r="H1223" t="s">
        <v>5734</v>
      </c>
      <c r="I1223" t="s">
        <v>156</v>
      </c>
      <c r="J1223">
        <v>214444</v>
      </c>
      <c r="K1223" s="14" t="s">
        <v>3</v>
      </c>
      <c r="L1223" s="14" t="s">
        <v>3</v>
      </c>
    </row>
    <row r="1224" spans="1:14" x14ac:dyDescent="0.2">
      <c r="A1224" t="s">
        <v>155</v>
      </c>
      <c r="B1224">
        <v>5603</v>
      </c>
      <c r="C1224" t="s">
        <v>23</v>
      </c>
      <c r="D1224" t="s">
        <v>24</v>
      </c>
      <c r="E1224" t="s">
        <v>1165</v>
      </c>
      <c r="F1224">
        <v>0</v>
      </c>
      <c r="G1224">
        <v>0</v>
      </c>
      <c r="H1224">
        <v>0</v>
      </c>
      <c r="I1224">
        <v>0</v>
      </c>
      <c r="J1224">
        <v>0</v>
      </c>
      <c r="K1224" s="14" t="s">
        <v>3</v>
      </c>
      <c r="L1224" s="14" t="s">
        <v>3</v>
      </c>
    </row>
    <row r="1225" spans="1:14" x14ac:dyDescent="0.2">
      <c r="A1225" t="s">
        <v>155</v>
      </c>
      <c r="B1225">
        <v>41324</v>
      </c>
      <c r="C1225" t="s">
        <v>23</v>
      </c>
      <c r="D1225" t="s">
        <v>24</v>
      </c>
      <c r="E1225" t="s">
        <v>5735</v>
      </c>
      <c r="F1225" t="s">
        <v>5735</v>
      </c>
      <c r="G1225" t="s">
        <v>155</v>
      </c>
      <c r="H1225" t="s">
        <v>5735</v>
      </c>
      <c r="I1225" t="s">
        <v>156</v>
      </c>
      <c r="J1225">
        <v>268754</v>
      </c>
      <c r="K1225" s="14" t="s">
        <v>3</v>
      </c>
      <c r="L1225" s="14" t="s">
        <v>3</v>
      </c>
    </row>
    <row r="1226" spans="1:14" x14ac:dyDescent="0.2">
      <c r="A1226" t="s">
        <v>155</v>
      </c>
      <c r="B1226">
        <v>41324</v>
      </c>
      <c r="C1226" t="s">
        <v>23</v>
      </c>
      <c r="D1226" t="s">
        <v>24</v>
      </c>
      <c r="E1226" t="s">
        <v>5735</v>
      </c>
      <c r="F1226" s="18" t="s">
        <v>157</v>
      </c>
      <c r="G1226" t="s">
        <v>5736</v>
      </c>
      <c r="H1226" s="36" t="s">
        <v>5737</v>
      </c>
      <c r="I1226" t="s">
        <v>156</v>
      </c>
      <c r="J1226">
        <v>686334</v>
      </c>
      <c r="K1226" s="37" t="s">
        <v>5738</v>
      </c>
      <c r="L1226" s="14" t="s">
        <v>3</v>
      </c>
    </row>
    <row r="1227" spans="1:14" x14ac:dyDescent="0.2">
      <c r="A1227" t="s">
        <v>155</v>
      </c>
      <c r="B1227">
        <v>136781</v>
      </c>
      <c r="C1227" t="s">
        <v>23</v>
      </c>
      <c r="D1227" t="s">
        <v>24</v>
      </c>
      <c r="E1227" t="s">
        <v>7400</v>
      </c>
      <c r="F1227">
        <v>0</v>
      </c>
      <c r="G1227">
        <v>0</v>
      </c>
      <c r="H1227">
        <v>0</v>
      </c>
      <c r="I1227">
        <v>0</v>
      </c>
      <c r="J1227">
        <v>0</v>
      </c>
      <c r="K1227" s="14" t="s">
        <v>3</v>
      </c>
      <c r="L1227" s="14" t="s">
        <v>3</v>
      </c>
      <c r="M1227" s="14"/>
      <c r="N1227" s="14"/>
    </row>
    <row r="1228" spans="1:14" x14ac:dyDescent="0.2">
      <c r="A1228" t="s">
        <v>155</v>
      </c>
      <c r="B1228">
        <v>136733</v>
      </c>
      <c r="C1228" t="s">
        <v>23</v>
      </c>
      <c r="D1228" t="s">
        <v>24</v>
      </c>
      <c r="E1228" t="s">
        <v>7352</v>
      </c>
      <c r="F1228" t="s">
        <v>7352</v>
      </c>
      <c r="G1228" t="s">
        <v>155</v>
      </c>
      <c r="H1228" t="s">
        <v>7352</v>
      </c>
      <c r="I1228" t="s">
        <v>156</v>
      </c>
      <c r="J1228">
        <v>876679</v>
      </c>
      <c r="K1228" s="14" t="s">
        <v>3</v>
      </c>
      <c r="L1228" s="14" t="s">
        <v>3</v>
      </c>
      <c r="M1228" s="14"/>
      <c r="N1228" s="14"/>
    </row>
    <row r="1229" spans="1:14" x14ac:dyDescent="0.2">
      <c r="A1229" t="s">
        <v>155</v>
      </c>
      <c r="B1229">
        <v>41325</v>
      </c>
      <c r="C1229" t="s">
        <v>23</v>
      </c>
      <c r="D1229" t="s">
        <v>24</v>
      </c>
      <c r="E1229" t="s">
        <v>5739</v>
      </c>
      <c r="F1229">
        <v>0</v>
      </c>
      <c r="G1229">
        <v>0</v>
      </c>
      <c r="H1229">
        <v>0</v>
      </c>
      <c r="I1229">
        <v>0</v>
      </c>
      <c r="J1229">
        <v>0</v>
      </c>
      <c r="K1229" s="14" t="s">
        <v>3</v>
      </c>
      <c r="L1229" s="14" t="s">
        <v>3</v>
      </c>
    </row>
    <row r="1230" spans="1:14" x14ac:dyDescent="0.2">
      <c r="A1230" t="s">
        <v>155</v>
      </c>
      <c r="B1230">
        <v>5604</v>
      </c>
      <c r="C1230" t="s">
        <v>23</v>
      </c>
      <c r="D1230" t="s">
        <v>24</v>
      </c>
      <c r="E1230" t="s">
        <v>1166</v>
      </c>
      <c r="F1230">
        <v>0</v>
      </c>
      <c r="G1230">
        <v>0</v>
      </c>
      <c r="H1230">
        <v>0</v>
      </c>
      <c r="I1230">
        <v>0</v>
      </c>
      <c r="J1230">
        <v>0</v>
      </c>
      <c r="K1230" s="14" t="s">
        <v>3</v>
      </c>
      <c r="L1230" s="14" t="s">
        <v>3</v>
      </c>
    </row>
    <row r="1231" spans="1:14" x14ac:dyDescent="0.2">
      <c r="A1231" t="s">
        <v>155</v>
      </c>
      <c r="B1231">
        <v>136327</v>
      </c>
      <c r="C1231" t="s">
        <v>23</v>
      </c>
      <c r="D1231" t="s">
        <v>24</v>
      </c>
      <c r="E1231" t="s">
        <v>6912</v>
      </c>
      <c r="F1231" t="s">
        <v>6912</v>
      </c>
      <c r="G1231" t="s">
        <v>155</v>
      </c>
      <c r="H1231" t="s">
        <v>6912</v>
      </c>
      <c r="I1231" t="s">
        <v>156</v>
      </c>
      <c r="J1231">
        <v>148973</v>
      </c>
      <c r="K1231" s="14" t="s">
        <v>3</v>
      </c>
      <c r="L1231" s="14" t="s">
        <v>3</v>
      </c>
      <c r="M1231" s="14"/>
      <c r="N1231" s="14"/>
    </row>
    <row r="1232" spans="1:14" x14ac:dyDescent="0.2">
      <c r="A1232" t="s">
        <v>155</v>
      </c>
      <c r="B1232">
        <v>136634</v>
      </c>
      <c r="C1232" t="s">
        <v>23</v>
      </c>
      <c r="D1232" t="s">
        <v>24</v>
      </c>
      <c r="E1232" t="s">
        <v>7249</v>
      </c>
      <c r="F1232">
        <v>0</v>
      </c>
      <c r="G1232">
        <v>0</v>
      </c>
      <c r="H1232">
        <v>0</v>
      </c>
      <c r="I1232">
        <v>0</v>
      </c>
      <c r="J1232">
        <v>0</v>
      </c>
      <c r="K1232" s="14" t="s">
        <v>3</v>
      </c>
      <c r="L1232" s="14" t="s">
        <v>3</v>
      </c>
    </row>
    <row r="1233" spans="1:12" x14ac:dyDescent="0.2">
      <c r="A1233" t="s">
        <v>155</v>
      </c>
      <c r="B1233">
        <v>5568</v>
      </c>
      <c r="C1233" t="s">
        <v>23</v>
      </c>
      <c r="D1233" t="s">
        <v>24</v>
      </c>
      <c r="E1233" t="s">
        <v>1132</v>
      </c>
      <c r="F1233">
        <v>0</v>
      </c>
      <c r="G1233">
        <v>0</v>
      </c>
      <c r="H1233">
        <v>0</v>
      </c>
      <c r="I1233">
        <v>0</v>
      </c>
      <c r="J1233">
        <v>0</v>
      </c>
      <c r="K1233" s="14" t="s">
        <v>3</v>
      </c>
      <c r="L1233" s="14" t="s">
        <v>3</v>
      </c>
    </row>
    <row r="1234" spans="1:12" x14ac:dyDescent="0.2">
      <c r="A1234" t="s">
        <v>155</v>
      </c>
      <c r="B1234">
        <v>41326</v>
      </c>
      <c r="C1234" t="s">
        <v>23</v>
      </c>
      <c r="D1234" t="s">
        <v>24</v>
      </c>
      <c r="E1234" t="s">
        <v>5740</v>
      </c>
      <c r="F1234" t="s">
        <v>5740</v>
      </c>
      <c r="G1234" t="s">
        <v>155</v>
      </c>
      <c r="H1234" t="s">
        <v>5740</v>
      </c>
      <c r="I1234" t="s">
        <v>156</v>
      </c>
      <c r="J1234">
        <v>150081</v>
      </c>
      <c r="K1234" s="14" t="s">
        <v>3</v>
      </c>
      <c r="L1234" s="14" t="s">
        <v>3</v>
      </c>
    </row>
    <row r="1235" spans="1:12" x14ac:dyDescent="0.2">
      <c r="A1235" t="s">
        <v>155</v>
      </c>
      <c r="B1235">
        <v>5569</v>
      </c>
      <c r="C1235" t="s">
        <v>23</v>
      </c>
      <c r="D1235" t="s">
        <v>24</v>
      </c>
      <c r="E1235" t="s">
        <v>1133</v>
      </c>
      <c r="F1235">
        <v>0</v>
      </c>
      <c r="G1235">
        <v>0</v>
      </c>
      <c r="H1235">
        <v>0</v>
      </c>
      <c r="I1235">
        <v>0</v>
      </c>
      <c r="J1235">
        <v>0</v>
      </c>
      <c r="K1235" s="14" t="s">
        <v>3</v>
      </c>
      <c r="L1235" s="14" t="s">
        <v>3</v>
      </c>
    </row>
    <row r="1236" spans="1:12" x14ac:dyDescent="0.2">
      <c r="A1236" t="s">
        <v>155</v>
      </c>
      <c r="B1236">
        <v>41327</v>
      </c>
      <c r="C1236" t="s">
        <v>23</v>
      </c>
      <c r="D1236" t="s">
        <v>24</v>
      </c>
      <c r="E1236" t="s">
        <v>5741</v>
      </c>
      <c r="F1236" t="s">
        <v>5741</v>
      </c>
      <c r="G1236" t="s">
        <v>155</v>
      </c>
      <c r="H1236" t="s">
        <v>5741</v>
      </c>
      <c r="I1236" t="s">
        <v>156</v>
      </c>
      <c r="J1236">
        <v>167043</v>
      </c>
      <c r="K1236" s="14" t="s">
        <v>3</v>
      </c>
      <c r="L1236" s="14" t="s">
        <v>3</v>
      </c>
    </row>
    <row r="1237" spans="1:12" x14ac:dyDescent="0.2">
      <c r="A1237" t="s">
        <v>155</v>
      </c>
      <c r="B1237">
        <v>5570</v>
      </c>
      <c r="C1237" t="s">
        <v>23</v>
      </c>
      <c r="D1237" t="s">
        <v>24</v>
      </c>
      <c r="E1237" t="s">
        <v>1134</v>
      </c>
      <c r="F1237" t="s">
        <v>1134</v>
      </c>
      <c r="G1237" t="s">
        <v>155</v>
      </c>
      <c r="H1237" t="s">
        <v>1134</v>
      </c>
      <c r="I1237" t="s">
        <v>156</v>
      </c>
      <c r="J1237">
        <v>516696</v>
      </c>
      <c r="K1237" s="14" t="s">
        <v>3</v>
      </c>
      <c r="L1237" s="14" t="s">
        <v>3</v>
      </c>
    </row>
    <row r="1238" spans="1:12" x14ac:dyDescent="0.2">
      <c r="A1238" t="s">
        <v>155</v>
      </c>
      <c r="B1238">
        <v>41328</v>
      </c>
      <c r="C1238" t="s">
        <v>23</v>
      </c>
      <c r="D1238" t="s">
        <v>24</v>
      </c>
      <c r="E1238" t="s">
        <v>5742</v>
      </c>
      <c r="F1238" t="s">
        <v>5742</v>
      </c>
      <c r="G1238" t="s">
        <v>155</v>
      </c>
      <c r="H1238" t="s">
        <v>5742</v>
      </c>
      <c r="I1238" t="s">
        <v>156</v>
      </c>
      <c r="J1238">
        <v>61091</v>
      </c>
      <c r="K1238" s="14" t="s">
        <v>3</v>
      </c>
      <c r="L1238" s="14" t="s">
        <v>3</v>
      </c>
    </row>
    <row r="1239" spans="1:12" x14ac:dyDescent="0.2">
      <c r="A1239" t="s">
        <v>155</v>
      </c>
      <c r="B1239">
        <v>136792</v>
      </c>
      <c r="C1239" t="s">
        <v>23</v>
      </c>
      <c r="D1239" t="s">
        <v>24</v>
      </c>
      <c r="E1239" t="s">
        <v>7412</v>
      </c>
      <c r="F1239" t="s">
        <v>7412</v>
      </c>
      <c r="G1239" t="s">
        <v>155</v>
      </c>
      <c r="H1239" t="s">
        <v>7412</v>
      </c>
      <c r="I1239" t="s">
        <v>156</v>
      </c>
      <c r="J1239">
        <v>61092</v>
      </c>
      <c r="K1239" s="14" t="s">
        <v>3</v>
      </c>
      <c r="L1239" s="14" t="s">
        <v>3</v>
      </c>
    </row>
    <row r="1240" spans="1:12" x14ac:dyDescent="0.2">
      <c r="A1240" t="s">
        <v>155</v>
      </c>
      <c r="B1240">
        <v>29651</v>
      </c>
      <c r="C1240" t="s">
        <v>23</v>
      </c>
      <c r="D1240" t="s">
        <v>24</v>
      </c>
      <c r="E1240" t="s">
        <v>5249</v>
      </c>
      <c r="F1240" t="s">
        <v>5249</v>
      </c>
      <c r="G1240" t="s">
        <v>155</v>
      </c>
      <c r="H1240" t="s">
        <v>5249</v>
      </c>
      <c r="I1240" t="s">
        <v>156</v>
      </c>
      <c r="J1240">
        <v>109474</v>
      </c>
      <c r="K1240" s="14" t="s">
        <v>3</v>
      </c>
      <c r="L1240" s="14" t="s">
        <v>3</v>
      </c>
    </row>
    <row r="1241" spans="1:12" x14ac:dyDescent="0.2">
      <c r="A1241" t="s">
        <v>155</v>
      </c>
      <c r="B1241">
        <v>41329</v>
      </c>
      <c r="C1241" t="s">
        <v>23</v>
      </c>
      <c r="D1241" t="s">
        <v>24</v>
      </c>
      <c r="E1241" t="s">
        <v>5743</v>
      </c>
      <c r="F1241" t="s">
        <v>5743</v>
      </c>
      <c r="G1241" t="s">
        <v>155</v>
      </c>
      <c r="H1241" t="s">
        <v>5743</v>
      </c>
      <c r="I1241" t="s">
        <v>156</v>
      </c>
      <c r="J1241">
        <v>61093</v>
      </c>
      <c r="K1241" s="14" t="s">
        <v>3</v>
      </c>
      <c r="L1241" s="14" t="s">
        <v>3</v>
      </c>
    </row>
    <row r="1242" spans="1:12" x14ac:dyDescent="0.2">
      <c r="A1242" t="s">
        <v>155</v>
      </c>
      <c r="B1242">
        <v>41330</v>
      </c>
      <c r="C1242" t="s">
        <v>23</v>
      </c>
      <c r="D1242" t="s">
        <v>24</v>
      </c>
      <c r="E1242" t="s">
        <v>5744</v>
      </c>
      <c r="F1242" t="s">
        <v>5744</v>
      </c>
      <c r="G1242" t="s">
        <v>155</v>
      </c>
      <c r="H1242" t="s">
        <v>5744</v>
      </c>
      <c r="I1242" t="s">
        <v>156</v>
      </c>
      <c r="J1242">
        <v>214445</v>
      </c>
      <c r="K1242" s="14" t="s">
        <v>3</v>
      </c>
      <c r="L1242" s="14" t="s">
        <v>3</v>
      </c>
    </row>
    <row r="1243" spans="1:12" x14ac:dyDescent="0.2">
      <c r="A1243" t="s">
        <v>155</v>
      </c>
      <c r="B1243">
        <v>5571</v>
      </c>
      <c r="C1243" t="s">
        <v>23</v>
      </c>
      <c r="D1243" t="s">
        <v>24</v>
      </c>
      <c r="E1243" t="s">
        <v>1135</v>
      </c>
      <c r="F1243">
        <v>0</v>
      </c>
      <c r="G1243">
        <v>0</v>
      </c>
      <c r="H1243">
        <v>0</v>
      </c>
      <c r="I1243">
        <v>0</v>
      </c>
      <c r="J1243">
        <v>0</v>
      </c>
      <c r="K1243" s="14" t="s">
        <v>3</v>
      </c>
      <c r="L1243" s="14" t="s">
        <v>3</v>
      </c>
    </row>
    <row r="1244" spans="1:12" x14ac:dyDescent="0.2">
      <c r="A1244" t="s">
        <v>155</v>
      </c>
      <c r="B1244">
        <v>5572</v>
      </c>
      <c r="C1244" t="s">
        <v>23</v>
      </c>
      <c r="D1244" t="s">
        <v>24</v>
      </c>
      <c r="E1244" t="s">
        <v>1136</v>
      </c>
      <c r="F1244">
        <v>0</v>
      </c>
      <c r="G1244">
        <v>0</v>
      </c>
      <c r="H1244">
        <v>0</v>
      </c>
      <c r="I1244">
        <v>0</v>
      </c>
      <c r="J1244">
        <v>0</v>
      </c>
      <c r="K1244" s="14" t="s">
        <v>3</v>
      </c>
      <c r="L1244" s="14" t="s">
        <v>3</v>
      </c>
    </row>
    <row r="1245" spans="1:12" x14ac:dyDescent="0.2">
      <c r="A1245" t="s">
        <v>155</v>
      </c>
      <c r="B1245">
        <v>5589</v>
      </c>
      <c r="C1245" t="s">
        <v>23</v>
      </c>
      <c r="D1245" t="s">
        <v>24</v>
      </c>
      <c r="E1245" t="s">
        <v>1150</v>
      </c>
      <c r="F1245" t="s">
        <v>1150</v>
      </c>
      <c r="G1245" t="s">
        <v>155</v>
      </c>
      <c r="H1245" t="s">
        <v>1150</v>
      </c>
      <c r="I1245" t="s">
        <v>156</v>
      </c>
      <c r="J1245">
        <v>148974</v>
      </c>
      <c r="K1245" s="14" t="s">
        <v>3</v>
      </c>
      <c r="L1245" s="14" t="s">
        <v>3</v>
      </c>
    </row>
    <row r="1246" spans="1:12" x14ac:dyDescent="0.2">
      <c r="A1246" t="s">
        <v>155</v>
      </c>
      <c r="B1246">
        <v>41331</v>
      </c>
      <c r="C1246" t="s">
        <v>23</v>
      </c>
      <c r="D1246" t="s">
        <v>24</v>
      </c>
      <c r="E1246" t="s">
        <v>5745</v>
      </c>
      <c r="F1246" t="s">
        <v>5745</v>
      </c>
      <c r="G1246" t="s">
        <v>155</v>
      </c>
      <c r="H1246" t="s">
        <v>5745</v>
      </c>
      <c r="I1246" t="s">
        <v>156</v>
      </c>
      <c r="J1246">
        <v>641488</v>
      </c>
      <c r="K1246" s="14" t="s">
        <v>3</v>
      </c>
      <c r="L1246" s="14" t="s">
        <v>3</v>
      </c>
    </row>
    <row r="1247" spans="1:12" x14ac:dyDescent="0.2">
      <c r="A1247" t="s">
        <v>155</v>
      </c>
      <c r="B1247">
        <v>41332</v>
      </c>
      <c r="C1247" t="s">
        <v>23</v>
      </c>
      <c r="D1247" t="s">
        <v>24</v>
      </c>
      <c r="E1247" t="s">
        <v>5746</v>
      </c>
      <c r="F1247" t="s">
        <v>5746</v>
      </c>
      <c r="G1247" t="s">
        <v>155</v>
      </c>
      <c r="H1247" t="s">
        <v>5746</v>
      </c>
      <c r="I1247" t="s">
        <v>156</v>
      </c>
      <c r="J1247">
        <v>214446</v>
      </c>
      <c r="K1247" s="14" t="s">
        <v>3</v>
      </c>
      <c r="L1247" s="14" t="s">
        <v>3</v>
      </c>
    </row>
    <row r="1248" spans="1:12" x14ac:dyDescent="0.2">
      <c r="A1248" t="s">
        <v>155</v>
      </c>
      <c r="B1248">
        <v>41333</v>
      </c>
      <c r="C1248" t="s">
        <v>23</v>
      </c>
      <c r="D1248" t="s">
        <v>24</v>
      </c>
      <c r="E1248" t="s">
        <v>5747</v>
      </c>
      <c r="F1248">
        <v>0</v>
      </c>
      <c r="G1248">
        <v>0</v>
      </c>
      <c r="H1248">
        <v>0</v>
      </c>
      <c r="I1248">
        <v>0</v>
      </c>
      <c r="J1248">
        <v>0</v>
      </c>
      <c r="K1248" s="14" t="s">
        <v>3</v>
      </c>
      <c r="L1248" s="14" t="s">
        <v>3</v>
      </c>
    </row>
    <row r="1249" spans="1:14" x14ac:dyDescent="0.2">
      <c r="A1249" t="s">
        <v>155</v>
      </c>
      <c r="B1249">
        <v>5634</v>
      </c>
      <c r="C1249" t="s">
        <v>23</v>
      </c>
      <c r="D1249" t="s">
        <v>24</v>
      </c>
      <c r="E1249" t="s">
        <v>1195</v>
      </c>
      <c r="F1249" t="s">
        <v>1195</v>
      </c>
      <c r="G1249" t="s">
        <v>155</v>
      </c>
      <c r="H1249" t="s">
        <v>1195</v>
      </c>
      <c r="I1249" t="s">
        <v>156</v>
      </c>
      <c r="J1249">
        <v>561571</v>
      </c>
      <c r="K1249" s="14" t="s">
        <v>3</v>
      </c>
      <c r="L1249" s="14" t="s">
        <v>3</v>
      </c>
    </row>
    <row r="1250" spans="1:14" x14ac:dyDescent="0.2">
      <c r="A1250" t="s">
        <v>155</v>
      </c>
      <c r="B1250">
        <v>5635</v>
      </c>
      <c r="C1250" t="s">
        <v>23</v>
      </c>
      <c r="D1250" t="s">
        <v>24</v>
      </c>
      <c r="E1250" t="s">
        <v>1196</v>
      </c>
      <c r="F1250">
        <v>0</v>
      </c>
      <c r="G1250">
        <v>0</v>
      </c>
      <c r="H1250">
        <v>0</v>
      </c>
      <c r="I1250">
        <v>0</v>
      </c>
      <c r="J1250">
        <v>0</v>
      </c>
      <c r="K1250" s="14" t="s">
        <v>3</v>
      </c>
      <c r="L1250" s="14" t="s">
        <v>3</v>
      </c>
    </row>
    <row r="1251" spans="1:14" x14ac:dyDescent="0.2">
      <c r="A1251" t="s">
        <v>155</v>
      </c>
      <c r="B1251">
        <v>5605</v>
      </c>
      <c r="C1251" t="s">
        <v>23</v>
      </c>
      <c r="D1251" t="s">
        <v>24</v>
      </c>
      <c r="E1251" t="s">
        <v>1167</v>
      </c>
      <c r="F1251" t="s">
        <v>1167</v>
      </c>
      <c r="G1251" t="s">
        <v>155</v>
      </c>
      <c r="H1251" t="s">
        <v>1167</v>
      </c>
      <c r="I1251" t="s">
        <v>156</v>
      </c>
      <c r="J1251">
        <v>150082</v>
      </c>
      <c r="K1251" s="14" t="s">
        <v>3</v>
      </c>
      <c r="L1251" s="14" t="s">
        <v>3</v>
      </c>
    </row>
    <row r="1252" spans="1:14" x14ac:dyDescent="0.2">
      <c r="A1252" t="s">
        <v>155</v>
      </c>
      <c r="B1252">
        <v>5575</v>
      </c>
      <c r="C1252" t="s">
        <v>23</v>
      </c>
      <c r="D1252" t="s">
        <v>24</v>
      </c>
      <c r="E1252" t="s">
        <v>1137</v>
      </c>
      <c r="F1252">
        <v>0</v>
      </c>
      <c r="G1252">
        <v>0</v>
      </c>
      <c r="H1252">
        <v>0</v>
      </c>
      <c r="I1252">
        <v>0</v>
      </c>
      <c r="J1252">
        <v>0</v>
      </c>
      <c r="K1252" s="14" t="s">
        <v>3</v>
      </c>
      <c r="L1252" s="14" t="s">
        <v>3</v>
      </c>
    </row>
    <row r="1253" spans="1:14" x14ac:dyDescent="0.2">
      <c r="A1253" t="s">
        <v>155</v>
      </c>
      <c r="B1253">
        <v>5576</v>
      </c>
      <c r="C1253" t="s">
        <v>23</v>
      </c>
      <c r="D1253" t="s">
        <v>24</v>
      </c>
      <c r="E1253" t="s">
        <v>1138</v>
      </c>
      <c r="F1253">
        <v>0</v>
      </c>
      <c r="G1253">
        <v>0</v>
      </c>
      <c r="H1253">
        <v>0</v>
      </c>
      <c r="I1253">
        <v>0</v>
      </c>
      <c r="J1253">
        <v>0</v>
      </c>
      <c r="K1253" s="14" t="s">
        <v>3</v>
      </c>
      <c r="L1253" s="14" t="s">
        <v>3</v>
      </c>
    </row>
    <row r="1254" spans="1:14" x14ac:dyDescent="0.2">
      <c r="A1254" t="s">
        <v>155</v>
      </c>
      <c r="B1254">
        <v>41334</v>
      </c>
      <c r="C1254" t="s">
        <v>23</v>
      </c>
      <c r="D1254" t="s">
        <v>24</v>
      </c>
      <c r="E1254" t="s">
        <v>5748</v>
      </c>
      <c r="F1254" t="s">
        <v>5748</v>
      </c>
      <c r="G1254" t="s">
        <v>155</v>
      </c>
      <c r="H1254" t="s">
        <v>5748</v>
      </c>
      <c r="I1254" t="s">
        <v>156</v>
      </c>
      <c r="J1254">
        <v>458316</v>
      </c>
      <c r="K1254" s="14" t="s">
        <v>3</v>
      </c>
      <c r="L1254" s="14" t="s">
        <v>3</v>
      </c>
    </row>
    <row r="1255" spans="1:14" x14ac:dyDescent="0.2">
      <c r="A1255" t="s">
        <v>155</v>
      </c>
      <c r="B1255">
        <v>41335</v>
      </c>
      <c r="C1255" t="s">
        <v>23</v>
      </c>
      <c r="D1255" t="s">
        <v>24</v>
      </c>
      <c r="E1255" t="s">
        <v>5749</v>
      </c>
      <c r="F1255" t="s">
        <v>5749</v>
      </c>
      <c r="G1255" t="s">
        <v>155</v>
      </c>
      <c r="H1255" t="s">
        <v>5749</v>
      </c>
      <c r="I1255" t="s">
        <v>156</v>
      </c>
      <c r="J1255">
        <v>214447</v>
      </c>
      <c r="K1255" s="14" t="s">
        <v>3</v>
      </c>
      <c r="L1255" s="14" t="s">
        <v>3</v>
      </c>
      <c r="M1255" s="14"/>
      <c r="N1255" s="14"/>
    </row>
    <row r="1256" spans="1:14" x14ac:dyDescent="0.2">
      <c r="A1256" t="s">
        <v>155</v>
      </c>
      <c r="B1256">
        <v>41336</v>
      </c>
      <c r="C1256" t="s">
        <v>23</v>
      </c>
      <c r="D1256" t="s">
        <v>24</v>
      </c>
      <c r="E1256" t="s">
        <v>5750</v>
      </c>
      <c r="F1256" t="s">
        <v>5750</v>
      </c>
      <c r="G1256" t="s">
        <v>5736</v>
      </c>
      <c r="H1256" s="20" t="s">
        <v>5751</v>
      </c>
      <c r="I1256" t="s">
        <v>156</v>
      </c>
      <c r="J1256">
        <v>1400558</v>
      </c>
      <c r="K1256" s="14" t="s">
        <v>5752</v>
      </c>
      <c r="L1256" s="14" t="s">
        <v>3</v>
      </c>
      <c r="M1256" s="14"/>
      <c r="N1256" s="14"/>
    </row>
    <row r="1257" spans="1:14" x14ac:dyDescent="0.2">
      <c r="A1257" t="s">
        <v>155</v>
      </c>
      <c r="B1257">
        <v>5606</v>
      </c>
      <c r="C1257" t="s">
        <v>23</v>
      </c>
      <c r="D1257" t="s">
        <v>24</v>
      </c>
      <c r="E1257" t="s">
        <v>1168</v>
      </c>
      <c r="F1257" t="s">
        <v>1168</v>
      </c>
      <c r="G1257" t="s">
        <v>155</v>
      </c>
      <c r="H1257" t="s">
        <v>1168</v>
      </c>
      <c r="I1257" t="s">
        <v>156</v>
      </c>
      <c r="J1257">
        <v>61094</v>
      </c>
      <c r="K1257" s="14" t="s">
        <v>3</v>
      </c>
      <c r="L1257" s="14" t="s">
        <v>3</v>
      </c>
    </row>
    <row r="1258" spans="1:14" x14ac:dyDescent="0.2">
      <c r="A1258" t="s">
        <v>155</v>
      </c>
      <c r="B1258">
        <v>5608</v>
      </c>
      <c r="C1258" t="s">
        <v>23</v>
      </c>
      <c r="D1258" t="s">
        <v>24</v>
      </c>
      <c r="E1258" t="s">
        <v>1169</v>
      </c>
      <c r="F1258" t="s">
        <v>1169</v>
      </c>
      <c r="G1258" t="s">
        <v>155</v>
      </c>
      <c r="H1258" t="s">
        <v>1169</v>
      </c>
      <c r="I1258" t="s">
        <v>156</v>
      </c>
      <c r="J1258">
        <v>481573</v>
      </c>
      <c r="K1258" s="14" t="s">
        <v>3</v>
      </c>
      <c r="L1258" s="14" t="s">
        <v>3</v>
      </c>
    </row>
    <row r="1259" spans="1:14" x14ac:dyDescent="0.2">
      <c r="A1259" t="s">
        <v>155</v>
      </c>
      <c r="B1259">
        <v>5577</v>
      </c>
      <c r="C1259" t="s">
        <v>23</v>
      </c>
      <c r="D1259" t="s">
        <v>24</v>
      </c>
      <c r="E1259" t="s">
        <v>26</v>
      </c>
      <c r="F1259" t="s">
        <v>26</v>
      </c>
      <c r="G1259" t="s">
        <v>155</v>
      </c>
      <c r="H1259" s="22" t="s">
        <v>26</v>
      </c>
      <c r="I1259" t="s">
        <v>156</v>
      </c>
      <c r="J1259">
        <v>656087</v>
      </c>
      <c r="K1259" s="23" t="s">
        <v>1139</v>
      </c>
      <c r="L1259" s="14" t="s">
        <v>1140</v>
      </c>
    </row>
    <row r="1260" spans="1:14" x14ac:dyDescent="0.2">
      <c r="A1260" t="s">
        <v>155</v>
      </c>
      <c r="B1260">
        <v>41337</v>
      </c>
      <c r="C1260" t="s">
        <v>23</v>
      </c>
      <c r="D1260" t="s">
        <v>24</v>
      </c>
      <c r="E1260" t="s">
        <v>27</v>
      </c>
      <c r="F1260" t="s">
        <v>27</v>
      </c>
      <c r="G1260" t="s">
        <v>155</v>
      </c>
      <c r="H1260" s="22" t="s">
        <v>27</v>
      </c>
      <c r="I1260" t="s">
        <v>156</v>
      </c>
      <c r="J1260">
        <v>1198398</v>
      </c>
      <c r="K1260" s="38" t="s">
        <v>5753</v>
      </c>
      <c r="L1260" s="14" t="s">
        <v>3</v>
      </c>
      <c r="M1260" s="14"/>
      <c r="N1260" s="14"/>
    </row>
    <row r="1261" spans="1:14" x14ac:dyDescent="0.2">
      <c r="A1261" t="s">
        <v>155</v>
      </c>
      <c r="B1261">
        <v>41338</v>
      </c>
      <c r="C1261" t="s">
        <v>23</v>
      </c>
      <c r="D1261" t="s">
        <v>24</v>
      </c>
      <c r="E1261" t="s">
        <v>5754</v>
      </c>
      <c r="F1261" t="s">
        <v>5754</v>
      </c>
      <c r="G1261" t="s">
        <v>155</v>
      </c>
      <c r="H1261" t="s">
        <v>5754</v>
      </c>
      <c r="I1261" t="s">
        <v>156</v>
      </c>
      <c r="J1261">
        <v>516697</v>
      </c>
      <c r="K1261" s="14" t="s">
        <v>3</v>
      </c>
      <c r="L1261" s="14" t="s">
        <v>3</v>
      </c>
      <c r="M1261" s="14"/>
      <c r="N1261" s="14"/>
    </row>
    <row r="1262" spans="1:14" x14ac:dyDescent="0.2">
      <c r="A1262" t="s">
        <v>155</v>
      </c>
      <c r="B1262">
        <v>41339</v>
      </c>
      <c r="C1262" t="s">
        <v>23</v>
      </c>
      <c r="D1262" t="s">
        <v>24</v>
      </c>
      <c r="E1262" t="s">
        <v>5755</v>
      </c>
      <c r="F1262" t="s">
        <v>5755</v>
      </c>
      <c r="G1262" t="s">
        <v>155</v>
      </c>
      <c r="H1262" t="s">
        <v>5755</v>
      </c>
      <c r="I1262" t="s">
        <v>156</v>
      </c>
      <c r="J1262">
        <v>148975</v>
      </c>
      <c r="K1262" s="14" t="s">
        <v>3</v>
      </c>
      <c r="L1262" s="14" t="s">
        <v>3</v>
      </c>
      <c r="M1262" s="14"/>
      <c r="N1262" s="14"/>
    </row>
    <row r="1263" spans="1:14" x14ac:dyDescent="0.2">
      <c r="A1263" t="s">
        <v>155</v>
      </c>
      <c r="B1263">
        <v>136711</v>
      </c>
      <c r="C1263" t="s">
        <v>23</v>
      </c>
      <c r="D1263" t="s">
        <v>24</v>
      </c>
      <c r="E1263" t="s">
        <v>7330</v>
      </c>
      <c r="F1263" t="s">
        <v>7330</v>
      </c>
      <c r="G1263" t="s">
        <v>155</v>
      </c>
      <c r="H1263" t="s">
        <v>7330</v>
      </c>
      <c r="I1263" t="s">
        <v>156</v>
      </c>
      <c r="J1263">
        <v>61095</v>
      </c>
      <c r="K1263" s="14" t="s">
        <v>3</v>
      </c>
      <c r="L1263" s="14" t="s">
        <v>3</v>
      </c>
      <c r="M1263" s="14"/>
      <c r="N1263" s="14"/>
    </row>
    <row r="1264" spans="1:14" x14ac:dyDescent="0.2">
      <c r="A1264" t="s">
        <v>155</v>
      </c>
      <c r="B1264">
        <v>41340</v>
      </c>
      <c r="C1264" t="s">
        <v>23</v>
      </c>
      <c r="D1264" t="s">
        <v>24</v>
      </c>
      <c r="E1264" t="s">
        <v>5756</v>
      </c>
      <c r="F1264" t="s">
        <v>5756</v>
      </c>
      <c r="G1264" t="s">
        <v>155</v>
      </c>
      <c r="H1264" t="s">
        <v>5756</v>
      </c>
      <c r="I1264" t="s">
        <v>156</v>
      </c>
      <c r="J1264">
        <v>516705</v>
      </c>
      <c r="K1264" s="14" t="s">
        <v>3</v>
      </c>
      <c r="L1264" s="14" t="s">
        <v>3</v>
      </c>
      <c r="M1264" s="14"/>
      <c r="N1264" s="14"/>
    </row>
    <row r="1265" spans="1:14" x14ac:dyDescent="0.2">
      <c r="A1265" t="s">
        <v>155</v>
      </c>
      <c r="B1265">
        <v>41341</v>
      </c>
      <c r="C1265" t="s">
        <v>23</v>
      </c>
      <c r="D1265" t="s">
        <v>24</v>
      </c>
      <c r="E1265" t="s">
        <v>5757</v>
      </c>
      <c r="F1265">
        <v>0</v>
      </c>
      <c r="G1265">
        <v>0</v>
      </c>
      <c r="H1265">
        <v>0</v>
      </c>
      <c r="I1265">
        <v>0</v>
      </c>
      <c r="J1265">
        <v>0</v>
      </c>
      <c r="K1265" s="14" t="s">
        <v>3</v>
      </c>
      <c r="L1265" s="14" t="s">
        <v>3</v>
      </c>
      <c r="M1265" s="14"/>
      <c r="N1265" s="14"/>
    </row>
    <row r="1266" spans="1:14" x14ac:dyDescent="0.2">
      <c r="A1266" t="s">
        <v>155</v>
      </c>
      <c r="B1266">
        <v>41342</v>
      </c>
      <c r="C1266" t="s">
        <v>23</v>
      </c>
      <c r="D1266" t="s">
        <v>24</v>
      </c>
      <c r="E1266" t="s">
        <v>5758</v>
      </c>
      <c r="F1266" t="s">
        <v>5758</v>
      </c>
      <c r="G1266" t="s">
        <v>155</v>
      </c>
      <c r="H1266" t="s">
        <v>5758</v>
      </c>
      <c r="I1266" t="s">
        <v>156</v>
      </c>
      <c r="J1266">
        <v>389263</v>
      </c>
      <c r="K1266" s="14" t="s">
        <v>3</v>
      </c>
      <c r="L1266" s="14" t="s">
        <v>3</v>
      </c>
      <c r="M1266" s="14"/>
      <c r="N1266" s="14"/>
    </row>
    <row r="1267" spans="1:14" x14ac:dyDescent="0.2">
      <c r="A1267" t="s">
        <v>155</v>
      </c>
      <c r="B1267">
        <v>136786</v>
      </c>
      <c r="C1267" t="s">
        <v>23</v>
      </c>
      <c r="D1267" t="s">
        <v>24</v>
      </c>
      <c r="E1267" t="s">
        <v>7406</v>
      </c>
      <c r="F1267" t="s">
        <v>7406</v>
      </c>
      <c r="G1267" t="s">
        <v>155</v>
      </c>
      <c r="H1267" t="s">
        <v>7406</v>
      </c>
      <c r="I1267" t="s">
        <v>156</v>
      </c>
      <c r="J1267">
        <v>458317</v>
      </c>
      <c r="K1267" s="14" t="s">
        <v>3</v>
      </c>
      <c r="L1267" s="14" t="s">
        <v>3</v>
      </c>
      <c r="M1267" s="14"/>
      <c r="N1267" s="14"/>
    </row>
    <row r="1268" spans="1:14" x14ac:dyDescent="0.2">
      <c r="A1268" t="s">
        <v>155</v>
      </c>
      <c r="B1268">
        <v>5609</v>
      </c>
      <c r="C1268" t="s">
        <v>23</v>
      </c>
      <c r="D1268" t="s">
        <v>24</v>
      </c>
      <c r="E1268" t="s">
        <v>1170</v>
      </c>
      <c r="F1268" t="s">
        <v>1170</v>
      </c>
      <c r="G1268" t="s">
        <v>155</v>
      </c>
      <c r="H1268" t="s">
        <v>1170</v>
      </c>
      <c r="I1268" t="s">
        <v>156</v>
      </c>
      <c r="J1268">
        <v>685765</v>
      </c>
      <c r="K1268" s="14" t="s">
        <v>3</v>
      </c>
      <c r="L1268" s="14" t="s">
        <v>3</v>
      </c>
    </row>
    <row r="1269" spans="1:14" x14ac:dyDescent="0.2">
      <c r="A1269" t="s">
        <v>155</v>
      </c>
      <c r="B1269">
        <v>5610</v>
      </c>
      <c r="C1269" t="s">
        <v>23</v>
      </c>
      <c r="D1269" t="s">
        <v>24</v>
      </c>
      <c r="E1269" t="s">
        <v>1171</v>
      </c>
      <c r="F1269">
        <v>0</v>
      </c>
      <c r="G1269">
        <v>0</v>
      </c>
      <c r="H1269">
        <v>0</v>
      </c>
      <c r="I1269">
        <v>0</v>
      </c>
      <c r="J1269">
        <v>0</v>
      </c>
      <c r="K1269" s="14" t="s">
        <v>3</v>
      </c>
      <c r="L1269" s="14" t="s">
        <v>3</v>
      </c>
    </row>
    <row r="1270" spans="1:14" x14ac:dyDescent="0.2">
      <c r="A1270" t="s">
        <v>155</v>
      </c>
      <c r="B1270">
        <v>41344</v>
      </c>
      <c r="C1270" t="s">
        <v>23</v>
      </c>
      <c r="D1270" t="s">
        <v>24</v>
      </c>
      <c r="E1270" t="s">
        <v>5759</v>
      </c>
      <c r="F1270">
        <v>0</v>
      </c>
      <c r="G1270">
        <v>0</v>
      </c>
      <c r="H1270">
        <v>0</v>
      </c>
      <c r="I1270">
        <v>0</v>
      </c>
      <c r="J1270">
        <v>0</v>
      </c>
      <c r="K1270" s="14" t="s">
        <v>3</v>
      </c>
      <c r="L1270" s="14" t="s">
        <v>3</v>
      </c>
      <c r="M1270" s="14"/>
      <c r="N1270" s="14"/>
    </row>
    <row r="1271" spans="1:14" x14ac:dyDescent="0.2">
      <c r="A1271" t="s">
        <v>155</v>
      </c>
      <c r="B1271">
        <v>41345</v>
      </c>
      <c r="C1271" t="s">
        <v>23</v>
      </c>
      <c r="D1271" t="s">
        <v>24</v>
      </c>
      <c r="E1271" t="s">
        <v>5760</v>
      </c>
      <c r="F1271">
        <v>0</v>
      </c>
      <c r="G1271">
        <v>0</v>
      </c>
      <c r="H1271">
        <v>0</v>
      </c>
      <c r="I1271">
        <v>0</v>
      </c>
      <c r="J1271">
        <v>0</v>
      </c>
      <c r="K1271" s="14" t="s">
        <v>3</v>
      </c>
      <c r="L1271" s="14" t="s">
        <v>3</v>
      </c>
      <c r="M1271" s="14"/>
      <c r="N1271" s="14"/>
    </row>
    <row r="1272" spans="1:14" x14ac:dyDescent="0.2">
      <c r="A1272" t="s">
        <v>155</v>
      </c>
      <c r="B1272">
        <v>41447</v>
      </c>
      <c r="C1272" t="s">
        <v>23</v>
      </c>
      <c r="D1272" t="s">
        <v>24</v>
      </c>
      <c r="E1272" t="s">
        <v>5883</v>
      </c>
      <c r="F1272" t="s">
        <v>5883</v>
      </c>
      <c r="G1272" t="s">
        <v>386</v>
      </c>
      <c r="H1272" t="s">
        <v>5884</v>
      </c>
      <c r="I1272" t="s">
        <v>195</v>
      </c>
      <c r="J1272">
        <v>68168</v>
      </c>
      <c r="K1272" s="14" t="s">
        <v>3</v>
      </c>
      <c r="L1272" s="14" t="s">
        <v>3</v>
      </c>
    </row>
    <row r="1273" spans="1:14" x14ac:dyDescent="0.2">
      <c r="A1273" t="s">
        <v>155</v>
      </c>
      <c r="B1273">
        <v>41447</v>
      </c>
      <c r="C1273" t="s">
        <v>23</v>
      </c>
      <c r="D1273" t="s">
        <v>24</v>
      </c>
      <c r="E1273" t="s">
        <v>5883</v>
      </c>
      <c r="F1273" t="s">
        <v>5883</v>
      </c>
      <c r="G1273" t="s">
        <v>155</v>
      </c>
      <c r="H1273" t="s">
        <v>5883</v>
      </c>
      <c r="I1273" t="s">
        <v>156</v>
      </c>
      <c r="J1273">
        <v>61096</v>
      </c>
      <c r="K1273" s="14" t="s">
        <v>3</v>
      </c>
      <c r="L1273" s="14" t="s">
        <v>3</v>
      </c>
    </row>
    <row r="1274" spans="1:14" x14ac:dyDescent="0.2">
      <c r="A1274" t="s">
        <v>155</v>
      </c>
      <c r="B1274">
        <v>41346</v>
      </c>
      <c r="C1274" t="s">
        <v>23</v>
      </c>
      <c r="D1274" t="s">
        <v>24</v>
      </c>
      <c r="E1274" t="s">
        <v>5761</v>
      </c>
      <c r="F1274">
        <v>0</v>
      </c>
      <c r="G1274">
        <v>0</v>
      </c>
      <c r="H1274">
        <v>0</v>
      </c>
      <c r="I1274">
        <v>0</v>
      </c>
      <c r="J1274">
        <v>0</v>
      </c>
      <c r="K1274" s="14" t="s">
        <v>3</v>
      </c>
      <c r="L1274" s="14" t="s">
        <v>3</v>
      </c>
      <c r="M1274" s="14"/>
      <c r="N1274" s="14"/>
    </row>
    <row r="1275" spans="1:14" x14ac:dyDescent="0.2">
      <c r="A1275" t="s">
        <v>155</v>
      </c>
      <c r="B1275">
        <v>5578</v>
      </c>
      <c r="C1275" t="s">
        <v>23</v>
      </c>
      <c r="D1275" t="s">
        <v>24</v>
      </c>
      <c r="E1275" t="s">
        <v>1141</v>
      </c>
      <c r="F1275" t="s">
        <v>1141</v>
      </c>
      <c r="G1275" t="s">
        <v>155</v>
      </c>
      <c r="H1275" t="s">
        <v>1141</v>
      </c>
      <c r="I1275" t="s">
        <v>156</v>
      </c>
      <c r="J1275">
        <v>148976</v>
      </c>
      <c r="K1275" s="14" t="s">
        <v>3</v>
      </c>
      <c r="L1275" s="14" t="s">
        <v>3</v>
      </c>
    </row>
    <row r="1276" spans="1:14" x14ac:dyDescent="0.2">
      <c r="A1276" t="s">
        <v>155</v>
      </c>
      <c r="B1276">
        <v>41347</v>
      </c>
      <c r="C1276" t="s">
        <v>23</v>
      </c>
      <c r="D1276" t="s">
        <v>24</v>
      </c>
      <c r="E1276" t="s">
        <v>5762</v>
      </c>
      <c r="F1276" t="s">
        <v>5762</v>
      </c>
      <c r="G1276" t="s">
        <v>155</v>
      </c>
      <c r="H1276" t="s">
        <v>5762</v>
      </c>
      <c r="I1276" t="s">
        <v>156</v>
      </c>
      <c r="J1276">
        <v>1378282</v>
      </c>
      <c r="K1276" s="14" t="s">
        <v>3</v>
      </c>
      <c r="L1276" s="14" t="s">
        <v>3</v>
      </c>
      <c r="M1276" s="14"/>
      <c r="N1276" s="14"/>
    </row>
    <row r="1277" spans="1:14" x14ac:dyDescent="0.2">
      <c r="A1277" t="s">
        <v>155</v>
      </c>
      <c r="B1277">
        <v>41457</v>
      </c>
      <c r="C1277" t="s">
        <v>23</v>
      </c>
      <c r="D1277" t="s">
        <v>24</v>
      </c>
      <c r="E1277" t="s">
        <v>5894</v>
      </c>
      <c r="F1277" t="s">
        <v>5894</v>
      </c>
      <c r="G1277" t="s">
        <v>155</v>
      </c>
      <c r="H1277" t="s">
        <v>5894</v>
      </c>
      <c r="I1277" t="s">
        <v>156</v>
      </c>
      <c r="J1277">
        <v>148977</v>
      </c>
      <c r="K1277" s="14" t="s">
        <v>3</v>
      </c>
      <c r="L1277" s="14" t="s">
        <v>3</v>
      </c>
    </row>
    <row r="1278" spans="1:14" x14ac:dyDescent="0.2">
      <c r="A1278" t="s">
        <v>155</v>
      </c>
      <c r="B1278">
        <v>41457</v>
      </c>
      <c r="C1278" t="s">
        <v>23</v>
      </c>
      <c r="D1278" t="s">
        <v>24</v>
      </c>
      <c r="E1278" t="s">
        <v>5894</v>
      </c>
      <c r="F1278" t="s">
        <v>5894</v>
      </c>
      <c r="G1278" t="s">
        <v>193</v>
      </c>
      <c r="H1278" t="s">
        <v>5895</v>
      </c>
      <c r="I1278" t="s">
        <v>156</v>
      </c>
      <c r="J1278">
        <v>1627869</v>
      </c>
      <c r="K1278" s="14" t="s">
        <v>3</v>
      </c>
      <c r="L1278" s="14" t="s">
        <v>3</v>
      </c>
    </row>
    <row r="1279" spans="1:14" x14ac:dyDescent="0.2">
      <c r="A1279" t="s">
        <v>155</v>
      </c>
      <c r="B1279">
        <v>41348</v>
      </c>
      <c r="C1279" t="s">
        <v>23</v>
      </c>
      <c r="D1279" t="s">
        <v>24</v>
      </c>
      <c r="E1279" t="s">
        <v>5763</v>
      </c>
      <c r="F1279" t="s">
        <v>5763</v>
      </c>
      <c r="G1279" t="s">
        <v>386</v>
      </c>
      <c r="H1279" t="s">
        <v>5764</v>
      </c>
      <c r="I1279" t="s">
        <v>195</v>
      </c>
      <c r="J1279">
        <v>361455</v>
      </c>
      <c r="K1279" s="14" t="s">
        <v>3</v>
      </c>
      <c r="L1279" s="14" t="s">
        <v>3</v>
      </c>
      <c r="M1279" s="14"/>
      <c r="N1279" s="14"/>
    </row>
    <row r="1280" spans="1:14" x14ac:dyDescent="0.2">
      <c r="A1280" t="s">
        <v>155</v>
      </c>
      <c r="B1280">
        <v>41348</v>
      </c>
      <c r="C1280" t="s">
        <v>23</v>
      </c>
      <c r="D1280" t="s">
        <v>24</v>
      </c>
      <c r="E1280" t="s">
        <v>5763</v>
      </c>
      <c r="F1280" t="s">
        <v>5763</v>
      </c>
      <c r="G1280" t="s">
        <v>386</v>
      </c>
      <c r="H1280" t="s">
        <v>5765</v>
      </c>
      <c r="I1280" t="s">
        <v>195</v>
      </c>
      <c r="J1280">
        <v>361451</v>
      </c>
      <c r="K1280" s="14" t="s">
        <v>3</v>
      </c>
      <c r="L1280" s="14" t="s">
        <v>3</v>
      </c>
      <c r="M1280" s="14"/>
      <c r="N1280" s="14"/>
    </row>
    <row r="1281" spans="1:14" x14ac:dyDescent="0.2">
      <c r="A1281" t="s">
        <v>155</v>
      </c>
      <c r="B1281">
        <v>41348</v>
      </c>
      <c r="C1281" t="s">
        <v>23</v>
      </c>
      <c r="D1281" t="s">
        <v>24</v>
      </c>
      <c r="E1281" t="s">
        <v>5763</v>
      </c>
      <c r="F1281" t="s">
        <v>5763</v>
      </c>
      <c r="G1281" t="s">
        <v>386</v>
      </c>
      <c r="H1281" t="s">
        <v>5766</v>
      </c>
      <c r="I1281" t="s">
        <v>195</v>
      </c>
      <c r="J1281">
        <v>361453</v>
      </c>
      <c r="K1281" s="14" t="s">
        <v>3</v>
      </c>
      <c r="L1281" s="14" t="s">
        <v>3</v>
      </c>
      <c r="M1281" s="14"/>
      <c r="N1281" s="14"/>
    </row>
    <row r="1282" spans="1:14" x14ac:dyDescent="0.2">
      <c r="A1282" t="s">
        <v>155</v>
      </c>
      <c r="B1282">
        <v>41348</v>
      </c>
      <c r="C1282" t="s">
        <v>23</v>
      </c>
      <c r="D1282" t="s">
        <v>24</v>
      </c>
      <c r="E1282" t="s">
        <v>5763</v>
      </c>
      <c r="F1282" t="s">
        <v>5763</v>
      </c>
      <c r="G1282" t="s">
        <v>386</v>
      </c>
      <c r="H1282" t="s">
        <v>5767</v>
      </c>
      <c r="I1282" t="s">
        <v>195</v>
      </c>
      <c r="J1282">
        <v>361452</v>
      </c>
      <c r="K1282" s="14" t="s">
        <v>3</v>
      </c>
      <c r="L1282" s="14" t="s">
        <v>3</v>
      </c>
      <c r="M1282" s="14"/>
      <c r="N1282" s="14"/>
    </row>
    <row r="1283" spans="1:14" x14ac:dyDescent="0.2">
      <c r="A1283" t="s">
        <v>155</v>
      </c>
      <c r="B1283">
        <v>41348</v>
      </c>
      <c r="C1283" t="s">
        <v>23</v>
      </c>
      <c r="D1283" t="s">
        <v>24</v>
      </c>
      <c r="E1283" t="s">
        <v>5763</v>
      </c>
      <c r="F1283" t="s">
        <v>5763</v>
      </c>
      <c r="G1283" t="s">
        <v>386</v>
      </c>
      <c r="H1283" t="s">
        <v>5768</v>
      </c>
      <c r="I1283" t="s">
        <v>195</v>
      </c>
      <c r="J1283">
        <v>361454</v>
      </c>
      <c r="K1283" s="14" t="s">
        <v>3</v>
      </c>
      <c r="L1283" s="14" t="s">
        <v>3</v>
      </c>
      <c r="M1283" s="14"/>
      <c r="N1283" s="14"/>
    </row>
    <row r="1284" spans="1:14" x14ac:dyDescent="0.2">
      <c r="A1284" t="s">
        <v>155</v>
      </c>
      <c r="B1284">
        <v>41348</v>
      </c>
      <c r="C1284" t="s">
        <v>23</v>
      </c>
      <c r="D1284" t="s">
        <v>24</v>
      </c>
      <c r="E1284" t="s">
        <v>5763</v>
      </c>
      <c r="F1284" t="s">
        <v>5763</v>
      </c>
      <c r="G1284" t="s">
        <v>386</v>
      </c>
      <c r="H1284" t="s">
        <v>5769</v>
      </c>
      <c r="I1284" t="s">
        <v>195</v>
      </c>
      <c r="J1284">
        <v>361450</v>
      </c>
      <c r="K1284" s="14" t="s">
        <v>3</v>
      </c>
      <c r="L1284" s="14" t="s">
        <v>3</v>
      </c>
      <c r="M1284" s="14"/>
      <c r="N1284" s="14"/>
    </row>
    <row r="1285" spans="1:14" x14ac:dyDescent="0.2">
      <c r="A1285" t="s">
        <v>155</v>
      </c>
      <c r="B1285">
        <v>41348</v>
      </c>
      <c r="C1285" t="s">
        <v>23</v>
      </c>
      <c r="D1285" t="s">
        <v>24</v>
      </c>
      <c r="E1285" t="s">
        <v>5763</v>
      </c>
      <c r="F1285" t="s">
        <v>5763</v>
      </c>
      <c r="G1285" t="s">
        <v>155</v>
      </c>
      <c r="H1285" t="s">
        <v>5763</v>
      </c>
      <c r="I1285" t="s">
        <v>156</v>
      </c>
      <c r="J1285">
        <v>214449</v>
      </c>
      <c r="K1285" s="14" t="s">
        <v>3</v>
      </c>
      <c r="L1285" s="14" t="s">
        <v>3</v>
      </c>
      <c r="M1285" s="14"/>
      <c r="N1285" s="14"/>
    </row>
    <row r="1286" spans="1:14" x14ac:dyDescent="0.2">
      <c r="A1286" t="s">
        <v>155</v>
      </c>
      <c r="B1286">
        <v>5611</v>
      </c>
      <c r="C1286" t="s">
        <v>23</v>
      </c>
      <c r="D1286" t="s">
        <v>24</v>
      </c>
      <c r="E1286" t="s">
        <v>1172</v>
      </c>
      <c r="F1286" t="s">
        <v>1172</v>
      </c>
      <c r="G1286" t="s">
        <v>386</v>
      </c>
      <c r="H1286" t="s">
        <v>1173</v>
      </c>
      <c r="I1286" t="s">
        <v>195</v>
      </c>
      <c r="J1286">
        <v>458318</v>
      </c>
      <c r="K1286" s="14" t="s">
        <v>3</v>
      </c>
      <c r="L1286" s="14" t="s">
        <v>3</v>
      </c>
    </row>
    <row r="1287" spans="1:14" x14ac:dyDescent="0.2">
      <c r="A1287" t="s">
        <v>155</v>
      </c>
      <c r="B1287">
        <v>5611</v>
      </c>
      <c r="C1287" t="s">
        <v>23</v>
      </c>
      <c r="D1287" t="s">
        <v>24</v>
      </c>
      <c r="E1287" t="s">
        <v>1172</v>
      </c>
      <c r="F1287" t="s">
        <v>1172</v>
      </c>
      <c r="G1287" t="s">
        <v>155</v>
      </c>
      <c r="H1287" t="s">
        <v>1172</v>
      </c>
      <c r="I1287" t="s">
        <v>156</v>
      </c>
      <c r="J1287">
        <v>389337</v>
      </c>
      <c r="K1287" s="14" t="s">
        <v>3</v>
      </c>
      <c r="L1287" s="14" t="s">
        <v>3</v>
      </c>
    </row>
    <row r="1288" spans="1:14" x14ac:dyDescent="0.2">
      <c r="A1288" t="s">
        <v>155</v>
      </c>
      <c r="B1288">
        <v>5590</v>
      </c>
      <c r="C1288" t="s">
        <v>23</v>
      </c>
      <c r="D1288" t="s">
        <v>24</v>
      </c>
      <c r="E1288" t="s">
        <v>1151</v>
      </c>
      <c r="F1288" t="s">
        <v>1151</v>
      </c>
      <c r="G1288" t="s">
        <v>155</v>
      </c>
      <c r="H1288" t="s">
        <v>1151</v>
      </c>
      <c r="I1288" t="s">
        <v>156</v>
      </c>
      <c r="J1288">
        <v>268755</v>
      </c>
      <c r="K1288" s="14" t="s">
        <v>3</v>
      </c>
      <c r="L1288" s="14" t="s">
        <v>3</v>
      </c>
    </row>
    <row r="1289" spans="1:14" x14ac:dyDescent="0.2">
      <c r="A1289" t="s">
        <v>155</v>
      </c>
      <c r="B1289">
        <v>40623</v>
      </c>
      <c r="C1289" t="s">
        <v>23</v>
      </c>
      <c r="D1289" t="s">
        <v>24</v>
      </c>
      <c r="E1289" t="s">
        <v>5587</v>
      </c>
      <c r="F1289" t="s">
        <v>5587</v>
      </c>
      <c r="G1289" t="s">
        <v>155</v>
      </c>
      <c r="H1289" t="s">
        <v>5588</v>
      </c>
      <c r="I1289" t="s">
        <v>156</v>
      </c>
      <c r="J1289">
        <v>413580</v>
      </c>
      <c r="K1289" s="14" t="s">
        <v>3</v>
      </c>
      <c r="L1289" s="14" t="s">
        <v>3</v>
      </c>
    </row>
    <row r="1290" spans="1:14" x14ac:dyDescent="0.2">
      <c r="A1290" t="s">
        <v>155</v>
      </c>
      <c r="B1290">
        <v>5613</v>
      </c>
      <c r="C1290" t="s">
        <v>23</v>
      </c>
      <c r="D1290" t="s">
        <v>24</v>
      </c>
      <c r="E1290" t="s">
        <v>1174</v>
      </c>
      <c r="F1290" t="s">
        <v>1174</v>
      </c>
      <c r="G1290" t="s">
        <v>155</v>
      </c>
      <c r="H1290" t="s">
        <v>1174</v>
      </c>
      <c r="I1290" t="s">
        <v>156</v>
      </c>
      <c r="J1290">
        <v>685772</v>
      </c>
      <c r="K1290" s="14" t="s">
        <v>3</v>
      </c>
      <c r="L1290" s="14" t="s">
        <v>3</v>
      </c>
    </row>
    <row r="1291" spans="1:14" x14ac:dyDescent="0.2">
      <c r="A1291" t="s">
        <v>155</v>
      </c>
      <c r="B1291">
        <v>5614</v>
      </c>
      <c r="C1291" t="s">
        <v>23</v>
      </c>
      <c r="D1291" t="s">
        <v>24</v>
      </c>
      <c r="E1291" t="s">
        <v>1175</v>
      </c>
      <c r="F1291" t="s">
        <v>1175</v>
      </c>
      <c r="G1291" t="s">
        <v>155</v>
      </c>
      <c r="H1291" t="s">
        <v>1175</v>
      </c>
      <c r="I1291" t="s">
        <v>156</v>
      </c>
      <c r="J1291">
        <v>61097</v>
      </c>
      <c r="K1291" s="14" t="s">
        <v>3</v>
      </c>
      <c r="L1291" s="14" t="s">
        <v>3</v>
      </c>
    </row>
    <row r="1292" spans="1:14" x14ac:dyDescent="0.2">
      <c r="A1292" t="s">
        <v>155</v>
      </c>
      <c r="B1292">
        <v>41349</v>
      </c>
      <c r="C1292" t="s">
        <v>23</v>
      </c>
      <c r="D1292" t="s">
        <v>24</v>
      </c>
      <c r="E1292" t="s">
        <v>5770</v>
      </c>
      <c r="F1292" t="s">
        <v>5770</v>
      </c>
      <c r="G1292" t="s">
        <v>155</v>
      </c>
      <c r="H1292" t="s">
        <v>5770</v>
      </c>
      <c r="I1292" t="s">
        <v>156</v>
      </c>
      <c r="J1292">
        <v>363229</v>
      </c>
      <c r="K1292" s="14" t="s">
        <v>3</v>
      </c>
      <c r="L1292" s="14" t="s">
        <v>3</v>
      </c>
      <c r="M1292" s="14"/>
      <c r="N1292" s="14"/>
    </row>
    <row r="1293" spans="1:14" x14ac:dyDescent="0.2">
      <c r="A1293" t="s">
        <v>155</v>
      </c>
      <c r="B1293">
        <v>41350</v>
      </c>
      <c r="C1293" t="s">
        <v>23</v>
      </c>
      <c r="D1293" t="s">
        <v>24</v>
      </c>
      <c r="E1293" t="s">
        <v>5771</v>
      </c>
      <c r="F1293">
        <v>0</v>
      </c>
      <c r="G1293">
        <v>0</v>
      </c>
      <c r="H1293">
        <v>0</v>
      </c>
      <c r="I1293">
        <v>0</v>
      </c>
      <c r="J1293">
        <v>0</v>
      </c>
      <c r="K1293" s="14" t="s">
        <v>3</v>
      </c>
      <c r="L1293" s="14" t="s">
        <v>3</v>
      </c>
      <c r="M1293" s="14"/>
      <c r="N1293" s="14"/>
    </row>
    <row r="1294" spans="1:14" x14ac:dyDescent="0.2">
      <c r="A1294" t="s">
        <v>155</v>
      </c>
      <c r="B1294">
        <v>5615</v>
      </c>
      <c r="C1294" t="s">
        <v>23</v>
      </c>
      <c r="D1294" t="s">
        <v>24</v>
      </c>
      <c r="E1294" t="s">
        <v>1176</v>
      </c>
      <c r="F1294">
        <v>0</v>
      </c>
      <c r="G1294">
        <v>0</v>
      </c>
      <c r="H1294">
        <v>0</v>
      </c>
      <c r="I1294">
        <v>0</v>
      </c>
      <c r="J1294">
        <v>0</v>
      </c>
      <c r="K1294" s="14" t="s">
        <v>3</v>
      </c>
      <c r="L1294" s="14" t="s">
        <v>3</v>
      </c>
    </row>
    <row r="1295" spans="1:14" x14ac:dyDescent="0.2">
      <c r="A1295" t="s">
        <v>155</v>
      </c>
      <c r="B1295">
        <v>5580</v>
      </c>
      <c r="C1295" t="s">
        <v>23</v>
      </c>
      <c r="D1295" t="s">
        <v>24</v>
      </c>
      <c r="E1295" t="s">
        <v>1142</v>
      </c>
      <c r="F1295">
        <v>0</v>
      </c>
      <c r="G1295">
        <v>0</v>
      </c>
      <c r="H1295">
        <v>0</v>
      </c>
      <c r="I1295">
        <v>0</v>
      </c>
      <c r="J1295">
        <v>0</v>
      </c>
      <c r="K1295" s="14" t="s">
        <v>3</v>
      </c>
      <c r="L1295" s="14" t="s">
        <v>3</v>
      </c>
    </row>
    <row r="1296" spans="1:14" x14ac:dyDescent="0.2">
      <c r="A1296" t="s">
        <v>155</v>
      </c>
      <c r="B1296">
        <v>5636</v>
      </c>
      <c r="C1296" t="s">
        <v>23</v>
      </c>
      <c r="D1296" t="s">
        <v>24</v>
      </c>
      <c r="E1296" t="s">
        <v>1197</v>
      </c>
      <c r="F1296">
        <v>0</v>
      </c>
      <c r="G1296">
        <v>0</v>
      </c>
      <c r="H1296">
        <v>0</v>
      </c>
      <c r="I1296">
        <v>0</v>
      </c>
      <c r="J1296">
        <v>0</v>
      </c>
      <c r="K1296" s="14" t="s">
        <v>3</v>
      </c>
      <c r="L1296" s="14" t="s">
        <v>3</v>
      </c>
    </row>
    <row r="1297" spans="1:14" x14ac:dyDescent="0.2">
      <c r="A1297" t="s">
        <v>155</v>
      </c>
      <c r="B1297">
        <v>5637</v>
      </c>
      <c r="C1297" t="s">
        <v>23</v>
      </c>
      <c r="D1297" t="s">
        <v>24</v>
      </c>
      <c r="E1297" t="s">
        <v>1198</v>
      </c>
      <c r="F1297">
        <v>0</v>
      </c>
      <c r="G1297">
        <v>0</v>
      </c>
      <c r="H1297">
        <v>0</v>
      </c>
      <c r="I1297">
        <v>0</v>
      </c>
      <c r="J1297">
        <v>0</v>
      </c>
      <c r="K1297" s="14" t="s">
        <v>3</v>
      </c>
      <c r="L1297" s="14" t="s">
        <v>3</v>
      </c>
    </row>
    <row r="1298" spans="1:14" x14ac:dyDescent="0.2">
      <c r="A1298" t="s">
        <v>155</v>
      </c>
      <c r="B1298">
        <v>41351</v>
      </c>
      <c r="C1298" t="s">
        <v>23</v>
      </c>
      <c r="D1298" t="s">
        <v>24</v>
      </c>
      <c r="E1298" t="s">
        <v>5772</v>
      </c>
      <c r="F1298">
        <v>0</v>
      </c>
      <c r="G1298">
        <v>0</v>
      </c>
      <c r="H1298">
        <v>0</v>
      </c>
      <c r="I1298">
        <v>0</v>
      </c>
      <c r="J1298">
        <v>0</v>
      </c>
      <c r="K1298" s="14" t="s">
        <v>3</v>
      </c>
      <c r="L1298" s="14" t="s">
        <v>3</v>
      </c>
      <c r="M1298" s="14"/>
      <c r="N1298" s="14"/>
    </row>
    <row r="1299" spans="1:14" x14ac:dyDescent="0.2">
      <c r="A1299" t="s">
        <v>155</v>
      </c>
      <c r="B1299">
        <v>41352</v>
      </c>
      <c r="C1299" t="s">
        <v>23</v>
      </c>
      <c r="D1299" t="s">
        <v>24</v>
      </c>
      <c r="E1299" t="s">
        <v>5773</v>
      </c>
      <c r="F1299" t="s">
        <v>5773</v>
      </c>
      <c r="G1299" t="s">
        <v>155</v>
      </c>
      <c r="H1299" t="s">
        <v>5773</v>
      </c>
      <c r="I1299" t="s">
        <v>156</v>
      </c>
      <c r="J1299">
        <v>214450</v>
      </c>
      <c r="K1299" s="14" t="s">
        <v>3</v>
      </c>
      <c r="L1299" s="14" t="s">
        <v>3</v>
      </c>
      <c r="M1299" s="14"/>
      <c r="N1299" s="14"/>
    </row>
    <row r="1300" spans="1:14" x14ac:dyDescent="0.2">
      <c r="A1300" t="s">
        <v>155</v>
      </c>
      <c r="B1300">
        <v>5591</v>
      </c>
      <c r="C1300" t="s">
        <v>23</v>
      </c>
      <c r="D1300" t="s">
        <v>24</v>
      </c>
      <c r="E1300" t="s">
        <v>1152</v>
      </c>
      <c r="F1300">
        <v>0</v>
      </c>
      <c r="G1300">
        <v>0</v>
      </c>
      <c r="H1300">
        <v>0</v>
      </c>
      <c r="I1300">
        <v>0</v>
      </c>
      <c r="J1300">
        <v>0</v>
      </c>
      <c r="K1300" s="14" t="s">
        <v>3</v>
      </c>
      <c r="L1300" s="14" t="s">
        <v>3</v>
      </c>
    </row>
    <row r="1301" spans="1:14" x14ac:dyDescent="0.2">
      <c r="A1301" t="s">
        <v>155</v>
      </c>
      <c r="B1301">
        <v>41353</v>
      </c>
      <c r="C1301" t="s">
        <v>23</v>
      </c>
      <c r="D1301" t="s">
        <v>24</v>
      </c>
      <c r="E1301" t="s">
        <v>5774</v>
      </c>
      <c r="F1301">
        <v>0</v>
      </c>
      <c r="G1301">
        <v>0</v>
      </c>
      <c r="H1301">
        <v>0</v>
      </c>
      <c r="I1301">
        <v>0</v>
      </c>
      <c r="J1301">
        <v>0</v>
      </c>
      <c r="K1301" s="14" t="s">
        <v>3</v>
      </c>
      <c r="L1301" s="14" t="s">
        <v>3</v>
      </c>
      <c r="M1301" s="14"/>
      <c r="N1301" s="14"/>
    </row>
    <row r="1302" spans="1:14" x14ac:dyDescent="0.2">
      <c r="A1302" t="s">
        <v>155</v>
      </c>
      <c r="B1302">
        <v>5592</v>
      </c>
      <c r="C1302" t="s">
        <v>23</v>
      </c>
      <c r="D1302" t="s">
        <v>24</v>
      </c>
      <c r="E1302" t="s">
        <v>1153</v>
      </c>
      <c r="F1302">
        <v>0</v>
      </c>
      <c r="G1302">
        <v>0</v>
      </c>
      <c r="H1302">
        <v>0</v>
      </c>
      <c r="I1302">
        <v>0</v>
      </c>
      <c r="J1302">
        <v>0</v>
      </c>
      <c r="K1302" s="14" t="s">
        <v>3</v>
      </c>
      <c r="L1302" s="14" t="s">
        <v>3</v>
      </c>
    </row>
    <row r="1303" spans="1:14" x14ac:dyDescent="0.2">
      <c r="A1303" t="s">
        <v>155</v>
      </c>
      <c r="B1303">
        <v>136722</v>
      </c>
      <c r="C1303" t="s">
        <v>23</v>
      </c>
      <c r="D1303" t="s">
        <v>24</v>
      </c>
      <c r="E1303" t="s">
        <v>7341</v>
      </c>
      <c r="F1303" t="s">
        <v>7341</v>
      </c>
      <c r="G1303" t="s">
        <v>155</v>
      </c>
      <c r="H1303" t="s">
        <v>7341</v>
      </c>
      <c r="I1303" t="s">
        <v>156</v>
      </c>
      <c r="J1303">
        <v>458319</v>
      </c>
      <c r="K1303" s="14" t="s">
        <v>3</v>
      </c>
      <c r="L1303" s="14" t="s">
        <v>3</v>
      </c>
      <c r="M1303" s="14"/>
      <c r="N1303" s="14"/>
    </row>
    <row r="1304" spans="1:14" x14ac:dyDescent="0.2">
      <c r="A1304" t="s">
        <v>155</v>
      </c>
      <c r="B1304">
        <v>136783</v>
      </c>
      <c r="C1304" t="s">
        <v>23</v>
      </c>
      <c r="D1304" t="s">
        <v>24</v>
      </c>
      <c r="E1304" t="s">
        <v>7402</v>
      </c>
      <c r="F1304" t="s">
        <v>7402</v>
      </c>
      <c r="G1304" t="s">
        <v>386</v>
      </c>
      <c r="H1304" t="s">
        <v>7403</v>
      </c>
      <c r="I1304" t="s">
        <v>195</v>
      </c>
      <c r="J1304">
        <v>155306</v>
      </c>
      <c r="K1304" s="14" t="s">
        <v>3</v>
      </c>
      <c r="L1304" s="14" t="s">
        <v>3</v>
      </c>
      <c r="M1304" s="14"/>
      <c r="N1304" s="14"/>
    </row>
    <row r="1305" spans="1:14" x14ac:dyDescent="0.2">
      <c r="A1305" t="s">
        <v>155</v>
      </c>
      <c r="B1305">
        <v>5616</v>
      </c>
      <c r="C1305" t="s">
        <v>23</v>
      </c>
      <c r="D1305" t="s">
        <v>24</v>
      </c>
      <c r="E1305" t="s">
        <v>1177</v>
      </c>
      <c r="F1305">
        <v>0</v>
      </c>
      <c r="G1305">
        <v>0</v>
      </c>
      <c r="H1305">
        <v>0</v>
      </c>
      <c r="I1305">
        <v>0</v>
      </c>
      <c r="J1305">
        <v>0</v>
      </c>
      <c r="K1305" s="14" t="s">
        <v>3</v>
      </c>
      <c r="L1305" s="14" t="s">
        <v>3</v>
      </c>
    </row>
    <row r="1306" spans="1:14" x14ac:dyDescent="0.2">
      <c r="A1306" t="s">
        <v>155</v>
      </c>
      <c r="B1306">
        <v>41354</v>
      </c>
      <c r="C1306" t="s">
        <v>23</v>
      </c>
      <c r="D1306" t="s">
        <v>24</v>
      </c>
      <c r="E1306" t="s">
        <v>5775</v>
      </c>
      <c r="F1306" t="s">
        <v>5775</v>
      </c>
      <c r="G1306" t="s">
        <v>155</v>
      </c>
      <c r="H1306" t="s">
        <v>5775</v>
      </c>
      <c r="I1306" t="s">
        <v>156</v>
      </c>
      <c r="J1306">
        <v>61098</v>
      </c>
      <c r="K1306" s="14" t="s">
        <v>3</v>
      </c>
      <c r="L1306" s="14" t="s">
        <v>3</v>
      </c>
      <c r="M1306" s="14"/>
      <c r="N1306" s="14"/>
    </row>
    <row r="1307" spans="1:14" x14ac:dyDescent="0.2">
      <c r="A1307" t="s">
        <v>155</v>
      </c>
      <c r="B1307">
        <v>41355</v>
      </c>
      <c r="C1307" t="s">
        <v>23</v>
      </c>
      <c r="D1307" t="s">
        <v>24</v>
      </c>
      <c r="E1307" t="s">
        <v>5776</v>
      </c>
      <c r="F1307" t="s">
        <v>5776</v>
      </c>
      <c r="G1307" t="s">
        <v>155</v>
      </c>
      <c r="H1307" t="s">
        <v>5776</v>
      </c>
      <c r="I1307" t="s">
        <v>156</v>
      </c>
      <c r="J1307">
        <v>148978</v>
      </c>
      <c r="K1307" s="14" t="s">
        <v>3</v>
      </c>
      <c r="L1307" s="14" t="s">
        <v>3</v>
      </c>
      <c r="M1307" s="14"/>
      <c r="N1307" s="14"/>
    </row>
    <row r="1308" spans="1:14" x14ac:dyDescent="0.2">
      <c r="A1308" t="s">
        <v>155</v>
      </c>
      <c r="B1308">
        <v>29652</v>
      </c>
      <c r="C1308" t="s">
        <v>23</v>
      </c>
      <c r="D1308" t="s">
        <v>24</v>
      </c>
      <c r="E1308" t="s">
        <v>5250</v>
      </c>
      <c r="F1308" t="s">
        <v>5250</v>
      </c>
      <c r="G1308" t="s">
        <v>155</v>
      </c>
      <c r="H1308" t="s">
        <v>5250</v>
      </c>
      <c r="I1308" t="s">
        <v>156</v>
      </c>
      <c r="J1308">
        <v>36802</v>
      </c>
      <c r="K1308" s="14" t="s">
        <v>3</v>
      </c>
      <c r="L1308" s="14" t="s">
        <v>3</v>
      </c>
    </row>
    <row r="1309" spans="1:14" x14ac:dyDescent="0.2">
      <c r="A1309" t="s">
        <v>155</v>
      </c>
      <c r="B1309">
        <v>5593</v>
      </c>
      <c r="C1309" t="s">
        <v>23</v>
      </c>
      <c r="D1309" t="s">
        <v>24</v>
      </c>
      <c r="E1309" t="s">
        <v>1154</v>
      </c>
      <c r="F1309">
        <v>0</v>
      </c>
      <c r="G1309">
        <v>0</v>
      </c>
      <c r="H1309">
        <v>0</v>
      </c>
      <c r="I1309">
        <v>0</v>
      </c>
      <c r="J1309">
        <v>0</v>
      </c>
      <c r="K1309" s="14" t="s">
        <v>3</v>
      </c>
      <c r="L1309" s="14" t="s">
        <v>3</v>
      </c>
    </row>
    <row r="1310" spans="1:14" x14ac:dyDescent="0.2">
      <c r="A1310" t="s">
        <v>155</v>
      </c>
      <c r="B1310">
        <v>29654</v>
      </c>
      <c r="C1310" t="s">
        <v>23</v>
      </c>
      <c r="D1310" t="s">
        <v>24</v>
      </c>
      <c r="E1310" t="s">
        <v>5251</v>
      </c>
      <c r="F1310">
        <v>0</v>
      </c>
      <c r="G1310">
        <v>0</v>
      </c>
      <c r="H1310">
        <v>0</v>
      </c>
      <c r="I1310">
        <v>0</v>
      </c>
      <c r="J1310">
        <v>0</v>
      </c>
      <c r="K1310" s="14" t="s">
        <v>3</v>
      </c>
      <c r="L1310" s="14" t="s">
        <v>3</v>
      </c>
    </row>
    <row r="1311" spans="1:14" x14ac:dyDescent="0.2">
      <c r="A1311" t="s">
        <v>155</v>
      </c>
      <c r="B1311">
        <v>5617</v>
      </c>
      <c r="C1311" t="s">
        <v>23</v>
      </c>
      <c r="D1311" t="s">
        <v>24</v>
      </c>
      <c r="E1311" t="s">
        <v>1178</v>
      </c>
      <c r="F1311" t="s">
        <v>1178</v>
      </c>
      <c r="G1311" t="s">
        <v>155</v>
      </c>
      <c r="H1311" t="s">
        <v>1178</v>
      </c>
      <c r="I1311" t="s">
        <v>156</v>
      </c>
      <c r="J1311">
        <v>183721</v>
      </c>
      <c r="K1311" s="14" t="s">
        <v>3</v>
      </c>
      <c r="L1311" s="14" t="s">
        <v>3</v>
      </c>
    </row>
    <row r="1312" spans="1:14" x14ac:dyDescent="0.2">
      <c r="A1312" t="s">
        <v>155</v>
      </c>
      <c r="B1312">
        <v>41356</v>
      </c>
      <c r="C1312" t="s">
        <v>23</v>
      </c>
      <c r="D1312" t="s">
        <v>24</v>
      </c>
      <c r="E1312" t="s">
        <v>5777</v>
      </c>
      <c r="F1312" t="s">
        <v>5777</v>
      </c>
      <c r="G1312" t="s">
        <v>155</v>
      </c>
      <c r="H1312" t="s">
        <v>5777</v>
      </c>
      <c r="I1312" t="s">
        <v>156</v>
      </c>
      <c r="J1312">
        <v>65694</v>
      </c>
      <c r="K1312" s="14" t="s">
        <v>3</v>
      </c>
      <c r="L1312" s="14" t="s">
        <v>3</v>
      </c>
      <c r="M1312" s="14"/>
      <c r="N1312" s="14"/>
    </row>
    <row r="1313" spans="1:14" x14ac:dyDescent="0.2">
      <c r="A1313" t="s">
        <v>155</v>
      </c>
      <c r="B1313">
        <v>29655</v>
      </c>
      <c r="C1313" t="s">
        <v>23</v>
      </c>
      <c r="D1313" t="s">
        <v>24</v>
      </c>
      <c r="E1313" t="s">
        <v>5252</v>
      </c>
      <c r="F1313" t="s">
        <v>5252</v>
      </c>
      <c r="G1313" t="s">
        <v>155</v>
      </c>
      <c r="H1313" t="s">
        <v>5252</v>
      </c>
      <c r="I1313" t="s">
        <v>156</v>
      </c>
      <c r="J1313">
        <v>387911</v>
      </c>
      <c r="K1313" s="14" t="s">
        <v>3</v>
      </c>
      <c r="L1313" s="14" t="s">
        <v>3</v>
      </c>
    </row>
    <row r="1314" spans="1:14" x14ac:dyDescent="0.2">
      <c r="A1314" t="s">
        <v>155</v>
      </c>
      <c r="B1314">
        <v>41357</v>
      </c>
      <c r="C1314" t="s">
        <v>23</v>
      </c>
      <c r="D1314" t="s">
        <v>24</v>
      </c>
      <c r="E1314" t="s">
        <v>5778</v>
      </c>
      <c r="F1314" t="s">
        <v>5778</v>
      </c>
      <c r="G1314" t="s">
        <v>155</v>
      </c>
      <c r="H1314" t="s">
        <v>5778</v>
      </c>
      <c r="I1314" t="s">
        <v>156</v>
      </c>
      <c r="J1314">
        <v>458320</v>
      </c>
      <c r="K1314" s="14" t="s">
        <v>3</v>
      </c>
      <c r="L1314" s="14" t="s">
        <v>3</v>
      </c>
      <c r="M1314" s="14"/>
      <c r="N1314" s="14"/>
    </row>
    <row r="1315" spans="1:14" x14ac:dyDescent="0.2">
      <c r="A1315" t="s">
        <v>155</v>
      </c>
      <c r="B1315">
        <v>41358</v>
      </c>
      <c r="C1315" t="s">
        <v>23</v>
      </c>
      <c r="D1315" t="s">
        <v>24</v>
      </c>
      <c r="E1315" t="s">
        <v>5779</v>
      </c>
      <c r="F1315">
        <v>0</v>
      </c>
      <c r="G1315">
        <v>0</v>
      </c>
      <c r="H1315">
        <v>0</v>
      </c>
      <c r="I1315">
        <v>0</v>
      </c>
      <c r="J1315">
        <v>0</v>
      </c>
      <c r="K1315" s="14" t="s">
        <v>3</v>
      </c>
      <c r="L1315" s="14" t="s">
        <v>3</v>
      </c>
      <c r="M1315" s="14"/>
      <c r="N1315" s="14"/>
    </row>
    <row r="1316" spans="1:14" x14ac:dyDescent="0.2">
      <c r="A1316" t="s">
        <v>155</v>
      </c>
      <c r="B1316">
        <v>41359</v>
      </c>
      <c r="C1316" t="s">
        <v>23</v>
      </c>
      <c r="D1316" t="s">
        <v>24</v>
      </c>
      <c r="E1316" t="s">
        <v>5780</v>
      </c>
      <c r="F1316">
        <v>0</v>
      </c>
      <c r="G1316">
        <v>0</v>
      </c>
      <c r="H1316">
        <v>0</v>
      </c>
      <c r="I1316">
        <v>0</v>
      </c>
      <c r="J1316">
        <v>0</v>
      </c>
      <c r="K1316" s="14" t="s">
        <v>3</v>
      </c>
      <c r="L1316" s="14" t="s">
        <v>3</v>
      </c>
      <c r="M1316" s="14"/>
      <c r="N1316" s="14"/>
    </row>
    <row r="1317" spans="1:14" x14ac:dyDescent="0.2">
      <c r="A1317" t="s">
        <v>155</v>
      </c>
      <c r="B1317">
        <v>5582</v>
      </c>
      <c r="C1317" t="s">
        <v>23</v>
      </c>
      <c r="D1317" t="s">
        <v>24</v>
      </c>
      <c r="E1317" t="s">
        <v>1143</v>
      </c>
      <c r="F1317" t="s">
        <v>1143</v>
      </c>
      <c r="G1317" t="s">
        <v>155</v>
      </c>
      <c r="H1317" t="s">
        <v>1143</v>
      </c>
      <c r="I1317" t="s">
        <v>156</v>
      </c>
      <c r="J1317">
        <v>1378281</v>
      </c>
      <c r="K1317" s="14" t="s">
        <v>3</v>
      </c>
      <c r="L1317" s="14" t="s">
        <v>3</v>
      </c>
    </row>
    <row r="1318" spans="1:14" x14ac:dyDescent="0.2">
      <c r="A1318" t="s">
        <v>155</v>
      </c>
      <c r="B1318">
        <v>29656</v>
      </c>
      <c r="C1318" t="s">
        <v>23</v>
      </c>
      <c r="D1318" t="s">
        <v>24</v>
      </c>
      <c r="E1318" t="s">
        <v>5253</v>
      </c>
      <c r="F1318" t="s">
        <v>5253</v>
      </c>
      <c r="G1318" t="s">
        <v>155</v>
      </c>
      <c r="H1318" t="s">
        <v>5253</v>
      </c>
      <c r="I1318" t="s">
        <v>156</v>
      </c>
      <c r="J1318">
        <v>52631</v>
      </c>
      <c r="K1318" s="14" t="s">
        <v>3</v>
      </c>
      <c r="L1318" s="14" t="s">
        <v>3</v>
      </c>
    </row>
    <row r="1319" spans="1:14" x14ac:dyDescent="0.2">
      <c r="A1319" t="s">
        <v>155</v>
      </c>
      <c r="B1319">
        <v>29656</v>
      </c>
      <c r="C1319" t="s">
        <v>23</v>
      </c>
      <c r="D1319" t="s">
        <v>24</v>
      </c>
      <c r="E1319" t="s">
        <v>5253</v>
      </c>
      <c r="F1319" t="s">
        <v>5253</v>
      </c>
      <c r="G1319" t="s">
        <v>193</v>
      </c>
      <c r="H1319" t="s">
        <v>5254</v>
      </c>
      <c r="I1319" t="s">
        <v>156</v>
      </c>
      <c r="J1319">
        <v>317982</v>
      </c>
      <c r="K1319" s="14" t="s">
        <v>3</v>
      </c>
      <c r="L1319" s="14" t="s">
        <v>3</v>
      </c>
    </row>
    <row r="1320" spans="1:14" x14ac:dyDescent="0.2">
      <c r="A1320" t="s">
        <v>155</v>
      </c>
      <c r="B1320">
        <v>29656</v>
      </c>
      <c r="C1320" t="s">
        <v>23</v>
      </c>
      <c r="D1320" t="s">
        <v>24</v>
      </c>
      <c r="E1320" t="s">
        <v>5253</v>
      </c>
      <c r="F1320" s="18" t="s">
        <v>157</v>
      </c>
      <c r="G1320" t="s">
        <v>193</v>
      </c>
      <c r="H1320" s="20" t="s">
        <v>5255</v>
      </c>
      <c r="I1320" t="s">
        <v>195</v>
      </c>
      <c r="J1320">
        <v>458323</v>
      </c>
      <c r="K1320" s="14" t="s">
        <v>3</v>
      </c>
      <c r="L1320" s="14" t="s">
        <v>3</v>
      </c>
    </row>
    <row r="1321" spans="1:14" x14ac:dyDescent="0.2">
      <c r="A1321" t="s">
        <v>155</v>
      </c>
      <c r="B1321">
        <v>29656</v>
      </c>
      <c r="C1321" t="s">
        <v>23</v>
      </c>
      <c r="D1321" t="s">
        <v>24</v>
      </c>
      <c r="E1321" t="s">
        <v>5253</v>
      </c>
      <c r="F1321" s="18" t="s">
        <v>157</v>
      </c>
      <c r="G1321" t="s">
        <v>193</v>
      </c>
      <c r="H1321" s="20" t="s">
        <v>5256</v>
      </c>
      <c r="I1321" t="s">
        <v>195</v>
      </c>
      <c r="J1321">
        <v>458324</v>
      </c>
      <c r="K1321" s="14" t="s">
        <v>3</v>
      </c>
      <c r="L1321" s="14" t="s">
        <v>3</v>
      </c>
    </row>
    <row r="1322" spans="1:14" x14ac:dyDescent="0.2">
      <c r="A1322" t="s">
        <v>155</v>
      </c>
      <c r="B1322">
        <v>29656</v>
      </c>
      <c r="C1322" t="s">
        <v>23</v>
      </c>
      <c r="D1322" t="s">
        <v>24</v>
      </c>
      <c r="E1322" t="s">
        <v>5253</v>
      </c>
      <c r="F1322" s="18" t="s">
        <v>157</v>
      </c>
      <c r="G1322" t="s">
        <v>258</v>
      </c>
      <c r="H1322" s="8" t="s">
        <v>5257</v>
      </c>
      <c r="I1322" t="s">
        <v>195</v>
      </c>
      <c r="J1322">
        <v>458325</v>
      </c>
      <c r="K1322" s="14" t="s">
        <v>3</v>
      </c>
      <c r="L1322" s="14" t="s">
        <v>3</v>
      </c>
    </row>
    <row r="1323" spans="1:14" x14ac:dyDescent="0.2">
      <c r="A1323" t="s">
        <v>155</v>
      </c>
      <c r="B1323">
        <v>5618</v>
      </c>
      <c r="C1323" t="s">
        <v>23</v>
      </c>
      <c r="D1323" t="s">
        <v>24</v>
      </c>
      <c r="E1323" t="s">
        <v>1179</v>
      </c>
      <c r="F1323">
        <v>0</v>
      </c>
      <c r="G1323">
        <v>0</v>
      </c>
      <c r="H1323">
        <v>0</v>
      </c>
      <c r="I1323">
        <v>0</v>
      </c>
      <c r="J1323">
        <v>0</v>
      </c>
      <c r="K1323" s="14" t="s">
        <v>3</v>
      </c>
      <c r="L1323" s="14" t="s">
        <v>3</v>
      </c>
    </row>
    <row r="1324" spans="1:14" x14ac:dyDescent="0.2">
      <c r="A1324" t="s">
        <v>155</v>
      </c>
      <c r="B1324">
        <v>136238</v>
      </c>
      <c r="C1324" t="s">
        <v>23</v>
      </c>
      <c r="D1324" t="s">
        <v>24</v>
      </c>
      <c r="E1324" t="s">
        <v>6816</v>
      </c>
      <c r="F1324" t="s">
        <v>6816</v>
      </c>
      <c r="G1324" t="s">
        <v>155</v>
      </c>
      <c r="H1324" t="s">
        <v>6816</v>
      </c>
      <c r="I1324" t="s">
        <v>156</v>
      </c>
      <c r="J1324">
        <v>685768</v>
      </c>
      <c r="K1324" s="14" t="s">
        <v>3</v>
      </c>
      <c r="L1324" s="14" t="s">
        <v>3</v>
      </c>
    </row>
    <row r="1325" spans="1:14" x14ac:dyDescent="0.2">
      <c r="A1325" t="s">
        <v>155</v>
      </c>
      <c r="B1325">
        <v>136238</v>
      </c>
      <c r="C1325" t="s">
        <v>23</v>
      </c>
      <c r="D1325" t="s">
        <v>24</v>
      </c>
      <c r="E1325" t="s">
        <v>6816</v>
      </c>
      <c r="F1325" s="18" t="s">
        <v>157</v>
      </c>
      <c r="G1325" t="s">
        <v>5736</v>
      </c>
      <c r="H1325" s="20" t="s">
        <v>6817</v>
      </c>
      <c r="I1325" t="s">
        <v>156</v>
      </c>
      <c r="J1325">
        <v>685769</v>
      </c>
      <c r="K1325" s="6" t="s">
        <v>263</v>
      </c>
      <c r="L1325" s="6" t="s">
        <v>3</v>
      </c>
    </row>
    <row r="1326" spans="1:14" x14ac:dyDescent="0.2">
      <c r="A1326" t="s">
        <v>155</v>
      </c>
      <c r="B1326">
        <v>5583</v>
      </c>
      <c r="C1326" t="s">
        <v>23</v>
      </c>
      <c r="D1326" t="s">
        <v>24</v>
      </c>
      <c r="E1326" t="s">
        <v>1144</v>
      </c>
      <c r="F1326">
        <v>0</v>
      </c>
      <c r="G1326">
        <v>0</v>
      </c>
      <c r="H1326">
        <v>0</v>
      </c>
      <c r="I1326">
        <v>0</v>
      </c>
      <c r="J1326">
        <v>0</v>
      </c>
      <c r="K1326" s="14" t="s">
        <v>3</v>
      </c>
      <c r="L1326" s="14" t="s">
        <v>3</v>
      </c>
    </row>
    <row r="1327" spans="1:14" x14ac:dyDescent="0.2">
      <c r="A1327" t="s">
        <v>155</v>
      </c>
      <c r="B1327">
        <v>41360</v>
      </c>
      <c r="C1327" t="s">
        <v>23</v>
      </c>
      <c r="D1327" t="s">
        <v>24</v>
      </c>
      <c r="E1327" t="s">
        <v>5781</v>
      </c>
      <c r="F1327">
        <v>0</v>
      </c>
      <c r="G1327">
        <v>0</v>
      </c>
      <c r="H1327">
        <v>0</v>
      </c>
      <c r="I1327">
        <v>0</v>
      </c>
      <c r="J1327">
        <v>0</v>
      </c>
      <c r="K1327" s="14" t="s">
        <v>3</v>
      </c>
      <c r="L1327" s="14" t="s">
        <v>3</v>
      </c>
      <c r="M1327" s="14"/>
      <c r="N1327" s="14"/>
    </row>
    <row r="1328" spans="1:14" x14ac:dyDescent="0.2">
      <c r="A1328" t="s">
        <v>155</v>
      </c>
      <c r="B1328">
        <v>41361</v>
      </c>
      <c r="C1328" t="s">
        <v>23</v>
      </c>
      <c r="D1328" t="s">
        <v>24</v>
      </c>
      <c r="E1328" t="s">
        <v>5782</v>
      </c>
      <c r="F1328" t="s">
        <v>5782</v>
      </c>
      <c r="G1328" t="s">
        <v>155</v>
      </c>
      <c r="H1328" t="s">
        <v>5782</v>
      </c>
      <c r="I1328" t="s">
        <v>156</v>
      </c>
      <c r="J1328">
        <v>413581</v>
      </c>
      <c r="K1328" s="14" t="s">
        <v>3</v>
      </c>
      <c r="L1328" s="14" t="s">
        <v>3</v>
      </c>
      <c r="M1328" s="14"/>
      <c r="N1328" s="14"/>
    </row>
    <row r="1329" spans="1:14" x14ac:dyDescent="0.2">
      <c r="A1329" t="s">
        <v>155</v>
      </c>
      <c r="B1329">
        <v>5584</v>
      </c>
      <c r="C1329" t="s">
        <v>23</v>
      </c>
      <c r="D1329" t="s">
        <v>24</v>
      </c>
      <c r="E1329" t="s">
        <v>1145</v>
      </c>
      <c r="F1329" t="s">
        <v>1145</v>
      </c>
      <c r="G1329" t="s">
        <v>155</v>
      </c>
      <c r="H1329" t="s">
        <v>1145</v>
      </c>
      <c r="I1329" t="s">
        <v>156</v>
      </c>
      <c r="J1329">
        <v>1378280</v>
      </c>
      <c r="K1329" s="14" t="s">
        <v>3</v>
      </c>
      <c r="L1329" s="14" t="s">
        <v>3</v>
      </c>
    </row>
    <row r="1330" spans="1:14" x14ac:dyDescent="0.2">
      <c r="A1330" t="s">
        <v>155</v>
      </c>
      <c r="B1330">
        <v>5619</v>
      </c>
      <c r="C1330" t="s">
        <v>23</v>
      </c>
      <c r="D1330" t="s">
        <v>24</v>
      </c>
      <c r="E1330" t="s">
        <v>1180</v>
      </c>
      <c r="F1330">
        <v>0</v>
      </c>
      <c r="G1330">
        <v>0</v>
      </c>
      <c r="H1330">
        <v>0</v>
      </c>
      <c r="I1330">
        <v>0</v>
      </c>
      <c r="J1330">
        <v>0</v>
      </c>
      <c r="K1330" s="14" t="s">
        <v>3</v>
      </c>
      <c r="L1330" s="14" t="s">
        <v>3</v>
      </c>
    </row>
    <row r="1331" spans="1:14" x14ac:dyDescent="0.2">
      <c r="A1331" t="s">
        <v>155</v>
      </c>
      <c r="B1331">
        <v>5585</v>
      </c>
      <c r="C1331" t="s">
        <v>23</v>
      </c>
      <c r="D1331" t="s">
        <v>24</v>
      </c>
      <c r="E1331" t="s">
        <v>1146</v>
      </c>
      <c r="F1331" t="s">
        <v>1146</v>
      </c>
      <c r="G1331" t="s">
        <v>155</v>
      </c>
      <c r="H1331" t="s">
        <v>1146</v>
      </c>
      <c r="I1331" t="s">
        <v>156</v>
      </c>
      <c r="J1331">
        <v>561570</v>
      </c>
      <c r="K1331" s="14" t="s">
        <v>3</v>
      </c>
      <c r="L1331" s="14" t="s">
        <v>3</v>
      </c>
    </row>
    <row r="1332" spans="1:14" x14ac:dyDescent="0.2">
      <c r="A1332" t="s">
        <v>155</v>
      </c>
      <c r="B1332">
        <v>41362</v>
      </c>
      <c r="C1332" t="s">
        <v>23</v>
      </c>
      <c r="D1332" t="s">
        <v>24</v>
      </c>
      <c r="E1332" t="s">
        <v>5783</v>
      </c>
      <c r="F1332" t="s">
        <v>5783</v>
      </c>
      <c r="G1332" t="s">
        <v>155</v>
      </c>
      <c r="H1332" t="s">
        <v>5783</v>
      </c>
      <c r="I1332" t="s">
        <v>156</v>
      </c>
      <c r="J1332">
        <v>361457</v>
      </c>
      <c r="K1332" s="14" t="s">
        <v>3</v>
      </c>
      <c r="L1332" s="14" t="s">
        <v>3</v>
      </c>
    </row>
    <row r="1333" spans="1:14" x14ac:dyDescent="0.2">
      <c r="A1333" t="s">
        <v>155</v>
      </c>
      <c r="B1333">
        <v>5594</v>
      </c>
      <c r="C1333" t="s">
        <v>23</v>
      </c>
      <c r="D1333" t="s">
        <v>24</v>
      </c>
      <c r="E1333" t="s">
        <v>1155</v>
      </c>
      <c r="F1333">
        <v>0</v>
      </c>
      <c r="G1333">
        <v>0</v>
      </c>
      <c r="H1333">
        <v>0</v>
      </c>
      <c r="I1333">
        <v>0</v>
      </c>
      <c r="J1333">
        <v>0</v>
      </c>
      <c r="K1333" s="14" t="s">
        <v>3</v>
      </c>
      <c r="L1333" s="14" t="s">
        <v>3</v>
      </c>
    </row>
    <row r="1334" spans="1:14" x14ac:dyDescent="0.2">
      <c r="A1334" t="s">
        <v>155</v>
      </c>
      <c r="B1334">
        <v>136379</v>
      </c>
      <c r="C1334" t="s">
        <v>23</v>
      </c>
      <c r="D1334" t="s">
        <v>24</v>
      </c>
      <c r="E1334" t="s">
        <v>6968</v>
      </c>
      <c r="F1334" t="s">
        <v>6968</v>
      </c>
      <c r="G1334" t="s">
        <v>155</v>
      </c>
      <c r="H1334" t="s">
        <v>6968</v>
      </c>
      <c r="I1334" t="s">
        <v>156</v>
      </c>
      <c r="J1334">
        <v>1414670</v>
      </c>
      <c r="K1334" s="14" t="s">
        <v>3</v>
      </c>
      <c r="L1334" s="14" t="s">
        <v>3</v>
      </c>
      <c r="M1334" s="14"/>
      <c r="N1334" s="14"/>
    </row>
    <row r="1335" spans="1:14" x14ac:dyDescent="0.2">
      <c r="A1335" t="s">
        <v>155</v>
      </c>
      <c r="B1335">
        <v>41363</v>
      </c>
      <c r="C1335" t="s">
        <v>23</v>
      </c>
      <c r="D1335" t="s">
        <v>24</v>
      </c>
      <c r="E1335" t="s">
        <v>5784</v>
      </c>
      <c r="F1335">
        <v>0</v>
      </c>
      <c r="G1335">
        <v>0</v>
      </c>
      <c r="H1335">
        <v>0</v>
      </c>
      <c r="I1335">
        <v>0</v>
      </c>
      <c r="J1335">
        <v>0</v>
      </c>
      <c r="K1335" s="14" t="s">
        <v>3</v>
      </c>
      <c r="L1335" s="14" t="s">
        <v>3</v>
      </c>
    </row>
    <row r="1336" spans="1:14" x14ac:dyDescent="0.2">
      <c r="A1336" t="s">
        <v>155</v>
      </c>
      <c r="B1336">
        <v>5638</v>
      </c>
      <c r="C1336" t="s">
        <v>23</v>
      </c>
      <c r="D1336" t="s">
        <v>24</v>
      </c>
      <c r="E1336" t="s">
        <v>1199</v>
      </c>
      <c r="F1336">
        <v>0</v>
      </c>
      <c r="G1336">
        <v>0</v>
      </c>
      <c r="H1336">
        <v>0</v>
      </c>
      <c r="I1336">
        <v>0</v>
      </c>
      <c r="J1336">
        <v>0</v>
      </c>
      <c r="K1336" s="14" t="s">
        <v>3</v>
      </c>
      <c r="L1336" s="14" t="s">
        <v>3</v>
      </c>
    </row>
    <row r="1337" spans="1:14" x14ac:dyDescent="0.2">
      <c r="A1337" t="s">
        <v>155</v>
      </c>
      <c r="B1337">
        <v>5586</v>
      </c>
      <c r="C1337" t="s">
        <v>23</v>
      </c>
      <c r="D1337" t="s">
        <v>24</v>
      </c>
      <c r="E1337" t="s">
        <v>1147</v>
      </c>
      <c r="F1337">
        <v>0</v>
      </c>
      <c r="G1337">
        <v>0</v>
      </c>
      <c r="H1337">
        <v>0</v>
      </c>
      <c r="I1337">
        <v>0</v>
      </c>
      <c r="J1337">
        <v>0</v>
      </c>
      <c r="K1337" s="14" t="s">
        <v>3</v>
      </c>
      <c r="L1337" s="14" t="s">
        <v>3</v>
      </c>
    </row>
    <row r="1338" spans="1:14" x14ac:dyDescent="0.2">
      <c r="A1338" t="s">
        <v>155</v>
      </c>
      <c r="B1338">
        <v>41364</v>
      </c>
      <c r="C1338" t="s">
        <v>23</v>
      </c>
      <c r="D1338" t="s">
        <v>24</v>
      </c>
      <c r="E1338" t="s">
        <v>5785</v>
      </c>
      <c r="F1338" t="s">
        <v>5785</v>
      </c>
      <c r="G1338" t="s">
        <v>155</v>
      </c>
      <c r="H1338" t="s">
        <v>5785</v>
      </c>
      <c r="I1338" t="s">
        <v>156</v>
      </c>
      <c r="J1338">
        <v>214452</v>
      </c>
      <c r="K1338" s="14" t="s">
        <v>3</v>
      </c>
      <c r="L1338" s="14" t="s">
        <v>3</v>
      </c>
    </row>
    <row r="1339" spans="1:14" x14ac:dyDescent="0.2">
      <c r="A1339" t="s">
        <v>155</v>
      </c>
      <c r="B1339">
        <v>136602</v>
      </c>
      <c r="C1339" t="s">
        <v>23</v>
      </c>
      <c r="D1339" t="s">
        <v>24</v>
      </c>
      <c r="E1339" t="s">
        <v>7212</v>
      </c>
      <c r="F1339">
        <v>0</v>
      </c>
      <c r="G1339">
        <v>0</v>
      </c>
      <c r="H1339">
        <v>0</v>
      </c>
      <c r="I1339">
        <v>0</v>
      </c>
      <c r="J1339">
        <v>0</v>
      </c>
      <c r="K1339" s="14" t="s">
        <v>3</v>
      </c>
      <c r="L1339" s="14" t="s">
        <v>3</v>
      </c>
    </row>
    <row r="1340" spans="1:14" x14ac:dyDescent="0.2">
      <c r="A1340" t="s">
        <v>155</v>
      </c>
      <c r="B1340">
        <v>41365</v>
      </c>
      <c r="C1340" t="s">
        <v>23</v>
      </c>
      <c r="D1340" t="s">
        <v>24</v>
      </c>
      <c r="E1340" t="s">
        <v>5786</v>
      </c>
      <c r="F1340" t="s">
        <v>5786</v>
      </c>
      <c r="G1340" t="s">
        <v>155</v>
      </c>
      <c r="H1340" t="s">
        <v>5786</v>
      </c>
      <c r="I1340" t="s">
        <v>156</v>
      </c>
      <c r="J1340">
        <v>516710</v>
      </c>
      <c r="K1340" s="14" t="s">
        <v>3</v>
      </c>
      <c r="L1340" s="14" t="s">
        <v>3</v>
      </c>
    </row>
    <row r="1341" spans="1:14" x14ac:dyDescent="0.2">
      <c r="A1341" t="s">
        <v>155</v>
      </c>
      <c r="B1341">
        <v>136454</v>
      </c>
      <c r="C1341" t="s">
        <v>23</v>
      </c>
      <c r="D1341" t="s">
        <v>24</v>
      </c>
      <c r="E1341" t="s">
        <v>7050</v>
      </c>
      <c r="F1341">
        <v>0</v>
      </c>
      <c r="G1341">
        <v>0</v>
      </c>
      <c r="H1341">
        <v>0</v>
      </c>
      <c r="I1341">
        <v>0</v>
      </c>
      <c r="J1341">
        <v>0</v>
      </c>
      <c r="K1341" s="14" t="s">
        <v>3</v>
      </c>
      <c r="L1341" s="14" t="s">
        <v>3</v>
      </c>
    </row>
    <row r="1342" spans="1:14" x14ac:dyDescent="0.2">
      <c r="A1342" t="s">
        <v>155</v>
      </c>
      <c r="B1342">
        <v>136447</v>
      </c>
      <c r="C1342" t="s">
        <v>23</v>
      </c>
      <c r="D1342" t="s">
        <v>24</v>
      </c>
      <c r="E1342" t="s">
        <v>7043</v>
      </c>
      <c r="F1342">
        <v>0</v>
      </c>
      <c r="G1342">
        <v>0</v>
      </c>
      <c r="H1342">
        <v>0</v>
      </c>
      <c r="I1342">
        <v>0</v>
      </c>
      <c r="J1342">
        <v>0</v>
      </c>
      <c r="K1342" s="14" t="s">
        <v>3</v>
      </c>
      <c r="L1342" s="14" t="s">
        <v>3</v>
      </c>
    </row>
    <row r="1343" spans="1:14" x14ac:dyDescent="0.2">
      <c r="A1343" t="s">
        <v>155</v>
      </c>
      <c r="B1343">
        <v>136341</v>
      </c>
      <c r="C1343" t="s">
        <v>23</v>
      </c>
      <c r="D1343" t="s">
        <v>24</v>
      </c>
      <c r="E1343" t="s">
        <v>6926</v>
      </c>
      <c r="F1343" t="s">
        <v>6926</v>
      </c>
      <c r="G1343" t="s">
        <v>155</v>
      </c>
      <c r="H1343" t="s">
        <v>6926</v>
      </c>
      <c r="I1343" t="s">
        <v>156</v>
      </c>
      <c r="J1343">
        <v>167045</v>
      </c>
      <c r="K1343" s="14" t="s">
        <v>3</v>
      </c>
      <c r="L1343" s="14" t="s">
        <v>3</v>
      </c>
    </row>
    <row r="1344" spans="1:14" x14ac:dyDescent="0.2">
      <c r="A1344" t="s">
        <v>155</v>
      </c>
      <c r="B1344">
        <v>41366</v>
      </c>
      <c r="C1344" t="s">
        <v>23</v>
      </c>
      <c r="D1344" t="s">
        <v>24</v>
      </c>
      <c r="E1344" t="s">
        <v>5787</v>
      </c>
      <c r="F1344">
        <v>0</v>
      </c>
      <c r="G1344">
        <v>0</v>
      </c>
      <c r="H1344">
        <v>0</v>
      </c>
      <c r="I1344">
        <v>0</v>
      </c>
      <c r="J1344">
        <v>0</v>
      </c>
      <c r="K1344" s="14" t="s">
        <v>3</v>
      </c>
      <c r="L1344" s="14" t="s">
        <v>3</v>
      </c>
    </row>
    <row r="1345" spans="1:14" x14ac:dyDescent="0.2">
      <c r="A1345" t="s">
        <v>155</v>
      </c>
      <c r="B1345">
        <v>5587</v>
      </c>
      <c r="C1345" t="s">
        <v>23</v>
      </c>
      <c r="D1345" t="s">
        <v>24</v>
      </c>
      <c r="E1345" t="s">
        <v>1148</v>
      </c>
      <c r="F1345" t="s">
        <v>1148</v>
      </c>
      <c r="G1345" t="s">
        <v>155</v>
      </c>
      <c r="H1345" t="s">
        <v>1148</v>
      </c>
      <c r="I1345" t="s">
        <v>156</v>
      </c>
      <c r="J1345">
        <v>656091</v>
      </c>
      <c r="K1345" s="14" t="s">
        <v>3</v>
      </c>
      <c r="L1345" s="14" t="s">
        <v>3</v>
      </c>
    </row>
    <row r="1346" spans="1:14" x14ac:dyDescent="0.2">
      <c r="A1346" t="s">
        <v>155</v>
      </c>
      <c r="B1346">
        <v>136382</v>
      </c>
      <c r="C1346" t="s">
        <v>23</v>
      </c>
      <c r="D1346" t="s">
        <v>24</v>
      </c>
      <c r="E1346" t="s">
        <v>6971</v>
      </c>
      <c r="F1346" t="s">
        <v>6971</v>
      </c>
      <c r="G1346" t="s">
        <v>155</v>
      </c>
      <c r="H1346" t="s">
        <v>6971</v>
      </c>
      <c r="I1346" t="s">
        <v>156</v>
      </c>
      <c r="J1346">
        <v>269632</v>
      </c>
      <c r="K1346" s="14" t="s">
        <v>3</v>
      </c>
      <c r="L1346" s="14" t="s">
        <v>3</v>
      </c>
      <c r="M1346" s="14"/>
      <c r="N1346" s="14"/>
    </row>
    <row r="1347" spans="1:14" x14ac:dyDescent="0.2">
      <c r="A1347" t="s">
        <v>155</v>
      </c>
      <c r="B1347">
        <v>5639</v>
      </c>
      <c r="C1347" t="s">
        <v>23</v>
      </c>
      <c r="D1347" t="s">
        <v>24</v>
      </c>
      <c r="E1347" t="s">
        <v>1200</v>
      </c>
      <c r="F1347">
        <v>0</v>
      </c>
      <c r="G1347">
        <v>0</v>
      </c>
      <c r="H1347">
        <v>0</v>
      </c>
      <c r="I1347">
        <v>0</v>
      </c>
      <c r="J1347">
        <v>0</v>
      </c>
      <c r="K1347" s="14" t="s">
        <v>3</v>
      </c>
      <c r="L1347" s="14" t="s">
        <v>3</v>
      </c>
    </row>
    <row r="1348" spans="1:14" x14ac:dyDescent="0.2">
      <c r="A1348" t="s">
        <v>155</v>
      </c>
      <c r="B1348">
        <v>41367</v>
      </c>
      <c r="C1348" t="s">
        <v>23</v>
      </c>
      <c r="D1348" t="s">
        <v>24</v>
      </c>
      <c r="E1348" t="s">
        <v>5788</v>
      </c>
      <c r="F1348">
        <v>0</v>
      </c>
      <c r="G1348">
        <v>0</v>
      </c>
      <c r="H1348">
        <v>0</v>
      </c>
      <c r="I1348">
        <v>0</v>
      </c>
      <c r="J1348">
        <v>0</v>
      </c>
      <c r="K1348" s="14" t="s">
        <v>3</v>
      </c>
      <c r="L1348" s="14" t="s">
        <v>3</v>
      </c>
    </row>
    <row r="1349" spans="1:14" x14ac:dyDescent="0.2">
      <c r="A1349" t="s">
        <v>155</v>
      </c>
      <c r="B1349">
        <v>41368</v>
      </c>
      <c r="C1349" t="s">
        <v>23</v>
      </c>
      <c r="D1349" t="s">
        <v>24</v>
      </c>
      <c r="E1349" t="s">
        <v>5789</v>
      </c>
      <c r="F1349">
        <v>0</v>
      </c>
      <c r="G1349">
        <v>0</v>
      </c>
      <c r="H1349">
        <v>0</v>
      </c>
      <c r="I1349">
        <v>0</v>
      </c>
      <c r="J1349">
        <v>0</v>
      </c>
      <c r="K1349" s="14" t="s">
        <v>3</v>
      </c>
      <c r="L1349" s="14" t="s">
        <v>3</v>
      </c>
    </row>
    <row r="1350" spans="1:14" x14ac:dyDescent="0.2">
      <c r="A1350" t="s">
        <v>155</v>
      </c>
      <c r="B1350">
        <v>41369</v>
      </c>
      <c r="C1350" t="s">
        <v>23</v>
      </c>
      <c r="D1350" t="s">
        <v>24</v>
      </c>
      <c r="E1350" t="s">
        <v>5790</v>
      </c>
      <c r="F1350" t="s">
        <v>5790</v>
      </c>
      <c r="G1350" t="s">
        <v>155</v>
      </c>
      <c r="H1350" t="s">
        <v>5790</v>
      </c>
      <c r="I1350" t="s">
        <v>156</v>
      </c>
      <c r="J1350">
        <v>324671</v>
      </c>
      <c r="K1350" s="14" t="s">
        <v>3</v>
      </c>
      <c r="L1350" s="14" t="s">
        <v>3</v>
      </c>
    </row>
    <row r="1351" spans="1:14" x14ac:dyDescent="0.2">
      <c r="A1351" t="s">
        <v>155</v>
      </c>
      <c r="B1351">
        <v>5640</v>
      </c>
      <c r="C1351" t="s">
        <v>23</v>
      </c>
      <c r="D1351" t="s">
        <v>24</v>
      </c>
      <c r="E1351" t="s">
        <v>1201</v>
      </c>
      <c r="F1351">
        <v>0</v>
      </c>
      <c r="G1351">
        <v>0</v>
      </c>
      <c r="H1351">
        <v>0</v>
      </c>
      <c r="I1351">
        <v>0</v>
      </c>
      <c r="J1351">
        <v>0</v>
      </c>
      <c r="K1351" s="14" t="s">
        <v>3</v>
      </c>
      <c r="L1351" s="14" t="s">
        <v>3</v>
      </c>
    </row>
    <row r="1352" spans="1:14" x14ac:dyDescent="0.2">
      <c r="A1352" t="s">
        <v>155</v>
      </c>
      <c r="B1352">
        <v>5588</v>
      </c>
      <c r="C1352" t="s">
        <v>23</v>
      </c>
      <c r="D1352" t="s">
        <v>24</v>
      </c>
      <c r="E1352" t="s">
        <v>1149</v>
      </c>
      <c r="F1352" t="s">
        <v>1149</v>
      </c>
      <c r="G1352" t="s">
        <v>155</v>
      </c>
      <c r="H1352" t="s">
        <v>1149</v>
      </c>
      <c r="I1352" t="s">
        <v>156</v>
      </c>
      <c r="J1352">
        <v>387912</v>
      </c>
      <c r="K1352" s="14" t="s">
        <v>3</v>
      </c>
      <c r="L1352" s="14" t="s">
        <v>3</v>
      </c>
    </row>
    <row r="1353" spans="1:14" x14ac:dyDescent="0.2">
      <c r="A1353" t="s">
        <v>155</v>
      </c>
      <c r="B1353">
        <v>5674</v>
      </c>
      <c r="C1353" t="s">
        <v>167</v>
      </c>
      <c r="D1353" t="s">
        <v>1202</v>
      </c>
      <c r="E1353" t="s">
        <v>1203</v>
      </c>
      <c r="F1353" t="s">
        <v>1203</v>
      </c>
      <c r="G1353" t="s">
        <v>155</v>
      </c>
      <c r="H1353" t="s">
        <v>1203</v>
      </c>
      <c r="I1353" t="s">
        <v>156</v>
      </c>
      <c r="J1353">
        <v>9678</v>
      </c>
      <c r="K1353" s="14" t="s">
        <v>3</v>
      </c>
      <c r="L1353" s="14" t="s">
        <v>3</v>
      </c>
    </row>
    <row r="1354" spans="1:14" x14ac:dyDescent="0.2">
      <c r="A1354" t="s">
        <v>155</v>
      </c>
      <c r="B1354">
        <v>41593</v>
      </c>
      <c r="C1354" t="s">
        <v>167</v>
      </c>
      <c r="D1354" t="s">
        <v>592</v>
      </c>
      <c r="E1354" t="s">
        <v>6063</v>
      </c>
      <c r="F1354" t="s">
        <v>6063</v>
      </c>
      <c r="G1354" t="s">
        <v>155</v>
      </c>
      <c r="H1354" t="s">
        <v>6063</v>
      </c>
      <c r="I1354" t="s">
        <v>156</v>
      </c>
      <c r="J1354">
        <v>210643</v>
      </c>
      <c r="K1354" s="14" t="s">
        <v>3</v>
      </c>
      <c r="L1354" s="14" t="s">
        <v>3</v>
      </c>
      <c r="M1354" s="14"/>
      <c r="N1354" s="14"/>
    </row>
    <row r="1355" spans="1:14" x14ac:dyDescent="0.2">
      <c r="A1355" t="s">
        <v>155</v>
      </c>
      <c r="B1355">
        <v>41594</v>
      </c>
      <c r="C1355" t="s">
        <v>167</v>
      </c>
      <c r="D1355" t="s">
        <v>592</v>
      </c>
      <c r="E1355" t="s">
        <v>6064</v>
      </c>
      <c r="F1355" t="s">
        <v>6064</v>
      </c>
      <c r="G1355" t="s">
        <v>386</v>
      </c>
      <c r="H1355" t="s">
        <v>6065</v>
      </c>
      <c r="I1355" t="s">
        <v>195</v>
      </c>
      <c r="J1355">
        <v>1433719</v>
      </c>
      <c r="K1355" s="14" t="s">
        <v>3</v>
      </c>
      <c r="L1355" s="14" t="s">
        <v>3</v>
      </c>
      <c r="M1355" s="14"/>
      <c r="N1355" s="14"/>
    </row>
    <row r="1356" spans="1:14" x14ac:dyDescent="0.2">
      <c r="A1356" t="s">
        <v>155</v>
      </c>
      <c r="B1356">
        <v>41595</v>
      </c>
      <c r="C1356" t="s">
        <v>167</v>
      </c>
      <c r="D1356" t="s">
        <v>592</v>
      </c>
      <c r="E1356" t="s">
        <v>6066</v>
      </c>
      <c r="F1356" t="s">
        <v>6066</v>
      </c>
      <c r="G1356" t="s">
        <v>155</v>
      </c>
      <c r="H1356" t="s">
        <v>6066</v>
      </c>
      <c r="I1356" t="s">
        <v>156</v>
      </c>
      <c r="J1356">
        <v>71111</v>
      </c>
      <c r="K1356" s="14" t="s">
        <v>3</v>
      </c>
      <c r="L1356" s="14" t="s">
        <v>3</v>
      </c>
      <c r="M1356" s="14"/>
      <c r="N1356" s="14"/>
    </row>
    <row r="1357" spans="1:14" x14ac:dyDescent="0.2">
      <c r="A1357" t="s">
        <v>155</v>
      </c>
      <c r="B1357">
        <v>41596</v>
      </c>
      <c r="C1357" t="s">
        <v>167</v>
      </c>
      <c r="D1357" t="s">
        <v>592</v>
      </c>
      <c r="E1357" t="s">
        <v>6067</v>
      </c>
      <c r="F1357" t="s">
        <v>6067</v>
      </c>
      <c r="G1357" t="s">
        <v>155</v>
      </c>
      <c r="H1357" t="s">
        <v>6067</v>
      </c>
      <c r="I1357" t="s">
        <v>156</v>
      </c>
      <c r="J1357">
        <v>1096449</v>
      </c>
      <c r="K1357" s="14" t="s">
        <v>3</v>
      </c>
      <c r="L1357" s="14" t="s">
        <v>3</v>
      </c>
      <c r="M1357" s="14"/>
      <c r="N1357" s="14"/>
    </row>
    <row r="1358" spans="1:14" x14ac:dyDescent="0.2">
      <c r="A1358" t="s">
        <v>155</v>
      </c>
      <c r="B1358">
        <v>5679</v>
      </c>
      <c r="C1358" t="s">
        <v>0</v>
      </c>
      <c r="D1358" t="s">
        <v>170</v>
      </c>
      <c r="E1358" t="s">
        <v>1204</v>
      </c>
      <c r="F1358" t="s">
        <v>1204</v>
      </c>
      <c r="G1358" t="s">
        <v>155</v>
      </c>
      <c r="H1358" t="s">
        <v>1204</v>
      </c>
      <c r="I1358" t="s">
        <v>156</v>
      </c>
      <c r="J1358">
        <v>442570</v>
      </c>
      <c r="K1358" s="14" t="s">
        <v>3</v>
      </c>
      <c r="L1358" s="14" t="s">
        <v>3</v>
      </c>
    </row>
    <row r="1359" spans="1:14" x14ac:dyDescent="0.2">
      <c r="A1359" t="s">
        <v>155</v>
      </c>
      <c r="B1359">
        <v>5704</v>
      </c>
      <c r="C1359" t="s">
        <v>0</v>
      </c>
      <c r="D1359" t="s">
        <v>170</v>
      </c>
      <c r="E1359" t="s">
        <v>1205</v>
      </c>
      <c r="F1359" t="s">
        <v>1205</v>
      </c>
      <c r="G1359" t="s">
        <v>155</v>
      </c>
      <c r="H1359" t="s">
        <v>1205</v>
      </c>
      <c r="I1359" t="s">
        <v>156</v>
      </c>
      <c r="J1359">
        <v>1330376</v>
      </c>
      <c r="K1359" s="14" t="s">
        <v>3</v>
      </c>
      <c r="L1359" s="14" t="s">
        <v>3</v>
      </c>
    </row>
    <row r="1360" spans="1:14" x14ac:dyDescent="0.2">
      <c r="A1360" t="s">
        <v>155</v>
      </c>
      <c r="B1360">
        <v>5705</v>
      </c>
      <c r="C1360" t="s">
        <v>0</v>
      </c>
      <c r="D1360" t="s">
        <v>170</v>
      </c>
      <c r="E1360" t="s">
        <v>1206</v>
      </c>
      <c r="F1360">
        <v>0</v>
      </c>
      <c r="G1360">
        <v>0</v>
      </c>
      <c r="H1360">
        <v>0</v>
      </c>
      <c r="I1360">
        <v>0</v>
      </c>
      <c r="J1360">
        <v>0</v>
      </c>
      <c r="K1360" s="14" t="s">
        <v>3</v>
      </c>
      <c r="L1360" s="14" t="s">
        <v>3</v>
      </c>
    </row>
    <row r="1361" spans="1:14" x14ac:dyDescent="0.2">
      <c r="A1361" t="s">
        <v>155</v>
      </c>
      <c r="B1361">
        <v>5706</v>
      </c>
      <c r="C1361" t="s">
        <v>0</v>
      </c>
      <c r="D1361" t="s">
        <v>170</v>
      </c>
      <c r="E1361" t="s">
        <v>1207</v>
      </c>
      <c r="F1361" t="s">
        <v>1207</v>
      </c>
      <c r="G1361" t="s">
        <v>155</v>
      </c>
      <c r="H1361" t="s">
        <v>1207</v>
      </c>
      <c r="I1361" t="s">
        <v>156</v>
      </c>
      <c r="J1361">
        <v>349703</v>
      </c>
      <c r="K1361" s="14" t="s">
        <v>3</v>
      </c>
      <c r="L1361" s="14" t="s">
        <v>3</v>
      </c>
    </row>
    <row r="1362" spans="1:14" x14ac:dyDescent="0.2">
      <c r="A1362" t="s">
        <v>155</v>
      </c>
      <c r="B1362">
        <v>29458</v>
      </c>
      <c r="C1362" t="s">
        <v>0</v>
      </c>
      <c r="D1362" t="s">
        <v>170</v>
      </c>
      <c r="E1362" t="s">
        <v>5222</v>
      </c>
      <c r="F1362" t="s">
        <v>5222</v>
      </c>
      <c r="G1362" t="s">
        <v>155</v>
      </c>
      <c r="H1362" t="s">
        <v>5222</v>
      </c>
      <c r="I1362" t="s">
        <v>156</v>
      </c>
      <c r="J1362">
        <v>349704</v>
      </c>
      <c r="K1362" s="14" t="s">
        <v>3</v>
      </c>
      <c r="L1362" s="14" t="s">
        <v>3</v>
      </c>
      <c r="M1362" s="14"/>
      <c r="N1362" s="14"/>
    </row>
    <row r="1363" spans="1:14" x14ac:dyDescent="0.2">
      <c r="A1363" t="s">
        <v>155</v>
      </c>
      <c r="B1363">
        <v>5748</v>
      </c>
      <c r="C1363" t="s">
        <v>65</v>
      </c>
      <c r="D1363" t="s">
        <v>341</v>
      </c>
      <c r="E1363" t="s">
        <v>1208</v>
      </c>
      <c r="F1363" t="s">
        <v>1208</v>
      </c>
      <c r="G1363" t="s">
        <v>155</v>
      </c>
      <c r="H1363" t="s">
        <v>1208</v>
      </c>
      <c r="I1363" t="s">
        <v>156</v>
      </c>
      <c r="J1363">
        <v>745252</v>
      </c>
      <c r="K1363" s="14" t="s">
        <v>3</v>
      </c>
      <c r="L1363" s="14" t="s">
        <v>3</v>
      </c>
      <c r="M1363" s="14"/>
      <c r="N1363" s="14"/>
    </row>
    <row r="1364" spans="1:14" x14ac:dyDescent="0.2">
      <c r="A1364" t="s">
        <v>155</v>
      </c>
      <c r="B1364">
        <v>5749</v>
      </c>
      <c r="C1364" t="s">
        <v>65</v>
      </c>
      <c r="D1364" t="s">
        <v>341</v>
      </c>
      <c r="E1364" t="s">
        <v>1209</v>
      </c>
      <c r="F1364">
        <v>0</v>
      </c>
      <c r="G1364">
        <v>0</v>
      </c>
      <c r="H1364">
        <v>0</v>
      </c>
      <c r="I1364">
        <v>0</v>
      </c>
      <c r="J1364">
        <v>0</v>
      </c>
      <c r="K1364" s="14" t="s">
        <v>3</v>
      </c>
      <c r="L1364" s="14" t="s">
        <v>3</v>
      </c>
      <c r="M1364" s="14"/>
      <c r="N1364" s="14"/>
    </row>
    <row r="1365" spans="1:14" x14ac:dyDescent="0.2">
      <c r="A1365" t="s">
        <v>155</v>
      </c>
      <c r="B1365">
        <v>5755</v>
      </c>
      <c r="C1365" t="s">
        <v>0</v>
      </c>
      <c r="D1365" t="s">
        <v>49</v>
      </c>
      <c r="E1365" t="s">
        <v>1217</v>
      </c>
      <c r="F1365" t="s">
        <v>1217</v>
      </c>
      <c r="G1365" t="s">
        <v>155</v>
      </c>
      <c r="H1365" t="s">
        <v>1217</v>
      </c>
      <c r="I1365" t="s">
        <v>156</v>
      </c>
      <c r="J1365">
        <v>10175</v>
      </c>
      <c r="K1365" s="14" t="s">
        <v>3</v>
      </c>
      <c r="L1365" s="14" t="s">
        <v>3</v>
      </c>
      <c r="M1365" s="14"/>
      <c r="N1365" s="14"/>
    </row>
    <row r="1366" spans="1:14" x14ac:dyDescent="0.2">
      <c r="A1366" t="s">
        <v>155</v>
      </c>
      <c r="B1366">
        <v>5755</v>
      </c>
      <c r="C1366" t="s">
        <v>0</v>
      </c>
      <c r="D1366" t="s">
        <v>49</v>
      </c>
      <c r="E1366" t="s">
        <v>1217</v>
      </c>
      <c r="F1366" t="s">
        <v>1217</v>
      </c>
      <c r="G1366" t="s">
        <v>155</v>
      </c>
      <c r="H1366" t="s">
        <v>1218</v>
      </c>
      <c r="I1366" t="s">
        <v>195</v>
      </c>
      <c r="J1366">
        <v>257864</v>
      </c>
      <c r="K1366" s="14" t="s">
        <v>3</v>
      </c>
      <c r="L1366" s="14" t="s">
        <v>3</v>
      </c>
      <c r="M1366" s="14"/>
      <c r="N1366" s="14"/>
    </row>
    <row r="1367" spans="1:14" x14ac:dyDescent="0.2">
      <c r="A1367" t="s">
        <v>155</v>
      </c>
      <c r="B1367">
        <v>5755</v>
      </c>
      <c r="C1367" t="s">
        <v>0</v>
      </c>
      <c r="D1367" t="s">
        <v>49</v>
      </c>
      <c r="E1367" t="s">
        <v>1217</v>
      </c>
      <c r="F1367" t="s">
        <v>1217</v>
      </c>
      <c r="G1367" t="s">
        <v>155</v>
      </c>
      <c r="H1367" t="s">
        <v>1219</v>
      </c>
      <c r="I1367" t="s">
        <v>195</v>
      </c>
      <c r="J1367">
        <v>63621</v>
      </c>
      <c r="K1367" s="14" t="s">
        <v>3</v>
      </c>
      <c r="L1367" s="14" t="s">
        <v>3</v>
      </c>
      <c r="M1367" s="14"/>
      <c r="N1367" s="14"/>
    </row>
    <row r="1368" spans="1:14" x14ac:dyDescent="0.2">
      <c r="A1368" t="s">
        <v>155</v>
      </c>
      <c r="B1368">
        <v>5755</v>
      </c>
      <c r="C1368" t="s">
        <v>0</v>
      </c>
      <c r="D1368" t="s">
        <v>49</v>
      </c>
      <c r="E1368" t="s">
        <v>1217</v>
      </c>
      <c r="F1368" t="s">
        <v>1217</v>
      </c>
      <c r="G1368" t="s">
        <v>155</v>
      </c>
      <c r="H1368" t="s">
        <v>1220</v>
      </c>
      <c r="I1368" t="s">
        <v>195</v>
      </c>
      <c r="J1368">
        <v>63618</v>
      </c>
      <c r="K1368" s="14" t="s">
        <v>3</v>
      </c>
      <c r="L1368" s="14" t="s">
        <v>3</v>
      </c>
      <c r="M1368" s="14"/>
      <c r="N1368" s="14"/>
    </row>
    <row r="1369" spans="1:14" x14ac:dyDescent="0.2">
      <c r="A1369" t="s">
        <v>155</v>
      </c>
      <c r="B1369">
        <v>5755</v>
      </c>
      <c r="C1369" t="s">
        <v>0</v>
      </c>
      <c r="D1369" t="s">
        <v>49</v>
      </c>
      <c r="E1369" t="s">
        <v>1217</v>
      </c>
      <c r="F1369" t="s">
        <v>1217</v>
      </c>
      <c r="G1369" t="s">
        <v>155</v>
      </c>
      <c r="H1369" t="s">
        <v>1221</v>
      </c>
      <c r="I1369" t="s">
        <v>195</v>
      </c>
      <c r="J1369">
        <v>63619</v>
      </c>
      <c r="K1369" s="14" t="s">
        <v>3</v>
      </c>
      <c r="L1369" s="14" t="s">
        <v>3</v>
      </c>
      <c r="M1369" s="14"/>
      <c r="N1369" s="14"/>
    </row>
    <row r="1370" spans="1:14" x14ac:dyDescent="0.2">
      <c r="A1370" t="s">
        <v>155</v>
      </c>
      <c r="B1370">
        <v>5755</v>
      </c>
      <c r="C1370" t="s">
        <v>0</v>
      </c>
      <c r="D1370" t="s">
        <v>49</v>
      </c>
      <c r="E1370" t="s">
        <v>1217</v>
      </c>
      <c r="F1370" t="s">
        <v>1217</v>
      </c>
      <c r="G1370" t="s">
        <v>193</v>
      </c>
      <c r="H1370" t="s">
        <v>1222</v>
      </c>
      <c r="I1370" t="s">
        <v>195</v>
      </c>
      <c r="J1370">
        <v>63620</v>
      </c>
      <c r="K1370" s="14" t="s">
        <v>3</v>
      </c>
      <c r="L1370" s="14" t="s">
        <v>3</v>
      </c>
      <c r="M1370" s="14"/>
      <c r="N1370" s="14"/>
    </row>
    <row r="1371" spans="1:14" x14ac:dyDescent="0.2">
      <c r="A1371" t="s">
        <v>155</v>
      </c>
      <c r="B1371">
        <v>136545</v>
      </c>
      <c r="C1371" t="s">
        <v>738</v>
      </c>
      <c r="D1371" t="s">
        <v>739</v>
      </c>
      <c r="E1371" t="s">
        <v>7149</v>
      </c>
      <c r="F1371" t="s">
        <v>7149</v>
      </c>
      <c r="G1371" t="s">
        <v>155</v>
      </c>
      <c r="H1371" t="s">
        <v>7149</v>
      </c>
      <c r="I1371" t="s">
        <v>156</v>
      </c>
      <c r="J1371">
        <v>1353526</v>
      </c>
      <c r="K1371" s="14" t="s">
        <v>3</v>
      </c>
      <c r="L1371" s="14" t="s">
        <v>3</v>
      </c>
    </row>
    <row r="1372" spans="1:14" x14ac:dyDescent="0.2">
      <c r="A1372" t="s">
        <v>155</v>
      </c>
      <c r="B1372">
        <v>136845</v>
      </c>
      <c r="C1372" t="s">
        <v>738</v>
      </c>
      <c r="D1372" t="s">
        <v>739</v>
      </c>
      <c r="E1372" t="s">
        <v>7472</v>
      </c>
      <c r="F1372" t="s">
        <v>7472</v>
      </c>
      <c r="G1372" t="s">
        <v>155</v>
      </c>
      <c r="H1372" t="s">
        <v>7472</v>
      </c>
      <c r="I1372" t="s">
        <v>156</v>
      </c>
      <c r="J1372">
        <v>320555</v>
      </c>
      <c r="K1372" s="14" t="s">
        <v>3</v>
      </c>
      <c r="L1372" s="14" t="s">
        <v>3</v>
      </c>
      <c r="M1372" s="14"/>
      <c r="N1372" s="14"/>
    </row>
    <row r="1373" spans="1:14" x14ac:dyDescent="0.2">
      <c r="A1373" t="s">
        <v>155</v>
      </c>
      <c r="B1373">
        <v>136705</v>
      </c>
      <c r="C1373" t="s">
        <v>738</v>
      </c>
      <c r="D1373" t="s">
        <v>739</v>
      </c>
      <c r="E1373" t="s">
        <v>7322</v>
      </c>
      <c r="F1373" t="s">
        <v>7322</v>
      </c>
      <c r="G1373" t="s">
        <v>155</v>
      </c>
      <c r="H1373" t="s">
        <v>7322</v>
      </c>
      <c r="I1373" t="s">
        <v>156</v>
      </c>
      <c r="J1373">
        <v>1595887</v>
      </c>
      <c r="K1373" s="14" t="s">
        <v>3</v>
      </c>
      <c r="L1373" s="14" t="s">
        <v>3</v>
      </c>
      <c r="M1373" s="14"/>
      <c r="N1373" s="14"/>
    </row>
    <row r="1374" spans="1:14" x14ac:dyDescent="0.2">
      <c r="A1374" t="s">
        <v>155</v>
      </c>
      <c r="B1374" s="11">
        <v>41320</v>
      </c>
      <c r="C1374" s="11" t="s">
        <v>738</v>
      </c>
      <c r="D1374" s="11" t="s">
        <v>739</v>
      </c>
      <c r="E1374" s="11" t="s">
        <v>5731</v>
      </c>
      <c r="F1374" s="11">
        <v>0</v>
      </c>
      <c r="G1374" s="11" t="s">
        <v>634</v>
      </c>
      <c r="H1374" s="11">
        <v>0</v>
      </c>
      <c r="I1374" s="11">
        <v>0</v>
      </c>
      <c r="J1374" s="11">
        <v>0</v>
      </c>
      <c r="K1374" s="14" t="s">
        <v>3</v>
      </c>
      <c r="L1374" s="14" t="s">
        <v>3</v>
      </c>
    </row>
    <row r="1375" spans="1:14" x14ac:dyDescent="0.2">
      <c r="A1375" t="s">
        <v>155</v>
      </c>
      <c r="B1375">
        <v>136749</v>
      </c>
      <c r="C1375" t="s">
        <v>738</v>
      </c>
      <c r="D1375" t="s">
        <v>739</v>
      </c>
      <c r="E1375" t="s">
        <v>7368</v>
      </c>
      <c r="F1375" t="s">
        <v>7368</v>
      </c>
      <c r="G1375" t="s">
        <v>155</v>
      </c>
      <c r="H1375" t="s">
        <v>7368</v>
      </c>
      <c r="I1375" t="s">
        <v>156</v>
      </c>
      <c r="J1375">
        <v>320554</v>
      </c>
      <c r="K1375" s="14" t="s">
        <v>3</v>
      </c>
      <c r="L1375" s="14" t="s">
        <v>3</v>
      </c>
    </row>
    <row r="1376" spans="1:14" x14ac:dyDescent="0.2">
      <c r="A1376" t="s">
        <v>155</v>
      </c>
      <c r="B1376">
        <v>5760</v>
      </c>
      <c r="C1376" t="s">
        <v>167</v>
      </c>
      <c r="D1376" t="s">
        <v>1226</v>
      </c>
      <c r="E1376" t="s">
        <v>1227</v>
      </c>
      <c r="F1376" t="s">
        <v>1227</v>
      </c>
      <c r="G1376" t="s">
        <v>155</v>
      </c>
      <c r="H1376" t="s">
        <v>1227</v>
      </c>
      <c r="I1376" t="s">
        <v>156</v>
      </c>
      <c r="J1376">
        <v>94188</v>
      </c>
      <c r="K1376" s="14" t="s">
        <v>3</v>
      </c>
      <c r="L1376" s="14" t="s">
        <v>3</v>
      </c>
      <c r="M1376" s="14"/>
      <c r="N1376" s="14"/>
    </row>
    <row r="1377" spans="1:14" x14ac:dyDescent="0.2">
      <c r="A1377" t="s">
        <v>155</v>
      </c>
      <c r="B1377" s="11">
        <v>136456</v>
      </c>
      <c r="C1377" s="11" t="s">
        <v>167</v>
      </c>
      <c r="D1377" s="11" t="s">
        <v>1226</v>
      </c>
      <c r="E1377" s="11" t="s">
        <v>7052</v>
      </c>
      <c r="F1377" s="11">
        <v>0</v>
      </c>
      <c r="G1377" s="11" t="s">
        <v>634</v>
      </c>
      <c r="H1377" s="11">
        <v>0</v>
      </c>
      <c r="I1377" s="11">
        <v>0</v>
      </c>
      <c r="J1377" s="11">
        <v>0</v>
      </c>
      <c r="K1377" s="14" t="s">
        <v>3</v>
      </c>
      <c r="L1377" s="14" t="s">
        <v>3</v>
      </c>
      <c r="M1377" s="14"/>
      <c r="N1377" s="14"/>
    </row>
    <row r="1378" spans="1:14" x14ac:dyDescent="0.2">
      <c r="A1378" t="s">
        <v>155</v>
      </c>
      <c r="B1378">
        <v>136789</v>
      </c>
      <c r="C1378" t="s">
        <v>23</v>
      </c>
      <c r="D1378" t="s">
        <v>24</v>
      </c>
      <c r="E1378" t="s">
        <v>7409</v>
      </c>
      <c r="F1378" t="s">
        <v>7409</v>
      </c>
      <c r="G1378" t="s">
        <v>155</v>
      </c>
      <c r="H1378" t="s">
        <v>7409</v>
      </c>
      <c r="I1378" t="s">
        <v>156</v>
      </c>
      <c r="J1378">
        <v>1425348</v>
      </c>
      <c r="K1378" s="14" t="s">
        <v>3</v>
      </c>
      <c r="L1378" s="14" t="s">
        <v>3</v>
      </c>
    </row>
    <row r="1379" spans="1:14" x14ac:dyDescent="0.2">
      <c r="A1379" t="s">
        <v>155</v>
      </c>
      <c r="B1379">
        <v>136736</v>
      </c>
      <c r="C1379" t="s">
        <v>23</v>
      </c>
      <c r="D1379" t="s">
        <v>24</v>
      </c>
      <c r="E1379" t="s">
        <v>7355</v>
      </c>
      <c r="F1379">
        <v>0</v>
      </c>
      <c r="G1379">
        <v>0</v>
      </c>
      <c r="H1379">
        <v>0</v>
      </c>
      <c r="I1379">
        <v>0</v>
      </c>
      <c r="J1379">
        <v>0</v>
      </c>
      <c r="K1379" s="14" t="s">
        <v>3</v>
      </c>
      <c r="L1379" s="14" t="s">
        <v>3</v>
      </c>
      <c r="M1379" s="14"/>
      <c r="N1379" s="14"/>
    </row>
    <row r="1380" spans="1:14" x14ac:dyDescent="0.2">
      <c r="A1380" t="s">
        <v>155</v>
      </c>
      <c r="B1380">
        <v>136795</v>
      </c>
      <c r="C1380" t="s">
        <v>23</v>
      </c>
      <c r="D1380" t="s">
        <v>24</v>
      </c>
      <c r="E1380" t="s">
        <v>7415</v>
      </c>
      <c r="F1380">
        <v>0</v>
      </c>
      <c r="G1380">
        <v>0</v>
      </c>
      <c r="H1380">
        <v>0</v>
      </c>
      <c r="I1380">
        <v>0</v>
      </c>
      <c r="J1380">
        <v>0</v>
      </c>
      <c r="K1380" s="14" t="s">
        <v>3</v>
      </c>
      <c r="L1380" s="14" t="s">
        <v>3</v>
      </c>
    </row>
    <row r="1381" spans="1:14" x14ac:dyDescent="0.2">
      <c r="A1381" t="s">
        <v>155</v>
      </c>
      <c r="B1381">
        <v>5763</v>
      </c>
      <c r="C1381" t="s">
        <v>23</v>
      </c>
      <c r="D1381" t="s">
        <v>24</v>
      </c>
      <c r="E1381" t="s">
        <v>1228</v>
      </c>
      <c r="F1381">
        <v>0</v>
      </c>
      <c r="G1381">
        <v>0</v>
      </c>
      <c r="H1381">
        <v>0</v>
      </c>
      <c r="I1381">
        <v>0</v>
      </c>
      <c r="J1381">
        <v>0</v>
      </c>
      <c r="K1381" s="14" t="s">
        <v>3</v>
      </c>
      <c r="L1381" s="14" t="s">
        <v>3</v>
      </c>
      <c r="M1381" s="14"/>
      <c r="N1381" s="14"/>
    </row>
    <row r="1382" spans="1:14" x14ac:dyDescent="0.2">
      <c r="A1382" t="s">
        <v>155</v>
      </c>
      <c r="B1382">
        <v>136438</v>
      </c>
      <c r="C1382" t="s">
        <v>23</v>
      </c>
      <c r="D1382" t="s">
        <v>24</v>
      </c>
      <c r="E1382" t="s">
        <v>7035</v>
      </c>
      <c r="F1382">
        <v>0</v>
      </c>
      <c r="G1382">
        <v>0</v>
      </c>
      <c r="H1382">
        <v>0</v>
      </c>
      <c r="I1382">
        <v>0</v>
      </c>
      <c r="J1382">
        <v>0</v>
      </c>
      <c r="K1382" s="14" t="s">
        <v>3</v>
      </c>
      <c r="L1382" s="14" t="s">
        <v>3</v>
      </c>
      <c r="M1382" s="14"/>
      <c r="N1382" s="14"/>
    </row>
    <row r="1383" spans="1:14" x14ac:dyDescent="0.2">
      <c r="A1383" t="s">
        <v>155</v>
      </c>
      <c r="B1383">
        <v>41371</v>
      </c>
      <c r="C1383" t="s">
        <v>23</v>
      </c>
      <c r="D1383" t="s">
        <v>24</v>
      </c>
      <c r="E1383" t="s">
        <v>5791</v>
      </c>
      <c r="F1383" t="s">
        <v>5791</v>
      </c>
      <c r="G1383" t="s">
        <v>155</v>
      </c>
      <c r="H1383" t="s">
        <v>5791</v>
      </c>
      <c r="I1383" t="s">
        <v>156</v>
      </c>
      <c r="J1383">
        <v>268770</v>
      </c>
      <c r="K1383" s="14" t="s">
        <v>3</v>
      </c>
      <c r="L1383" s="14" t="s">
        <v>3</v>
      </c>
    </row>
    <row r="1384" spans="1:14" x14ac:dyDescent="0.2">
      <c r="A1384" t="s">
        <v>155</v>
      </c>
      <c r="B1384">
        <v>41372</v>
      </c>
      <c r="C1384" t="s">
        <v>23</v>
      </c>
      <c r="D1384" t="s">
        <v>24</v>
      </c>
      <c r="E1384" t="s">
        <v>5792</v>
      </c>
      <c r="F1384">
        <v>0</v>
      </c>
      <c r="G1384">
        <v>0</v>
      </c>
      <c r="H1384">
        <v>0</v>
      </c>
      <c r="I1384">
        <v>0</v>
      </c>
      <c r="J1384">
        <v>0</v>
      </c>
      <c r="K1384" s="14" t="s">
        <v>3</v>
      </c>
      <c r="L1384" s="14" t="s">
        <v>3</v>
      </c>
    </row>
    <row r="1385" spans="1:14" x14ac:dyDescent="0.2">
      <c r="A1385" t="s">
        <v>155</v>
      </c>
      <c r="B1385">
        <v>5764</v>
      </c>
      <c r="C1385" t="s">
        <v>23</v>
      </c>
      <c r="D1385" t="s">
        <v>24</v>
      </c>
      <c r="E1385" t="s">
        <v>1229</v>
      </c>
      <c r="F1385" t="s">
        <v>1229</v>
      </c>
      <c r="G1385" t="s">
        <v>155</v>
      </c>
      <c r="H1385" t="s">
        <v>1229</v>
      </c>
      <c r="I1385" t="s">
        <v>156</v>
      </c>
      <c r="J1385">
        <v>1003832</v>
      </c>
      <c r="K1385" s="14" t="s">
        <v>3</v>
      </c>
      <c r="L1385" s="14" t="s">
        <v>3</v>
      </c>
      <c r="M1385" s="14"/>
      <c r="N1385" s="14"/>
    </row>
    <row r="1386" spans="1:14" x14ac:dyDescent="0.2">
      <c r="A1386" t="s">
        <v>155</v>
      </c>
      <c r="B1386">
        <v>136614</v>
      </c>
      <c r="C1386" t="s">
        <v>23</v>
      </c>
      <c r="D1386" t="s">
        <v>24</v>
      </c>
      <c r="E1386" t="s">
        <v>7226</v>
      </c>
      <c r="F1386">
        <v>0</v>
      </c>
      <c r="G1386">
        <v>0</v>
      </c>
      <c r="H1386">
        <v>0</v>
      </c>
      <c r="I1386">
        <v>0</v>
      </c>
      <c r="J1386">
        <v>0</v>
      </c>
      <c r="K1386" s="14" t="s">
        <v>3</v>
      </c>
      <c r="L1386" s="14" t="s">
        <v>3</v>
      </c>
      <c r="M1386" s="14"/>
      <c r="N1386" s="14"/>
    </row>
    <row r="1387" spans="1:14" x14ac:dyDescent="0.2">
      <c r="A1387" t="s">
        <v>155</v>
      </c>
      <c r="B1387">
        <v>5765</v>
      </c>
      <c r="C1387" t="s">
        <v>23</v>
      </c>
      <c r="D1387" t="s">
        <v>24</v>
      </c>
      <c r="E1387" t="s">
        <v>1230</v>
      </c>
      <c r="F1387">
        <v>0</v>
      </c>
      <c r="G1387">
        <v>0</v>
      </c>
      <c r="H1387">
        <v>0</v>
      </c>
      <c r="I1387">
        <v>0</v>
      </c>
      <c r="J1387">
        <v>0</v>
      </c>
      <c r="K1387" s="14" t="s">
        <v>3</v>
      </c>
      <c r="L1387" s="14" t="s">
        <v>3</v>
      </c>
      <c r="M1387" s="14"/>
      <c r="N1387" s="14"/>
    </row>
    <row r="1388" spans="1:14" x14ac:dyDescent="0.2">
      <c r="A1388" t="s">
        <v>155</v>
      </c>
      <c r="B1388">
        <v>5766</v>
      </c>
      <c r="C1388" t="s">
        <v>23</v>
      </c>
      <c r="D1388" t="s">
        <v>24</v>
      </c>
      <c r="E1388" t="s">
        <v>1231</v>
      </c>
      <c r="F1388" t="s">
        <v>1231</v>
      </c>
      <c r="G1388" t="s">
        <v>155</v>
      </c>
      <c r="H1388" t="s">
        <v>1231</v>
      </c>
      <c r="I1388" t="s">
        <v>156</v>
      </c>
      <c r="J1388">
        <v>268771</v>
      </c>
      <c r="K1388" s="14" t="s">
        <v>3</v>
      </c>
      <c r="L1388" s="14" t="s">
        <v>3</v>
      </c>
      <c r="M1388" s="14"/>
      <c r="N1388" s="14"/>
    </row>
    <row r="1389" spans="1:14" x14ac:dyDescent="0.2">
      <c r="A1389" t="s">
        <v>155</v>
      </c>
      <c r="B1389">
        <v>136488</v>
      </c>
      <c r="C1389" t="s">
        <v>23</v>
      </c>
      <c r="D1389" t="s">
        <v>24</v>
      </c>
      <c r="E1389" t="s">
        <v>7086</v>
      </c>
      <c r="F1389" t="s">
        <v>7086</v>
      </c>
      <c r="G1389" t="s">
        <v>155</v>
      </c>
      <c r="H1389" t="s">
        <v>7086</v>
      </c>
      <c r="I1389" t="s">
        <v>156</v>
      </c>
      <c r="J1389">
        <v>1425349</v>
      </c>
      <c r="K1389" s="14" t="s">
        <v>3</v>
      </c>
      <c r="L1389" s="14" t="s">
        <v>3</v>
      </c>
      <c r="M1389" s="14"/>
      <c r="N1389" s="14"/>
    </row>
    <row r="1390" spans="1:14" x14ac:dyDescent="0.2">
      <c r="A1390" t="s">
        <v>155</v>
      </c>
      <c r="B1390">
        <v>136267</v>
      </c>
      <c r="C1390" t="s">
        <v>23</v>
      </c>
      <c r="D1390" t="s">
        <v>24</v>
      </c>
      <c r="E1390" t="s">
        <v>6849</v>
      </c>
      <c r="F1390">
        <v>0</v>
      </c>
      <c r="G1390">
        <v>0</v>
      </c>
      <c r="H1390">
        <v>0</v>
      </c>
      <c r="I1390">
        <v>0</v>
      </c>
      <c r="J1390">
        <v>0</v>
      </c>
      <c r="K1390" s="14" t="s">
        <v>3</v>
      </c>
      <c r="L1390" s="14" t="s">
        <v>3</v>
      </c>
      <c r="M1390" s="14"/>
      <c r="N1390" s="14"/>
    </row>
    <row r="1391" spans="1:14" x14ac:dyDescent="0.2">
      <c r="A1391" t="s">
        <v>155</v>
      </c>
      <c r="B1391">
        <v>136299</v>
      </c>
      <c r="C1391" t="s">
        <v>23</v>
      </c>
      <c r="D1391" t="s">
        <v>24</v>
      </c>
      <c r="E1391" t="s">
        <v>6882</v>
      </c>
      <c r="F1391">
        <v>0</v>
      </c>
      <c r="G1391">
        <v>0</v>
      </c>
      <c r="H1391">
        <v>0</v>
      </c>
      <c r="I1391">
        <v>0</v>
      </c>
      <c r="J1391">
        <v>0</v>
      </c>
      <c r="K1391" s="14" t="s">
        <v>3</v>
      </c>
      <c r="L1391" s="14" t="s">
        <v>3</v>
      </c>
    </row>
    <row r="1392" spans="1:14" x14ac:dyDescent="0.2">
      <c r="A1392" t="s">
        <v>155</v>
      </c>
      <c r="B1392">
        <v>41373</v>
      </c>
      <c r="C1392" t="s">
        <v>23</v>
      </c>
      <c r="D1392" t="s">
        <v>24</v>
      </c>
      <c r="E1392" t="s">
        <v>5793</v>
      </c>
      <c r="F1392">
        <v>0</v>
      </c>
      <c r="G1392">
        <v>0</v>
      </c>
      <c r="H1392">
        <v>0</v>
      </c>
      <c r="I1392">
        <v>0</v>
      </c>
      <c r="J1392">
        <v>0</v>
      </c>
      <c r="K1392" s="14" t="s">
        <v>3</v>
      </c>
      <c r="L1392" s="14" t="s">
        <v>3</v>
      </c>
    </row>
    <row r="1393" spans="1:14" x14ac:dyDescent="0.2">
      <c r="A1393" t="s">
        <v>155</v>
      </c>
      <c r="B1393">
        <v>136398</v>
      </c>
      <c r="C1393" t="s">
        <v>23</v>
      </c>
      <c r="D1393" t="s">
        <v>24</v>
      </c>
      <c r="E1393" t="s">
        <v>6989</v>
      </c>
      <c r="F1393">
        <v>0</v>
      </c>
      <c r="G1393">
        <v>0</v>
      </c>
      <c r="H1393">
        <v>0</v>
      </c>
      <c r="I1393">
        <v>0</v>
      </c>
      <c r="J1393">
        <v>0</v>
      </c>
      <c r="K1393" s="14" t="s">
        <v>3</v>
      </c>
      <c r="L1393" s="14" t="s">
        <v>3</v>
      </c>
      <c r="M1393" s="14"/>
      <c r="N1393" s="14"/>
    </row>
    <row r="1394" spans="1:14" x14ac:dyDescent="0.2">
      <c r="A1394" t="s">
        <v>155</v>
      </c>
      <c r="B1394">
        <v>41374</v>
      </c>
      <c r="C1394" t="s">
        <v>23</v>
      </c>
      <c r="D1394" t="s">
        <v>24</v>
      </c>
      <c r="E1394" t="s">
        <v>5794</v>
      </c>
      <c r="F1394" t="s">
        <v>5794</v>
      </c>
      <c r="G1394" t="s">
        <v>155</v>
      </c>
      <c r="H1394" t="s">
        <v>5794</v>
      </c>
      <c r="I1394" t="s">
        <v>156</v>
      </c>
      <c r="J1394">
        <v>257448</v>
      </c>
      <c r="K1394" s="14" t="s">
        <v>3</v>
      </c>
      <c r="L1394" s="14" t="s">
        <v>3</v>
      </c>
    </row>
    <row r="1395" spans="1:14" x14ac:dyDescent="0.2">
      <c r="A1395" t="s">
        <v>155</v>
      </c>
      <c r="B1395">
        <v>41375</v>
      </c>
      <c r="C1395" t="s">
        <v>23</v>
      </c>
      <c r="D1395" t="s">
        <v>24</v>
      </c>
      <c r="E1395" t="s">
        <v>5795</v>
      </c>
      <c r="F1395">
        <v>0</v>
      </c>
      <c r="G1395">
        <v>0</v>
      </c>
      <c r="H1395">
        <v>0</v>
      </c>
      <c r="I1395">
        <v>0</v>
      </c>
      <c r="J1395">
        <v>0</v>
      </c>
      <c r="K1395" s="14" t="s">
        <v>3</v>
      </c>
      <c r="L1395" s="14" t="s">
        <v>3</v>
      </c>
    </row>
    <row r="1396" spans="1:14" x14ac:dyDescent="0.2">
      <c r="A1396" t="s">
        <v>155</v>
      </c>
      <c r="B1396">
        <v>136389</v>
      </c>
      <c r="C1396" t="s">
        <v>23</v>
      </c>
      <c r="D1396" t="s">
        <v>24</v>
      </c>
      <c r="E1396" t="s">
        <v>6978</v>
      </c>
      <c r="F1396" t="s">
        <v>6978</v>
      </c>
      <c r="G1396" t="s">
        <v>155</v>
      </c>
      <c r="H1396" t="s">
        <v>6978</v>
      </c>
      <c r="I1396" t="s">
        <v>156</v>
      </c>
      <c r="J1396">
        <v>452670</v>
      </c>
      <c r="K1396" s="14" t="s">
        <v>3</v>
      </c>
      <c r="L1396" s="14" t="s">
        <v>3</v>
      </c>
      <c r="M1396" s="14"/>
      <c r="N1396" s="14"/>
    </row>
    <row r="1397" spans="1:14" x14ac:dyDescent="0.2">
      <c r="A1397" t="s">
        <v>155</v>
      </c>
      <c r="B1397">
        <v>41376</v>
      </c>
      <c r="C1397" t="s">
        <v>23</v>
      </c>
      <c r="D1397" t="s">
        <v>24</v>
      </c>
      <c r="E1397" t="s">
        <v>5796</v>
      </c>
      <c r="F1397" t="s">
        <v>5796</v>
      </c>
      <c r="G1397" t="s">
        <v>155</v>
      </c>
      <c r="H1397" t="s">
        <v>5796</v>
      </c>
      <c r="I1397" t="s">
        <v>156</v>
      </c>
      <c r="J1397">
        <v>1003236</v>
      </c>
      <c r="K1397" s="14" t="s">
        <v>3</v>
      </c>
      <c r="L1397" s="14" t="s">
        <v>3</v>
      </c>
    </row>
    <row r="1398" spans="1:14" x14ac:dyDescent="0.2">
      <c r="A1398" t="s">
        <v>155</v>
      </c>
      <c r="B1398">
        <v>136462</v>
      </c>
      <c r="C1398" t="s">
        <v>23</v>
      </c>
      <c r="D1398" t="s">
        <v>24</v>
      </c>
      <c r="E1398" t="s">
        <v>7058</v>
      </c>
      <c r="F1398" t="s">
        <v>7058</v>
      </c>
      <c r="G1398" t="s">
        <v>155</v>
      </c>
      <c r="H1398" t="s">
        <v>7058</v>
      </c>
      <c r="I1398" t="s">
        <v>156</v>
      </c>
      <c r="J1398">
        <v>1425345</v>
      </c>
      <c r="K1398" s="14" t="s">
        <v>3</v>
      </c>
      <c r="L1398" s="14" t="s">
        <v>3</v>
      </c>
      <c r="M1398" s="14"/>
      <c r="N1398" s="14"/>
    </row>
    <row r="1399" spans="1:14" x14ac:dyDescent="0.2">
      <c r="A1399" t="s">
        <v>155</v>
      </c>
      <c r="B1399">
        <v>136838</v>
      </c>
      <c r="C1399" t="s">
        <v>23</v>
      </c>
      <c r="D1399" t="s">
        <v>24</v>
      </c>
      <c r="E1399" t="s">
        <v>7462</v>
      </c>
      <c r="F1399">
        <v>0</v>
      </c>
      <c r="G1399">
        <v>0</v>
      </c>
      <c r="H1399">
        <v>0</v>
      </c>
      <c r="I1399">
        <v>0</v>
      </c>
      <c r="J1399">
        <v>0</v>
      </c>
      <c r="K1399" s="14" t="s">
        <v>3</v>
      </c>
      <c r="L1399" s="14" t="s">
        <v>3</v>
      </c>
      <c r="M1399" s="14"/>
      <c r="N1399" s="14"/>
    </row>
    <row r="1400" spans="1:14" x14ac:dyDescent="0.2">
      <c r="A1400" t="s">
        <v>155</v>
      </c>
      <c r="B1400">
        <v>41377</v>
      </c>
      <c r="C1400" t="s">
        <v>23</v>
      </c>
      <c r="D1400" t="s">
        <v>24</v>
      </c>
      <c r="E1400" t="s">
        <v>5797</v>
      </c>
      <c r="F1400" t="s">
        <v>5797</v>
      </c>
      <c r="G1400" t="s">
        <v>155</v>
      </c>
      <c r="H1400" t="s">
        <v>5797</v>
      </c>
      <c r="I1400" t="s">
        <v>156</v>
      </c>
      <c r="J1400">
        <v>183661</v>
      </c>
      <c r="K1400" s="14" t="s">
        <v>3</v>
      </c>
      <c r="L1400" s="14" t="s">
        <v>3</v>
      </c>
    </row>
    <row r="1401" spans="1:14" x14ac:dyDescent="0.2">
      <c r="A1401" t="s">
        <v>155</v>
      </c>
      <c r="B1401">
        <v>136550</v>
      </c>
      <c r="C1401" t="s">
        <v>23</v>
      </c>
      <c r="D1401" t="s">
        <v>24</v>
      </c>
      <c r="E1401" t="s">
        <v>7154</v>
      </c>
      <c r="F1401" t="s">
        <v>7154</v>
      </c>
      <c r="G1401" t="s">
        <v>155</v>
      </c>
      <c r="H1401" t="s">
        <v>7154</v>
      </c>
      <c r="I1401" t="s">
        <v>156</v>
      </c>
      <c r="J1401">
        <v>1425346</v>
      </c>
      <c r="K1401" s="14" t="s">
        <v>3</v>
      </c>
      <c r="L1401" s="14" t="s">
        <v>3</v>
      </c>
    </row>
    <row r="1402" spans="1:14" x14ac:dyDescent="0.2">
      <c r="A1402" t="s">
        <v>155</v>
      </c>
      <c r="B1402">
        <v>136734</v>
      </c>
      <c r="C1402" t="s">
        <v>23</v>
      </c>
      <c r="D1402" t="s">
        <v>24</v>
      </c>
      <c r="E1402" t="s">
        <v>7353</v>
      </c>
      <c r="F1402">
        <v>0</v>
      </c>
      <c r="G1402">
        <v>0</v>
      </c>
      <c r="H1402">
        <v>0</v>
      </c>
      <c r="I1402">
        <v>0</v>
      </c>
      <c r="J1402">
        <v>0</v>
      </c>
      <c r="K1402" s="14" t="s">
        <v>3</v>
      </c>
      <c r="L1402" s="14" t="s">
        <v>3</v>
      </c>
      <c r="M1402" s="14"/>
      <c r="N1402" s="14"/>
    </row>
    <row r="1403" spans="1:14" x14ac:dyDescent="0.2">
      <c r="A1403" t="s">
        <v>155</v>
      </c>
      <c r="B1403">
        <v>136639</v>
      </c>
      <c r="C1403" t="s">
        <v>23</v>
      </c>
      <c r="D1403" t="s">
        <v>24</v>
      </c>
      <c r="E1403" t="s">
        <v>7254</v>
      </c>
      <c r="F1403" t="s">
        <v>7254</v>
      </c>
      <c r="G1403" t="s">
        <v>155</v>
      </c>
      <c r="H1403" t="s">
        <v>7254</v>
      </c>
      <c r="I1403" t="s">
        <v>156</v>
      </c>
      <c r="J1403">
        <v>1425347</v>
      </c>
      <c r="K1403" s="14" t="s">
        <v>3</v>
      </c>
      <c r="L1403" s="14" t="s">
        <v>3</v>
      </c>
    </row>
    <row r="1404" spans="1:14" x14ac:dyDescent="0.2">
      <c r="A1404" t="s">
        <v>155</v>
      </c>
      <c r="B1404">
        <v>41378</v>
      </c>
      <c r="C1404" t="s">
        <v>23</v>
      </c>
      <c r="D1404" t="s">
        <v>24</v>
      </c>
      <c r="E1404" t="s">
        <v>5798</v>
      </c>
      <c r="F1404">
        <v>0</v>
      </c>
      <c r="G1404">
        <v>0</v>
      </c>
      <c r="H1404">
        <v>0</v>
      </c>
      <c r="I1404">
        <v>0</v>
      </c>
      <c r="J1404">
        <v>0</v>
      </c>
      <c r="K1404" s="14" t="s">
        <v>3</v>
      </c>
      <c r="L1404" s="14" t="s">
        <v>3</v>
      </c>
    </row>
    <row r="1405" spans="1:14" x14ac:dyDescent="0.2">
      <c r="A1405" t="s">
        <v>155</v>
      </c>
      <c r="B1405">
        <v>136780</v>
      </c>
      <c r="C1405" t="s">
        <v>23</v>
      </c>
      <c r="D1405" t="s">
        <v>24</v>
      </c>
      <c r="E1405" t="s">
        <v>7399</v>
      </c>
      <c r="F1405">
        <v>0</v>
      </c>
      <c r="G1405">
        <v>0</v>
      </c>
      <c r="H1405">
        <v>0</v>
      </c>
      <c r="I1405">
        <v>0</v>
      </c>
      <c r="J1405">
        <v>0</v>
      </c>
      <c r="K1405" s="14" t="s">
        <v>3</v>
      </c>
      <c r="L1405" s="14" t="s">
        <v>3</v>
      </c>
      <c r="M1405" s="14"/>
      <c r="N1405" s="14"/>
    </row>
    <row r="1406" spans="1:14" x14ac:dyDescent="0.2">
      <c r="A1406" t="s">
        <v>155</v>
      </c>
      <c r="B1406">
        <v>41379</v>
      </c>
      <c r="C1406" t="s">
        <v>23</v>
      </c>
      <c r="D1406" t="s">
        <v>24</v>
      </c>
      <c r="E1406" t="s">
        <v>5799</v>
      </c>
      <c r="F1406">
        <v>0</v>
      </c>
      <c r="G1406">
        <v>0</v>
      </c>
      <c r="H1406">
        <v>0</v>
      </c>
      <c r="I1406">
        <v>0</v>
      </c>
      <c r="J1406">
        <v>0</v>
      </c>
      <c r="K1406" s="14" t="s">
        <v>3</v>
      </c>
      <c r="L1406" s="14" t="s">
        <v>3</v>
      </c>
      <c r="M1406" s="14"/>
      <c r="N1406" s="14"/>
    </row>
    <row r="1407" spans="1:14" x14ac:dyDescent="0.2">
      <c r="A1407" t="s">
        <v>155</v>
      </c>
      <c r="B1407">
        <v>136757</v>
      </c>
      <c r="C1407" t="s">
        <v>23</v>
      </c>
      <c r="D1407" t="s">
        <v>24</v>
      </c>
      <c r="E1407" t="s">
        <v>7375</v>
      </c>
      <c r="F1407">
        <v>0</v>
      </c>
      <c r="G1407">
        <v>0</v>
      </c>
      <c r="H1407">
        <v>0</v>
      </c>
      <c r="I1407">
        <v>0</v>
      </c>
      <c r="J1407">
        <v>0</v>
      </c>
      <c r="K1407" s="14" t="s">
        <v>3</v>
      </c>
      <c r="L1407" s="14" t="s">
        <v>3</v>
      </c>
      <c r="M1407" s="14"/>
      <c r="N1407" s="14"/>
    </row>
    <row r="1408" spans="1:14" x14ac:dyDescent="0.2">
      <c r="A1408" t="s">
        <v>155</v>
      </c>
      <c r="B1408">
        <v>5792</v>
      </c>
      <c r="C1408" t="s">
        <v>0</v>
      </c>
      <c r="D1408" t="s">
        <v>1232</v>
      </c>
      <c r="E1408" t="s">
        <v>1233</v>
      </c>
      <c r="F1408" t="s">
        <v>1233</v>
      </c>
      <c r="G1408" t="s">
        <v>155</v>
      </c>
      <c r="H1408" t="s">
        <v>1233</v>
      </c>
      <c r="I1408" t="s">
        <v>156</v>
      </c>
      <c r="J1408">
        <v>10166</v>
      </c>
      <c r="K1408" s="14" t="s">
        <v>3</v>
      </c>
      <c r="L1408" s="14" t="s">
        <v>3</v>
      </c>
      <c r="M1408" s="14"/>
      <c r="N1408" s="14"/>
    </row>
    <row r="1409" spans="1:14" x14ac:dyDescent="0.2">
      <c r="A1409" t="s">
        <v>155</v>
      </c>
      <c r="B1409">
        <v>5793</v>
      </c>
      <c r="C1409" t="s">
        <v>0</v>
      </c>
      <c r="D1409" t="s">
        <v>1232</v>
      </c>
      <c r="E1409" t="s">
        <v>1234</v>
      </c>
      <c r="F1409" t="s">
        <v>1234</v>
      </c>
      <c r="G1409" t="s">
        <v>155</v>
      </c>
      <c r="H1409" t="s">
        <v>1234</v>
      </c>
      <c r="I1409" t="s">
        <v>156</v>
      </c>
      <c r="J1409">
        <v>92481</v>
      </c>
      <c r="K1409" s="14" t="s">
        <v>3</v>
      </c>
      <c r="L1409" s="14" t="s">
        <v>3</v>
      </c>
      <c r="M1409" s="14"/>
      <c r="N1409" s="14"/>
    </row>
    <row r="1410" spans="1:14" x14ac:dyDescent="0.2">
      <c r="A1410" t="s">
        <v>155</v>
      </c>
      <c r="B1410">
        <v>5795</v>
      </c>
      <c r="C1410" t="s">
        <v>0</v>
      </c>
      <c r="D1410" t="s">
        <v>31</v>
      </c>
      <c r="E1410" t="s">
        <v>1235</v>
      </c>
      <c r="F1410" t="s">
        <v>1235</v>
      </c>
      <c r="G1410" t="s">
        <v>155</v>
      </c>
      <c r="H1410" t="s">
        <v>1235</v>
      </c>
      <c r="I1410" t="s">
        <v>156</v>
      </c>
      <c r="J1410">
        <v>63766</v>
      </c>
      <c r="K1410" s="14" t="s">
        <v>3</v>
      </c>
      <c r="L1410" s="14" t="s">
        <v>3</v>
      </c>
      <c r="M1410" s="14"/>
      <c r="N1410" s="14"/>
    </row>
    <row r="1411" spans="1:14" x14ac:dyDescent="0.2">
      <c r="A1411" t="s">
        <v>155</v>
      </c>
      <c r="B1411">
        <v>5796</v>
      </c>
      <c r="C1411" t="s">
        <v>0</v>
      </c>
      <c r="D1411" t="s">
        <v>31</v>
      </c>
      <c r="E1411" t="s">
        <v>1236</v>
      </c>
      <c r="F1411" t="s">
        <v>1236</v>
      </c>
      <c r="G1411" t="s">
        <v>155</v>
      </c>
      <c r="H1411" t="s">
        <v>1236</v>
      </c>
      <c r="I1411" t="s">
        <v>156</v>
      </c>
      <c r="J1411">
        <v>170736</v>
      </c>
      <c r="K1411" s="14" t="s">
        <v>3</v>
      </c>
      <c r="L1411" s="14" t="s">
        <v>3</v>
      </c>
      <c r="M1411" s="14"/>
      <c r="N1411" s="14"/>
    </row>
    <row r="1412" spans="1:14" x14ac:dyDescent="0.2">
      <c r="A1412" t="s">
        <v>155</v>
      </c>
      <c r="B1412">
        <v>5797</v>
      </c>
      <c r="C1412" t="s">
        <v>0</v>
      </c>
      <c r="D1412" t="s">
        <v>31</v>
      </c>
      <c r="E1412" t="s">
        <v>1237</v>
      </c>
      <c r="F1412" t="s">
        <v>1237</v>
      </c>
      <c r="G1412" t="s">
        <v>155</v>
      </c>
      <c r="H1412" t="s">
        <v>1237</v>
      </c>
      <c r="I1412" t="s">
        <v>156</v>
      </c>
      <c r="J1412">
        <v>112849</v>
      </c>
      <c r="K1412" s="14" t="s">
        <v>3</v>
      </c>
      <c r="L1412" s="14" t="s">
        <v>3</v>
      </c>
      <c r="M1412" s="14"/>
      <c r="N1412" s="14"/>
    </row>
    <row r="1413" spans="1:14" x14ac:dyDescent="0.2">
      <c r="A1413" t="s">
        <v>155</v>
      </c>
      <c r="B1413">
        <v>136687</v>
      </c>
      <c r="C1413" t="s">
        <v>0</v>
      </c>
      <c r="D1413" t="s">
        <v>31</v>
      </c>
      <c r="E1413" t="s">
        <v>7303</v>
      </c>
      <c r="F1413">
        <v>0</v>
      </c>
      <c r="G1413">
        <v>0</v>
      </c>
      <c r="H1413">
        <v>0</v>
      </c>
      <c r="I1413">
        <v>0</v>
      </c>
      <c r="J1413">
        <v>0</v>
      </c>
      <c r="K1413" s="14" t="s">
        <v>3</v>
      </c>
      <c r="L1413" s="14" t="s">
        <v>3</v>
      </c>
      <c r="M1413" s="14"/>
      <c r="N1413" s="14"/>
    </row>
    <row r="1414" spans="1:14" x14ac:dyDescent="0.2">
      <c r="A1414" t="s">
        <v>155</v>
      </c>
      <c r="B1414">
        <v>5798</v>
      </c>
      <c r="C1414" t="s">
        <v>0</v>
      </c>
      <c r="D1414" t="s">
        <v>31</v>
      </c>
      <c r="E1414" t="s">
        <v>1238</v>
      </c>
      <c r="F1414" t="s">
        <v>1238</v>
      </c>
      <c r="G1414" t="s">
        <v>155</v>
      </c>
      <c r="H1414" t="s">
        <v>1238</v>
      </c>
      <c r="I1414" t="s">
        <v>156</v>
      </c>
      <c r="J1414">
        <v>34838</v>
      </c>
      <c r="K1414" s="14" t="s">
        <v>3</v>
      </c>
      <c r="L1414" s="14" t="s">
        <v>3</v>
      </c>
      <c r="M1414" s="14"/>
      <c r="N1414" s="14"/>
    </row>
    <row r="1415" spans="1:14" x14ac:dyDescent="0.2">
      <c r="A1415" t="s">
        <v>155</v>
      </c>
      <c r="B1415">
        <v>5798</v>
      </c>
      <c r="C1415" t="s">
        <v>0</v>
      </c>
      <c r="D1415" t="s">
        <v>31</v>
      </c>
      <c r="E1415" t="s">
        <v>1238</v>
      </c>
      <c r="F1415" t="s">
        <v>1238</v>
      </c>
      <c r="G1415" t="s">
        <v>155</v>
      </c>
      <c r="H1415" t="s">
        <v>1239</v>
      </c>
      <c r="I1415" t="s">
        <v>156</v>
      </c>
      <c r="J1415">
        <v>63769</v>
      </c>
      <c r="K1415" s="14" t="s">
        <v>3</v>
      </c>
      <c r="L1415" s="14" t="s">
        <v>3</v>
      </c>
      <c r="M1415" s="14"/>
      <c r="N1415" s="14"/>
    </row>
    <row r="1416" spans="1:14" x14ac:dyDescent="0.2">
      <c r="A1416" t="s">
        <v>155</v>
      </c>
      <c r="B1416">
        <v>5799</v>
      </c>
      <c r="C1416" t="s">
        <v>0</v>
      </c>
      <c r="D1416" t="s">
        <v>31</v>
      </c>
      <c r="E1416" t="s">
        <v>1240</v>
      </c>
      <c r="F1416" t="s">
        <v>1240</v>
      </c>
      <c r="G1416" t="s">
        <v>155</v>
      </c>
      <c r="H1416" t="s">
        <v>1240</v>
      </c>
      <c r="I1416" t="s">
        <v>156</v>
      </c>
      <c r="J1416">
        <v>112850</v>
      </c>
      <c r="K1416" s="14" t="s">
        <v>3</v>
      </c>
      <c r="L1416" s="14" t="s">
        <v>3</v>
      </c>
      <c r="M1416" s="14"/>
      <c r="N1416" s="14"/>
    </row>
    <row r="1417" spans="1:14" x14ac:dyDescent="0.2">
      <c r="A1417" t="s">
        <v>155</v>
      </c>
      <c r="B1417">
        <v>5800</v>
      </c>
      <c r="C1417" t="s">
        <v>0</v>
      </c>
      <c r="D1417" t="s">
        <v>31</v>
      </c>
      <c r="E1417" t="s">
        <v>1241</v>
      </c>
      <c r="F1417">
        <v>0</v>
      </c>
      <c r="G1417">
        <v>0</v>
      </c>
      <c r="H1417">
        <v>0</v>
      </c>
      <c r="I1417">
        <v>0</v>
      </c>
      <c r="J1417">
        <v>0</v>
      </c>
      <c r="K1417" s="14" t="s">
        <v>3</v>
      </c>
      <c r="L1417" s="14" t="s">
        <v>3</v>
      </c>
      <c r="M1417" s="14"/>
      <c r="N1417" s="14"/>
    </row>
    <row r="1418" spans="1:14" x14ac:dyDescent="0.2">
      <c r="A1418" t="s">
        <v>155</v>
      </c>
      <c r="B1418">
        <v>136694</v>
      </c>
      <c r="C1418" t="s">
        <v>0</v>
      </c>
      <c r="D1418" t="s">
        <v>31</v>
      </c>
      <c r="E1418" t="s">
        <v>7310</v>
      </c>
      <c r="F1418">
        <v>0</v>
      </c>
      <c r="G1418">
        <v>0</v>
      </c>
      <c r="H1418">
        <v>0</v>
      </c>
      <c r="I1418">
        <v>0</v>
      </c>
      <c r="J1418">
        <v>0</v>
      </c>
      <c r="K1418" s="14" t="s">
        <v>3</v>
      </c>
      <c r="L1418" s="14" t="s">
        <v>3</v>
      </c>
      <c r="M1418" s="14"/>
      <c r="N1418" s="14"/>
    </row>
    <row r="1419" spans="1:14" x14ac:dyDescent="0.2">
      <c r="A1419" t="s">
        <v>155</v>
      </c>
      <c r="B1419">
        <v>5801</v>
      </c>
      <c r="C1419" t="s">
        <v>0</v>
      </c>
      <c r="D1419" t="s">
        <v>31</v>
      </c>
      <c r="E1419" t="s">
        <v>1242</v>
      </c>
      <c r="F1419" t="s">
        <v>1242</v>
      </c>
      <c r="G1419" t="s">
        <v>155</v>
      </c>
      <c r="H1419" t="s">
        <v>1242</v>
      </c>
      <c r="I1419" t="s">
        <v>156</v>
      </c>
      <c r="J1419">
        <v>879288</v>
      </c>
      <c r="K1419" s="14" t="s">
        <v>3</v>
      </c>
      <c r="L1419" s="14" t="s">
        <v>3</v>
      </c>
      <c r="M1419" s="14"/>
      <c r="N1419" s="14"/>
    </row>
    <row r="1420" spans="1:14" x14ac:dyDescent="0.2">
      <c r="A1420" t="s">
        <v>155</v>
      </c>
      <c r="B1420">
        <v>136308</v>
      </c>
      <c r="C1420" t="s">
        <v>0</v>
      </c>
      <c r="D1420" t="s">
        <v>31</v>
      </c>
      <c r="E1420" t="s">
        <v>6890</v>
      </c>
      <c r="F1420">
        <v>0</v>
      </c>
      <c r="G1420">
        <v>0</v>
      </c>
      <c r="H1420">
        <v>0</v>
      </c>
      <c r="I1420">
        <v>0</v>
      </c>
      <c r="J1420">
        <v>0</v>
      </c>
      <c r="K1420" s="14" t="s">
        <v>3</v>
      </c>
      <c r="L1420" s="14" t="s">
        <v>3</v>
      </c>
    </row>
    <row r="1421" spans="1:14" x14ac:dyDescent="0.2">
      <c r="A1421" t="s">
        <v>155</v>
      </c>
      <c r="B1421">
        <v>5802</v>
      </c>
      <c r="C1421" t="s">
        <v>0</v>
      </c>
      <c r="D1421" t="s">
        <v>31</v>
      </c>
      <c r="E1421" t="s">
        <v>1243</v>
      </c>
      <c r="F1421" t="s">
        <v>1243</v>
      </c>
      <c r="G1421" t="s">
        <v>155</v>
      </c>
      <c r="H1421" t="s">
        <v>1243</v>
      </c>
      <c r="I1421" t="s">
        <v>156</v>
      </c>
      <c r="J1421">
        <v>61866</v>
      </c>
      <c r="K1421" s="14" t="s">
        <v>3</v>
      </c>
      <c r="L1421" s="14" t="s">
        <v>3</v>
      </c>
      <c r="M1421" s="14"/>
      <c r="N1421" s="14"/>
    </row>
    <row r="1422" spans="1:14" x14ac:dyDescent="0.2">
      <c r="A1422" t="s">
        <v>155</v>
      </c>
      <c r="B1422">
        <v>136295</v>
      </c>
      <c r="C1422" t="s">
        <v>0</v>
      </c>
      <c r="D1422" t="s">
        <v>31</v>
      </c>
      <c r="E1422" t="s">
        <v>32</v>
      </c>
      <c r="F1422" t="s">
        <v>32</v>
      </c>
      <c r="G1422" t="s">
        <v>155</v>
      </c>
      <c r="H1422" t="s">
        <v>32</v>
      </c>
      <c r="I1422" t="s">
        <v>156</v>
      </c>
      <c r="J1422">
        <v>77911</v>
      </c>
      <c r="K1422" s="14" t="s">
        <v>3</v>
      </c>
      <c r="L1422" s="14" t="s">
        <v>3</v>
      </c>
      <c r="M1422" s="14"/>
      <c r="N1422" s="14"/>
    </row>
    <row r="1423" spans="1:14" x14ac:dyDescent="0.2">
      <c r="A1423" t="s">
        <v>155</v>
      </c>
      <c r="B1423">
        <v>136234</v>
      </c>
      <c r="C1423" t="s">
        <v>0</v>
      </c>
      <c r="D1423" t="s">
        <v>31</v>
      </c>
      <c r="E1423" t="s">
        <v>6812</v>
      </c>
      <c r="F1423" t="s">
        <v>6812</v>
      </c>
      <c r="G1423" t="s">
        <v>155</v>
      </c>
      <c r="H1423" t="s">
        <v>6812</v>
      </c>
      <c r="I1423" t="s">
        <v>156</v>
      </c>
      <c r="J1423">
        <v>63768</v>
      </c>
      <c r="K1423" s="14" t="s">
        <v>3</v>
      </c>
      <c r="L1423" s="14" t="s">
        <v>3</v>
      </c>
      <c r="M1423" s="14"/>
      <c r="N1423" s="14"/>
    </row>
    <row r="1424" spans="1:14" x14ac:dyDescent="0.2">
      <c r="A1424" t="s">
        <v>155</v>
      </c>
      <c r="B1424">
        <v>5803</v>
      </c>
      <c r="C1424" t="s">
        <v>0</v>
      </c>
      <c r="D1424" t="s">
        <v>31</v>
      </c>
      <c r="E1424" t="s">
        <v>1244</v>
      </c>
      <c r="F1424">
        <v>0</v>
      </c>
      <c r="G1424">
        <v>0</v>
      </c>
      <c r="H1424">
        <v>0</v>
      </c>
      <c r="I1424">
        <v>0</v>
      </c>
      <c r="J1424">
        <v>0</v>
      </c>
      <c r="K1424" s="14" t="s">
        <v>3</v>
      </c>
      <c r="L1424" s="14" t="s">
        <v>3</v>
      </c>
      <c r="M1424" s="14"/>
      <c r="N1424" s="14"/>
    </row>
    <row r="1425" spans="1:14" x14ac:dyDescent="0.2">
      <c r="A1425" t="s">
        <v>155</v>
      </c>
      <c r="B1425">
        <v>5804</v>
      </c>
      <c r="C1425" t="s">
        <v>0</v>
      </c>
      <c r="D1425" t="s">
        <v>31</v>
      </c>
      <c r="E1425" t="s">
        <v>1245</v>
      </c>
      <c r="F1425">
        <v>0</v>
      </c>
      <c r="G1425">
        <v>0</v>
      </c>
      <c r="H1425">
        <v>0</v>
      </c>
      <c r="I1425">
        <v>0</v>
      </c>
      <c r="J1425">
        <v>0</v>
      </c>
      <c r="K1425" s="14" t="s">
        <v>3</v>
      </c>
      <c r="L1425" s="14" t="s">
        <v>3</v>
      </c>
      <c r="M1425" s="14"/>
      <c r="N1425" s="14"/>
    </row>
    <row r="1426" spans="1:14" x14ac:dyDescent="0.2">
      <c r="A1426" t="s">
        <v>155</v>
      </c>
      <c r="B1426">
        <v>136588</v>
      </c>
      <c r="C1426" t="s">
        <v>0</v>
      </c>
      <c r="D1426" t="s">
        <v>31</v>
      </c>
      <c r="E1426" t="s">
        <v>7197</v>
      </c>
      <c r="F1426">
        <v>0</v>
      </c>
      <c r="G1426">
        <v>0</v>
      </c>
      <c r="H1426">
        <v>0</v>
      </c>
      <c r="I1426">
        <v>0</v>
      </c>
      <c r="J1426">
        <v>0</v>
      </c>
      <c r="K1426" s="14" t="s">
        <v>3</v>
      </c>
      <c r="L1426" s="14" t="s">
        <v>3</v>
      </c>
      <c r="M1426" s="14"/>
      <c r="N1426" s="14"/>
    </row>
    <row r="1427" spans="1:14" x14ac:dyDescent="0.2">
      <c r="A1427" t="s">
        <v>155</v>
      </c>
      <c r="B1427">
        <v>136464</v>
      </c>
      <c r="C1427" t="s">
        <v>0</v>
      </c>
      <c r="D1427" t="s">
        <v>31</v>
      </c>
      <c r="E1427" t="s">
        <v>7060</v>
      </c>
      <c r="F1427" t="s">
        <v>7060</v>
      </c>
      <c r="G1427" t="s">
        <v>155</v>
      </c>
      <c r="H1427" t="s">
        <v>7060</v>
      </c>
      <c r="I1427" t="s">
        <v>156</v>
      </c>
      <c r="J1427">
        <v>88124</v>
      </c>
      <c r="K1427" s="14" t="s">
        <v>3</v>
      </c>
      <c r="L1427" s="14" t="s">
        <v>3</v>
      </c>
      <c r="M1427" s="14"/>
      <c r="N1427" s="14"/>
    </row>
    <row r="1428" spans="1:14" x14ac:dyDescent="0.2">
      <c r="A1428" t="s">
        <v>155</v>
      </c>
      <c r="B1428">
        <v>136499</v>
      </c>
      <c r="C1428" t="s">
        <v>0</v>
      </c>
      <c r="D1428" t="s">
        <v>31</v>
      </c>
      <c r="E1428" t="s">
        <v>7098</v>
      </c>
      <c r="F1428">
        <v>0</v>
      </c>
      <c r="G1428">
        <v>0</v>
      </c>
      <c r="H1428">
        <v>0</v>
      </c>
      <c r="I1428">
        <v>0</v>
      </c>
      <c r="J1428">
        <v>0</v>
      </c>
      <c r="K1428" s="14" t="s">
        <v>3</v>
      </c>
      <c r="L1428" s="14" t="s">
        <v>3</v>
      </c>
      <c r="M1428" s="14"/>
      <c r="N1428" s="14"/>
    </row>
    <row r="1429" spans="1:14" x14ac:dyDescent="0.2">
      <c r="A1429" t="s">
        <v>155</v>
      </c>
      <c r="B1429">
        <v>136601</v>
      </c>
      <c r="C1429" t="s">
        <v>0</v>
      </c>
      <c r="D1429" t="s">
        <v>31</v>
      </c>
      <c r="E1429" t="s">
        <v>7211</v>
      </c>
      <c r="F1429" t="s">
        <v>7211</v>
      </c>
      <c r="G1429" t="s">
        <v>155</v>
      </c>
      <c r="H1429" t="s">
        <v>7211</v>
      </c>
      <c r="I1429" t="s">
        <v>156</v>
      </c>
      <c r="J1429">
        <v>879289</v>
      </c>
      <c r="K1429" s="14" t="s">
        <v>3</v>
      </c>
      <c r="L1429" s="14" t="s">
        <v>3</v>
      </c>
    </row>
    <row r="1430" spans="1:14" x14ac:dyDescent="0.2">
      <c r="A1430" t="s">
        <v>155</v>
      </c>
      <c r="B1430">
        <v>5805</v>
      </c>
      <c r="C1430" t="s">
        <v>0</v>
      </c>
      <c r="D1430" t="s">
        <v>31</v>
      </c>
      <c r="E1430" t="s">
        <v>1246</v>
      </c>
      <c r="F1430" t="s">
        <v>1246</v>
      </c>
      <c r="G1430" t="s">
        <v>155</v>
      </c>
      <c r="H1430" t="s">
        <v>1246</v>
      </c>
      <c r="I1430" t="s">
        <v>156</v>
      </c>
      <c r="J1430">
        <v>61867</v>
      </c>
      <c r="K1430" s="14" t="s">
        <v>3</v>
      </c>
      <c r="L1430" s="14" t="s">
        <v>3</v>
      </c>
      <c r="M1430" s="14"/>
      <c r="N1430" s="14"/>
    </row>
    <row r="1431" spans="1:14" x14ac:dyDescent="0.2">
      <c r="A1431" t="s">
        <v>155</v>
      </c>
      <c r="B1431">
        <v>5806</v>
      </c>
      <c r="C1431" t="s">
        <v>0</v>
      </c>
      <c r="D1431" t="s">
        <v>31</v>
      </c>
      <c r="E1431" t="s">
        <v>1247</v>
      </c>
      <c r="F1431" t="s">
        <v>1247</v>
      </c>
      <c r="G1431" t="s">
        <v>155</v>
      </c>
      <c r="H1431" t="s">
        <v>1247</v>
      </c>
      <c r="I1431" t="s">
        <v>156</v>
      </c>
      <c r="J1431">
        <v>170737</v>
      </c>
      <c r="K1431" s="14" t="s">
        <v>3</v>
      </c>
      <c r="L1431" s="14" t="s">
        <v>3</v>
      </c>
      <c r="M1431" s="14"/>
      <c r="N1431" s="14"/>
    </row>
    <row r="1432" spans="1:14" x14ac:dyDescent="0.2">
      <c r="A1432" t="s">
        <v>155</v>
      </c>
      <c r="B1432">
        <v>136607</v>
      </c>
      <c r="C1432" t="s">
        <v>0</v>
      </c>
      <c r="D1432" t="s">
        <v>31</v>
      </c>
      <c r="E1432" t="s">
        <v>7217</v>
      </c>
      <c r="F1432" t="s">
        <v>7217</v>
      </c>
      <c r="G1432" t="s">
        <v>155</v>
      </c>
      <c r="H1432" t="s">
        <v>7217</v>
      </c>
      <c r="I1432" t="s">
        <v>156</v>
      </c>
      <c r="J1432">
        <v>61868</v>
      </c>
      <c r="K1432" s="14" t="s">
        <v>3</v>
      </c>
      <c r="L1432" s="14" t="s">
        <v>3</v>
      </c>
    </row>
    <row r="1433" spans="1:14" x14ac:dyDescent="0.2">
      <c r="A1433" t="s">
        <v>155</v>
      </c>
      <c r="B1433">
        <v>5807</v>
      </c>
      <c r="C1433" t="s">
        <v>0</v>
      </c>
      <c r="D1433" t="s">
        <v>31</v>
      </c>
      <c r="E1433" t="s">
        <v>1248</v>
      </c>
      <c r="F1433" t="s">
        <v>1248</v>
      </c>
      <c r="G1433" t="s">
        <v>155</v>
      </c>
      <c r="H1433" t="s">
        <v>1248</v>
      </c>
      <c r="I1433" t="s">
        <v>156</v>
      </c>
      <c r="J1433">
        <v>61869</v>
      </c>
      <c r="K1433" s="14" t="s">
        <v>3</v>
      </c>
      <c r="L1433" s="14" t="s">
        <v>3</v>
      </c>
      <c r="M1433" s="14"/>
      <c r="N1433" s="14"/>
    </row>
    <row r="1434" spans="1:14" x14ac:dyDescent="0.2">
      <c r="A1434" t="s">
        <v>155</v>
      </c>
      <c r="B1434">
        <v>136281</v>
      </c>
      <c r="C1434" t="s">
        <v>0</v>
      </c>
      <c r="D1434" t="s">
        <v>31</v>
      </c>
      <c r="E1434" t="s">
        <v>6865</v>
      </c>
      <c r="F1434">
        <v>0</v>
      </c>
      <c r="G1434">
        <v>0</v>
      </c>
      <c r="H1434">
        <v>0</v>
      </c>
      <c r="I1434">
        <v>0</v>
      </c>
      <c r="J1434">
        <v>0</v>
      </c>
      <c r="K1434" s="14" t="s">
        <v>3</v>
      </c>
      <c r="L1434" s="14" t="s">
        <v>3</v>
      </c>
      <c r="M1434" s="14"/>
      <c r="N1434" s="14"/>
    </row>
    <row r="1435" spans="1:14" x14ac:dyDescent="0.2">
      <c r="A1435" t="s">
        <v>155</v>
      </c>
      <c r="B1435">
        <v>136556</v>
      </c>
      <c r="C1435" t="s">
        <v>0</v>
      </c>
      <c r="D1435" t="s">
        <v>31</v>
      </c>
      <c r="E1435" t="s">
        <v>7160</v>
      </c>
      <c r="F1435" t="s">
        <v>7160</v>
      </c>
      <c r="G1435" t="s">
        <v>155</v>
      </c>
      <c r="H1435" t="s">
        <v>7160</v>
      </c>
      <c r="I1435" t="s">
        <v>156</v>
      </c>
      <c r="J1435">
        <v>112851</v>
      </c>
      <c r="K1435" s="14" t="s">
        <v>3</v>
      </c>
      <c r="L1435" s="14" t="s">
        <v>3</v>
      </c>
    </row>
    <row r="1436" spans="1:14" x14ac:dyDescent="0.2">
      <c r="A1436" t="s">
        <v>155</v>
      </c>
      <c r="B1436">
        <v>5808</v>
      </c>
      <c r="C1436" t="s">
        <v>0</v>
      </c>
      <c r="D1436" t="s">
        <v>31</v>
      </c>
      <c r="E1436" t="s">
        <v>1249</v>
      </c>
      <c r="F1436">
        <v>0</v>
      </c>
      <c r="G1436">
        <v>0</v>
      </c>
      <c r="H1436">
        <v>0</v>
      </c>
      <c r="I1436">
        <v>0</v>
      </c>
      <c r="J1436">
        <v>0</v>
      </c>
      <c r="K1436" s="14" t="s">
        <v>3</v>
      </c>
      <c r="L1436" s="14" t="s">
        <v>3</v>
      </c>
      <c r="M1436" s="14"/>
      <c r="N1436" s="14"/>
    </row>
    <row r="1437" spans="1:14" x14ac:dyDescent="0.2">
      <c r="A1437" t="s">
        <v>155</v>
      </c>
      <c r="B1437">
        <v>136567</v>
      </c>
      <c r="C1437" t="s">
        <v>0</v>
      </c>
      <c r="D1437" t="s">
        <v>31</v>
      </c>
      <c r="E1437" t="s">
        <v>7175</v>
      </c>
      <c r="F1437" t="s">
        <v>7175</v>
      </c>
      <c r="G1437" t="s">
        <v>155</v>
      </c>
      <c r="H1437" t="s">
        <v>7175</v>
      </c>
      <c r="I1437" t="s">
        <v>156</v>
      </c>
      <c r="J1437">
        <v>879290</v>
      </c>
      <c r="K1437" s="14" t="s">
        <v>3</v>
      </c>
      <c r="L1437" s="14" t="s">
        <v>3</v>
      </c>
    </row>
    <row r="1438" spans="1:14" x14ac:dyDescent="0.2">
      <c r="A1438" t="s">
        <v>155</v>
      </c>
      <c r="B1438">
        <v>5809</v>
      </c>
      <c r="C1438" t="s">
        <v>0</v>
      </c>
      <c r="D1438" t="s">
        <v>31</v>
      </c>
      <c r="E1438" t="s">
        <v>1250</v>
      </c>
      <c r="F1438" t="s">
        <v>1250</v>
      </c>
      <c r="G1438" t="s">
        <v>155</v>
      </c>
      <c r="H1438" t="s">
        <v>1250</v>
      </c>
      <c r="I1438" t="s">
        <v>156</v>
      </c>
      <c r="J1438">
        <v>112852</v>
      </c>
      <c r="K1438" s="14" t="s">
        <v>3</v>
      </c>
      <c r="L1438" s="14" t="s">
        <v>3</v>
      </c>
      <c r="M1438" s="14"/>
      <c r="N1438" s="14"/>
    </row>
    <row r="1439" spans="1:14" x14ac:dyDescent="0.2">
      <c r="A1439" t="s">
        <v>155</v>
      </c>
      <c r="B1439">
        <v>5810</v>
      </c>
      <c r="C1439" t="s">
        <v>0</v>
      </c>
      <c r="D1439" t="s">
        <v>31</v>
      </c>
      <c r="E1439" t="s">
        <v>1251</v>
      </c>
      <c r="F1439" t="s">
        <v>1251</v>
      </c>
      <c r="G1439" t="s">
        <v>155</v>
      </c>
      <c r="H1439" t="s">
        <v>1251</v>
      </c>
      <c r="I1439" t="s">
        <v>156</v>
      </c>
      <c r="J1439">
        <v>61871</v>
      </c>
      <c r="K1439" s="14" t="s">
        <v>3</v>
      </c>
      <c r="L1439" s="14" t="s">
        <v>3</v>
      </c>
      <c r="M1439" s="14"/>
      <c r="N1439" s="14"/>
    </row>
    <row r="1440" spans="1:14" x14ac:dyDescent="0.2">
      <c r="A1440" t="s">
        <v>155</v>
      </c>
      <c r="B1440">
        <v>5811</v>
      </c>
      <c r="C1440" t="s">
        <v>0</v>
      </c>
      <c r="D1440" t="s">
        <v>31</v>
      </c>
      <c r="E1440" t="s">
        <v>1252</v>
      </c>
      <c r="F1440" t="s">
        <v>1252</v>
      </c>
      <c r="G1440" t="s">
        <v>155</v>
      </c>
      <c r="H1440" t="s">
        <v>1252</v>
      </c>
      <c r="I1440" t="s">
        <v>156</v>
      </c>
      <c r="J1440">
        <v>61872</v>
      </c>
      <c r="K1440" s="14" t="s">
        <v>3</v>
      </c>
      <c r="L1440" s="14" t="s">
        <v>3</v>
      </c>
      <c r="M1440" s="14"/>
      <c r="N1440" s="14"/>
    </row>
    <row r="1441" spans="1:14" x14ac:dyDescent="0.2">
      <c r="A1441" t="s">
        <v>155</v>
      </c>
      <c r="B1441">
        <v>5812</v>
      </c>
      <c r="C1441" t="s">
        <v>0</v>
      </c>
      <c r="D1441" t="s">
        <v>31</v>
      </c>
      <c r="E1441" t="s">
        <v>1253</v>
      </c>
      <c r="F1441" t="s">
        <v>1253</v>
      </c>
      <c r="G1441" t="s">
        <v>155</v>
      </c>
      <c r="H1441" t="s">
        <v>1253</v>
      </c>
      <c r="I1441" t="s">
        <v>156</v>
      </c>
      <c r="J1441">
        <v>170738</v>
      </c>
      <c r="K1441" s="14" t="s">
        <v>3</v>
      </c>
      <c r="L1441" s="14" t="s">
        <v>3</v>
      </c>
      <c r="M1441" s="14"/>
      <c r="N1441" s="14"/>
    </row>
    <row r="1442" spans="1:14" x14ac:dyDescent="0.2">
      <c r="A1442" t="s">
        <v>155</v>
      </c>
      <c r="B1442">
        <v>5813</v>
      </c>
      <c r="C1442" t="s">
        <v>0</v>
      </c>
      <c r="D1442" t="s">
        <v>31</v>
      </c>
      <c r="E1442" t="s">
        <v>1254</v>
      </c>
      <c r="F1442" t="s">
        <v>1254</v>
      </c>
      <c r="G1442" t="s">
        <v>155</v>
      </c>
      <c r="H1442" t="s">
        <v>1254</v>
      </c>
      <c r="I1442" t="s">
        <v>156</v>
      </c>
      <c r="J1442">
        <v>108848</v>
      </c>
      <c r="K1442" s="14" t="s">
        <v>3</v>
      </c>
      <c r="L1442" s="14" t="s">
        <v>3</v>
      </c>
      <c r="M1442" s="14"/>
      <c r="N1442" s="14"/>
    </row>
    <row r="1443" spans="1:14" x14ac:dyDescent="0.2">
      <c r="A1443" t="s">
        <v>155</v>
      </c>
      <c r="B1443">
        <v>5814</v>
      </c>
      <c r="C1443" t="s">
        <v>0</v>
      </c>
      <c r="D1443" t="s">
        <v>31</v>
      </c>
      <c r="E1443" t="s">
        <v>1255</v>
      </c>
      <c r="F1443" t="s">
        <v>1255</v>
      </c>
      <c r="G1443" t="s">
        <v>155</v>
      </c>
      <c r="H1443" t="s">
        <v>1255</v>
      </c>
      <c r="I1443" t="s">
        <v>156</v>
      </c>
      <c r="J1443">
        <v>61874</v>
      </c>
      <c r="K1443" s="14" t="s">
        <v>3</v>
      </c>
      <c r="L1443" s="14" t="s">
        <v>3</v>
      </c>
      <c r="M1443" s="14"/>
      <c r="N1443" s="14"/>
    </row>
    <row r="1444" spans="1:14" x14ac:dyDescent="0.2">
      <c r="A1444" t="s">
        <v>155</v>
      </c>
      <c r="B1444">
        <v>5815</v>
      </c>
      <c r="C1444" t="s">
        <v>0</v>
      </c>
      <c r="D1444" t="s">
        <v>31</v>
      </c>
      <c r="E1444" t="s">
        <v>1256</v>
      </c>
      <c r="F1444" t="s">
        <v>1256</v>
      </c>
      <c r="G1444" t="s">
        <v>155</v>
      </c>
      <c r="H1444" t="s">
        <v>1256</v>
      </c>
      <c r="I1444" t="s">
        <v>156</v>
      </c>
      <c r="J1444">
        <v>873083</v>
      </c>
      <c r="K1444" s="14" t="s">
        <v>3</v>
      </c>
      <c r="L1444" s="14" t="s">
        <v>3</v>
      </c>
      <c r="M1444" s="14"/>
      <c r="N1444" s="14"/>
    </row>
    <row r="1445" spans="1:14" x14ac:dyDescent="0.2">
      <c r="A1445" t="s">
        <v>155</v>
      </c>
      <c r="B1445">
        <v>5815</v>
      </c>
      <c r="C1445" t="s">
        <v>0</v>
      </c>
      <c r="D1445" t="s">
        <v>31</v>
      </c>
      <c r="E1445" t="s">
        <v>1256</v>
      </c>
      <c r="F1445" t="s">
        <v>1256</v>
      </c>
      <c r="G1445" t="s">
        <v>193</v>
      </c>
      <c r="H1445" t="s">
        <v>1257</v>
      </c>
      <c r="I1445" t="s">
        <v>195</v>
      </c>
      <c r="J1445">
        <v>1255300</v>
      </c>
      <c r="K1445" s="14" t="s">
        <v>3</v>
      </c>
      <c r="L1445" s="14" t="s">
        <v>3</v>
      </c>
      <c r="M1445" s="14"/>
      <c r="N1445" s="14"/>
    </row>
    <row r="1446" spans="1:14" x14ac:dyDescent="0.2">
      <c r="A1446" t="s">
        <v>155</v>
      </c>
      <c r="B1446">
        <v>5817</v>
      </c>
      <c r="C1446" t="s">
        <v>0</v>
      </c>
      <c r="D1446" t="s">
        <v>31</v>
      </c>
      <c r="E1446" t="s">
        <v>1258</v>
      </c>
      <c r="F1446" t="s">
        <v>1258</v>
      </c>
      <c r="G1446" t="s">
        <v>155</v>
      </c>
      <c r="H1446" t="s">
        <v>1258</v>
      </c>
      <c r="I1446" t="s">
        <v>156</v>
      </c>
      <c r="J1446">
        <v>112853</v>
      </c>
      <c r="K1446" s="14" t="s">
        <v>3</v>
      </c>
      <c r="L1446" s="14" t="s">
        <v>3</v>
      </c>
      <c r="M1446" s="14"/>
      <c r="N1446" s="14"/>
    </row>
    <row r="1447" spans="1:14" x14ac:dyDescent="0.2">
      <c r="A1447" t="s">
        <v>155</v>
      </c>
      <c r="B1447">
        <v>5818</v>
      </c>
      <c r="C1447" t="s">
        <v>0</v>
      </c>
      <c r="D1447" t="s">
        <v>31</v>
      </c>
      <c r="E1447" t="s">
        <v>1259</v>
      </c>
      <c r="F1447" t="s">
        <v>1259</v>
      </c>
      <c r="G1447" t="s">
        <v>155</v>
      </c>
      <c r="H1447" t="s">
        <v>1259</v>
      </c>
      <c r="I1447" t="s">
        <v>156</v>
      </c>
      <c r="J1447">
        <v>61877</v>
      </c>
      <c r="K1447" s="14" t="s">
        <v>3</v>
      </c>
      <c r="L1447" s="14" t="s">
        <v>3</v>
      </c>
      <c r="M1447" s="14"/>
      <c r="N1447" s="14"/>
    </row>
    <row r="1448" spans="1:14" x14ac:dyDescent="0.2">
      <c r="A1448" t="s">
        <v>155</v>
      </c>
      <c r="B1448">
        <v>136390</v>
      </c>
      <c r="C1448" t="s">
        <v>0</v>
      </c>
      <c r="D1448" t="s">
        <v>31</v>
      </c>
      <c r="E1448" t="s">
        <v>6979</v>
      </c>
      <c r="F1448">
        <v>0</v>
      </c>
      <c r="G1448">
        <v>0</v>
      </c>
      <c r="H1448">
        <v>0</v>
      </c>
      <c r="I1448">
        <v>0</v>
      </c>
      <c r="J1448">
        <v>0</v>
      </c>
      <c r="K1448" s="14" t="s">
        <v>3</v>
      </c>
      <c r="L1448" s="14" t="s">
        <v>3</v>
      </c>
      <c r="M1448" s="14"/>
      <c r="N1448" s="14"/>
    </row>
    <row r="1449" spans="1:14" x14ac:dyDescent="0.2">
      <c r="A1449" t="s">
        <v>155</v>
      </c>
      <c r="B1449">
        <v>5819</v>
      </c>
      <c r="C1449" t="s">
        <v>0</v>
      </c>
      <c r="D1449" t="s">
        <v>31</v>
      </c>
      <c r="E1449" t="s">
        <v>1260</v>
      </c>
      <c r="F1449" t="s">
        <v>1260</v>
      </c>
      <c r="G1449" t="s">
        <v>155</v>
      </c>
      <c r="H1449" t="s">
        <v>1260</v>
      </c>
      <c r="I1449" t="s">
        <v>156</v>
      </c>
      <c r="J1449">
        <v>88125</v>
      </c>
      <c r="K1449" s="14" t="s">
        <v>3</v>
      </c>
      <c r="L1449" s="14" t="s">
        <v>3</v>
      </c>
      <c r="M1449" s="14"/>
      <c r="N1449" s="14"/>
    </row>
    <row r="1450" spans="1:14" x14ac:dyDescent="0.2">
      <c r="A1450" t="s">
        <v>155</v>
      </c>
      <c r="B1450">
        <v>5820</v>
      </c>
      <c r="C1450" t="s">
        <v>0</v>
      </c>
      <c r="D1450" t="s">
        <v>31</v>
      </c>
      <c r="E1450" t="s">
        <v>1261</v>
      </c>
      <c r="F1450" t="s">
        <v>1261</v>
      </c>
      <c r="G1450" t="s">
        <v>155</v>
      </c>
      <c r="H1450" t="s">
        <v>1261</v>
      </c>
      <c r="I1450" t="s">
        <v>156</v>
      </c>
      <c r="J1450">
        <v>879291</v>
      </c>
      <c r="K1450" s="14" t="s">
        <v>3</v>
      </c>
      <c r="L1450" s="14" t="s">
        <v>3</v>
      </c>
      <c r="M1450" s="14"/>
      <c r="N1450" s="14"/>
    </row>
    <row r="1451" spans="1:14" x14ac:dyDescent="0.2">
      <c r="A1451" t="s">
        <v>155</v>
      </c>
      <c r="B1451">
        <v>5821</v>
      </c>
      <c r="C1451" t="s">
        <v>0</v>
      </c>
      <c r="D1451" t="s">
        <v>31</v>
      </c>
      <c r="E1451" t="s">
        <v>1262</v>
      </c>
      <c r="F1451">
        <v>0</v>
      </c>
      <c r="G1451">
        <v>0</v>
      </c>
      <c r="H1451">
        <v>0</v>
      </c>
      <c r="I1451">
        <v>0</v>
      </c>
      <c r="J1451">
        <v>0</v>
      </c>
      <c r="K1451" s="14" t="s">
        <v>3</v>
      </c>
      <c r="L1451" s="14" t="s">
        <v>3</v>
      </c>
    </row>
    <row r="1452" spans="1:14" x14ac:dyDescent="0.2">
      <c r="A1452" t="s">
        <v>155</v>
      </c>
      <c r="B1452">
        <v>136289</v>
      </c>
      <c r="C1452" t="s">
        <v>0</v>
      </c>
      <c r="D1452" t="s">
        <v>31</v>
      </c>
      <c r="E1452" t="s">
        <v>6872</v>
      </c>
      <c r="F1452" t="s">
        <v>6872</v>
      </c>
      <c r="G1452" t="s">
        <v>155</v>
      </c>
      <c r="H1452" t="s">
        <v>6872</v>
      </c>
      <c r="I1452" t="s">
        <v>156</v>
      </c>
      <c r="J1452">
        <v>63770</v>
      </c>
      <c r="K1452" s="14" t="s">
        <v>3</v>
      </c>
      <c r="L1452" s="14" t="s">
        <v>3</v>
      </c>
      <c r="M1452" s="14"/>
      <c r="N1452" s="14"/>
    </row>
    <row r="1453" spans="1:14" x14ac:dyDescent="0.2">
      <c r="A1453" t="s">
        <v>155</v>
      </c>
      <c r="B1453">
        <v>5822</v>
      </c>
      <c r="C1453" t="s">
        <v>0</v>
      </c>
      <c r="D1453" t="s">
        <v>31</v>
      </c>
      <c r="E1453" t="s">
        <v>1263</v>
      </c>
      <c r="F1453">
        <v>0</v>
      </c>
      <c r="G1453">
        <v>0</v>
      </c>
      <c r="H1453">
        <v>0</v>
      </c>
      <c r="I1453">
        <v>0</v>
      </c>
      <c r="J1453">
        <v>0</v>
      </c>
      <c r="K1453" s="14" t="s">
        <v>3</v>
      </c>
      <c r="L1453" s="14" t="s">
        <v>3</v>
      </c>
    </row>
    <row r="1454" spans="1:14" x14ac:dyDescent="0.2">
      <c r="A1454" t="s">
        <v>155</v>
      </c>
      <c r="B1454">
        <v>5823</v>
      </c>
      <c r="C1454" t="s">
        <v>0</v>
      </c>
      <c r="D1454" t="s">
        <v>31</v>
      </c>
      <c r="E1454" t="s">
        <v>1264</v>
      </c>
      <c r="F1454" t="s">
        <v>1264</v>
      </c>
      <c r="G1454" t="s">
        <v>155</v>
      </c>
      <c r="H1454" t="s">
        <v>1264</v>
      </c>
      <c r="I1454" t="s">
        <v>156</v>
      </c>
      <c r="J1454">
        <v>33552</v>
      </c>
      <c r="K1454" s="14" t="s">
        <v>3</v>
      </c>
      <c r="L1454" s="14" t="s">
        <v>3</v>
      </c>
    </row>
    <row r="1455" spans="1:14" s="14" customFormat="1" x14ac:dyDescent="0.2">
      <c r="A1455" t="s">
        <v>155</v>
      </c>
      <c r="B1455">
        <v>136370</v>
      </c>
      <c r="C1455" t="s">
        <v>0</v>
      </c>
      <c r="D1455" t="s">
        <v>31</v>
      </c>
      <c r="E1455" t="s">
        <v>6958</v>
      </c>
      <c r="F1455" t="s">
        <v>6958</v>
      </c>
      <c r="G1455" t="s">
        <v>155</v>
      </c>
      <c r="H1455" t="s">
        <v>6958</v>
      </c>
      <c r="I1455" t="s">
        <v>156</v>
      </c>
      <c r="J1455">
        <v>112854</v>
      </c>
      <c r="K1455" s="14" t="s">
        <v>3</v>
      </c>
      <c r="L1455" s="14" t="s">
        <v>3</v>
      </c>
    </row>
    <row r="1456" spans="1:14" s="14" customFormat="1" x14ac:dyDescent="0.2">
      <c r="A1456" t="s">
        <v>155</v>
      </c>
      <c r="B1456">
        <v>136635</v>
      </c>
      <c r="C1456" t="s">
        <v>0</v>
      </c>
      <c r="D1456" t="s">
        <v>31</v>
      </c>
      <c r="E1456" t="s">
        <v>7250</v>
      </c>
      <c r="F1456" t="s">
        <v>7250</v>
      </c>
      <c r="G1456" t="s">
        <v>155</v>
      </c>
      <c r="H1456" t="s">
        <v>7250</v>
      </c>
      <c r="I1456" t="s">
        <v>156</v>
      </c>
      <c r="J1456">
        <v>88126</v>
      </c>
      <c r="K1456" s="14" t="s">
        <v>3</v>
      </c>
      <c r="L1456" s="14" t="s">
        <v>3</v>
      </c>
      <c r="M1456"/>
      <c r="N1456"/>
    </row>
    <row r="1457" spans="1:14" s="14" customFormat="1" x14ac:dyDescent="0.2">
      <c r="A1457" t="s">
        <v>155</v>
      </c>
      <c r="B1457">
        <v>136633</v>
      </c>
      <c r="C1457" t="s">
        <v>0</v>
      </c>
      <c r="D1457" t="s">
        <v>31</v>
      </c>
      <c r="E1457" t="s">
        <v>7248</v>
      </c>
      <c r="F1457" t="s">
        <v>7248</v>
      </c>
      <c r="G1457" t="s">
        <v>155</v>
      </c>
      <c r="H1457" t="s">
        <v>7248</v>
      </c>
      <c r="I1457" t="s">
        <v>156</v>
      </c>
      <c r="J1457">
        <v>63771</v>
      </c>
      <c r="K1457" s="14" t="s">
        <v>3</v>
      </c>
      <c r="L1457" s="14" t="s">
        <v>3</v>
      </c>
      <c r="M1457"/>
      <c r="N1457"/>
    </row>
    <row r="1458" spans="1:14" s="14" customFormat="1" x14ac:dyDescent="0.2">
      <c r="A1458" t="s">
        <v>155</v>
      </c>
      <c r="B1458">
        <v>5824</v>
      </c>
      <c r="C1458" t="s">
        <v>0</v>
      </c>
      <c r="D1458" t="s">
        <v>31</v>
      </c>
      <c r="E1458" t="s">
        <v>1265</v>
      </c>
      <c r="F1458" t="s">
        <v>1265</v>
      </c>
      <c r="G1458" t="s">
        <v>155</v>
      </c>
      <c r="H1458" t="s">
        <v>1265</v>
      </c>
      <c r="I1458" t="s">
        <v>156</v>
      </c>
      <c r="J1458">
        <v>879292</v>
      </c>
      <c r="K1458" s="14" t="s">
        <v>3</v>
      </c>
      <c r="L1458" s="14" t="s">
        <v>3</v>
      </c>
      <c r="M1458"/>
      <c r="N1458"/>
    </row>
    <row r="1459" spans="1:14" s="14" customFormat="1" x14ac:dyDescent="0.2">
      <c r="A1459" t="s">
        <v>155</v>
      </c>
      <c r="B1459">
        <v>136568</v>
      </c>
      <c r="C1459" t="s">
        <v>0</v>
      </c>
      <c r="D1459" t="s">
        <v>31</v>
      </c>
      <c r="E1459" t="s">
        <v>7176</v>
      </c>
      <c r="F1459" t="s">
        <v>7176</v>
      </c>
      <c r="G1459" t="s">
        <v>155</v>
      </c>
      <c r="H1459" t="s">
        <v>7176</v>
      </c>
      <c r="I1459" t="s">
        <v>156</v>
      </c>
      <c r="J1459">
        <v>112856</v>
      </c>
      <c r="K1459" s="14" t="s">
        <v>3</v>
      </c>
      <c r="L1459" s="14" t="s">
        <v>3</v>
      </c>
      <c r="M1459"/>
      <c r="N1459"/>
    </row>
    <row r="1460" spans="1:14" s="14" customFormat="1" x14ac:dyDescent="0.2">
      <c r="A1460" t="s">
        <v>155</v>
      </c>
      <c r="B1460">
        <v>5825</v>
      </c>
      <c r="C1460" t="s">
        <v>0</v>
      </c>
      <c r="D1460" t="s">
        <v>31</v>
      </c>
      <c r="E1460" t="s">
        <v>1266</v>
      </c>
      <c r="F1460" t="s">
        <v>1266</v>
      </c>
      <c r="G1460" t="s">
        <v>155</v>
      </c>
      <c r="H1460" t="s">
        <v>1266</v>
      </c>
      <c r="I1460" t="s">
        <v>156</v>
      </c>
      <c r="J1460">
        <v>879293</v>
      </c>
      <c r="K1460" s="14" t="s">
        <v>3</v>
      </c>
      <c r="L1460" s="14" t="s">
        <v>3</v>
      </c>
      <c r="M1460"/>
      <c r="N1460"/>
    </row>
    <row r="1461" spans="1:14" s="14" customFormat="1" x14ac:dyDescent="0.2">
      <c r="A1461" t="s">
        <v>155</v>
      </c>
      <c r="B1461">
        <v>5826</v>
      </c>
      <c r="C1461" t="s">
        <v>0</v>
      </c>
      <c r="D1461" t="s">
        <v>31</v>
      </c>
      <c r="E1461" t="s">
        <v>1267</v>
      </c>
      <c r="F1461" t="s">
        <v>1267</v>
      </c>
      <c r="G1461" t="s">
        <v>155</v>
      </c>
      <c r="H1461" t="s">
        <v>1267</v>
      </c>
      <c r="I1461" t="s">
        <v>156</v>
      </c>
      <c r="J1461">
        <v>43321</v>
      </c>
      <c r="K1461" s="14" t="s">
        <v>3</v>
      </c>
      <c r="L1461" s="14" t="s">
        <v>3</v>
      </c>
      <c r="M1461"/>
      <c r="N1461"/>
    </row>
    <row r="1462" spans="1:14" s="14" customFormat="1" x14ac:dyDescent="0.2">
      <c r="A1462" t="s">
        <v>155</v>
      </c>
      <c r="B1462">
        <v>5827</v>
      </c>
      <c r="C1462" t="s">
        <v>0</v>
      </c>
      <c r="D1462" t="s">
        <v>31</v>
      </c>
      <c r="E1462" t="s">
        <v>1268</v>
      </c>
      <c r="F1462" t="s">
        <v>1268</v>
      </c>
      <c r="G1462" t="s">
        <v>155</v>
      </c>
      <c r="H1462" t="s">
        <v>1268</v>
      </c>
      <c r="I1462" t="s">
        <v>156</v>
      </c>
      <c r="J1462">
        <v>61878</v>
      </c>
      <c r="K1462" s="14" t="s">
        <v>3</v>
      </c>
      <c r="L1462" s="14" t="s">
        <v>3</v>
      </c>
      <c r="M1462"/>
      <c r="N1462"/>
    </row>
    <row r="1463" spans="1:14" s="14" customFormat="1" x14ac:dyDescent="0.2">
      <c r="A1463" t="s">
        <v>155</v>
      </c>
      <c r="B1463">
        <v>136595</v>
      </c>
      <c r="C1463" t="s">
        <v>0</v>
      </c>
      <c r="D1463" t="s">
        <v>31</v>
      </c>
      <c r="E1463" t="s">
        <v>7204</v>
      </c>
      <c r="F1463">
        <v>0</v>
      </c>
      <c r="G1463">
        <v>0</v>
      </c>
      <c r="H1463">
        <v>0</v>
      </c>
      <c r="I1463">
        <v>0</v>
      </c>
      <c r="J1463">
        <v>0</v>
      </c>
      <c r="K1463" s="14" t="s">
        <v>3</v>
      </c>
      <c r="L1463" s="14" t="s">
        <v>3</v>
      </c>
    </row>
    <row r="1464" spans="1:14" x14ac:dyDescent="0.2">
      <c r="A1464" t="s">
        <v>155</v>
      </c>
      <c r="B1464">
        <v>5828</v>
      </c>
      <c r="C1464" t="s">
        <v>0</v>
      </c>
      <c r="D1464" t="s">
        <v>31</v>
      </c>
      <c r="E1464" t="s">
        <v>1269</v>
      </c>
      <c r="F1464" t="s">
        <v>1269</v>
      </c>
      <c r="G1464" t="s">
        <v>155</v>
      </c>
      <c r="H1464" t="s">
        <v>1269</v>
      </c>
      <c r="I1464" t="s">
        <v>156</v>
      </c>
      <c r="J1464">
        <v>55520</v>
      </c>
      <c r="K1464" s="14" t="s">
        <v>3</v>
      </c>
      <c r="L1464" s="14" t="s">
        <v>3</v>
      </c>
    </row>
    <row r="1465" spans="1:14" x14ac:dyDescent="0.2">
      <c r="A1465" t="s">
        <v>155</v>
      </c>
      <c r="B1465">
        <v>5829</v>
      </c>
      <c r="C1465" t="s">
        <v>0</v>
      </c>
      <c r="D1465" t="s">
        <v>31</v>
      </c>
      <c r="E1465" t="s">
        <v>1270</v>
      </c>
      <c r="F1465" t="s">
        <v>1270</v>
      </c>
      <c r="G1465" t="s">
        <v>155</v>
      </c>
      <c r="H1465" t="s">
        <v>1270</v>
      </c>
      <c r="I1465" t="s">
        <v>156</v>
      </c>
      <c r="J1465">
        <v>88127</v>
      </c>
      <c r="K1465" s="14" t="s">
        <v>3</v>
      </c>
      <c r="L1465" s="14" t="s">
        <v>3</v>
      </c>
    </row>
    <row r="1466" spans="1:14" x14ac:dyDescent="0.2">
      <c r="A1466" t="s">
        <v>155</v>
      </c>
      <c r="B1466">
        <v>5830</v>
      </c>
      <c r="C1466" t="s">
        <v>0</v>
      </c>
      <c r="D1466" t="s">
        <v>31</v>
      </c>
      <c r="E1466" t="s">
        <v>1271</v>
      </c>
      <c r="F1466" t="s">
        <v>1271</v>
      </c>
      <c r="G1466" t="s">
        <v>155</v>
      </c>
      <c r="H1466" t="s">
        <v>1271</v>
      </c>
      <c r="I1466" t="s">
        <v>156</v>
      </c>
      <c r="J1466">
        <v>112857</v>
      </c>
      <c r="K1466" s="14" t="s">
        <v>3</v>
      </c>
      <c r="L1466" s="14" t="s">
        <v>3</v>
      </c>
    </row>
    <row r="1467" spans="1:14" x14ac:dyDescent="0.2">
      <c r="A1467" t="s">
        <v>155</v>
      </c>
      <c r="B1467">
        <v>5831</v>
      </c>
      <c r="C1467" t="s">
        <v>0</v>
      </c>
      <c r="D1467" t="s">
        <v>31</v>
      </c>
      <c r="E1467" t="s">
        <v>1272</v>
      </c>
      <c r="F1467" t="s">
        <v>1272</v>
      </c>
      <c r="G1467" t="s">
        <v>155</v>
      </c>
      <c r="H1467" t="s">
        <v>1272</v>
      </c>
      <c r="I1467" t="s">
        <v>156</v>
      </c>
      <c r="J1467">
        <v>112858</v>
      </c>
      <c r="K1467" s="14" t="s">
        <v>3</v>
      </c>
      <c r="L1467" s="14" t="s">
        <v>3</v>
      </c>
    </row>
    <row r="1468" spans="1:14" x14ac:dyDescent="0.2">
      <c r="A1468" t="s">
        <v>155</v>
      </c>
      <c r="B1468">
        <v>136826</v>
      </c>
      <c r="C1468" t="s">
        <v>0</v>
      </c>
      <c r="D1468" t="s">
        <v>31</v>
      </c>
      <c r="E1468" t="s">
        <v>7447</v>
      </c>
      <c r="F1468">
        <v>0</v>
      </c>
      <c r="G1468">
        <v>0</v>
      </c>
      <c r="H1468">
        <v>0</v>
      </c>
      <c r="I1468">
        <v>0</v>
      </c>
      <c r="J1468">
        <v>0</v>
      </c>
      <c r="K1468" s="14" t="s">
        <v>3</v>
      </c>
      <c r="L1468" s="14" t="s">
        <v>3</v>
      </c>
    </row>
    <row r="1469" spans="1:14" x14ac:dyDescent="0.2">
      <c r="A1469" t="s">
        <v>155</v>
      </c>
      <c r="B1469">
        <v>5832</v>
      </c>
      <c r="C1469" t="s">
        <v>0</v>
      </c>
      <c r="D1469" t="s">
        <v>31</v>
      </c>
      <c r="E1469" t="s">
        <v>1273</v>
      </c>
      <c r="F1469">
        <v>0</v>
      </c>
      <c r="G1469">
        <v>0</v>
      </c>
      <c r="H1469">
        <v>0</v>
      </c>
      <c r="I1469">
        <v>0</v>
      </c>
      <c r="J1469">
        <v>0</v>
      </c>
      <c r="K1469" s="14" t="s">
        <v>3</v>
      </c>
      <c r="L1469" s="14" t="s">
        <v>3</v>
      </c>
    </row>
    <row r="1470" spans="1:14" x14ac:dyDescent="0.2">
      <c r="A1470" t="s">
        <v>155</v>
      </c>
      <c r="B1470">
        <v>136758</v>
      </c>
      <c r="C1470" t="s">
        <v>0</v>
      </c>
      <c r="D1470" t="s">
        <v>31</v>
      </c>
      <c r="E1470" t="s">
        <v>7376</v>
      </c>
      <c r="F1470">
        <v>0</v>
      </c>
      <c r="G1470">
        <v>0</v>
      </c>
      <c r="H1470">
        <v>0</v>
      </c>
      <c r="I1470">
        <v>0</v>
      </c>
      <c r="J1470">
        <v>0</v>
      </c>
      <c r="K1470" s="14" t="s">
        <v>3</v>
      </c>
      <c r="L1470" s="14" t="s">
        <v>3</v>
      </c>
      <c r="M1470" s="14"/>
      <c r="N1470" s="14"/>
    </row>
    <row r="1471" spans="1:14" x14ac:dyDescent="0.2">
      <c r="A1471" t="s">
        <v>155</v>
      </c>
      <c r="B1471">
        <v>136681</v>
      </c>
      <c r="C1471" t="s">
        <v>0</v>
      </c>
      <c r="D1471" t="s">
        <v>31</v>
      </c>
      <c r="E1471" t="s">
        <v>7297</v>
      </c>
      <c r="F1471" t="s">
        <v>7297</v>
      </c>
      <c r="G1471" t="s">
        <v>155</v>
      </c>
      <c r="H1471" t="s">
        <v>7297</v>
      </c>
      <c r="I1471" t="s">
        <v>156</v>
      </c>
      <c r="J1471">
        <v>63772</v>
      </c>
      <c r="K1471" s="14" t="s">
        <v>3</v>
      </c>
      <c r="L1471" s="14" t="s">
        <v>3</v>
      </c>
      <c r="M1471" s="14"/>
      <c r="N1471" s="14"/>
    </row>
    <row r="1472" spans="1:14" x14ac:dyDescent="0.2">
      <c r="A1472" t="s">
        <v>155</v>
      </c>
      <c r="B1472">
        <v>699</v>
      </c>
      <c r="C1472" t="s">
        <v>0</v>
      </c>
      <c r="D1472" t="s">
        <v>33</v>
      </c>
      <c r="E1472" t="s">
        <v>212</v>
      </c>
      <c r="F1472" t="s">
        <v>212</v>
      </c>
      <c r="G1472" t="s">
        <v>155</v>
      </c>
      <c r="H1472" t="s">
        <v>212</v>
      </c>
      <c r="I1472" t="s">
        <v>156</v>
      </c>
      <c r="J1472">
        <v>108852</v>
      </c>
      <c r="K1472" s="14" t="s">
        <v>3</v>
      </c>
      <c r="L1472" s="14" t="s">
        <v>3</v>
      </c>
    </row>
    <row r="1473" spans="1:14" s="11" customFormat="1" x14ac:dyDescent="0.2">
      <c r="A1473" t="s">
        <v>155</v>
      </c>
      <c r="B1473">
        <v>700</v>
      </c>
      <c r="C1473" t="s">
        <v>0</v>
      </c>
      <c r="D1473" t="s">
        <v>33</v>
      </c>
      <c r="E1473" t="s">
        <v>34</v>
      </c>
      <c r="F1473" t="s">
        <v>34</v>
      </c>
      <c r="G1473" t="s">
        <v>155</v>
      </c>
      <c r="H1473" t="s">
        <v>34</v>
      </c>
      <c r="I1473" t="s">
        <v>156</v>
      </c>
      <c r="J1473">
        <v>143288</v>
      </c>
      <c r="K1473" s="14" t="s">
        <v>3</v>
      </c>
      <c r="L1473" s="14" t="s">
        <v>3</v>
      </c>
      <c r="M1473"/>
      <c r="N1473"/>
    </row>
    <row r="1474" spans="1:14" x14ac:dyDescent="0.2">
      <c r="A1474" t="s">
        <v>155</v>
      </c>
      <c r="B1474">
        <v>5953</v>
      </c>
      <c r="C1474" t="s">
        <v>167</v>
      </c>
      <c r="D1474" t="s">
        <v>320</v>
      </c>
      <c r="E1474" t="s">
        <v>1274</v>
      </c>
      <c r="F1474" t="s">
        <v>1274</v>
      </c>
      <c r="G1474" t="s">
        <v>386</v>
      </c>
      <c r="H1474" t="s">
        <v>1275</v>
      </c>
      <c r="I1474" t="s">
        <v>195</v>
      </c>
      <c r="J1474">
        <v>1419108</v>
      </c>
      <c r="K1474" s="14" t="s">
        <v>3</v>
      </c>
      <c r="L1474" s="14" t="s">
        <v>3</v>
      </c>
    </row>
    <row r="1475" spans="1:14" x14ac:dyDescent="0.2">
      <c r="A1475" t="s">
        <v>155</v>
      </c>
      <c r="B1475">
        <v>5953</v>
      </c>
      <c r="C1475" t="s">
        <v>167</v>
      </c>
      <c r="D1475" t="s">
        <v>320</v>
      </c>
      <c r="E1475" t="s">
        <v>1274</v>
      </c>
      <c r="F1475" t="s">
        <v>1274</v>
      </c>
      <c r="G1475" t="s">
        <v>155</v>
      </c>
      <c r="H1475" t="s">
        <v>1274</v>
      </c>
      <c r="I1475" t="s">
        <v>156</v>
      </c>
      <c r="J1475">
        <v>68730</v>
      </c>
      <c r="K1475" s="14" t="s">
        <v>3</v>
      </c>
      <c r="L1475" s="14" t="s">
        <v>3</v>
      </c>
    </row>
    <row r="1476" spans="1:14" s="11" customFormat="1" x14ac:dyDescent="0.2">
      <c r="A1476" t="s">
        <v>155</v>
      </c>
      <c r="B1476">
        <v>136466</v>
      </c>
      <c r="C1476" t="s">
        <v>0</v>
      </c>
      <c r="D1476" t="s">
        <v>1</v>
      </c>
      <c r="E1476" s="17" t="s">
        <v>35</v>
      </c>
      <c r="F1476" s="18" t="s">
        <v>157</v>
      </c>
      <c r="G1476" s="1" t="s">
        <v>158</v>
      </c>
      <c r="H1476" s="19" t="s">
        <v>159</v>
      </c>
      <c r="I1476" s="1">
        <v>0</v>
      </c>
      <c r="J1476" s="1">
        <v>0</v>
      </c>
      <c r="K1476" s="17" t="s">
        <v>7062</v>
      </c>
      <c r="L1476" s="14" t="s">
        <v>160</v>
      </c>
      <c r="M1476" s="14"/>
      <c r="N1476" s="14"/>
    </row>
    <row r="1477" spans="1:14" x14ac:dyDescent="0.2">
      <c r="A1477" t="s">
        <v>155</v>
      </c>
      <c r="B1477" s="11">
        <v>136658</v>
      </c>
      <c r="C1477" s="11" t="s">
        <v>0</v>
      </c>
      <c r="D1477" s="11" t="s">
        <v>1</v>
      </c>
      <c r="E1477" s="11" t="s">
        <v>7275</v>
      </c>
      <c r="F1477" s="11">
        <v>0</v>
      </c>
      <c r="G1477" s="11" t="s">
        <v>634</v>
      </c>
      <c r="H1477" s="11">
        <v>0</v>
      </c>
      <c r="I1477" s="11">
        <v>0</v>
      </c>
      <c r="J1477" s="11">
        <v>0</v>
      </c>
      <c r="K1477" s="14" t="s">
        <v>3</v>
      </c>
      <c r="L1477" s="14" t="s">
        <v>3</v>
      </c>
    </row>
    <row r="1478" spans="1:14" x14ac:dyDescent="0.2">
      <c r="A1478" t="s">
        <v>155</v>
      </c>
      <c r="B1478">
        <v>6019</v>
      </c>
      <c r="C1478" t="s">
        <v>654</v>
      </c>
      <c r="D1478" t="s">
        <v>1276</v>
      </c>
      <c r="E1478" t="s">
        <v>1277</v>
      </c>
      <c r="F1478" t="s">
        <v>1277</v>
      </c>
      <c r="G1478" t="s">
        <v>155</v>
      </c>
      <c r="H1478" t="s">
        <v>1277</v>
      </c>
      <c r="I1478" t="s">
        <v>156</v>
      </c>
      <c r="J1478">
        <v>84074</v>
      </c>
      <c r="K1478" s="14" t="s">
        <v>3</v>
      </c>
      <c r="L1478" s="14" t="s">
        <v>3</v>
      </c>
    </row>
    <row r="1479" spans="1:14" x14ac:dyDescent="0.2">
      <c r="A1479" t="s">
        <v>155</v>
      </c>
      <c r="B1479">
        <v>41597</v>
      </c>
      <c r="C1479" t="s">
        <v>167</v>
      </c>
      <c r="D1479" t="s">
        <v>592</v>
      </c>
      <c r="E1479" t="s">
        <v>6068</v>
      </c>
      <c r="F1479" t="s">
        <v>6068</v>
      </c>
      <c r="G1479" t="s">
        <v>155</v>
      </c>
      <c r="H1479" t="s">
        <v>6068</v>
      </c>
      <c r="I1479" t="s">
        <v>156</v>
      </c>
      <c r="J1479">
        <v>41010</v>
      </c>
      <c r="K1479" s="14" t="s">
        <v>3</v>
      </c>
      <c r="L1479" s="14" t="s">
        <v>3</v>
      </c>
      <c r="M1479" s="14"/>
      <c r="N1479" s="14"/>
    </row>
    <row r="1480" spans="1:14" x14ac:dyDescent="0.2">
      <c r="A1480" t="s">
        <v>155</v>
      </c>
      <c r="B1480">
        <v>6081</v>
      </c>
      <c r="C1480" t="s">
        <v>1278</v>
      </c>
      <c r="D1480" t="s">
        <v>1279</v>
      </c>
      <c r="E1480" t="s">
        <v>1280</v>
      </c>
      <c r="F1480" t="s">
        <v>1280</v>
      </c>
      <c r="G1480" t="s">
        <v>155</v>
      </c>
      <c r="H1480" t="s">
        <v>1280</v>
      </c>
      <c r="I1480" t="s">
        <v>156</v>
      </c>
      <c r="J1480">
        <v>110931</v>
      </c>
      <c r="K1480" s="14" t="s">
        <v>3</v>
      </c>
      <c r="L1480" s="14" t="s">
        <v>3</v>
      </c>
    </row>
    <row r="1481" spans="1:14" x14ac:dyDescent="0.2">
      <c r="A1481" t="s">
        <v>155</v>
      </c>
      <c r="B1481">
        <v>6082</v>
      </c>
      <c r="C1481" t="s">
        <v>167</v>
      </c>
      <c r="D1481" t="s">
        <v>1059</v>
      </c>
      <c r="E1481" t="s">
        <v>1281</v>
      </c>
      <c r="F1481" t="s">
        <v>1281</v>
      </c>
      <c r="G1481" t="s">
        <v>155</v>
      </c>
      <c r="H1481" t="s">
        <v>1281</v>
      </c>
      <c r="I1481" t="s">
        <v>156</v>
      </c>
      <c r="J1481">
        <v>395839</v>
      </c>
      <c r="K1481" s="14" t="s">
        <v>3</v>
      </c>
      <c r="L1481" s="14" t="s">
        <v>3</v>
      </c>
      <c r="M1481" s="14"/>
      <c r="N1481" s="14"/>
    </row>
    <row r="1482" spans="1:14" x14ac:dyDescent="0.2">
      <c r="A1482" t="s">
        <v>155</v>
      </c>
      <c r="B1482">
        <v>13637</v>
      </c>
      <c r="C1482" t="s">
        <v>40</v>
      </c>
      <c r="D1482" t="s">
        <v>41</v>
      </c>
      <c r="E1482" t="s">
        <v>2750</v>
      </c>
      <c r="F1482" t="s">
        <v>2750</v>
      </c>
      <c r="G1482" t="s">
        <v>155</v>
      </c>
      <c r="H1482" t="s">
        <v>2750</v>
      </c>
      <c r="I1482" t="s">
        <v>156</v>
      </c>
      <c r="J1482">
        <v>748910</v>
      </c>
      <c r="K1482" s="14" t="s">
        <v>3</v>
      </c>
      <c r="L1482" s="14" t="s">
        <v>3</v>
      </c>
      <c r="M1482" s="14"/>
      <c r="N1482" s="14"/>
    </row>
    <row r="1483" spans="1:14" x14ac:dyDescent="0.2">
      <c r="A1483" t="s">
        <v>155</v>
      </c>
      <c r="B1483">
        <v>13639</v>
      </c>
      <c r="C1483" t="s">
        <v>40</v>
      </c>
      <c r="D1483" t="s">
        <v>41</v>
      </c>
      <c r="E1483" t="s">
        <v>2752</v>
      </c>
      <c r="F1483">
        <v>0</v>
      </c>
      <c r="G1483">
        <v>0</v>
      </c>
      <c r="H1483">
        <v>0</v>
      </c>
      <c r="I1483">
        <v>0</v>
      </c>
      <c r="J1483">
        <v>0</v>
      </c>
      <c r="K1483" s="14" t="s">
        <v>3</v>
      </c>
      <c r="L1483" s="14" t="s">
        <v>3</v>
      </c>
      <c r="M1483" s="14"/>
      <c r="N1483" s="14"/>
    </row>
    <row r="1484" spans="1:14" x14ac:dyDescent="0.2">
      <c r="A1484" t="s">
        <v>155</v>
      </c>
      <c r="B1484">
        <v>136611</v>
      </c>
      <c r="C1484" t="s">
        <v>40</v>
      </c>
      <c r="D1484" t="s">
        <v>41</v>
      </c>
      <c r="E1484" t="s">
        <v>7221</v>
      </c>
      <c r="F1484">
        <v>0</v>
      </c>
      <c r="G1484">
        <v>0</v>
      </c>
      <c r="H1484">
        <v>0</v>
      </c>
      <c r="I1484">
        <v>0</v>
      </c>
      <c r="J1484">
        <v>0</v>
      </c>
      <c r="K1484" s="14" t="s">
        <v>3</v>
      </c>
      <c r="L1484" s="14" t="s">
        <v>3</v>
      </c>
    </row>
    <row r="1485" spans="1:14" x14ac:dyDescent="0.2">
      <c r="A1485" t="s">
        <v>155</v>
      </c>
      <c r="B1485">
        <v>136605</v>
      </c>
      <c r="C1485" t="s">
        <v>40</v>
      </c>
      <c r="D1485" t="s">
        <v>41</v>
      </c>
      <c r="E1485" t="s">
        <v>7215</v>
      </c>
      <c r="F1485" t="s">
        <v>7215</v>
      </c>
      <c r="G1485" t="s">
        <v>155</v>
      </c>
      <c r="H1485" t="s">
        <v>7215</v>
      </c>
      <c r="I1485" t="s">
        <v>156</v>
      </c>
      <c r="J1485">
        <v>303307</v>
      </c>
      <c r="K1485" s="14" t="s">
        <v>3</v>
      </c>
      <c r="L1485" s="14" t="s">
        <v>3</v>
      </c>
    </row>
    <row r="1486" spans="1:14" x14ac:dyDescent="0.2">
      <c r="A1486" t="s">
        <v>155</v>
      </c>
      <c r="B1486">
        <v>13642</v>
      </c>
      <c r="C1486" t="s">
        <v>40</v>
      </c>
      <c r="D1486" t="s">
        <v>41</v>
      </c>
      <c r="E1486" t="s">
        <v>2755</v>
      </c>
      <c r="F1486" t="s">
        <v>2755</v>
      </c>
      <c r="G1486" t="s">
        <v>155</v>
      </c>
      <c r="H1486" t="s">
        <v>2755</v>
      </c>
      <c r="I1486" t="s">
        <v>156</v>
      </c>
      <c r="J1486">
        <v>409018</v>
      </c>
      <c r="K1486" s="14" t="s">
        <v>3</v>
      </c>
      <c r="L1486" s="14" t="s">
        <v>3</v>
      </c>
      <c r="M1486" s="14"/>
      <c r="N1486" s="14"/>
    </row>
    <row r="1487" spans="1:14" x14ac:dyDescent="0.2">
      <c r="A1487" t="s">
        <v>155</v>
      </c>
      <c r="B1487">
        <v>42453</v>
      </c>
      <c r="C1487" t="s">
        <v>0</v>
      </c>
      <c r="D1487" t="s">
        <v>77</v>
      </c>
      <c r="E1487" t="s">
        <v>6317</v>
      </c>
      <c r="F1487" t="s">
        <v>6317</v>
      </c>
      <c r="G1487" t="s">
        <v>155</v>
      </c>
      <c r="H1487" t="s">
        <v>6317</v>
      </c>
      <c r="I1487" t="s">
        <v>156</v>
      </c>
      <c r="J1487">
        <v>45479</v>
      </c>
      <c r="K1487" s="14" t="s">
        <v>3</v>
      </c>
      <c r="L1487" s="14" t="s">
        <v>3</v>
      </c>
    </row>
    <row r="1488" spans="1:14" x14ac:dyDescent="0.2">
      <c r="A1488" t="s">
        <v>155</v>
      </c>
      <c r="B1488">
        <v>42454</v>
      </c>
      <c r="C1488" t="s">
        <v>0</v>
      </c>
      <c r="D1488" t="s">
        <v>77</v>
      </c>
      <c r="E1488" t="s">
        <v>6318</v>
      </c>
      <c r="F1488" t="s">
        <v>6318</v>
      </c>
      <c r="G1488" t="s">
        <v>155</v>
      </c>
      <c r="H1488" t="s">
        <v>6318</v>
      </c>
      <c r="I1488" t="s">
        <v>156</v>
      </c>
      <c r="J1488">
        <v>99825</v>
      </c>
      <c r="K1488" s="14" t="s">
        <v>3</v>
      </c>
      <c r="L1488" s="14" t="s">
        <v>3</v>
      </c>
    </row>
    <row r="1489" spans="1:14" s="14" customFormat="1" x14ac:dyDescent="0.2">
      <c r="A1489" t="s">
        <v>155</v>
      </c>
      <c r="B1489">
        <v>6091</v>
      </c>
      <c r="C1489" t="s">
        <v>0</v>
      </c>
      <c r="D1489" t="s">
        <v>77</v>
      </c>
      <c r="E1489" t="s">
        <v>1284</v>
      </c>
      <c r="F1489" t="s">
        <v>1284</v>
      </c>
      <c r="G1489" t="s">
        <v>155</v>
      </c>
      <c r="H1489" t="s">
        <v>1284</v>
      </c>
      <c r="I1489" t="s">
        <v>156</v>
      </c>
      <c r="J1489">
        <v>45480</v>
      </c>
      <c r="K1489" s="14" t="s">
        <v>3</v>
      </c>
      <c r="L1489" s="14" t="s">
        <v>3</v>
      </c>
    </row>
    <row r="1490" spans="1:14" s="14" customFormat="1" x14ac:dyDescent="0.2">
      <c r="A1490" t="s">
        <v>155</v>
      </c>
      <c r="B1490">
        <v>6089</v>
      </c>
      <c r="C1490" t="s">
        <v>0</v>
      </c>
      <c r="D1490" t="s">
        <v>77</v>
      </c>
      <c r="E1490" t="s">
        <v>1282</v>
      </c>
      <c r="F1490" t="s">
        <v>1282</v>
      </c>
      <c r="G1490" t="s">
        <v>155</v>
      </c>
      <c r="H1490" t="s">
        <v>1282</v>
      </c>
      <c r="I1490" t="s">
        <v>156</v>
      </c>
      <c r="J1490">
        <v>99826</v>
      </c>
      <c r="K1490" s="14" t="s">
        <v>3</v>
      </c>
      <c r="L1490" s="14" t="s">
        <v>3</v>
      </c>
    </row>
    <row r="1491" spans="1:14" s="14" customFormat="1" x14ac:dyDescent="0.2">
      <c r="A1491" t="s">
        <v>155</v>
      </c>
      <c r="B1491">
        <v>6090</v>
      </c>
      <c r="C1491" t="s">
        <v>0</v>
      </c>
      <c r="D1491" t="s">
        <v>77</v>
      </c>
      <c r="E1491" t="s">
        <v>1283</v>
      </c>
      <c r="F1491" t="s">
        <v>1283</v>
      </c>
      <c r="G1491" t="s">
        <v>155</v>
      </c>
      <c r="H1491" t="s">
        <v>1283</v>
      </c>
      <c r="I1491" t="s">
        <v>156</v>
      </c>
      <c r="J1491">
        <v>99827</v>
      </c>
      <c r="K1491" s="14" t="s">
        <v>3</v>
      </c>
      <c r="L1491" s="14" t="s">
        <v>3</v>
      </c>
    </row>
    <row r="1492" spans="1:14" s="14" customFormat="1" x14ac:dyDescent="0.2">
      <c r="A1492" t="s">
        <v>155</v>
      </c>
      <c r="B1492">
        <v>6103</v>
      </c>
      <c r="C1492" t="s">
        <v>40</v>
      </c>
      <c r="D1492" t="s">
        <v>161</v>
      </c>
      <c r="E1492" t="s">
        <v>1285</v>
      </c>
      <c r="F1492" t="s">
        <v>1285</v>
      </c>
      <c r="G1492" t="s">
        <v>155</v>
      </c>
      <c r="H1492" t="s">
        <v>1285</v>
      </c>
      <c r="I1492" t="s">
        <v>156</v>
      </c>
      <c r="J1492">
        <v>58060</v>
      </c>
      <c r="K1492" s="14" t="s">
        <v>3</v>
      </c>
      <c r="L1492" s="14" t="s">
        <v>3</v>
      </c>
    </row>
    <row r="1493" spans="1:14" s="14" customFormat="1" x14ac:dyDescent="0.2">
      <c r="A1493" t="s">
        <v>155</v>
      </c>
      <c r="B1493">
        <v>6104</v>
      </c>
      <c r="C1493" t="s">
        <v>40</v>
      </c>
      <c r="D1493" t="s">
        <v>161</v>
      </c>
      <c r="E1493" t="s">
        <v>1286</v>
      </c>
      <c r="F1493" t="s">
        <v>1286</v>
      </c>
      <c r="G1493" t="s">
        <v>155</v>
      </c>
      <c r="H1493" t="s">
        <v>1286</v>
      </c>
      <c r="I1493" t="s">
        <v>156</v>
      </c>
      <c r="J1493">
        <v>298109</v>
      </c>
      <c r="K1493" s="14" t="s">
        <v>3</v>
      </c>
      <c r="L1493" s="14" t="s">
        <v>3</v>
      </c>
    </row>
    <row r="1494" spans="1:14" s="14" customFormat="1" x14ac:dyDescent="0.2">
      <c r="A1494" t="s">
        <v>155</v>
      </c>
      <c r="B1494">
        <v>136798</v>
      </c>
      <c r="C1494" t="s">
        <v>40</v>
      </c>
      <c r="D1494" t="s">
        <v>161</v>
      </c>
      <c r="E1494" t="s">
        <v>7419</v>
      </c>
      <c r="F1494">
        <v>0</v>
      </c>
      <c r="G1494">
        <v>0</v>
      </c>
      <c r="H1494">
        <v>0</v>
      </c>
      <c r="I1494">
        <v>0</v>
      </c>
      <c r="J1494">
        <v>0</v>
      </c>
      <c r="K1494" s="14" t="s">
        <v>3</v>
      </c>
      <c r="L1494" s="14" t="s">
        <v>3</v>
      </c>
      <c r="M1494"/>
      <c r="N1494"/>
    </row>
    <row r="1495" spans="1:14" s="14" customFormat="1" x14ac:dyDescent="0.2">
      <c r="A1495" t="s">
        <v>155</v>
      </c>
      <c r="B1495">
        <v>136423</v>
      </c>
      <c r="C1495" t="s">
        <v>40</v>
      </c>
      <c r="D1495" t="s">
        <v>161</v>
      </c>
      <c r="E1495" t="s">
        <v>7014</v>
      </c>
      <c r="F1495">
        <v>0</v>
      </c>
      <c r="G1495">
        <v>0</v>
      </c>
      <c r="H1495">
        <v>0</v>
      </c>
      <c r="I1495">
        <v>0</v>
      </c>
      <c r="J1495">
        <v>0</v>
      </c>
      <c r="K1495" s="14" t="s">
        <v>3</v>
      </c>
      <c r="L1495" s="14" t="s">
        <v>3</v>
      </c>
    </row>
    <row r="1496" spans="1:14" s="14" customFormat="1" x14ac:dyDescent="0.2">
      <c r="A1496" t="s">
        <v>155</v>
      </c>
      <c r="B1496">
        <v>6105</v>
      </c>
      <c r="C1496" t="s">
        <v>40</v>
      </c>
      <c r="D1496" t="s">
        <v>161</v>
      </c>
      <c r="E1496" t="s">
        <v>1287</v>
      </c>
      <c r="F1496">
        <v>0</v>
      </c>
      <c r="G1496">
        <v>0</v>
      </c>
      <c r="H1496">
        <v>0</v>
      </c>
      <c r="I1496">
        <v>0</v>
      </c>
      <c r="J1496">
        <v>0</v>
      </c>
      <c r="K1496" s="14" t="s">
        <v>3</v>
      </c>
      <c r="L1496" s="14" t="s">
        <v>3</v>
      </c>
    </row>
    <row r="1497" spans="1:14" s="14" customFormat="1" x14ac:dyDescent="0.2">
      <c r="A1497" t="s">
        <v>155</v>
      </c>
      <c r="B1497">
        <v>6106</v>
      </c>
      <c r="C1497" t="s">
        <v>40</v>
      </c>
      <c r="D1497" t="s">
        <v>161</v>
      </c>
      <c r="E1497" t="s">
        <v>1288</v>
      </c>
      <c r="F1497" t="s">
        <v>1288</v>
      </c>
      <c r="G1497" t="s">
        <v>155</v>
      </c>
      <c r="H1497" t="s">
        <v>1288</v>
      </c>
      <c r="I1497" t="s">
        <v>156</v>
      </c>
      <c r="J1497">
        <v>9400</v>
      </c>
      <c r="K1497" s="14" t="s">
        <v>3</v>
      </c>
      <c r="L1497" s="14" t="s">
        <v>3</v>
      </c>
    </row>
    <row r="1498" spans="1:14" s="14" customFormat="1" x14ac:dyDescent="0.2">
      <c r="A1498" t="s">
        <v>155</v>
      </c>
      <c r="B1498">
        <v>6107</v>
      </c>
      <c r="C1498" t="s">
        <v>40</v>
      </c>
      <c r="D1498" t="s">
        <v>161</v>
      </c>
      <c r="E1498" t="s">
        <v>1289</v>
      </c>
      <c r="F1498" t="s">
        <v>1289</v>
      </c>
      <c r="G1498" t="s">
        <v>155</v>
      </c>
      <c r="H1498" t="s">
        <v>1289</v>
      </c>
      <c r="I1498" t="s">
        <v>156</v>
      </c>
      <c r="J1498">
        <v>867816</v>
      </c>
      <c r="K1498" s="14" t="s">
        <v>3</v>
      </c>
      <c r="L1498" s="14" t="s">
        <v>3</v>
      </c>
    </row>
    <row r="1499" spans="1:14" s="14" customFormat="1" x14ac:dyDescent="0.2">
      <c r="A1499" t="s">
        <v>155</v>
      </c>
      <c r="B1499">
        <v>6204</v>
      </c>
      <c r="C1499" t="s">
        <v>167</v>
      </c>
      <c r="D1499" t="s">
        <v>1290</v>
      </c>
      <c r="E1499" t="s">
        <v>1291</v>
      </c>
      <c r="F1499" t="s">
        <v>1291</v>
      </c>
      <c r="G1499" t="s">
        <v>155</v>
      </c>
      <c r="H1499" t="s">
        <v>1291</v>
      </c>
      <c r="I1499" t="s">
        <v>156</v>
      </c>
      <c r="J1499">
        <v>39293</v>
      </c>
      <c r="K1499" s="14" t="s">
        <v>3</v>
      </c>
      <c r="L1499" s="14" t="s">
        <v>3</v>
      </c>
    </row>
    <row r="1500" spans="1:14" s="14" customFormat="1" x14ac:dyDescent="0.2">
      <c r="A1500" t="s">
        <v>155</v>
      </c>
      <c r="B1500">
        <v>6206</v>
      </c>
      <c r="C1500" t="s">
        <v>40</v>
      </c>
      <c r="D1500" t="s">
        <v>569</v>
      </c>
      <c r="E1500" t="s">
        <v>1292</v>
      </c>
      <c r="F1500" t="s">
        <v>1292</v>
      </c>
      <c r="G1500" t="s">
        <v>155</v>
      </c>
      <c r="H1500" t="s">
        <v>1292</v>
      </c>
      <c r="I1500" t="s">
        <v>156</v>
      </c>
      <c r="J1500">
        <v>409020</v>
      </c>
      <c r="K1500" s="14" t="s">
        <v>3</v>
      </c>
      <c r="L1500" s="14" t="s">
        <v>3</v>
      </c>
    </row>
    <row r="1501" spans="1:14" s="14" customFormat="1" x14ac:dyDescent="0.2">
      <c r="A1501" t="s">
        <v>155</v>
      </c>
      <c r="B1501">
        <v>6219</v>
      </c>
      <c r="C1501" t="s">
        <v>0</v>
      </c>
      <c r="D1501" t="s">
        <v>170</v>
      </c>
      <c r="E1501" t="s">
        <v>1293</v>
      </c>
      <c r="F1501" t="s">
        <v>1293</v>
      </c>
      <c r="G1501" t="s">
        <v>155</v>
      </c>
      <c r="H1501" t="s">
        <v>1293</v>
      </c>
      <c r="I1501" t="s">
        <v>156</v>
      </c>
      <c r="J1501">
        <v>332664</v>
      </c>
      <c r="K1501" s="14" t="s">
        <v>3</v>
      </c>
      <c r="L1501" s="14" t="s">
        <v>3</v>
      </c>
    </row>
    <row r="1502" spans="1:14" s="14" customFormat="1" x14ac:dyDescent="0.2">
      <c r="A1502" t="s">
        <v>155</v>
      </c>
      <c r="B1502">
        <v>6220</v>
      </c>
      <c r="C1502" t="s">
        <v>0</v>
      </c>
      <c r="D1502" t="s">
        <v>7</v>
      </c>
      <c r="E1502" t="s">
        <v>1294</v>
      </c>
      <c r="F1502" t="s">
        <v>1294</v>
      </c>
      <c r="G1502" t="s">
        <v>155</v>
      </c>
      <c r="H1502" t="s">
        <v>1294</v>
      </c>
      <c r="I1502" t="s">
        <v>156</v>
      </c>
      <c r="J1502">
        <v>30618</v>
      </c>
      <c r="K1502" s="14" t="s">
        <v>3</v>
      </c>
      <c r="L1502" s="14" t="s">
        <v>3</v>
      </c>
    </row>
    <row r="1503" spans="1:14" s="14" customFormat="1" x14ac:dyDescent="0.2">
      <c r="A1503" t="s">
        <v>155</v>
      </c>
      <c r="B1503">
        <v>6221</v>
      </c>
      <c r="C1503" t="s">
        <v>0</v>
      </c>
      <c r="D1503" t="s">
        <v>7</v>
      </c>
      <c r="E1503" t="s">
        <v>36</v>
      </c>
      <c r="F1503" t="s">
        <v>36</v>
      </c>
      <c r="G1503" t="s">
        <v>155</v>
      </c>
      <c r="H1503" t="s">
        <v>36</v>
      </c>
      <c r="I1503" t="s">
        <v>156</v>
      </c>
      <c r="J1503">
        <v>30619</v>
      </c>
      <c r="K1503" s="14" t="s">
        <v>3</v>
      </c>
      <c r="L1503" s="14" t="s">
        <v>3</v>
      </c>
    </row>
    <row r="1504" spans="1:14" s="14" customFormat="1" x14ac:dyDescent="0.2">
      <c r="A1504" t="s">
        <v>155</v>
      </c>
      <c r="B1504">
        <v>6222</v>
      </c>
      <c r="C1504" t="s">
        <v>0</v>
      </c>
      <c r="D1504" t="s">
        <v>7</v>
      </c>
      <c r="E1504" t="s">
        <v>1295</v>
      </c>
      <c r="F1504" t="s">
        <v>1295</v>
      </c>
      <c r="G1504" t="s">
        <v>155</v>
      </c>
      <c r="H1504" t="s">
        <v>1295</v>
      </c>
      <c r="I1504" t="s">
        <v>156</v>
      </c>
      <c r="J1504">
        <v>490301</v>
      </c>
      <c r="K1504" s="14" t="s">
        <v>3</v>
      </c>
      <c r="L1504" s="14" t="s">
        <v>3</v>
      </c>
    </row>
    <row r="1505" spans="1:14" x14ac:dyDescent="0.2">
      <c r="A1505" t="s">
        <v>155</v>
      </c>
      <c r="B1505">
        <v>6225</v>
      </c>
      <c r="C1505" t="s">
        <v>604</v>
      </c>
      <c r="D1505" t="s">
        <v>1296</v>
      </c>
      <c r="E1505" t="s">
        <v>1299</v>
      </c>
      <c r="F1505" t="s">
        <v>1299</v>
      </c>
      <c r="G1505" t="s">
        <v>155</v>
      </c>
      <c r="H1505" t="s">
        <v>1300</v>
      </c>
      <c r="I1505" t="s">
        <v>156</v>
      </c>
      <c r="J1505">
        <v>65607</v>
      </c>
      <c r="K1505" s="14" t="s">
        <v>3</v>
      </c>
      <c r="L1505" s="14" t="s">
        <v>3</v>
      </c>
    </row>
    <row r="1506" spans="1:14" x14ac:dyDescent="0.2">
      <c r="A1506" t="s">
        <v>155</v>
      </c>
      <c r="B1506">
        <v>6223</v>
      </c>
      <c r="C1506" t="s">
        <v>604</v>
      </c>
      <c r="D1506" t="s">
        <v>1296</v>
      </c>
      <c r="E1506" t="s">
        <v>1297</v>
      </c>
      <c r="F1506">
        <v>0</v>
      </c>
      <c r="G1506">
        <v>0</v>
      </c>
      <c r="H1506">
        <v>0</v>
      </c>
      <c r="I1506">
        <v>0</v>
      </c>
      <c r="J1506">
        <v>0</v>
      </c>
      <c r="K1506" s="14" t="s">
        <v>3</v>
      </c>
      <c r="L1506" s="14" t="s">
        <v>3</v>
      </c>
      <c r="M1506" s="14"/>
      <c r="N1506" s="14"/>
    </row>
    <row r="1507" spans="1:14" x14ac:dyDescent="0.2">
      <c r="A1507" t="s">
        <v>155</v>
      </c>
      <c r="B1507">
        <v>6224</v>
      </c>
      <c r="C1507" t="s">
        <v>604</v>
      </c>
      <c r="D1507" t="s">
        <v>1296</v>
      </c>
      <c r="E1507" t="s">
        <v>1298</v>
      </c>
      <c r="F1507">
        <v>0</v>
      </c>
      <c r="G1507">
        <v>0</v>
      </c>
      <c r="H1507">
        <v>0</v>
      </c>
      <c r="I1507">
        <v>0</v>
      </c>
      <c r="J1507">
        <v>0</v>
      </c>
      <c r="K1507" s="14" t="s">
        <v>3</v>
      </c>
      <c r="L1507" s="14" t="s">
        <v>3</v>
      </c>
    </row>
    <row r="1508" spans="1:14" x14ac:dyDescent="0.2">
      <c r="A1508" t="s">
        <v>155</v>
      </c>
      <c r="B1508">
        <v>6226</v>
      </c>
      <c r="C1508" t="s">
        <v>604</v>
      </c>
      <c r="D1508" t="s">
        <v>1296</v>
      </c>
      <c r="E1508" t="s">
        <v>1301</v>
      </c>
      <c r="F1508" t="s">
        <v>1301</v>
      </c>
      <c r="G1508" t="s">
        <v>155</v>
      </c>
      <c r="H1508" t="s">
        <v>1301</v>
      </c>
      <c r="I1508" t="s">
        <v>156</v>
      </c>
      <c r="J1508">
        <v>38616</v>
      </c>
      <c r="K1508" s="14" t="s">
        <v>3</v>
      </c>
      <c r="L1508" s="14" t="s">
        <v>3</v>
      </c>
    </row>
    <row r="1509" spans="1:14" x14ac:dyDescent="0.2">
      <c r="A1509" t="s">
        <v>155</v>
      </c>
      <c r="B1509">
        <v>42188</v>
      </c>
      <c r="C1509" t="s">
        <v>187</v>
      </c>
      <c r="D1509" t="s">
        <v>296</v>
      </c>
      <c r="E1509" t="s">
        <v>6288</v>
      </c>
      <c r="F1509" t="s">
        <v>6288</v>
      </c>
      <c r="G1509" t="s">
        <v>155</v>
      </c>
      <c r="H1509" t="s">
        <v>6288</v>
      </c>
      <c r="I1509" t="s">
        <v>156</v>
      </c>
      <c r="J1509">
        <v>30532</v>
      </c>
      <c r="K1509" s="14" t="s">
        <v>3</v>
      </c>
      <c r="L1509" s="14" t="s">
        <v>3</v>
      </c>
      <c r="M1509" s="14"/>
      <c r="N1509" s="14"/>
    </row>
    <row r="1510" spans="1:14" x14ac:dyDescent="0.2">
      <c r="A1510" t="s">
        <v>155</v>
      </c>
      <c r="B1510">
        <v>6232</v>
      </c>
      <c r="C1510" t="s">
        <v>187</v>
      </c>
      <c r="D1510" t="s">
        <v>296</v>
      </c>
      <c r="E1510" t="s">
        <v>1302</v>
      </c>
      <c r="F1510" t="s">
        <v>1302</v>
      </c>
      <c r="G1510" t="s">
        <v>155</v>
      </c>
      <c r="H1510" t="s">
        <v>1302</v>
      </c>
      <c r="I1510" t="s">
        <v>156</v>
      </c>
      <c r="J1510">
        <v>141652</v>
      </c>
      <c r="K1510" s="14" t="s">
        <v>3</v>
      </c>
      <c r="L1510" s="14" t="s">
        <v>3</v>
      </c>
      <c r="M1510" s="11"/>
      <c r="N1510" s="11"/>
    </row>
    <row r="1511" spans="1:14" x14ac:dyDescent="0.2">
      <c r="A1511" t="s">
        <v>155</v>
      </c>
      <c r="B1511">
        <v>6235</v>
      </c>
      <c r="C1511" t="s">
        <v>187</v>
      </c>
      <c r="D1511" t="s">
        <v>188</v>
      </c>
      <c r="E1511" t="s">
        <v>1304</v>
      </c>
      <c r="F1511" t="s">
        <v>1304</v>
      </c>
      <c r="G1511" t="s">
        <v>155</v>
      </c>
      <c r="H1511" t="s">
        <v>1304</v>
      </c>
      <c r="I1511" t="s">
        <v>156</v>
      </c>
      <c r="J1511">
        <v>9929</v>
      </c>
      <c r="K1511" s="14" t="s">
        <v>3</v>
      </c>
      <c r="L1511" s="14" t="s">
        <v>3</v>
      </c>
    </row>
    <row r="1512" spans="1:14" x14ac:dyDescent="0.2">
      <c r="A1512" t="s">
        <v>155</v>
      </c>
      <c r="B1512">
        <v>30208</v>
      </c>
      <c r="C1512" t="s">
        <v>187</v>
      </c>
      <c r="D1512" t="s">
        <v>188</v>
      </c>
      <c r="E1512" t="s">
        <v>5291</v>
      </c>
      <c r="F1512" t="s">
        <v>5291</v>
      </c>
      <c r="G1512" t="s">
        <v>155</v>
      </c>
      <c r="H1512" t="s">
        <v>5291</v>
      </c>
      <c r="I1512" t="s">
        <v>156</v>
      </c>
      <c r="J1512">
        <v>9931</v>
      </c>
      <c r="K1512" s="14" t="s">
        <v>3</v>
      </c>
      <c r="L1512" s="14" t="s">
        <v>3</v>
      </c>
      <c r="M1512" s="14"/>
      <c r="N1512" s="14"/>
    </row>
    <row r="1513" spans="1:14" x14ac:dyDescent="0.2">
      <c r="A1513" t="s">
        <v>155</v>
      </c>
      <c r="B1513">
        <v>30208</v>
      </c>
      <c r="C1513" t="s">
        <v>187</v>
      </c>
      <c r="D1513" t="s">
        <v>188</v>
      </c>
      <c r="E1513" t="s">
        <v>5291</v>
      </c>
      <c r="F1513" t="s">
        <v>5291</v>
      </c>
      <c r="G1513" t="s">
        <v>193</v>
      </c>
      <c r="H1513" t="s">
        <v>5292</v>
      </c>
      <c r="I1513" t="s">
        <v>195</v>
      </c>
      <c r="J1513">
        <v>37172</v>
      </c>
      <c r="K1513" s="14" t="s">
        <v>3</v>
      </c>
      <c r="L1513" s="14" t="s">
        <v>3</v>
      </c>
      <c r="M1513" s="14"/>
      <c r="N1513" s="14"/>
    </row>
    <row r="1514" spans="1:14" x14ac:dyDescent="0.2">
      <c r="A1514" t="s">
        <v>155</v>
      </c>
      <c r="B1514">
        <v>30208</v>
      </c>
      <c r="C1514" t="s">
        <v>187</v>
      </c>
      <c r="D1514" t="s">
        <v>188</v>
      </c>
      <c r="E1514" t="s">
        <v>5291</v>
      </c>
      <c r="F1514" t="s">
        <v>5291</v>
      </c>
      <c r="G1514" t="s">
        <v>193</v>
      </c>
      <c r="H1514" t="s">
        <v>5293</v>
      </c>
      <c r="I1514" t="s">
        <v>195</v>
      </c>
      <c r="J1514">
        <v>143918</v>
      </c>
      <c r="K1514" s="14" t="s">
        <v>3</v>
      </c>
      <c r="L1514" s="14" t="s">
        <v>3</v>
      </c>
      <c r="M1514" s="14"/>
      <c r="N1514" s="14"/>
    </row>
    <row r="1515" spans="1:14" x14ac:dyDescent="0.2">
      <c r="A1515" t="s">
        <v>155</v>
      </c>
      <c r="B1515">
        <v>6267</v>
      </c>
      <c r="C1515" t="s">
        <v>368</v>
      </c>
      <c r="D1515" t="s">
        <v>369</v>
      </c>
      <c r="E1515" t="s">
        <v>1307</v>
      </c>
      <c r="F1515">
        <v>0</v>
      </c>
      <c r="G1515">
        <v>0</v>
      </c>
      <c r="H1515">
        <v>0</v>
      </c>
      <c r="I1515">
        <v>0</v>
      </c>
      <c r="J1515">
        <v>0</v>
      </c>
      <c r="K1515" s="14" t="s">
        <v>3</v>
      </c>
      <c r="L1515" s="14" t="s">
        <v>3</v>
      </c>
    </row>
    <row r="1516" spans="1:14" x14ac:dyDescent="0.2">
      <c r="A1516" t="s">
        <v>155</v>
      </c>
      <c r="B1516">
        <v>6266</v>
      </c>
      <c r="C1516" t="s">
        <v>368</v>
      </c>
      <c r="D1516" t="s">
        <v>369</v>
      </c>
      <c r="E1516" t="s">
        <v>1306</v>
      </c>
      <c r="F1516" t="s">
        <v>1306</v>
      </c>
      <c r="G1516" t="s">
        <v>155</v>
      </c>
      <c r="H1516" t="s">
        <v>1306</v>
      </c>
      <c r="I1516" t="s">
        <v>156</v>
      </c>
      <c r="J1516">
        <v>32542</v>
      </c>
      <c r="K1516" s="14" t="s">
        <v>3</v>
      </c>
      <c r="L1516" s="14" t="s">
        <v>3</v>
      </c>
    </row>
    <row r="1517" spans="1:14" x14ac:dyDescent="0.2">
      <c r="A1517" t="s">
        <v>155</v>
      </c>
      <c r="B1517">
        <v>40527</v>
      </c>
      <c r="C1517" t="s">
        <v>368</v>
      </c>
      <c r="D1517" t="s">
        <v>369</v>
      </c>
      <c r="E1517" t="s">
        <v>5473</v>
      </c>
      <c r="F1517" t="s">
        <v>5473</v>
      </c>
      <c r="G1517" t="s">
        <v>155</v>
      </c>
      <c r="H1517" t="s">
        <v>5473</v>
      </c>
      <c r="I1517" t="s">
        <v>156</v>
      </c>
      <c r="J1517">
        <v>33560</v>
      </c>
      <c r="K1517" s="14" t="s">
        <v>3</v>
      </c>
      <c r="L1517" s="14" t="s">
        <v>3</v>
      </c>
    </row>
    <row r="1518" spans="1:14" x14ac:dyDescent="0.2">
      <c r="A1518" t="s">
        <v>155</v>
      </c>
      <c r="B1518">
        <v>6268</v>
      </c>
      <c r="C1518" t="s">
        <v>0</v>
      </c>
      <c r="D1518" t="s">
        <v>170</v>
      </c>
      <c r="E1518" t="s">
        <v>1308</v>
      </c>
      <c r="F1518">
        <v>0</v>
      </c>
      <c r="G1518">
        <v>0</v>
      </c>
      <c r="H1518">
        <v>0</v>
      </c>
      <c r="I1518">
        <v>0</v>
      </c>
      <c r="J1518">
        <v>0</v>
      </c>
      <c r="K1518" s="14" t="s">
        <v>3</v>
      </c>
      <c r="L1518" s="14" t="s">
        <v>3</v>
      </c>
    </row>
    <row r="1519" spans="1:14" x14ac:dyDescent="0.2">
      <c r="A1519" t="s">
        <v>155</v>
      </c>
      <c r="B1519">
        <v>6269</v>
      </c>
      <c r="C1519" t="s">
        <v>0</v>
      </c>
      <c r="D1519" t="s">
        <v>170</v>
      </c>
      <c r="E1519" t="s">
        <v>1309</v>
      </c>
      <c r="F1519" t="s">
        <v>1309</v>
      </c>
      <c r="G1519" t="s">
        <v>155</v>
      </c>
      <c r="H1519" t="s">
        <v>1309</v>
      </c>
      <c r="I1519" t="s">
        <v>156</v>
      </c>
      <c r="J1519">
        <v>71173</v>
      </c>
      <c r="K1519" s="14" t="s">
        <v>3</v>
      </c>
      <c r="L1519" s="14" t="s">
        <v>3</v>
      </c>
    </row>
    <row r="1520" spans="1:14" x14ac:dyDescent="0.2">
      <c r="A1520" t="s">
        <v>155</v>
      </c>
      <c r="B1520">
        <v>6270</v>
      </c>
      <c r="C1520" t="s">
        <v>0</v>
      </c>
      <c r="D1520" t="s">
        <v>170</v>
      </c>
      <c r="E1520" t="s">
        <v>1310</v>
      </c>
      <c r="F1520">
        <v>0</v>
      </c>
      <c r="G1520">
        <v>0</v>
      </c>
      <c r="H1520">
        <v>0</v>
      </c>
      <c r="I1520">
        <v>0</v>
      </c>
      <c r="J1520">
        <v>0</v>
      </c>
      <c r="K1520" s="14" t="s">
        <v>3</v>
      </c>
      <c r="L1520" s="14" t="s">
        <v>3</v>
      </c>
    </row>
    <row r="1521" spans="1:12" x14ac:dyDescent="0.2">
      <c r="A1521" t="s">
        <v>155</v>
      </c>
      <c r="B1521">
        <v>6271</v>
      </c>
      <c r="C1521" t="s">
        <v>0</v>
      </c>
      <c r="D1521" t="s">
        <v>170</v>
      </c>
      <c r="E1521" t="s">
        <v>1311</v>
      </c>
      <c r="F1521">
        <v>0</v>
      </c>
      <c r="G1521">
        <v>0</v>
      </c>
      <c r="H1521">
        <v>0</v>
      </c>
      <c r="I1521">
        <v>0</v>
      </c>
      <c r="J1521">
        <v>0</v>
      </c>
      <c r="K1521" s="14" t="s">
        <v>3</v>
      </c>
      <c r="L1521" s="14" t="s">
        <v>3</v>
      </c>
    </row>
    <row r="1522" spans="1:12" x14ac:dyDescent="0.2">
      <c r="A1522" t="s">
        <v>155</v>
      </c>
      <c r="B1522">
        <v>6272</v>
      </c>
      <c r="C1522" t="s">
        <v>0</v>
      </c>
      <c r="D1522" t="s">
        <v>170</v>
      </c>
      <c r="E1522" t="s">
        <v>1312</v>
      </c>
      <c r="F1522" t="s">
        <v>1312</v>
      </c>
      <c r="G1522" t="s">
        <v>155</v>
      </c>
      <c r="H1522" t="s">
        <v>1312</v>
      </c>
      <c r="I1522" t="s">
        <v>156</v>
      </c>
      <c r="J1522">
        <v>121564</v>
      </c>
      <c r="K1522" s="14" t="s">
        <v>3</v>
      </c>
      <c r="L1522" s="14" t="s">
        <v>3</v>
      </c>
    </row>
    <row r="1523" spans="1:12" x14ac:dyDescent="0.2">
      <c r="A1523" t="s">
        <v>155</v>
      </c>
      <c r="B1523">
        <v>6278</v>
      </c>
      <c r="C1523" t="s">
        <v>0</v>
      </c>
      <c r="D1523" t="s">
        <v>69</v>
      </c>
      <c r="E1523" t="s">
        <v>1314</v>
      </c>
      <c r="F1523" t="s">
        <v>1314</v>
      </c>
      <c r="G1523" t="s">
        <v>155</v>
      </c>
      <c r="H1523" t="s">
        <v>1314</v>
      </c>
      <c r="I1523" t="s">
        <v>156</v>
      </c>
      <c r="J1523">
        <v>1541202</v>
      </c>
      <c r="K1523" s="14" t="s">
        <v>3</v>
      </c>
      <c r="L1523" s="14" t="s">
        <v>3</v>
      </c>
    </row>
    <row r="1524" spans="1:12" x14ac:dyDescent="0.2">
      <c r="A1524" t="s">
        <v>155</v>
      </c>
      <c r="B1524">
        <v>6279</v>
      </c>
      <c r="C1524" t="s">
        <v>0</v>
      </c>
      <c r="D1524" t="s">
        <v>69</v>
      </c>
      <c r="E1524" t="s">
        <v>1315</v>
      </c>
      <c r="F1524">
        <v>0</v>
      </c>
      <c r="G1524">
        <v>0</v>
      </c>
      <c r="H1524">
        <v>0</v>
      </c>
      <c r="I1524">
        <v>0</v>
      </c>
      <c r="J1524">
        <v>0</v>
      </c>
      <c r="K1524" s="14" t="s">
        <v>3</v>
      </c>
      <c r="L1524" s="14" t="s">
        <v>3</v>
      </c>
    </row>
    <row r="1525" spans="1:12" x14ac:dyDescent="0.2">
      <c r="A1525" t="s">
        <v>155</v>
      </c>
      <c r="B1525">
        <v>6280</v>
      </c>
      <c r="C1525" t="s">
        <v>0</v>
      </c>
      <c r="D1525" t="s">
        <v>69</v>
      </c>
      <c r="E1525" t="s">
        <v>1316</v>
      </c>
      <c r="F1525">
        <v>0</v>
      </c>
      <c r="G1525">
        <v>0</v>
      </c>
      <c r="H1525">
        <v>0</v>
      </c>
      <c r="I1525">
        <v>0</v>
      </c>
      <c r="J1525">
        <v>0</v>
      </c>
      <c r="K1525" s="14" t="s">
        <v>3</v>
      </c>
      <c r="L1525" s="14" t="s">
        <v>3</v>
      </c>
    </row>
    <row r="1526" spans="1:12" x14ac:dyDescent="0.2">
      <c r="A1526" t="s">
        <v>155</v>
      </c>
      <c r="B1526">
        <v>6281</v>
      </c>
      <c r="C1526" t="s">
        <v>0</v>
      </c>
      <c r="D1526" t="s">
        <v>69</v>
      </c>
      <c r="E1526" t="s">
        <v>1317</v>
      </c>
      <c r="F1526" t="s">
        <v>1317</v>
      </c>
      <c r="G1526" t="s">
        <v>155</v>
      </c>
      <c r="H1526" t="s">
        <v>1317</v>
      </c>
      <c r="I1526" t="s">
        <v>156</v>
      </c>
      <c r="J1526">
        <v>193455</v>
      </c>
      <c r="K1526" s="14" t="s">
        <v>3</v>
      </c>
      <c r="L1526" s="14" t="s">
        <v>3</v>
      </c>
    </row>
    <row r="1527" spans="1:12" x14ac:dyDescent="0.2">
      <c r="A1527" t="s">
        <v>155</v>
      </c>
      <c r="B1527">
        <v>6282</v>
      </c>
      <c r="C1527" t="s">
        <v>0</v>
      </c>
      <c r="D1527" t="s">
        <v>69</v>
      </c>
      <c r="E1527" t="s">
        <v>1318</v>
      </c>
      <c r="F1527">
        <v>0</v>
      </c>
      <c r="G1527">
        <v>0</v>
      </c>
      <c r="H1527">
        <v>0</v>
      </c>
      <c r="I1527">
        <v>0</v>
      </c>
      <c r="J1527">
        <v>0</v>
      </c>
      <c r="K1527" s="14" t="s">
        <v>3</v>
      </c>
      <c r="L1527" s="14" t="s">
        <v>3</v>
      </c>
    </row>
    <row r="1528" spans="1:12" x14ac:dyDescent="0.2">
      <c r="A1528" t="s">
        <v>155</v>
      </c>
      <c r="B1528">
        <v>6283</v>
      </c>
      <c r="C1528" t="s">
        <v>0</v>
      </c>
      <c r="D1528" t="s">
        <v>69</v>
      </c>
      <c r="E1528" t="s">
        <v>1319</v>
      </c>
      <c r="F1528">
        <v>0</v>
      </c>
      <c r="G1528">
        <v>0</v>
      </c>
      <c r="H1528">
        <v>0</v>
      </c>
      <c r="I1528">
        <v>0</v>
      </c>
      <c r="J1528">
        <v>0</v>
      </c>
      <c r="K1528" s="14" t="s">
        <v>3</v>
      </c>
      <c r="L1528" s="14" t="s">
        <v>3</v>
      </c>
    </row>
    <row r="1529" spans="1:12" x14ac:dyDescent="0.2">
      <c r="A1529" t="s">
        <v>155</v>
      </c>
      <c r="B1529">
        <v>6284</v>
      </c>
      <c r="C1529" t="s">
        <v>0</v>
      </c>
      <c r="D1529" t="s">
        <v>69</v>
      </c>
      <c r="E1529" t="s">
        <v>1320</v>
      </c>
      <c r="F1529" t="s">
        <v>1320</v>
      </c>
      <c r="G1529" t="s">
        <v>155</v>
      </c>
      <c r="H1529" t="s">
        <v>1320</v>
      </c>
      <c r="I1529" t="s">
        <v>156</v>
      </c>
      <c r="J1529">
        <v>42152</v>
      </c>
      <c r="K1529" s="14" t="s">
        <v>3</v>
      </c>
      <c r="L1529" s="14" t="s">
        <v>3</v>
      </c>
    </row>
    <row r="1530" spans="1:12" x14ac:dyDescent="0.2">
      <c r="A1530" t="s">
        <v>155</v>
      </c>
      <c r="B1530">
        <v>6285</v>
      </c>
      <c r="C1530" t="s">
        <v>0</v>
      </c>
      <c r="D1530" t="s">
        <v>69</v>
      </c>
      <c r="E1530" t="s">
        <v>1321</v>
      </c>
      <c r="F1530">
        <v>0</v>
      </c>
      <c r="G1530">
        <v>0</v>
      </c>
      <c r="H1530">
        <v>0</v>
      </c>
      <c r="I1530">
        <v>0</v>
      </c>
      <c r="J1530">
        <v>0</v>
      </c>
      <c r="K1530" s="14" t="s">
        <v>3</v>
      </c>
      <c r="L1530" s="14" t="s">
        <v>3</v>
      </c>
    </row>
    <row r="1531" spans="1:12" x14ac:dyDescent="0.2">
      <c r="A1531" t="s">
        <v>155</v>
      </c>
      <c r="B1531">
        <v>6286</v>
      </c>
      <c r="C1531" t="s">
        <v>0</v>
      </c>
      <c r="D1531" t="s">
        <v>69</v>
      </c>
      <c r="E1531" t="s">
        <v>1322</v>
      </c>
      <c r="F1531">
        <v>0</v>
      </c>
      <c r="G1531">
        <v>0</v>
      </c>
      <c r="H1531">
        <v>0</v>
      </c>
      <c r="I1531">
        <v>0</v>
      </c>
      <c r="J1531">
        <v>0</v>
      </c>
      <c r="K1531" s="14" t="s">
        <v>3</v>
      </c>
      <c r="L1531" s="14" t="s">
        <v>3</v>
      </c>
    </row>
    <row r="1532" spans="1:12" x14ac:dyDescent="0.2">
      <c r="A1532" t="s">
        <v>155</v>
      </c>
      <c r="B1532">
        <v>6277</v>
      </c>
      <c r="C1532" t="s">
        <v>0</v>
      </c>
      <c r="D1532" t="s">
        <v>69</v>
      </c>
      <c r="E1532" t="s">
        <v>1313</v>
      </c>
      <c r="F1532" t="s">
        <v>1313</v>
      </c>
      <c r="G1532" t="s">
        <v>155</v>
      </c>
      <c r="H1532" t="s">
        <v>1313</v>
      </c>
      <c r="I1532" t="s">
        <v>156</v>
      </c>
      <c r="J1532">
        <v>34846</v>
      </c>
      <c r="K1532" s="14" t="s">
        <v>3</v>
      </c>
      <c r="L1532" s="14" t="s">
        <v>3</v>
      </c>
    </row>
    <row r="1533" spans="1:12" x14ac:dyDescent="0.2">
      <c r="A1533" t="s">
        <v>155</v>
      </c>
      <c r="B1533">
        <v>6287</v>
      </c>
      <c r="C1533" t="s">
        <v>0</v>
      </c>
      <c r="D1533" t="s">
        <v>69</v>
      </c>
      <c r="E1533" t="s">
        <v>1323</v>
      </c>
      <c r="F1533">
        <v>0</v>
      </c>
      <c r="G1533">
        <v>0</v>
      </c>
      <c r="H1533">
        <v>0</v>
      </c>
      <c r="I1533">
        <v>0</v>
      </c>
      <c r="J1533">
        <v>0</v>
      </c>
      <c r="K1533" s="14" t="s">
        <v>3</v>
      </c>
      <c r="L1533" s="14" t="s">
        <v>3</v>
      </c>
    </row>
    <row r="1534" spans="1:12" x14ac:dyDescent="0.2">
      <c r="A1534" t="s">
        <v>155</v>
      </c>
      <c r="B1534">
        <v>6288</v>
      </c>
      <c r="C1534" t="s">
        <v>681</v>
      </c>
      <c r="D1534" t="s">
        <v>682</v>
      </c>
      <c r="E1534" t="s">
        <v>1324</v>
      </c>
      <c r="F1534">
        <v>0</v>
      </c>
      <c r="G1534">
        <v>0</v>
      </c>
      <c r="H1534">
        <v>0</v>
      </c>
      <c r="I1534">
        <v>0</v>
      </c>
      <c r="J1534">
        <v>0</v>
      </c>
      <c r="K1534" s="14" t="s">
        <v>3</v>
      </c>
      <c r="L1534" s="14" t="s">
        <v>3</v>
      </c>
    </row>
    <row r="1535" spans="1:12" x14ac:dyDescent="0.2">
      <c r="A1535" t="s">
        <v>155</v>
      </c>
      <c r="B1535">
        <v>6289</v>
      </c>
      <c r="C1535" t="s">
        <v>681</v>
      </c>
      <c r="D1535" t="s">
        <v>682</v>
      </c>
      <c r="E1535" t="s">
        <v>1325</v>
      </c>
      <c r="F1535" t="s">
        <v>1325</v>
      </c>
      <c r="G1535" t="s">
        <v>155</v>
      </c>
      <c r="H1535" t="s">
        <v>1325</v>
      </c>
      <c r="I1535" t="s">
        <v>156</v>
      </c>
      <c r="J1535">
        <v>81630</v>
      </c>
      <c r="K1535" s="14" t="s">
        <v>3</v>
      </c>
      <c r="L1535" s="14" t="s">
        <v>3</v>
      </c>
    </row>
    <row r="1536" spans="1:12" x14ac:dyDescent="0.2">
      <c r="A1536" t="s">
        <v>155</v>
      </c>
      <c r="B1536">
        <v>6290</v>
      </c>
      <c r="C1536" t="s">
        <v>681</v>
      </c>
      <c r="D1536" t="s">
        <v>682</v>
      </c>
      <c r="E1536" t="s">
        <v>1326</v>
      </c>
      <c r="F1536" t="s">
        <v>1326</v>
      </c>
      <c r="G1536" t="s">
        <v>155</v>
      </c>
      <c r="H1536" t="s">
        <v>1326</v>
      </c>
      <c r="I1536" t="s">
        <v>156</v>
      </c>
      <c r="J1536">
        <v>9361</v>
      </c>
      <c r="K1536" s="14" t="s">
        <v>3</v>
      </c>
      <c r="L1536" s="14" t="s">
        <v>3</v>
      </c>
    </row>
    <row r="1537" spans="1:14" x14ac:dyDescent="0.2">
      <c r="A1537" t="s">
        <v>155</v>
      </c>
      <c r="B1537">
        <v>6291</v>
      </c>
      <c r="C1537" t="s">
        <v>681</v>
      </c>
      <c r="D1537" t="s">
        <v>682</v>
      </c>
      <c r="E1537" t="s">
        <v>1327</v>
      </c>
      <c r="F1537">
        <v>0</v>
      </c>
      <c r="G1537">
        <v>0</v>
      </c>
      <c r="H1537">
        <v>0</v>
      </c>
      <c r="I1537">
        <v>0</v>
      </c>
      <c r="J1537">
        <v>0</v>
      </c>
      <c r="K1537" s="14" t="s">
        <v>3</v>
      </c>
      <c r="L1537" s="14" t="s">
        <v>3</v>
      </c>
    </row>
    <row r="1538" spans="1:14" x14ac:dyDescent="0.2">
      <c r="A1538" t="s">
        <v>155</v>
      </c>
      <c r="B1538">
        <v>6292</v>
      </c>
      <c r="C1538" t="s">
        <v>681</v>
      </c>
      <c r="D1538" t="s">
        <v>682</v>
      </c>
      <c r="E1538" t="s">
        <v>1328</v>
      </c>
      <c r="F1538">
        <v>0</v>
      </c>
      <c r="G1538">
        <v>0</v>
      </c>
      <c r="H1538">
        <v>0</v>
      </c>
      <c r="I1538">
        <v>0</v>
      </c>
      <c r="J1538">
        <v>0</v>
      </c>
      <c r="K1538" s="14" t="s">
        <v>3</v>
      </c>
      <c r="L1538" s="14" t="s">
        <v>3</v>
      </c>
    </row>
    <row r="1539" spans="1:14" x14ac:dyDescent="0.2">
      <c r="A1539" t="s">
        <v>155</v>
      </c>
      <c r="B1539">
        <v>6293</v>
      </c>
      <c r="C1539" t="s">
        <v>681</v>
      </c>
      <c r="D1539" t="s">
        <v>682</v>
      </c>
      <c r="E1539" t="s">
        <v>1329</v>
      </c>
      <c r="F1539">
        <v>0</v>
      </c>
      <c r="G1539">
        <v>0</v>
      </c>
      <c r="H1539">
        <v>0</v>
      </c>
      <c r="I1539">
        <v>0</v>
      </c>
      <c r="J1539">
        <v>0</v>
      </c>
      <c r="K1539" s="14" t="s">
        <v>3</v>
      </c>
      <c r="L1539" s="14" t="s">
        <v>3</v>
      </c>
    </row>
    <row r="1540" spans="1:14" x14ac:dyDescent="0.2">
      <c r="A1540" t="s">
        <v>155</v>
      </c>
      <c r="B1540">
        <v>61924</v>
      </c>
      <c r="C1540" t="s">
        <v>681</v>
      </c>
      <c r="D1540" t="s">
        <v>682</v>
      </c>
      <c r="E1540" t="s">
        <v>6728</v>
      </c>
      <c r="F1540">
        <v>0</v>
      </c>
      <c r="G1540">
        <v>0</v>
      </c>
      <c r="H1540">
        <v>0</v>
      </c>
      <c r="I1540">
        <v>0</v>
      </c>
      <c r="J1540">
        <v>0</v>
      </c>
      <c r="K1540" s="14" t="s">
        <v>3</v>
      </c>
      <c r="L1540" s="14" t="s">
        <v>3</v>
      </c>
    </row>
    <row r="1541" spans="1:14" x14ac:dyDescent="0.2">
      <c r="A1541" t="s">
        <v>155</v>
      </c>
      <c r="B1541">
        <v>6265</v>
      </c>
      <c r="C1541" t="s">
        <v>368</v>
      </c>
      <c r="D1541" t="s">
        <v>369</v>
      </c>
      <c r="E1541" t="s">
        <v>1305</v>
      </c>
      <c r="F1541" t="s">
        <v>1305</v>
      </c>
      <c r="G1541" t="s">
        <v>155</v>
      </c>
      <c r="H1541" t="s">
        <v>1305</v>
      </c>
      <c r="I1541" t="s">
        <v>156</v>
      </c>
      <c r="J1541">
        <v>32544</v>
      </c>
      <c r="K1541" s="14" t="s">
        <v>3</v>
      </c>
      <c r="L1541" s="14" t="s">
        <v>3</v>
      </c>
    </row>
    <row r="1542" spans="1:14" x14ac:dyDescent="0.2">
      <c r="A1542" t="s">
        <v>155</v>
      </c>
      <c r="B1542">
        <v>6299</v>
      </c>
      <c r="C1542" t="s">
        <v>368</v>
      </c>
      <c r="D1542" t="s">
        <v>369</v>
      </c>
      <c r="E1542" t="s">
        <v>1333</v>
      </c>
      <c r="F1542" t="s">
        <v>1333</v>
      </c>
      <c r="G1542" t="s">
        <v>155</v>
      </c>
      <c r="H1542" t="s">
        <v>1333</v>
      </c>
      <c r="I1542" t="s">
        <v>156</v>
      </c>
      <c r="J1542">
        <v>32545</v>
      </c>
      <c r="K1542" s="14" t="s">
        <v>3</v>
      </c>
      <c r="L1542" s="14" t="s">
        <v>3</v>
      </c>
      <c r="M1542" s="14"/>
      <c r="N1542" s="14"/>
    </row>
    <row r="1543" spans="1:14" x14ac:dyDescent="0.2">
      <c r="A1543" t="s">
        <v>155</v>
      </c>
      <c r="B1543">
        <v>6294</v>
      </c>
      <c r="C1543" t="s">
        <v>368</v>
      </c>
      <c r="D1543" t="s">
        <v>369</v>
      </c>
      <c r="E1543" t="s">
        <v>1330</v>
      </c>
      <c r="F1543" t="s">
        <v>1330</v>
      </c>
      <c r="G1543" t="s">
        <v>155</v>
      </c>
      <c r="H1543" t="s">
        <v>1330</v>
      </c>
      <c r="I1543" t="s">
        <v>156</v>
      </c>
      <c r="J1543">
        <v>63143</v>
      </c>
      <c r="K1543" s="14" t="s">
        <v>3</v>
      </c>
      <c r="L1543" s="14" t="s">
        <v>3</v>
      </c>
    </row>
    <row r="1544" spans="1:14" x14ac:dyDescent="0.2">
      <c r="A1544" t="s">
        <v>155</v>
      </c>
      <c r="B1544">
        <v>6295</v>
      </c>
      <c r="C1544" t="s">
        <v>368</v>
      </c>
      <c r="D1544" t="s">
        <v>369</v>
      </c>
      <c r="E1544" t="s">
        <v>1331</v>
      </c>
      <c r="F1544" t="s">
        <v>1331</v>
      </c>
      <c r="G1544" t="s">
        <v>155</v>
      </c>
      <c r="H1544" t="s">
        <v>1331</v>
      </c>
      <c r="I1544" t="s">
        <v>156</v>
      </c>
      <c r="J1544">
        <v>9280</v>
      </c>
      <c r="K1544" s="14" t="s">
        <v>3</v>
      </c>
      <c r="L1544" s="14" t="s">
        <v>3</v>
      </c>
      <c r="M1544" s="14"/>
      <c r="N1544" s="14"/>
    </row>
    <row r="1545" spans="1:14" x14ac:dyDescent="0.2">
      <c r="A1545" t="s">
        <v>155</v>
      </c>
      <c r="B1545">
        <v>6300</v>
      </c>
      <c r="C1545" t="s">
        <v>368</v>
      </c>
      <c r="D1545" t="s">
        <v>369</v>
      </c>
      <c r="E1545" t="s">
        <v>1334</v>
      </c>
      <c r="F1545" t="s">
        <v>1334</v>
      </c>
      <c r="G1545" t="s">
        <v>155</v>
      </c>
      <c r="H1545" t="s">
        <v>1334</v>
      </c>
      <c r="I1545" t="s">
        <v>156</v>
      </c>
      <c r="J1545">
        <v>9281</v>
      </c>
      <c r="K1545" s="14" t="s">
        <v>3</v>
      </c>
      <c r="L1545" s="14" t="s">
        <v>3</v>
      </c>
      <c r="M1545" s="14"/>
      <c r="N1545" s="14"/>
    </row>
    <row r="1546" spans="1:14" x14ac:dyDescent="0.2">
      <c r="A1546" t="s">
        <v>155</v>
      </c>
      <c r="B1546">
        <v>6301</v>
      </c>
      <c r="C1546" t="s">
        <v>368</v>
      </c>
      <c r="D1546" t="s">
        <v>369</v>
      </c>
      <c r="E1546" t="s">
        <v>1335</v>
      </c>
      <c r="F1546" t="s">
        <v>1335</v>
      </c>
      <c r="G1546" t="s">
        <v>155</v>
      </c>
      <c r="H1546" t="s">
        <v>1335</v>
      </c>
      <c r="I1546" t="s">
        <v>156</v>
      </c>
      <c r="J1546">
        <v>32546</v>
      </c>
      <c r="K1546" s="14" t="s">
        <v>3</v>
      </c>
      <c r="L1546" s="14" t="s">
        <v>3</v>
      </c>
      <c r="M1546" s="14"/>
      <c r="N1546" s="14"/>
    </row>
    <row r="1547" spans="1:14" x14ac:dyDescent="0.2">
      <c r="A1547" t="s">
        <v>155</v>
      </c>
      <c r="B1547">
        <v>6296</v>
      </c>
      <c r="C1547" t="s">
        <v>368</v>
      </c>
      <c r="D1547" t="s">
        <v>369</v>
      </c>
      <c r="E1547" t="s">
        <v>1332</v>
      </c>
      <c r="F1547" t="s">
        <v>1332</v>
      </c>
      <c r="G1547" t="s">
        <v>155</v>
      </c>
      <c r="H1547" t="s">
        <v>1332</v>
      </c>
      <c r="I1547" t="s">
        <v>156</v>
      </c>
      <c r="J1547">
        <v>9279</v>
      </c>
      <c r="K1547" s="14" t="s">
        <v>3</v>
      </c>
      <c r="L1547" s="14" t="s">
        <v>3</v>
      </c>
      <c r="M1547" s="14"/>
      <c r="N1547" s="14"/>
    </row>
    <row r="1548" spans="1:14" x14ac:dyDescent="0.2">
      <c r="A1548" t="s">
        <v>155</v>
      </c>
      <c r="B1548">
        <v>6302</v>
      </c>
      <c r="C1548" t="s">
        <v>10</v>
      </c>
      <c r="D1548" t="s">
        <v>1336</v>
      </c>
      <c r="E1548" t="s">
        <v>1337</v>
      </c>
      <c r="F1548" t="s">
        <v>1337</v>
      </c>
      <c r="G1548" t="s">
        <v>155</v>
      </c>
      <c r="H1548" t="s">
        <v>1337</v>
      </c>
      <c r="I1548" t="s">
        <v>156</v>
      </c>
      <c r="J1548">
        <v>31869</v>
      </c>
      <c r="K1548" s="14" t="s">
        <v>3</v>
      </c>
      <c r="L1548" s="14" t="s">
        <v>3</v>
      </c>
      <c r="M1548" s="14"/>
      <c r="N1548" s="14"/>
    </row>
    <row r="1549" spans="1:14" x14ac:dyDescent="0.2">
      <c r="A1549" t="s">
        <v>155</v>
      </c>
      <c r="B1549">
        <v>6313</v>
      </c>
      <c r="C1549" t="s">
        <v>0</v>
      </c>
      <c r="D1549" t="s">
        <v>594</v>
      </c>
      <c r="E1549" t="s">
        <v>1338</v>
      </c>
      <c r="F1549" t="s">
        <v>1338</v>
      </c>
      <c r="G1549" t="s">
        <v>155</v>
      </c>
      <c r="H1549" t="s">
        <v>1338</v>
      </c>
      <c r="I1549" t="s">
        <v>156</v>
      </c>
      <c r="J1549">
        <v>1392539</v>
      </c>
      <c r="K1549" s="14" t="s">
        <v>3</v>
      </c>
      <c r="L1549" s="14" t="s">
        <v>3</v>
      </c>
      <c r="M1549" s="14"/>
      <c r="N1549" s="14"/>
    </row>
    <row r="1550" spans="1:14" x14ac:dyDescent="0.2">
      <c r="A1550" t="s">
        <v>155</v>
      </c>
      <c r="B1550">
        <v>136338</v>
      </c>
      <c r="C1550" t="s">
        <v>0</v>
      </c>
      <c r="D1550" t="s">
        <v>153</v>
      </c>
      <c r="E1550" t="s">
        <v>6923</v>
      </c>
      <c r="F1550" t="s">
        <v>6923</v>
      </c>
      <c r="G1550" t="s">
        <v>155</v>
      </c>
      <c r="H1550" t="s">
        <v>6923</v>
      </c>
      <c r="I1550" t="s">
        <v>156</v>
      </c>
      <c r="J1550">
        <v>132251</v>
      </c>
      <c r="K1550" s="14" t="s">
        <v>3</v>
      </c>
      <c r="L1550" s="14" t="s">
        <v>3</v>
      </c>
    </row>
    <row r="1551" spans="1:14" x14ac:dyDescent="0.2">
      <c r="A1551" t="s">
        <v>155</v>
      </c>
      <c r="B1551">
        <v>6329</v>
      </c>
      <c r="C1551" t="s">
        <v>0</v>
      </c>
      <c r="D1551" t="s">
        <v>153</v>
      </c>
      <c r="E1551" t="s">
        <v>1339</v>
      </c>
      <c r="F1551" t="s">
        <v>1339</v>
      </c>
      <c r="G1551" t="s">
        <v>155</v>
      </c>
      <c r="H1551" t="s">
        <v>1339</v>
      </c>
      <c r="I1551" t="s">
        <v>156</v>
      </c>
      <c r="J1551">
        <v>89119</v>
      </c>
      <c r="K1551" s="14" t="s">
        <v>3</v>
      </c>
      <c r="L1551" s="14" t="s">
        <v>3</v>
      </c>
      <c r="M1551" s="14"/>
      <c r="N1551" s="14"/>
    </row>
    <row r="1552" spans="1:14" x14ac:dyDescent="0.2">
      <c r="A1552" t="s">
        <v>155</v>
      </c>
      <c r="B1552">
        <v>6330</v>
      </c>
      <c r="C1552" t="s">
        <v>0</v>
      </c>
      <c r="D1552" t="s">
        <v>153</v>
      </c>
      <c r="E1552" t="s">
        <v>1340</v>
      </c>
      <c r="F1552" t="s">
        <v>1340</v>
      </c>
      <c r="G1552" t="s">
        <v>155</v>
      </c>
      <c r="H1552" t="s">
        <v>1340</v>
      </c>
      <c r="I1552" t="s">
        <v>156</v>
      </c>
      <c r="J1552">
        <v>89131</v>
      </c>
      <c r="K1552" s="14" t="s">
        <v>3</v>
      </c>
      <c r="L1552" s="14" t="s">
        <v>3</v>
      </c>
      <c r="M1552" s="14"/>
      <c r="N1552" s="14"/>
    </row>
    <row r="1553" spans="1:14" x14ac:dyDescent="0.2">
      <c r="A1553" t="s">
        <v>155</v>
      </c>
      <c r="B1553">
        <v>6335</v>
      </c>
      <c r="C1553" t="s">
        <v>187</v>
      </c>
      <c r="D1553" t="s">
        <v>1341</v>
      </c>
      <c r="E1553" t="s">
        <v>1342</v>
      </c>
      <c r="F1553" t="s">
        <v>1342</v>
      </c>
      <c r="G1553" t="s">
        <v>155</v>
      </c>
      <c r="H1553" t="s">
        <v>1342</v>
      </c>
      <c r="I1553" t="s">
        <v>156</v>
      </c>
      <c r="J1553">
        <v>9749</v>
      </c>
      <c r="K1553" s="14" t="s">
        <v>3</v>
      </c>
      <c r="L1553" s="14" t="s">
        <v>3</v>
      </c>
      <c r="M1553" s="14"/>
      <c r="N1553" s="14"/>
    </row>
    <row r="1554" spans="1:14" x14ac:dyDescent="0.2">
      <c r="A1554" t="s">
        <v>155</v>
      </c>
      <c r="B1554">
        <v>6337</v>
      </c>
      <c r="C1554" t="s">
        <v>187</v>
      </c>
      <c r="D1554" t="s">
        <v>856</v>
      </c>
      <c r="E1554" t="s">
        <v>1344</v>
      </c>
      <c r="F1554" t="s">
        <v>1344</v>
      </c>
      <c r="G1554" t="s">
        <v>155</v>
      </c>
      <c r="H1554" t="s">
        <v>1344</v>
      </c>
      <c r="I1554" t="s">
        <v>156</v>
      </c>
      <c r="J1554">
        <v>103584</v>
      </c>
      <c r="K1554" s="14" t="s">
        <v>3</v>
      </c>
      <c r="L1554" s="14" t="s">
        <v>3</v>
      </c>
      <c r="M1554" s="14"/>
      <c r="N1554" s="14"/>
    </row>
    <row r="1555" spans="1:14" x14ac:dyDescent="0.2">
      <c r="A1555" t="s">
        <v>155</v>
      </c>
      <c r="B1555">
        <v>6337</v>
      </c>
      <c r="C1555" t="s">
        <v>187</v>
      </c>
      <c r="D1555" t="s">
        <v>856</v>
      </c>
      <c r="E1555" t="s">
        <v>1344</v>
      </c>
      <c r="F1555" t="s">
        <v>1344</v>
      </c>
      <c r="G1555" t="s">
        <v>155</v>
      </c>
      <c r="H1555" t="s">
        <v>1345</v>
      </c>
      <c r="I1555" t="s">
        <v>156</v>
      </c>
      <c r="J1555">
        <v>103585</v>
      </c>
      <c r="K1555" s="14" t="s">
        <v>3</v>
      </c>
      <c r="L1555" s="14" t="s">
        <v>3</v>
      </c>
      <c r="M1555" s="14"/>
      <c r="N1555" s="14"/>
    </row>
    <row r="1556" spans="1:14" x14ac:dyDescent="0.2">
      <c r="A1556" t="s">
        <v>155</v>
      </c>
      <c r="B1556">
        <v>6336</v>
      </c>
      <c r="C1556" t="s">
        <v>187</v>
      </c>
      <c r="D1556" t="s">
        <v>856</v>
      </c>
      <c r="E1556" t="s">
        <v>1343</v>
      </c>
      <c r="F1556" t="s">
        <v>1343</v>
      </c>
      <c r="G1556" t="s">
        <v>155</v>
      </c>
      <c r="H1556" t="s">
        <v>1343</v>
      </c>
      <c r="I1556" t="s">
        <v>156</v>
      </c>
      <c r="J1556">
        <v>9728</v>
      </c>
      <c r="K1556" s="14" t="s">
        <v>3</v>
      </c>
      <c r="L1556" s="14" t="s">
        <v>3</v>
      </c>
      <c r="M1556" s="14"/>
      <c r="N1556" s="14"/>
    </row>
    <row r="1557" spans="1:14" x14ac:dyDescent="0.2">
      <c r="A1557" t="s">
        <v>155</v>
      </c>
      <c r="B1557">
        <v>738</v>
      </c>
      <c r="C1557" t="s">
        <v>0</v>
      </c>
      <c r="D1557" t="s">
        <v>153</v>
      </c>
      <c r="E1557" t="s">
        <v>236</v>
      </c>
      <c r="F1557" t="s">
        <v>236</v>
      </c>
      <c r="G1557" t="s">
        <v>155</v>
      </c>
      <c r="H1557" t="s">
        <v>236</v>
      </c>
      <c r="I1557" t="s">
        <v>156</v>
      </c>
      <c r="J1557">
        <v>230084</v>
      </c>
      <c r="K1557" s="14" t="s">
        <v>3</v>
      </c>
      <c r="L1557" s="14" t="s">
        <v>3</v>
      </c>
    </row>
    <row r="1558" spans="1:14" x14ac:dyDescent="0.2">
      <c r="A1558" t="s">
        <v>155</v>
      </c>
      <c r="B1558">
        <v>738</v>
      </c>
      <c r="C1558" t="s">
        <v>0</v>
      </c>
      <c r="D1558" t="s">
        <v>153</v>
      </c>
      <c r="E1558" t="s">
        <v>236</v>
      </c>
      <c r="F1558" s="18" t="s">
        <v>157</v>
      </c>
      <c r="G1558" t="s">
        <v>193</v>
      </c>
      <c r="H1558" s="20" t="s">
        <v>237</v>
      </c>
      <c r="I1558" t="s">
        <v>195</v>
      </c>
      <c r="J1558">
        <v>230151</v>
      </c>
      <c r="K1558" s="14" t="s">
        <v>3</v>
      </c>
      <c r="L1558" s="14" t="s">
        <v>3</v>
      </c>
    </row>
    <row r="1559" spans="1:14" x14ac:dyDescent="0.2">
      <c r="A1559" t="s">
        <v>155</v>
      </c>
      <c r="B1559">
        <v>6405</v>
      </c>
      <c r="C1559" t="s">
        <v>1346</v>
      </c>
      <c r="D1559" t="s">
        <v>1347</v>
      </c>
      <c r="E1559" t="s">
        <v>1348</v>
      </c>
      <c r="F1559" t="s">
        <v>1348</v>
      </c>
      <c r="G1559" t="s">
        <v>155</v>
      </c>
      <c r="H1559" t="s">
        <v>1348</v>
      </c>
      <c r="I1559" t="s">
        <v>156</v>
      </c>
      <c r="J1559">
        <v>246553</v>
      </c>
      <c r="K1559" s="14" t="s">
        <v>3</v>
      </c>
      <c r="L1559" s="14" t="s">
        <v>3</v>
      </c>
      <c r="M1559" s="14"/>
      <c r="N1559" s="14"/>
    </row>
    <row r="1560" spans="1:14" x14ac:dyDescent="0.2">
      <c r="A1560" t="s">
        <v>155</v>
      </c>
      <c r="B1560">
        <v>41490</v>
      </c>
      <c r="C1560" t="s">
        <v>1346</v>
      </c>
      <c r="D1560" t="s">
        <v>1347</v>
      </c>
      <c r="E1560" t="s">
        <v>5931</v>
      </c>
      <c r="F1560" t="s">
        <v>5931</v>
      </c>
      <c r="G1560" t="s">
        <v>155</v>
      </c>
      <c r="H1560" t="s">
        <v>5931</v>
      </c>
      <c r="I1560" t="s">
        <v>156</v>
      </c>
      <c r="J1560">
        <v>284669</v>
      </c>
      <c r="K1560" s="14" t="s">
        <v>3</v>
      </c>
      <c r="L1560" s="14" t="s">
        <v>3</v>
      </c>
    </row>
    <row r="1561" spans="1:14" x14ac:dyDescent="0.2">
      <c r="A1561" t="s">
        <v>155</v>
      </c>
      <c r="B1561">
        <v>6409</v>
      </c>
      <c r="C1561" t="s">
        <v>1349</v>
      </c>
      <c r="D1561" t="s">
        <v>1350</v>
      </c>
      <c r="E1561" t="s">
        <v>1351</v>
      </c>
      <c r="F1561">
        <v>0</v>
      </c>
      <c r="G1561">
        <v>0</v>
      </c>
      <c r="H1561">
        <v>0</v>
      </c>
      <c r="I1561">
        <v>0</v>
      </c>
      <c r="J1561">
        <v>0</v>
      </c>
      <c r="K1561" s="14" t="s">
        <v>3</v>
      </c>
      <c r="L1561" s="14" t="s">
        <v>3</v>
      </c>
      <c r="M1561" s="14"/>
      <c r="N1561" s="14"/>
    </row>
    <row r="1562" spans="1:14" x14ac:dyDescent="0.2">
      <c r="A1562" t="s">
        <v>155</v>
      </c>
      <c r="B1562">
        <v>6410</v>
      </c>
      <c r="C1562" t="s">
        <v>1349</v>
      </c>
      <c r="D1562" t="s">
        <v>1350</v>
      </c>
      <c r="E1562" t="s">
        <v>1352</v>
      </c>
      <c r="F1562" t="s">
        <v>1352</v>
      </c>
      <c r="G1562" t="s">
        <v>155</v>
      </c>
      <c r="H1562" t="s">
        <v>1352</v>
      </c>
      <c r="I1562" t="s">
        <v>156</v>
      </c>
      <c r="J1562">
        <v>42325</v>
      </c>
      <c r="K1562" s="14" t="s">
        <v>3</v>
      </c>
      <c r="L1562" s="14" t="s">
        <v>3</v>
      </c>
      <c r="M1562" s="14"/>
      <c r="N1562" s="14"/>
    </row>
    <row r="1563" spans="1:14" x14ac:dyDescent="0.2">
      <c r="A1563" t="s">
        <v>155</v>
      </c>
      <c r="B1563">
        <v>136599</v>
      </c>
      <c r="C1563" t="s">
        <v>1349</v>
      </c>
      <c r="D1563" t="s">
        <v>1350</v>
      </c>
      <c r="E1563" t="s">
        <v>7209</v>
      </c>
      <c r="F1563">
        <v>0</v>
      </c>
      <c r="G1563">
        <v>0</v>
      </c>
      <c r="H1563">
        <v>0</v>
      </c>
      <c r="I1563">
        <v>0</v>
      </c>
      <c r="J1563">
        <v>0</v>
      </c>
      <c r="K1563" s="14" t="s">
        <v>3</v>
      </c>
      <c r="L1563" s="14" t="s">
        <v>3</v>
      </c>
    </row>
    <row r="1564" spans="1:14" x14ac:dyDescent="0.2">
      <c r="A1564" t="s">
        <v>155</v>
      </c>
      <c r="B1564">
        <v>6426</v>
      </c>
      <c r="C1564" t="s">
        <v>604</v>
      </c>
      <c r="D1564" t="s">
        <v>1353</v>
      </c>
      <c r="E1564" t="s">
        <v>1354</v>
      </c>
      <c r="F1564" t="s">
        <v>1354</v>
      </c>
      <c r="G1564" t="s">
        <v>155</v>
      </c>
      <c r="H1564" t="s">
        <v>1354</v>
      </c>
      <c r="I1564" t="s">
        <v>156</v>
      </c>
      <c r="J1564">
        <v>168239</v>
      </c>
      <c r="K1564" s="14" t="s">
        <v>3</v>
      </c>
      <c r="L1564" s="14" t="s">
        <v>3</v>
      </c>
    </row>
    <row r="1565" spans="1:14" x14ac:dyDescent="0.2">
      <c r="A1565" t="s">
        <v>155</v>
      </c>
      <c r="B1565">
        <v>6427</v>
      </c>
      <c r="C1565" t="s">
        <v>604</v>
      </c>
      <c r="D1565" t="s">
        <v>1353</v>
      </c>
      <c r="E1565" t="s">
        <v>1355</v>
      </c>
      <c r="F1565" t="s">
        <v>1355</v>
      </c>
      <c r="G1565" t="s">
        <v>155</v>
      </c>
      <c r="H1565" t="s">
        <v>1355</v>
      </c>
      <c r="I1565" t="s">
        <v>156</v>
      </c>
      <c r="J1565">
        <v>65608</v>
      </c>
      <c r="K1565" s="14" t="s">
        <v>3</v>
      </c>
      <c r="L1565" s="14" t="s">
        <v>3</v>
      </c>
    </row>
    <row r="1566" spans="1:14" x14ac:dyDescent="0.2">
      <c r="A1566" t="s">
        <v>155</v>
      </c>
      <c r="B1566">
        <v>6429</v>
      </c>
      <c r="C1566" t="s">
        <v>604</v>
      </c>
      <c r="D1566" t="s">
        <v>1353</v>
      </c>
      <c r="E1566" t="s">
        <v>1356</v>
      </c>
      <c r="F1566" t="s">
        <v>1356</v>
      </c>
      <c r="G1566" t="s">
        <v>155</v>
      </c>
      <c r="H1566" t="s">
        <v>1356</v>
      </c>
      <c r="I1566" t="s">
        <v>156</v>
      </c>
      <c r="J1566">
        <v>69260</v>
      </c>
      <c r="K1566" s="14" t="s">
        <v>3</v>
      </c>
      <c r="L1566" s="14" t="s">
        <v>3</v>
      </c>
    </row>
    <row r="1567" spans="1:14" x14ac:dyDescent="0.2">
      <c r="A1567" t="s">
        <v>155</v>
      </c>
      <c r="B1567">
        <v>6429</v>
      </c>
      <c r="C1567" t="s">
        <v>604</v>
      </c>
      <c r="D1567" t="s">
        <v>1353</v>
      </c>
      <c r="E1567" t="s">
        <v>1356</v>
      </c>
      <c r="F1567" t="s">
        <v>1356</v>
      </c>
      <c r="G1567" t="s">
        <v>193</v>
      </c>
      <c r="H1567" t="s">
        <v>1357</v>
      </c>
      <c r="I1567" t="s">
        <v>195</v>
      </c>
      <c r="J1567">
        <v>225042</v>
      </c>
      <c r="K1567" s="14" t="s">
        <v>3</v>
      </c>
      <c r="L1567" s="14" t="s">
        <v>3</v>
      </c>
    </row>
    <row r="1568" spans="1:14" x14ac:dyDescent="0.2">
      <c r="A1568" t="s">
        <v>155</v>
      </c>
      <c r="B1568">
        <v>6431</v>
      </c>
      <c r="C1568" t="s">
        <v>604</v>
      </c>
      <c r="D1568" t="s">
        <v>1353</v>
      </c>
      <c r="E1568" t="s">
        <v>1358</v>
      </c>
      <c r="F1568" t="s">
        <v>1358</v>
      </c>
      <c r="G1568" t="s">
        <v>155</v>
      </c>
      <c r="H1568" t="s">
        <v>1358</v>
      </c>
      <c r="I1568" t="s">
        <v>156</v>
      </c>
      <c r="J1568">
        <v>38604</v>
      </c>
      <c r="K1568" s="14" t="s">
        <v>3</v>
      </c>
      <c r="L1568" s="14" t="s">
        <v>3</v>
      </c>
    </row>
    <row r="1569" spans="1:14" x14ac:dyDescent="0.2">
      <c r="A1569" t="s">
        <v>155</v>
      </c>
      <c r="B1569">
        <v>6432</v>
      </c>
      <c r="C1569" t="s">
        <v>604</v>
      </c>
      <c r="D1569" t="s">
        <v>1353</v>
      </c>
      <c r="E1569" t="s">
        <v>1359</v>
      </c>
      <c r="F1569" t="s">
        <v>1359</v>
      </c>
      <c r="G1569" t="s">
        <v>155</v>
      </c>
      <c r="H1569" t="s">
        <v>1359</v>
      </c>
      <c r="I1569" t="s">
        <v>156</v>
      </c>
      <c r="J1569">
        <v>168240</v>
      </c>
      <c r="K1569" s="14" t="s">
        <v>3</v>
      </c>
      <c r="L1569" s="14" t="s">
        <v>3</v>
      </c>
    </row>
    <row r="1570" spans="1:14" x14ac:dyDescent="0.2">
      <c r="A1570" t="s">
        <v>155</v>
      </c>
      <c r="B1570">
        <v>6433</v>
      </c>
      <c r="C1570" t="s">
        <v>604</v>
      </c>
      <c r="D1570" t="s">
        <v>1353</v>
      </c>
      <c r="E1570" t="s">
        <v>1360</v>
      </c>
      <c r="F1570" t="s">
        <v>1360</v>
      </c>
      <c r="G1570" t="s">
        <v>155</v>
      </c>
      <c r="H1570" t="s">
        <v>1360</v>
      </c>
      <c r="I1570" t="s">
        <v>156</v>
      </c>
      <c r="J1570">
        <v>165202</v>
      </c>
      <c r="K1570" s="14" t="s">
        <v>3</v>
      </c>
      <c r="L1570" s="14" t="s">
        <v>3</v>
      </c>
    </row>
    <row r="1571" spans="1:14" x14ac:dyDescent="0.2">
      <c r="A1571" t="s">
        <v>155</v>
      </c>
      <c r="B1571">
        <v>136668</v>
      </c>
      <c r="C1571" t="s">
        <v>604</v>
      </c>
      <c r="D1571" t="s">
        <v>1353</v>
      </c>
      <c r="E1571" t="s">
        <v>7284</v>
      </c>
      <c r="F1571">
        <v>0</v>
      </c>
      <c r="G1571">
        <v>0</v>
      </c>
      <c r="H1571">
        <v>0</v>
      </c>
      <c r="I1571">
        <v>0</v>
      </c>
      <c r="J1571">
        <v>0</v>
      </c>
      <c r="K1571" s="14" t="s">
        <v>3</v>
      </c>
      <c r="L1571" s="14" t="s">
        <v>3</v>
      </c>
    </row>
    <row r="1572" spans="1:14" x14ac:dyDescent="0.2">
      <c r="A1572" t="s">
        <v>155</v>
      </c>
      <c r="B1572">
        <v>6437</v>
      </c>
      <c r="C1572" t="s">
        <v>604</v>
      </c>
      <c r="D1572" t="s">
        <v>1353</v>
      </c>
      <c r="E1572" t="s">
        <v>1364</v>
      </c>
      <c r="F1572">
        <v>0</v>
      </c>
      <c r="G1572">
        <v>0</v>
      </c>
      <c r="H1572">
        <v>0</v>
      </c>
      <c r="I1572">
        <v>0</v>
      </c>
      <c r="J1572">
        <v>0</v>
      </c>
      <c r="K1572" s="14" t="s">
        <v>3</v>
      </c>
      <c r="L1572" s="14" t="s">
        <v>3</v>
      </c>
    </row>
    <row r="1573" spans="1:14" x14ac:dyDescent="0.2">
      <c r="A1573" t="s">
        <v>155</v>
      </c>
      <c r="B1573">
        <v>136732</v>
      </c>
      <c r="C1573" t="s">
        <v>604</v>
      </c>
      <c r="D1573" t="s">
        <v>1353</v>
      </c>
      <c r="E1573" t="s">
        <v>7351</v>
      </c>
      <c r="F1573">
        <v>0</v>
      </c>
      <c r="G1573">
        <v>0</v>
      </c>
      <c r="H1573">
        <v>0</v>
      </c>
      <c r="I1573">
        <v>0</v>
      </c>
      <c r="J1573">
        <v>0</v>
      </c>
      <c r="K1573" s="14" t="s">
        <v>3</v>
      </c>
      <c r="L1573" s="14" t="s">
        <v>3</v>
      </c>
      <c r="M1573" s="14"/>
      <c r="N1573" s="14"/>
    </row>
    <row r="1574" spans="1:14" x14ac:dyDescent="0.2">
      <c r="A1574" t="s">
        <v>155</v>
      </c>
      <c r="B1574">
        <v>136696</v>
      </c>
      <c r="C1574" t="s">
        <v>604</v>
      </c>
      <c r="D1574" t="s">
        <v>1353</v>
      </c>
      <c r="E1574" t="s">
        <v>7312</v>
      </c>
      <c r="F1574">
        <v>0</v>
      </c>
      <c r="G1574">
        <v>0</v>
      </c>
      <c r="H1574">
        <v>0</v>
      </c>
      <c r="I1574">
        <v>0</v>
      </c>
      <c r="J1574">
        <v>0</v>
      </c>
      <c r="K1574" s="14" t="s">
        <v>3</v>
      </c>
      <c r="L1574" s="14" t="s">
        <v>3</v>
      </c>
      <c r="M1574" s="14"/>
      <c r="N1574" s="14"/>
    </row>
    <row r="1575" spans="1:14" x14ac:dyDescent="0.2">
      <c r="A1575" t="s">
        <v>155</v>
      </c>
      <c r="B1575">
        <v>6435</v>
      </c>
      <c r="C1575" t="s">
        <v>604</v>
      </c>
      <c r="D1575" t="s">
        <v>1353</v>
      </c>
      <c r="E1575" t="s">
        <v>1362</v>
      </c>
      <c r="F1575">
        <v>0</v>
      </c>
      <c r="G1575">
        <v>0</v>
      </c>
      <c r="H1575">
        <v>0</v>
      </c>
      <c r="I1575">
        <v>0</v>
      </c>
      <c r="J1575">
        <v>0</v>
      </c>
      <c r="K1575" s="14" t="s">
        <v>3</v>
      </c>
      <c r="L1575" s="14" t="s">
        <v>3</v>
      </c>
    </row>
    <row r="1576" spans="1:14" x14ac:dyDescent="0.2">
      <c r="A1576" t="s">
        <v>155</v>
      </c>
      <c r="B1576">
        <v>6436</v>
      </c>
      <c r="C1576" t="s">
        <v>604</v>
      </c>
      <c r="D1576" t="s">
        <v>1353</v>
      </c>
      <c r="E1576" t="s">
        <v>1363</v>
      </c>
      <c r="F1576" t="s">
        <v>1363</v>
      </c>
      <c r="G1576" t="s">
        <v>155</v>
      </c>
      <c r="H1576" t="s">
        <v>1363</v>
      </c>
      <c r="I1576" t="s">
        <v>156</v>
      </c>
      <c r="J1576">
        <v>223847</v>
      </c>
      <c r="K1576" s="14" t="s">
        <v>3</v>
      </c>
      <c r="L1576" s="14" t="s">
        <v>3</v>
      </c>
    </row>
    <row r="1577" spans="1:14" x14ac:dyDescent="0.2">
      <c r="A1577" t="s">
        <v>155</v>
      </c>
      <c r="B1577">
        <v>136812</v>
      </c>
      <c r="C1577" t="s">
        <v>604</v>
      </c>
      <c r="D1577" t="s">
        <v>1353</v>
      </c>
      <c r="E1577" t="s">
        <v>7433</v>
      </c>
      <c r="F1577">
        <v>0</v>
      </c>
      <c r="G1577">
        <v>0</v>
      </c>
      <c r="H1577">
        <v>0</v>
      </c>
      <c r="I1577">
        <v>0</v>
      </c>
      <c r="J1577">
        <v>0</v>
      </c>
      <c r="K1577" s="14" t="s">
        <v>3</v>
      </c>
      <c r="L1577" s="14" t="s">
        <v>3</v>
      </c>
      <c r="M1577" s="14"/>
      <c r="N1577" s="14"/>
    </row>
    <row r="1578" spans="1:14" x14ac:dyDescent="0.2">
      <c r="A1578" t="s">
        <v>155</v>
      </c>
      <c r="B1578">
        <v>6434</v>
      </c>
      <c r="C1578" t="s">
        <v>604</v>
      </c>
      <c r="D1578" t="s">
        <v>1353</v>
      </c>
      <c r="E1578" t="s">
        <v>1361</v>
      </c>
      <c r="F1578">
        <v>0</v>
      </c>
      <c r="G1578">
        <v>0</v>
      </c>
      <c r="H1578">
        <v>0</v>
      </c>
      <c r="I1578">
        <v>0</v>
      </c>
      <c r="J1578">
        <v>0</v>
      </c>
      <c r="K1578" s="14" t="s">
        <v>3</v>
      </c>
      <c r="L1578" s="14" t="s">
        <v>3</v>
      </c>
    </row>
    <row r="1579" spans="1:14" x14ac:dyDescent="0.2">
      <c r="A1579" t="s">
        <v>155</v>
      </c>
      <c r="B1579">
        <v>6440</v>
      </c>
      <c r="C1579" t="s">
        <v>0</v>
      </c>
      <c r="D1579" t="s">
        <v>594</v>
      </c>
      <c r="E1579" t="s">
        <v>1366</v>
      </c>
      <c r="F1579" s="18" t="s">
        <v>157</v>
      </c>
      <c r="G1579" t="s">
        <v>155</v>
      </c>
      <c r="H1579" s="20" t="s">
        <v>1366</v>
      </c>
      <c r="I1579" t="s">
        <v>156</v>
      </c>
      <c r="J1579">
        <v>1392542</v>
      </c>
      <c r="K1579" s="14" t="s">
        <v>3</v>
      </c>
      <c r="L1579" s="14" t="s">
        <v>3</v>
      </c>
    </row>
    <row r="1580" spans="1:14" x14ac:dyDescent="0.2">
      <c r="A1580" t="s">
        <v>155</v>
      </c>
      <c r="B1580">
        <v>6439</v>
      </c>
      <c r="C1580" t="s">
        <v>0</v>
      </c>
      <c r="D1580" t="s">
        <v>594</v>
      </c>
      <c r="E1580" t="s">
        <v>1365</v>
      </c>
      <c r="F1580">
        <v>0</v>
      </c>
      <c r="G1580">
        <v>0</v>
      </c>
      <c r="H1580">
        <v>0</v>
      </c>
      <c r="I1580">
        <v>0</v>
      </c>
      <c r="J1580">
        <v>0</v>
      </c>
      <c r="K1580" s="14" t="s">
        <v>3</v>
      </c>
      <c r="L1580" s="14" t="s">
        <v>3</v>
      </c>
    </row>
    <row r="1581" spans="1:14" x14ac:dyDescent="0.2">
      <c r="A1581" t="s">
        <v>155</v>
      </c>
      <c r="B1581">
        <v>6441</v>
      </c>
      <c r="C1581" t="s">
        <v>0</v>
      </c>
      <c r="D1581" t="s">
        <v>594</v>
      </c>
      <c r="E1581" t="s">
        <v>1367</v>
      </c>
      <c r="F1581" s="18" t="s">
        <v>157</v>
      </c>
      <c r="G1581" t="s">
        <v>155</v>
      </c>
      <c r="H1581" s="20" t="s">
        <v>1368</v>
      </c>
      <c r="I1581" t="s">
        <v>195</v>
      </c>
      <c r="J1581">
        <v>1392550</v>
      </c>
      <c r="K1581" s="14" t="s">
        <v>3</v>
      </c>
      <c r="L1581" s="14" t="s">
        <v>3</v>
      </c>
    </row>
    <row r="1582" spans="1:14" x14ac:dyDescent="0.2">
      <c r="A1582" t="s">
        <v>155</v>
      </c>
      <c r="B1582">
        <v>6442</v>
      </c>
      <c r="C1582" t="s">
        <v>0</v>
      </c>
      <c r="D1582" t="s">
        <v>594</v>
      </c>
      <c r="E1582" t="s">
        <v>1369</v>
      </c>
      <c r="F1582">
        <v>0</v>
      </c>
      <c r="G1582">
        <v>0</v>
      </c>
      <c r="H1582">
        <v>0</v>
      </c>
      <c r="I1582">
        <v>0</v>
      </c>
      <c r="J1582">
        <v>0</v>
      </c>
      <c r="K1582" s="14" t="s">
        <v>3</v>
      </c>
      <c r="L1582" s="14" t="s">
        <v>3</v>
      </c>
    </row>
    <row r="1583" spans="1:14" x14ac:dyDescent="0.2">
      <c r="A1583" t="s">
        <v>155</v>
      </c>
      <c r="B1583">
        <v>6443</v>
      </c>
      <c r="C1583" t="s">
        <v>0</v>
      </c>
      <c r="D1583" t="s">
        <v>594</v>
      </c>
      <c r="E1583" t="s">
        <v>1370</v>
      </c>
      <c r="F1583" t="s">
        <v>1370</v>
      </c>
      <c r="G1583" t="s">
        <v>155</v>
      </c>
      <c r="H1583" t="s">
        <v>1370</v>
      </c>
      <c r="I1583" t="s">
        <v>156</v>
      </c>
      <c r="J1583">
        <v>1424209</v>
      </c>
      <c r="K1583" s="14" t="s">
        <v>3</v>
      </c>
      <c r="L1583" s="14" t="s">
        <v>3</v>
      </c>
    </row>
    <row r="1584" spans="1:14" x14ac:dyDescent="0.2">
      <c r="A1584" t="s">
        <v>155</v>
      </c>
      <c r="B1584">
        <v>6444</v>
      </c>
      <c r="C1584" t="s">
        <v>0</v>
      </c>
      <c r="D1584" t="s">
        <v>594</v>
      </c>
      <c r="E1584" t="s">
        <v>1371</v>
      </c>
      <c r="F1584" t="s">
        <v>1371</v>
      </c>
      <c r="G1584" t="s">
        <v>155</v>
      </c>
      <c r="H1584" t="s">
        <v>1371</v>
      </c>
      <c r="I1584" t="s">
        <v>156</v>
      </c>
      <c r="J1584">
        <v>234629</v>
      </c>
      <c r="K1584" s="14" t="s">
        <v>3</v>
      </c>
      <c r="L1584" s="14" t="s">
        <v>3</v>
      </c>
    </row>
    <row r="1585" spans="1:14" x14ac:dyDescent="0.2">
      <c r="A1585" t="s">
        <v>155</v>
      </c>
      <c r="B1585">
        <v>6445</v>
      </c>
      <c r="C1585" t="s">
        <v>0</v>
      </c>
      <c r="D1585" t="s">
        <v>594</v>
      </c>
      <c r="E1585" t="s">
        <v>1372</v>
      </c>
      <c r="F1585">
        <v>0</v>
      </c>
      <c r="G1585">
        <v>0</v>
      </c>
      <c r="H1585">
        <v>0</v>
      </c>
      <c r="I1585">
        <v>0</v>
      </c>
      <c r="J1585">
        <v>0</v>
      </c>
      <c r="K1585" s="14" t="s">
        <v>3</v>
      </c>
      <c r="L1585" s="14" t="s">
        <v>3</v>
      </c>
    </row>
    <row r="1586" spans="1:14" x14ac:dyDescent="0.2">
      <c r="A1586" t="s">
        <v>155</v>
      </c>
      <c r="B1586">
        <v>6446</v>
      </c>
      <c r="C1586" t="s">
        <v>0</v>
      </c>
      <c r="D1586" t="s">
        <v>594</v>
      </c>
      <c r="E1586" t="s">
        <v>1373</v>
      </c>
      <c r="F1586" t="s">
        <v>1373</v>
      </c>
      <c r="G1586" t="s">
        <v>155</v>
      </c>
      <c r="H1586" t="s">
        <v>1373</v>
      </c>
      <c r="I1586" t="s">
        <v>156</v>
      </c>
      <c r="J1586">
        <v>106345</v>
      </c>
      <c r="K1586" s="14" t="s">
        <v>3</v>
      </c>
      <c r="L1586" s="14" t="s">
        <v>3</v>
      </c>
    </row>
    <row r="1587" spans="1:14" x14ac:dyDescent="0.2">
      <c r="A1587" t="s">
        <v>155</v>
      </c>
      <c r="B1587">
        <v>6447</v>
      </c>
      <c r="C1587" t="s">
        <v>0</v>
      </c>
      <c r="D1587" t="s">
        <v>594</v>
      </c>
      <c r="E1587" t="s">
        <v>1374</v>
      </c>
      <c r="F1587" t="s">
        <v>1374</v>
      </c>
      <c r="G1587" t="s">
        <v>155</v>
      </c>
      <c r="H1587" t="s">
        <v>1374</v>
      </c>
      <c r="I1587" t="s">
        <v>156</v>
      </c>
      <c r="J1587">
        <v>248793</v>
      </c>
      <c r="K1587" s="14" t="s">
        <v>3</v>
      </c>
      <c r="L1587" s="14" t="s">
        <v>3</v>
      </c>
    </row>
    <row r="1588" spans="1:14" x14ac:dyDescent="0.2">
      <c r="A1588" t="s">
        <v>155</v>
      </c>
      <c r="B1588">
        <v>6448</v>
      </c>
      <c r="C1588" t="s">
        <v>0</v>
      </c>
      <c r="D1588" t="s">
        <v>594</v>
      </c>
      <c r="E1588" t="s">
        <v>1375</v>
      </c>
      <c r="F1588">
        <v>0</v>
      </c>
      <c r="G1588">
        <v>0</v>
      </c>
      <c r="H1588">
        <v>0</v>
      </c>
      <c r="I1588">
        <v>0</v>
      </c>
      <c r="J1588">
        <v>0</v>
      </c>
      <c r="K1588" s="14" t="s">
        <v>3</v>
      </c>
      <c r="L1588" s="14" t="s">
        <v>3</v>
      </c>
    </row>
    <row r="1589" spans="1:14" s="11" customFormat="1" x14ac:dyDescent="0.2">
      <c r="A1589" t="s">
        <v>155</v>
      </c>
      <c r="B1589">
        <v>6449</v>
      </c>
      <c r="C1589" t="s">
        <v>0</v>
      </c>
      <c r="D1589" t="s">
        <v>594</v>
      </c>
      <c r="E1589" t="s">
        <v>1376</v>
      </c>
      <c r="F1589">
        <v>0</v>
      </c>
      <c r="G1589">
        <v>0</v>
      </c>
      <c r="H1589">
        <v>0</v>
      </c>
      <c r="I1589">
        <v>0</v>
      </c>
      <c r="J1589">
        <v>0</v>
      </c>
      <c r="K1589" s="14" t="s">
        <v>3</v>
      </c>
      <c r="L1589" s="14" t="s">
        <v>3</v>
      </c>
      <c r="M1589"/>
      <c r="N1589"/>
    </row>
    <row r="1590" spans="1:14" x14ac:dyDescent="0.2">
      <c r="A1590" t="s">
        <v>155</v>
      </c>
      <c r="B1590">
        <v>6483</v>
      </c>
      <c r="C1590" t="s">
        <v>0</v>
      </c>
      <c r="D1590" t="s">
        <v>594</v>
      </c>
      <c r="E1590" t="s">
        <v>1377</v>
      </c>
      <c r="F1590">
        <v>0</v>
      </c>
      <c r="G1590">
        <v>0</v>
      </c>
      <c r="H1590">
        <v>0</v>
      </c>
      <c r="I1590">
        <v>0</v>
      </c>
      <c r="J1590">
        <v>0</v>
      </c>
      <c r="K1590" s="14" t="s">
        <v>3</v>
      </c>
      <c r="L1590" s="14" t="s">
        <v>3</v>
      </c>
    </row>
    <row r="1591" spans="1:14" x14ac:dyDescent="0.2">
      <c r="A1591" t="s">
        <v>155</v>
      </c>
      <c r="B1591">
        <v>6490</v>
      </c>
      <c r="C1591" t="s">
        <v>0</v>
      </c>
      <c r="D1591" t="s">
        <v>170</v>
      </c>
      <c r="E1591" t="s">
        <v>1378</v>
      </c>
      <c r="F1591" t="s">
        <v>1378</v>
      </c>
      <c r="G1591" t="s">
        <v>155</v>
      </c>
      <c r="H1591" t="s">
        <v>1378</v>
      </c>
      <c r="I1591" t="s">
        <v>156</v>
      </c>
      <c r="J1591">
        <v>106343</v>
      </c>
      <c r="K1591" s="14" t="s">
        <v>3</v>
      </c>
      <c r="L1591" s="14" t="s">
        <v>3</v>
      </c>
    </row>
    <row r="1592" spans="1:14" x14ac:dyDescent="0.2">
      <c r="A1592" t="s">
        <v>155</v>
      </c>
      <c r="B1592">
        <v>6490</v>
      </c>
      <c r="C1592" t="s">
        <v>0</v>
      </c>
      <c r="D1592" t="s">
        <v>170</v>
      </c>
      <c r="E1592" t="s">
        <v>1378</v>
      </c>
      <c r="F1592" s="18" t="s">
        <v>157</v>
      </c>
      <c r="G1592" t="s">
        <v>193</v>
      </c>
      <c r="H1592" s="24" t="s">
        <v>1379</v>
      </c>
      <c r="I1592" s="25" t="s">
        <v>195</v>
      </c>
      <c r="J1592" s="25">
        <v>1392551</v>
      </c>
      <c r="K1592" s="14" t="s">
        <v>3</v>
      </c>
      <c r="L1592" s="14" t="s">
        <v>3</v>
      </c>
    </row>
    <row r="1593" spans="1:14" x14ac:dyDescent="0.2">
      <c r="A1593" t="s">
        <v>155</v>
      </c>
      <c r="B1593">
        <v>6491</v>
      </c>
      <c r="C1593" t="s">
        <v>0</v>
      </c>
      <c r="D1593" t="s">
        <v>170</v>
      </c>
      <c r="E1593" t="s">
        <v>1380</v>
      </c>
      <c r="F1593" t="s">
        <v>1380</v>
      </c>
      <c r="G1593" t="s">
        <v>155</v>
      </c>
      <c r="H1593" t="s">
        <v>1380</v>
      </c>
      <c r="I1593" t="s">
        <v>156</v>
      </c>
      <c r="J1593">
        <v>1001553</v>
      </c>
      <c r="K1593" s="14" t="s">
        <v>3</v>
      </c>
      <c r="L1593" s="14" t="s">
        <v>3</v>
      </c>
    </row>
    <row r="1594" spans="1:14" x14ac:dyDescent="0.2">
      <c r="A1594" t="s">
        <v>155</v>
      </c>
      <c r="B1594">
        <v>2122</v>
      </c>
      <c r="C1594" t="s">
        <v>40</v>
      </c>
      <c r="D1594" t="s">
        <v>100</v>
      </c>
      <c r="E1594" t="s">
        <v>464</v>
      </c>
      <c r="F1594" t="s">
        <v>465</v>
      </c>
      <c r="G1594" t="s">
        <v>155</v>
      </c>
      <c r="H1594" t="s">
        <v>465</v>
      </c>
      <c r="I1594" t="s">
        <v>156</v>
      </c>
      <c r="J1594">
        <v>51015</v>
      </c>
      <c r="K1594" s="14" t="s">
        <v>466</v>
      </c>
      <c r="L1594" s="14" t="s">
        <v>467</v>
      </c>
      <c r="M1594" s="14"/>
      <c r="N1594" s="14"/>
    </row>
    <row r="1595" spans="1:14" x14ac:dyDescent="0.2">
      <c r="A1595" t="s">
        <v>155</v>
      </c>
      <c r="B1595">
        <v>2123</v>
      </c>
      <c r="C1595" t="s">
        <v>40</v>
      </c>
      <c r="D1595" t="s">
        <v>100</v>
      </c>
      <c r="E1595" t="s">
        <v>468</v>
      </c>
      <c r="F1595" t="s">
        <v>469</v>
      </c>
      <c r="G1595" t="s">
        <v>155</v>
      </c>
      <c r="H1595" t="s">
        <v>469</v>
      </c>
      <c r="I1595" t="s">
        <v>156</v>
      </c>
      <c r="J1595">
        <v>40239</v>
      </c>
      <c r="K1595" s="14" t="s">
        <v>466</v>
      </c>
      <c r="L1595" s="14" t="s">
        <v>467</v>
      </c>
    </row>
    <row r="1596" spans="1:14" x14ac:dyDescent="0.2">
      <c r="A1596" t="s">
        <v>155</v>
      </c>
      <c r="B1596">
        <v>2124</v>
      </c>
      <c r="C1596" t="s">
        <v>40</v>
      </c>
      <c r="D1596" t="s">
        <v>100</v>
      </c>
      <c r="E1596" t="s">
        <v>470</v>
      </c>
      <c r="F1596" t="s">
        <v>471</v>
      </c>
      <c r="G1596" t="s">
        <v>155</v>
      </c>
      <c r="H1596" t="s">
        <v>471</v>
      </c>
      <c r="I1596" t="s">
        <v>156</v>
      </c>
      <c r="J1596">
        <v>40224</v>
      </c>
      <c r="K1596" s="14" t="s">
        <v>466</v>
      </c>
      <c r="L1596" s="14" t="s">
        <v>467</v>
      </c>
    </row>
    <row r="1597" spans="1:14" x14ac:dyDescent="0.2">
      <c r="A1597" t="s">
        <v>155</v>
      </c>
      <c r="B1597">
        <v>2128</v>
      </c>
      <c r="C1597" t="s">
        <v>40</v>
      </c>
      <c r="D1597" t="s">
        <v>100</v>
      </c>
      <c r="E1597" t="s">
        <v>475</v>
      </c>
      <c r="F1597" t="s">
        <v>476</v>
      </c>
      <c r="G1597" t="s">
        <v>155</v>
      </c>
      <c r="H1597" t="s">
        <v>476</v>
      </c>
      <c r="I1597" t="s">
        <v>156</v>
      </c>
      <c r="J1597">
        <v>40226</v>
      </c>
      <c r="K1597" s="14" t="s">
        <v>466</v>
      </c>
      <c r="L1597" s="14" t="s">
        <v>467</v>
      </c>
    </row>
    <row r="1598" spans="1:14" x14ac:dyDescent="0.2">
      <c r="A1598" t="s">
        <v>155</v>
      </c>
      <c r="B1598">
        <v>2129</v>
      </c>
      <c r="C1598" t="s">
        <v>40</v>
      </c>
      <c r="D1598" t="s">
        <v>100</v>
      </c>
      <c r="E1598" t="s">
        <v>477</v>
      </c>
      <c r="F1598" s="21" t="s">
        <v>478</v>
      </c>
      <c r="G1598" t="s">
        <v>155</v>
      </c>
      <c r="H1598" s="20" t="s">
        <v>479</v>
      </c>
      <c r="I1598" t="s">
        <v>195</v>
      </c>
      <c r="J1598">
        <v>40227</v>
      </c>
      <c r="K1598" s="14" t="s">
        <v>466</v>
      </c>
      <c r="L1598" s="14" t="s">
        <v>467</v>
      </c>
    </row>
    <row r="1599" spans="1:14" x14ac:dyDescent="0.2">
      <c r="A1599" t="s">
        <v>155</v>
      </c>
      <c r="B1599">
        <v>2133</v>
      </c>
      <c r="C1599" t="s">
        <v>40</v>
      </c>
      <c r="D1599" t="s">
        <v>100</v>
      </c>
      <c r="E1599" t="s">
        <v>484</v>
      </c>
      <c r="F1599" s="21" t="s">
        <v>485</v>
      </c>
      <c r="G1599" t="s">
        <v>155</v>
      </c>
      <c r="H1599" s="20" t="s">
        <v>486</v>
      </c>
      <c r="I1599" t="s">
        <v>156</v>
      </c>
      <c r="J1599">
        <v>594609</v>
      </c>
      <c r="K1599" s="14" t="s">
        <v>466</v>
      </c>
      <c r="L1599" s="14" t="s">
        <v>467</v>
      </c>
    </row>
    <row r="1600" spans="1:14" x14ac:dyDescent="0.2">
      <c r="A1600" t="s">
        <v>155</v>
      </c>
      <c r="B1600">
        <v>2138</v>
      </c>
      <c r="C1600" t="s">
        <v>40</v>
      </c>
      <c r="D1600" t="s">
        <v>100</v>
      </c>
      <c r="E1600" t="s">
        <v>501</v>
      </c>
      <c r="F1600" t="s">
        <v>502</v>
      </c>
      <c r="G1600" t="s">
        <v>155</v>
      </c>
      <c r="H1600" t="s">
        <v>502</v>
      </c>
      <c r="I1600" t="s">
        <v>156</v>
      </c>
      <c r="J1600">
        <v>40229</v>
      </c>
      <c r="K1600" s="14" t="s">
        <v>466</v>
      </c>
      <c r="L1600" s="14" t="s">
        <v>467</v>
      </c>
    </row>
    <row r="1601" spans="1:14" x14ac:dyDescent="0.2">
      <c r="A1601" t="s">
        <v>155</v>
      </c>
      <c r="B1601">
        <v>136505</v>
      </c>
      <c r="C1601" t="s">
        <v>40</v>
      </c>
      <c r="D1601" t="s">
        <v>100</v>
      </c>
      <c r="E1601" t="s">
        <v>7104</v>
      </c>
      <c r="F1601" s="21" t="s">
        <v>7105</v>
      </c>
      <c r="G1601" t="s">
        <v>155</v>
      </c>
      <c r="H1601" s="20" t="s">
        <v>7106</v>
      </c>
      <c r="I1601" t="s">
        <v>195</v>
      </c>
      <c r="J1601">
        <v>362872</v>
      </c>
      <c r="K1601" s="14" t="s">
        <v>466</v>
      </c>
      <c r="L1601" s="14" t="s">
        <v>467</v>
      </c>
    </row>
    <row r="1602" spans="1:14" x14ac:dyDescent="0.2">
      <c r="A1602" t="s">
        <v>155</v>
      </c>
      <c r="B1602">
        <v>2140</v>
      </c>
      <c r="C1602" t="s">
        <v>40</v>
      </c>
      <c r="D1602" t="s">
        <v>100</v>
      </c>
      <c r="E1602" t="s">
        <v>509</v>
      </c>
      <c r="F1602" t="s">
        <v>510</v>
      </c>
      <c r="G1602" t="s">
        <v>155</v>
      </c>
      <c r="H1602" t="s">
        <v>510</v>
      </c>
      <c r="I1602" t="s">
        <v>156</v>
      </c>
      <c r="J1602">
        <v>40240</v>
      </c>
      <c r="K1602" s="14" t="s">
        <v>466</v>
      </c>
      <c r="L1602" s="14" t="s">
        <v>467</v>
      </c>
    </row>
    <row r="1603" spans="1:14" x14ac:dyDescent="0.2">
      <c r="A1603" t="s">
        <v>155</v>
      </c>
      <c r="B1603">
        <v>2141</v>
      </c>
      <c r="C1603" t="s">
        <v>40</v>
      </c>
      <c r="D1603" t="s">
        <v>100</v>
      </c>
      <c r="E1603" t="s">
        <v>511</v>
      </c>
      <c r="F1603" s="21" t="s">
        <v>512</v>
      </c>
      <c r="G1603" t="s">
        <v>155</v>
      </c>
      <c r="H1603" s="20" t="s">
        <v>513</v>
      </c>
      <c r="I1603" t="s">
        <v>195</v>
      </c>
      <c r="J1603">
        <v>51016</v>
      </c>
      <c r="K1603" s="14" t="s">
        <v>466</v>
      </c>
      <c r="L1603" s="14" t="s">
        <v>467</v>
      </c>
    </row>
    <row r="1604" spans="1:14" x14ac:dyDescent="0.2">
      <c r="A1604" t="s">
        <v>155</v>
      </c>
      <c r="B1604">
        <v>18731</v>
      </c>
      <c r="C1604" t="s">
        <v>40</v>
      </c>
      <c r="D1604" t="s">
        <v>161</v>
      </c>
      <c r="E1604" s="20" t="s">
        <v>4106</v>
      </c>
      <c r="F1604" s="21" t="s">
        <v>4107</v>
      </c>
      <c r="G1604" t="s">
        <v>4108</v>
      </c>
      <c r="H1604" s="20" t="s">
        <v>4106</v>
      </c>
      <c r="I1604" t="s">
        <v>156</v>
      </c>
      <c r="J1604">
        <v>505943</v>
      </c>
      <c r="K1604" s="14" t="s">
        <v>4109</v>
      </c>
      <c r="L1604" s="14" t="s">
        <v>4110</v>
      </c>
      <c r="M1604" s="14"/>
      <c r="N1604" s="14"/>
    </row>
    <row r="1605" spans="1:14" x14ac:dyDescent="0.2">
      <c r="A1605" t="s">
        <v>155</v>
      </c>
      <c r="B1605">
        <v>6506</v>
      </c>
      <c r="C1605" t="s">
        <v>23</v>
      </c>
      <c r="D1605" t="s">
        <v>1381</v>
      </c>
      <c r="E1605" t="s">
        <v>1382</v>
      </c>
      <c r="F1605" t="s">
        <v>1382</v>
      </c>
      <c r="G1605" t="s">
        <v>155</v>
      </c>
      <c r="H1605" t="s">
        <v>1382</v>
      </c>
      <c r="I1605" t="s">
        <v>156</v>
      </c>
      <c r="J1605">
        <v>182682</v>
      </c>
      <c r="K1605" s="14" t="s">
        <v>3</v>
      </c>
      <c r="L1605" s="14" t="s">
        <v>3</v>
      </c>
    </row>
    <row r="1606" spans="1:14" x14ac:dyDescent="0.2">
      <c r="A1606" t="s">
        <v>155</v>
      </c>
      <c r="B1606">
        <v>6508</v>
      </c>
      <c r="C1606" t="s">
        <v>0</v>
      </c>
      <c r="D1606" t="s">
        <v>170</v>
      </c>
      <c r="E1606" t="s">
        <v>1383</v>
      </c>
      <c r="F1606" t="s">
        <v>1383</v>
      </c>
      <c r="G1606" t="s">
        <v>155</v>
      </c>
      <c r="H1606" t="s">
        <v>1383</v>
      </c>
      <c r="I1606" t="s">
        <v>156</v>
      </c>
      <c r="J1606">
        <v>298892</v>
      </c>
      <c r="K1606" s="14" t="s">
        <v>3</v>
      </c>
      <c r="L1606" s="14" t="s">
        <v>3</v>
      </c>
    </row>
    <row r="1607" spans="1:14" x14ac:dyDescent="0.2">
      <c r="A1607" t="s">
        <v>155</v>
      </c>
      <c r="B1607">
        <v>6509</v>
      </c>
      <c r="C1607" t="s">
        <v>0</v>
      </c>
      <c r="D1607" t="s">
        <v>170</v>
      </c>
      <c r="E1607" t="s">
        <v>1384</v>
      </c>
      <c r="F1607" t="s">
        <v>1384</v>
      </c>
      <c r="G1607" t="s">
        <v>155</v>
      </c>
      <c r="H1607" t="s">
        <v>1384</v>
      </c>
      <c r="I1607" t="s">
        <v>156</v>
      </c>
      <c r="J1607">
        <v>298896</v>
      </c>
      <c r="K1607" s="14" t="s">
        <v>3</v>
      </c>
      <c r="L1607" s="14" t="s">
        <v>3</v>
      </c>
    </row>
    <row r="1608" spans="1:14" x14ac:dyDescent="0.2">
      <c r="A1608" t="s">
        <v>155</v>
      </c>
      <c r="B1608" s="11">
        <v>136451</v>
      </c>
      <c r="C1608" s="11" t="s">
        <v>40</v>
      </c>
      <c r="D1608" s="11" t="s">
        <v>100</v>
      </c>
      <c r="E1608" s="11" t="s">
        <v>7047</v>
      </c>
      <c r="F1608" s="11">
        <v>0</v>
      </c>
      <c r="G1608" s="11" t="s">
        <v>634</v>
      </c>
      <c r="H1608" s="11">
        <v>0</v>
      </c>
      <c r="I1608" s="11">
        <v>0</v>
      </c>
      <c r="J1608" s="11">
        <v>0</v>
      </c>
      <c r="K1608" s="14" t="s">
        <v>3</v>
      </c>
      <c r="L1608" s="14" t="s">
        <v>3</v>
      </c>
    </row>
    <row r="1609" spans="1:14" x14ac:dyDescent="0.2">
      <c r="A1609" t="s">
        <v>155</v>
      </c>
      <c r="B1609">
        <v>6510</v>
      </c>
      <c r="C1609" t="s">
        <v>40</v>
      </c>
      <c r="D1609" t="s">
        <v>100</v>
      </c>
      <c r="E1609" t="s">
        <v>1385</v>
      </c>
      <c r="F1609" t="s">
        <v>1385</v>
      </c>
      <c r="G1609" t="s">
        <v>155</v>
      </c>
      <c r="H1609" t="s">
        <v>1385</v>
      </c>
      <c r="I1609" t="s">
        <v>156</v>
      </c>
      <c r="J1609">
        <v>9430</v>
      </c>
      <c r="K1609" s="14" t="s">
        <v>3</v>
      </c>
      <c r="L1609" s="14" t="s">
        <v>3</v>
      </c>
    </row>
    <row r="1610" spans="1:14" x14ac:dyDescent="0.2">
      <c r="A1610" t="s">
        <v>155</v>
      </c>
      <c r="B1610">
        <v>6511</v>
      </c>
      <c r="C1610" t="s">
        <v>0</v>
      </c>
      <c r="D1610" t="s">
        <v>170</v>
      </c>
      <c r="E1610" t="s">
        <v>1386</v>
      </c>
      <c r="F1610" t="s">
        <v>1386</v>
      </c>
      <c r="G1610" t="s">
        <v>155</v>
      </c>
      <c r="H1610" t="s">
        <v>1386</v>
      </c>
      <c r="I1610" t="s">
        <v>156</v>
      </c>
      <c r="J1610">
        <v>121587</v>
      </c>
      <c r="K1610" s="14" t="s">
        <v>3</v>
      </c>
      <c r="L1610" s="14" t="s">
        <v>3</v>
      </c>
    </row>
    <row r="1611" spans="1:14" x14ac:dyDescent="0.2">
      <c r="A1611" t="s">
        <v>155</v>
      </c>
      <c r="B1611">
        <v>45052</v>
      </c>
      <c r="C1611" t="s">
        <v>0</v>
      </c>
      <c r="D1611" t="s">
        <v>170</v>
      </c>
      <c r="E1611" t="s">
        <v>6686</v>
      </c>
      <c r="F1611">
        <v>0</v>
      </c>
      <c r="G1611">
        <v>0</v>
      </c>
      <c r="H1611">
        <v>0</v>
      </c>
      <c r="I1611">
        <v>0</v>
      </c>
      <c r="J1611">
        <v>0</v>
      </c>
      <c r="K1611" s="14" t="s">
        <v>3</v>
      </c>
      <c r="L1611" s="14" t="s">
        <v>3</v>
      </c>
      <c r="M1611" s="14"/>
      <c r="N1611" s="14"/>
    </row>
    <row r="1612" spans="1:14" x14ac:dyDescent="0.2">
      <c r="A1612" t="s">
        <v>155</v>
      </c>
      <c r="B1612">
        <v>6520</v>
      </c>
      <c r="C1612" t="s">
        <v>40</v>
      </c>
      <c r="D1612" t="s">
        <v>100</v>
      </c>
      <c r="E1612" t="s">
        <v>1387</v>
      </c>
      <c r="F1612" t="s">
        <v>1387</v>
      </c>
      <c r="G1612" t="s">
        <v>155</v>
      </c>
      <c r="H1612" t="s">
        <v>1387</v>
      </c>
      <c r="I1612" t="s">
        <v>156</v>
      </c>
      <c r="J1612">
        <v>148087</v>
      </c>
      <c r="K1612" s="14" t="s">
        <v>3</v>
      </c>
      <c r="L1612" s="14" t="s">
        <v>3</v>
      </c>
    </row>
    <row r="1613" spans="1:14" x14ac:dyDescent="0.2">
      <c r="A1613" t="s">
        <v>155</v>
      </c>
      <c r="B1613">
        <v>6553</v>
      </c>
      <c r="C1613" t="s">
        <v>863</v>
      </c>
      <c r="D1613" t="s">
        <v>864</v>
      </c>
      <c r="E1613" t="s">
        <v>1388</v>
      </c>
      <c r="F1613" t="s">
        <v>1388</v>
      </c>
      <c r="G1613" t="s">
        <v>155</v>
      </c>
      <c r="H1613" t="s">
        <v>1388</v>
      </c>
      <c r="I1613" t="s">
        <v>156</v>
      </c>
      <c r="J1613">
        <v>89632</v>
      </c>
      <c r="K1613" s="14" t="s">
        <v>3</v>
      </c>
      <c r="L1613" s="14" t="s">
        <v>3</v>
      </c>
      <c r="M1613" s="14"/>
      <c r="N1613" s="14"/>
    </row>
    <row r="1614" spans="1:14" x14ac:dyDescent="0.2">
      <c r="A1614" t="s">
        <v>155</v>
      </c>
      <c r="B1614">
        <v>6553</v>
      </c>
      <c r="C1614" t="s">
        <v>863</v>
      </c>
      <c r="D1614" t="s">
        <v>864</v>
      </c>
      <c r="E1614" t="s">
        <v>1388</v>
      </c>
      <c r="F1614" t="s">
        <v>1388</v>
      </c>
      <c r="G1614" t="s">
        <v>193</v>
      </c>
      <c r="H1614" t="s">
        <v>1389</v>
      </c>
      <c r="I1614" t="s">
        <v>195</v>
      </c>
      <c r="J1614">
        <v>310711</v>
      </c>
      <c r="K1614" s="14" t="s">
        <v>3</v>
      </c>
      <c r="L1614" s="14" t="s">
        <v>3</v>
      </c>
      <c r="M1614" s="14"/>
      <c r="N1614" s="14"/>
    </row>
    <row r="1615" spans="1:14" x14ac:dyDescent="0.2">
      <c r="A1615" t="s">
        <v>155</v>
      </c>
      <c r="B1615">
        <v>6553</v>
      </c>
      <c r="C1615" t="s">
        <v>863</v>
      </c>
      <c r="D1615" t="s">
        <v>864</v>
      </c>
      <c r="E1615" t="s">
        <v>1388</v>
      </c>
      <c r="F1615" t="s">
        <v>1388</v>
      </c>
      <c r="G1615" t="s">
        <v>193</v>
      </c>
      <c r="H1615" t="s">
        <v>1390</v>
      </c>
      <c r="I1615" t="s">
        <v>195</v>
      </c>
      <c r="J1615">
        <v>310712</v>
      </c>
      <c r="K1615" s="14" t="s">
        <v>3</v>
      </c>
      <c r="L1615" s="14" t="s">
        <v>3</v>
      </c>
      <c r="M1615" s="14"/>
      <c r="N1615" s="14"/>
    </row>
    <row r="1616" spans="1:14" x14ac:dyDescent="0.2">
      <c r="A1616" t="s">
        <v>155</v>
      </c>
      <c r="B1616">
        <v>6557</v>
      </c>
      <c r="C1616" t="s">
        <v>863</v>
      </c>
      <c r="D1616" t="s">
        <v>864</v>
      </c>
      <c r="E1616" t="s">
        <v>1391</v>
      </c>
      <c r="F1616" t="s">
        <v>1391</v>
      </c>
      <c r="G1616" t="s">
        <v>155</v>
      </c>
      <c r="H1616" t="s">
        <v>1391</v>
      </c>
      <c r="I1616" t="s">
        <v>156</v>
      </c>
      <c r="J1616">
        <v>9805</v>
      </c>
      <c r="K1616" s="14" t="s">
        <v>3</v>
      </c>
      <c r="L1616" s="14" t="s">
        <v>3</v>
      </c>
      <c r="M1616" s="14"/>
      <c r="N1616" s="14"/>
    </row>
    <row r="1617" spans="1:14" s="14" customFormat="1" x14ac:dyDescent="0.2">
      <c r="A1617" t="s">
        <v>155</v>
      </c>
      <c r="B1617">
        <v>6561</v>
      </c>
      <c r="C1617" t="s">
        <v>40</v>
      </c>
      <c r="D1617" t="s">
        <v>569</v>
      </c>
      <c r="E1617" t="s">
        <v>1392</v>
      </c>
      <c r="F1617" t="s">
        <v>1392</v>
      </c>
      <c r="G1617" t="s">
        <v>155</v>
      </c>
      <c r="H1617" t="s">
        <v>1392</v>
      </c>
      <c r="I1617" t="s">
        <v>156</v>
      </c>
      <c r="J1617">
        <v>148088</v>
      </c>
      <c r="K1617" s="14" t="s">
        <v>3</v>
      </c>
      <c r="L1617" s="14" t="s">
        <v>3</v>
      </c>
    </row>
    <row r="1618" spans="1:14" s="14" customFormat="1" x14ac:dyDescent="0.2">
      <c r="A1618" t="s">
        <v>155</v>
      </c>
      <c r="B1618">
        <v>6562</v>
      </c>
      <c r="C1618" t="s">
        <v>40</v>
      </c>
      <c r="D1618" t="s">
        <v>569</v>
      </c>
      <c r="E1618" t="s">
        <v>1393</v>
      </c>
      <c r="F1618" t="s">
        <v>1393</v>
      </c>
      <c r="G1618" t="s">
        <v>155</v>
      </c>
      <c r="H1618" t="s">
        <v>1393</v>
      </c>
      <c r="I1618" t="s">
        <v>156</v>
      </c>
      <c r="J1618">
        <v>463803</v>
      </c>
      <c r="K1618" s="14" t="s">
        <v>3</v>
      </c>
      <c r="L1618" s="14" t="s">
        <v>3</v>
      </c>
    </row>
    <row r="1619" spans="1:14" s="14" customFormat="1" x14ac:dyDescent="0.2">
      <c r="A1619" t="s">
        <v>155</v>
      </c>
      <c r="B1619">
        <v>6563</v>
      </c>
      <c r="C1619" t="s">
        <v>40</v>
      </c>
      <c r="D1619" t="s">
        <v>569</v>
      </c>
      <c r="E1619" t="s">
        <v>1394</v>
      </c>
      <c r="F1619" t="s">
        <v>1394</v>
      </c>
      <c r="G1619" t="s">
        <v>155</v>
      </c>
      <c r="H1619" t="s">
        <v>1394</v>
      </c>
      <c r="I1619" t="s">
        <v>156</v>
      </c>
      <c r="J1619">
        <v>409021</v>
      </c>
      <c r="K1619" s="14" t="s">
        <v>3</v>
      </c>
      <c r="L1619" s="14" t="s">
        <v>3</v>
      </c>
    </row>
    <row r="1620" spans="1:14" s="14" customFormat="1" x14ac:dyDescent="0.2">
      <c r="A1620" t="s">
        <v>155</v>
      </c>
      <c r="B1620">
        <v>6564</v>
      </c>
      <c r="C1620" t="s">
        <v>40</v>
      </c>
      <c r="D1620" t="s">
        <v>569</v>
      </c>
      <c r="E1620" t="s">
        <v>1395</v>
      </c>
      <c r="F1620" t="s">
        <v>1395</v>
      </c>
      <c r="G1620" t="s">
        <v>155</v>
      </c>
      <c r="H1620" t="s">
        <v>1395</v>
      </c>
      <c r="I1620" t="s">
        <v>156</v>
      </c>
      <c r="J1620">
        <v>210810</v>
      </c>
      <c r="K1620" s="14" t="s">
        <v>3</v>
      </c>
      <c r="L1620" s="14" t="s">
        <v>3</v>
      </c>
    </row>
    <row r="1621" spans="1:14" s="14" customFormat="1" x14ac:dyDescent="0.2">
      <c r="A1621" t="s">
        <v>155</v>
      </c>
      <c r="B1621">
        <v>42618</v>
      </c>
      <c r="C1621" t="s">
        <v>0</v>
      </c>
      <c r="D1621" t="s">
        <v>153</v>
      </c>
      <c r="E1621" t="s">
        <v>6492</v>
      </c>
      <c r="F1621" t="s">
        <v>6492</v>
      </c>
      <c r="G1621" t="s">
        <v>155</v>
      </c>
      <c r="H1621" t="s">
        <v>6492</v>
      </c>
      <c r="I1621" t="s">
        <v>156</v>
      </c>
      <c r="J1621">
        <v>85953</v>
      </c>
      <c r="K1621" s="14" t="s">
        <v>3</v>
      </c>
      <c r="L1621" s="14" t="s">
        <v>3</v>
      </c>
      <c r="M1621"/>
      <c r="N1621"/>
    </row>
    <row r="1622" spans="1:14" s="14" customFormat="1" x14ac:dyDescent="0.2">
      <c r="A1622" t="s">
        <v>155</v>
      </c>
      <c r="B1622">
        <v>42619</v>
      </c>
      <c r="C1622" t="s">
        <v>0</v>
      </c>
      <c r="D1622" t="s">
        <v>153</v>
      </c>
      <c r="E1622" t="s">
        <v>6493</v>
      </c>
      <c r="F1622" t="s">
        <v>6493</v>
      </c>
      <c r="G1622" t="s">
        <v>155</v>
      </c>
      <c r="H1622" t="s">
        <v>6493</v>
      </c>
      <c r="I1622" t="s">
        <v>156</v>
      </c>
      <c r="J1622">
        <v>92538</v>
      </c>
      <c r="K1622" s="14" t="s">
        <v>3</v>
      </c>
      <c r="L1622" s="14" t="s">
        <v>3</v>
      </c>
      <c r="M1622"/>
      <c r="N1622"/>
    </row>
    <row r="1623" spans="1:14" s="14" customFormat="1" x14ac:dyDescent="0.2">
      <c r="A1623" t="s">
        <v>155</v>
      </c>
      <c r="B1623">
        <v>42620</v>
      </c>
      <c r="C1623" t="s">
        <v>0</v>
      </c>
      <c r="D1623" t="s">
        <v>153</v>
      </c>
      <c r="E1623" t="s">
        <v>6494</v>
      </c>
      <c r="F1623">
        <v>0</v>
      </c>
      <c r="G1623">
        <v>0</v>
      </c>
      <c r="H1623">
        <v>0</v>
      </c>
      <c r="I1623">
        <v>0</v>
      </c>
      <c r="J1623">
        <v>0</v>
      </c>
      <c r="K1623" s="14" t="s">
        <v>3</v>
      </c>
      <c r="L1623" s="14" t="s">
        <v>3</v>
      </c>
      <c r="M1623"/>
      <c r="N1623"/>
    </row>
    <row r="1624" spans="1:14" s="14" customFormat="1" x14ac:dyDescent="0.2">
      <c r="A1624" t="s">
        <v>155</v>
      </c>
      <c r="B1624">
        <v>6567</v>
      </c>
      <c r="C1624" t="s">
        <v>0</v>
      </c>
      <c r="D1624" t="s">
        <v>153</v>
      </c>
      <c r="E1624" t="s">
        <v>1396</v>
      </c>
      <c r="F1624">
        <v>0</v>
      </c>
      <c r="G1624">
        <v>0</v>
      </c>
      <c r="H1624">
        <v>0</v>
      </c>
      <c r="I1624">
        <v>0</v>
      </c>
      <c r="J1624">
        <v>0</v>
      </c>
      <c r="K1624" s="14" t="s">
        <v>3</v>
      </c>
      <c r="L1624" s="14" t="s">
        <v>3</v>
      </c>
    </row>
    <row r="1625" spans="1:14" s="14" customFormat="1" x14ac:dyDescent="0.2">
      <c r="A1625" t="s">
        <v>155</v>
      </c>
      <c r="B1625">
        <v>42622</v>
      </c>
      <c r="C1625" t="s">
        <v>0</v>
      </c>
      <c r="D1625" t="s">
        <v>153</v>
      </c>
      <c r="E1625" t="s">
        <v>6495</v>
      </c>
      <c r="F1625" t="s">
        <v>6495</v>
      </c>
      <c r="G1625" t="s">
        <v>155</v>
      </c>
      <c r="H1625" t="s">
        <v>6495</v>
      </c>
      <c r="I1625" t="s">
        <v>156</v>
      </c>
      <c r="J1625">
        <v>92537</v>
      </c>
      <c r="K1625" s="14" t="s">
        <v>3</v>
      </c>
      <c r="L1625" s="14" t="s">
        <v>3</v>
      </c>
      <c r="M1625"/>
      <c r="N1625"/>
    </row>
    <row r="1626" spans="1:14" s="14" customFormat="1" x14ac:dyDescent="0.2">
      <c r="A1626" t="s">
        <v>155</v>
      </c>
      <c r="B1626">
        <v>6568</v>
      </c>
      <c r="C1626" t="s">
        <v>0</v>
      </c>
      <c r="D1626" t="s">
        <v>153</v>
      </c>
      <c r="E1626" t="s">
        <v>1397</v>
      </c>
      <c r="F1626" t="s">
        <v>1397</v>
      </c>
      <c r="G1626" t="s">
        <v>155</v>
      </c>
      <c r="H1626" t="s">
        <v>1397</v>
      </c>
      <c r="I1626" t="s">
        <v>156</v>
      </c>
      <c r="J1626">
        <v>85952</v>
      </c>
      <c r="K1626" s="14" t="s">
        <v>3</v>
      </c>
      <c r="L1626" s="14" t="s">
        <v>3</v>
      </c>
    </row>
    <row r="1627" spans="1:14" s="14" customFormat="1" x14ac:dyDescent="0.2">
      <c r="A1627" t="s">
        <v>155</v>
      </c>
      <c r="B1627">
        <v>39974</v>
      </c>
      <c r="C1627" t="s">
        <v>0</v>
      </c>
      <c r="D1627" t="s">
        <v>153</v>
      </c>
      <c r="E1627" t="s">
        <v>5399</v>
      </c>
      <c r="F1627">
        <v>0</v>
      </c>
      <c r="G1627">
        <v>0</v>
      </c>
      <c r="H1627">
        <v>0</v>
      </c>
      <c r="I1627">
        <v>0</v>
      </c>
      <c r="J1627">
        <v>0</v>
      </c>
      <c r="K1627" s="14" t="s">
        <v>3</v>
      </c>
      <c r="L1627" s="14" t="s">
        <v>3</v>
      </c>
      <c r="M1627"/>
      <c r="N1627"/>
    </row>
    <row r="1628" spans="1:14" s="14" customFormat="1" x14ac:dyDescent="0.2">
      <c r="A1628" t="s">
        <v>155</v>
      </c>
      <c r="B1628">
        <v>6569</v>
      </c>
      <c r="C1628" t="s">
        <v>0</v>
      </c>
      <c r="D1628" t="s">
        <v>153</v>
      </c>
      <c r="E1628" t="s">
        <v>1398</v>
      </c>
      <c r="F1628">
        <v>0</v>
      </c>
      <c r="G1628">
        <v>0</v>
      </c>
      <c r="H1628">
        <v>0</v>
      </c>
      <c r="I1628">
        <v>0</v>
      </c>
      <c r="J1628">
        <v>0</v>
      </c>
      <c r="K1628" s="14" t="s">
        <v>3</v>
      </c>
      <c r="L1628" s="14" t="s">
        <v>3</v>
      </c>
    </row>
    <row r="1629" spans="1:14" s="14" customFormat="1" x14ac:dyDescent="0.2">
      <c r="A1629" t="s">
        <v>155</v>
      </c>
      <c r="B1629">
        <v>40489</v>
      </c>
      <c r="C1629" t="s">
        <v>738</v>
      </c>
      <c r="D1629" t="s">
        <v>739</v>
      </c>
      <c r="E1629" t="s">
        <v>5436</v>
      </c>
      <c r="F1629" s="18" t="s">
        <v>157</v>
      </c>
      <c r="G1629" t="s">
        <v>155</v>
      </c>
      <c r="H1629" s="20" t="s">
        <v>5436</v>
      </c>
      <c r="I1629" t="s">
        <v>156</v>
      </c>
      <c r="J1629">
        <v>42716</v>
      </c>
      <c r="K1629" s="14" t="s">
        <v>3</v>
      </c>
      <c r="L1629" s="14" t="s">
        <v>3</v>
      </c>
      <c r="M1629"/>
      <c r="N1629"/>
    </row>
    <row r="1630" spans="1:14" s="14" customFormat="1" x14ac:dyDescent="0.2">
      <c r="A1630" t="s">
        <v>155</v>
      </c>
      <c r="B1630">
        <v>40500</v>
      </c>
      <c r="C1630" t="s">
        <v>738</v>
      </c>
      <c r="D1630" t="s">
        <v>739</v>
      </c>
      <c r="E1630" t="s">
        <v>5437</v>
      </c>
      <c r="F1630" t="s">
        <v>5437</v>
      </c>
      <c r="G1630" t="s">
        <v>155</v>
      </c>
      <c r="H1630" t="s">
        <v>5437</v>
      </c>
      <c r="I1630" t="s">
        <v>156</v>
      </c>
      <c r="J1630">
        <v>85694</v>
      </c>
      <c r="K1630" s="14" t="s">
        <v>3</v>
      </c>
      <c r="L1630" s="14" t="s">
        <v>3</v>
      </c>
      <c r="M1630"/>
      <c r="N1630"/>
    </row>
    <row r="1631" spans="1:14" s="14" customFormat="1" x14ac:dyDescent="0.2">
      <c r="A1631" t="s">
        <v>155</v>
      </c>
      <c r="B1631">
        <v>136592</v>
      </c>
      <c r="C1631" t="s">
        <v>738</v>
      </c>
      <c r="D1631" t="s">
        <v>739</v>
      </c>
      <c r="E1631" t="s">
        <v>7201</v>
      </c>
      <c r="F1631" t="s">
        <v>7201</v>
      </c>
      <c r="G1631" t="s">
        <v>155</v>
      </c>
      <c r="H1631" t="s">
        <v>7201</v>
      </c>
      <c r="I1631" t="s">
        <v>156</v>
      </c>
      <c r="J1631">
        <v>461399</v>
      </c>
      <c r="K1631" s="14" t="s">
        <v>3</v>
      </c>
      <c r="L1631" s="14" t="s">
        <v>3</v>
      </c>
    </row>
    <row r="1632" spans="1:14" s="14" customFormat="1" x14ac:dyDescent="0.2">
      <c r="A1632" t="s">
        <v>155</v>
      </c>
      <c r="B1632">
        <v>40501</v>
      </c>
      <c r="C1632" t="s">
        <v>738</v>
      </c>
      <c r="D1632" t="s">
        <v>739</v>
      </c>
      <c r="E1632" t="s">
        <v>5438</v>
      </c>
      <c r="F1632" t="s">
        <v>5438</v>
      </c>
      <c r="G1632" t="s">
        <v>155</v>
      </c>
      <c r="H1632" t="s">
        <v>5438</v>
      </c>
      <c r="I1632" t="s">
        <v>156</v>
      </c>
      <c r="J1632">
        <v>9268</v>
      </c>
      <c r="K1632" s="14" t="s">
        <v>3</v>
      </c>
      <c r="L1632" s="14" t="s">
        <v>3</v>
      </c>
      <c r="M1632"/>
      <c r="N1632"/>
    </row>
    <row r="1633" spans="1:14" x14ac:dyDescent="0.2">
      <c r="A1633" t="s">
        <v>155</v>
      </c>
      <c r="B1633">
        <v>136395</v>
      </c>
      <c r="C1633" t="s">
        <v>738</v>
      </c>
      <c r="D1633" t="s">
        <v>739</v>
      </c>
      <c r="E1633" t="s">
        <v>6986</v>
      </c>
      <c r="F1633" t="s">
        <v>6986</v>
      </c>
      <c r="G1633" t="s">
        <v>155</v>
      </c>
      <c r="H1633" t="s">
        <v>6986</v>
      </c>
      <c r="I1633" t="s">
        <v>156</v>
      </c>
      <c r="J1633">
        <v>994805</v>
      </c>
      <c r="K1633" s="14" t="s">
        <v>3</v>
      </c>
      <c r="L1633" s="14" t="s">
        <v>3</v>
      </c>
      <c r="M1633" s="14"/>
      <c r="N1633" s="14"/>
    </row>
    <row r="1634" spans="1:14" x14ac:dyDescent="0.2">
      <c r="A1634" t="s">
        <v>155</v>
      </c>
      <c r="B1634">
        <v>40502</v>
      </c>
      <c r="C1634" t="s">
        <v>738</v>
      </c>
      <c r="D1634" t="s">
        <v>739</v>
      </c>
      <c r="E1634" t="s">
        <v>5439</v>
      </c>
      <c r="F1634" t="s">
        <v>5439</v>
      </c>
      <c r="G1634" t="s">
        <v>155</v>
      </c>
      <c r="H1634" t="s">
        <v>5439</v>
      </c>
      <c r="I1634" t="s">
        <v>156</v>
      </c>
      <c r="J1634">
        <v>9267</v>
      </c>
      <c r="K1634" s="14" t="s">
        <v>3</v>
      </c>
      <c r="L1634" s="14" t="s">
        <v>3</v>
      </c>
      <c r="M1634" s="11"/>
      <c r="N1634" s="11"/>
    </row>
    <row r="1635" spans="1:14" x14ac:dyDescent="0.2">
      <c r="A1635" t="s">
        <v>155</v>
      </c>
      <c r="B1635">
        <v>6607</v>
      </c>
      <c r="C1635" t="s">
        <v>0</v>
      </c>
      <c r="D1635" t="s">
        <v>153</v>
      </c>
      <c r="E1635" t="s">
        <v>1399</v>
      </c>
      <c r="F1635" t="s">
        <v>1399</v>
      </c>
      <c r="G1635" t="s">
        <v>155</v>
      </c>
      <c r="H1635" t="s">
        <v>1399</v>
      </c>
      <c r="I1635" t="s">
        <v>156</v>
      </c>
      <c r="J1635">
        <v>418655</v>
      </c>
      <c r="K1635" s="14" t="s">
        <v>3</v>
      </c>
      <c r="L1635" s="14" t="s">
        <v>3</v>
      </c>
      <c r="M1635" s="14"/>
      <c r="N1635" s="14"/>
    </row>
    <row r="1636" spans="1:14" x14ac:dyDescent="0.2">
      <c r="A1636" t="s">
        <v>155</v>
      </c>
      <c r="B1636">
        <v>6608</v>
      </c>
      <c r="C1636" t="s">
        <v>0</v>
      </c>
      <c r="D1636" t="s">
        <v>1400</v>
      </c>
      <c r="E1636" t="s">
        <v>1401</v>
      </c>
      <c r="F1636" t="s">
        <v>1401</v>
      </c>
      <c r="G1636" t="s">
        <v>155</v>
      </c>
      <c r="H1636" t="s">
        <v>1401</v>
      </c>
      <c r="I1636" t="s">
        <v>156</v>
      </c>
      <c r="J1636">
        <v>108858</v>
      </c>
      <c r="K1636" s="14" t="s">
        <v>3</v>
      </c>
      <c r="L1636" s="14" t="s">
        <v>3</v>
      </c>
      <c r="M1636" s="14"/>
      <c r="N1636" s="14"/>
    </row>
    <row r="1637" spans="1:14" x14ac:dyDescent="0.2">
      <c r="A1637" t="s">
        <v>155</v>
      </c>
      <c r="B1637">
        <v>6622</v>
      </c>
      <c r="C1637" t="s">
        <v>0</v>
      </c>
      <c r="D1637" t="s">
        <v>170</v>
      </c>
      <c r="E1637" t="s">
        <v>1402</v>
      </c>
      <c r="F1637">
        <v>0</v>
      </c>
      <c r="G1637">
        <v>0</v>
      </c>
      <c r="H1637">
        <v>0</v>
      </c>
      <c r="I1637">
        <v>0</v>
      </c>
      <c r="J1637">
        <v>0</v>
      </c>
      <c r="K1637" s="14" t="s">
        <v>3</v>
      </c>
      <c r="L1637" s="14" t="s">
        <v>3</v>
      </c>
      <c r="M1637" s="14"/>
      <c r="N1637" s="14"/>
    </row>
    <row r="1638" spans="1:14" x14ac:dyDescent="0.2">
      <c r="A1638" t="s">
        <v>155</v>
      </c>
      <c r="B1638">
        <v>6628</v>
      </c>
      <c r="C1638" t="s">
        <v>40</v>
      </c>
      <c r="D1638" t="s">
        <v>100</v>
      </c>
      <c r="E1638" t="s">
        <v>1403</v>
      </c>
      <c r="F1638" t="s">
        <v>1403</v>
      </c>
      <c r="G1638" t="s">
        <v>155</v>
      </c>
      <c r="H1638" t="s">
        <v>1403</v>
      </c>
      <c r="I1638" t="s">
        <v>156</v>
      </c>
      <c r="J1638">
        <v>148089</v>
      </c>
      <c r="K1638" s="14" t="s">
        <v>3</v>
      </c>
      <c r="L1638" s="14" t="s">
        <v>3</v>
      </c>
      <c r="M1638" s="14"/>
      <c r="N1638" s="14"/>
    </row>
    <row r="1639" spans="1:14" x14ac:dyDescent="0.2">
      <c r="A1639" t="s">
        <v>155</v>
      </c>
      <c r="B1639">
        <v>6635</v>
      </c>
      <c r="C1639" t="s">
        <v>167</v>
      </c>
      <c r="D1639" t="s">
        <v>1059</v>
      </c>
      <c r="E1639" t="s">
        <v>1404</v>
      </c>
      <c r="F1639" t="s">
        <v>1404</v>
      </c>
      <c r="G1639" t="s">
        <v>155</v>
      </c>
      <c r="H1639" t="s">
        <v>1404</v>
      </c>
      <c r="I1639" t="s">
        <v>156</v>
      </c>
      <c r="J1639">
        <v>1198222</v>
      </c>
      <c r="K1639" s="14" t="s">
        <v>3</v>
      </c>
      <c r="L1639" s="14" t="s">
        <v>3</v>
      </c>
      <c r="M1639" s="14"/>
      <c r="N1639" s="14"/>
    </row>
    <row r="1640" spans="1:14" x14ac:dyDescent="0.2">
      <c r="A1640" t="s">
        <v>155</v>
      </c>
      <c r="B1640">
        <v>41448</v>
      </c>
      <c r="C1640" t="s">
        <v>23</v>
      </c>
      <c r="D1640" t="s">
        <v>24</v>
      </c>
      <c r="E1640" t="s">
        <v>5885</v>
      </c>
      <c r="F1640" t="s">
        <v>5885</v>
      </c>
      <c r="G1640" t="s">
        <v>155</v>
      </c>
      <c r="H1640" t="s">
        <v>5885</v>
      </c>
      <c r="I1640" t="s">
        <v>156</v>
      </c>
      <c r="J1640">
        <v>458329</v>
      </c>
      <c r="K1640" s="14" t="s">
        <v>3</v>
      </c>
      <c r="L1640" s="14" t="s">
        <v>3</v>
      </c>
    </row>
    <row r="1641" spans="1:14" x14ac:dyDescent="0.2">
      <c r="A1641" t="s">
        <v>155</v>
      </c>
      <c r="B1641">
        <v>6662</v>
      </c>
      <c r="C1641" t="s">
        <v>0</v>
      </c>
      <c r="D1641" t="s">
        <v>7</v>
      </c>
      <c r="E1641" t="s">
        <v>1405</v>
      </c>
      <c r="F1641">
        <v>0</v>
      </c>
      <c r="G1641">
        <v>0</v>
      </c>
      <c r="H1641">
        <v>0</v>
      </c>
      <c r="I1641">
        <v>0</v>
      </c>
      <c r="J1641">
        <v>0</v>
      </c>
      <c r="K1641" s="14" t="s">
        <v>3</v>
      </c>
      <c r="L1641" s="14" t="s">
        <v>3</v>
      </c>
    </row>
    <row r="1642" spans="1:14" x14ac:dyDescent="0.2">
      <c r="A1642" t="s">
        <v>155</v>
      </c>
      <c r="B1642">
        <v>6663</v>
      </c>
      <c r="C1642" t="s">
        <v>0</v>
      </c>
      <c r="D1642" t="s">
        <v>7</v>
      </c>
      <c r="E1642" s="17" t="s">
        <v>37</v>
      </c>
      <c r="F1642" s="18" t="s">
        <v>157</v>
      </c>
      <c r="G1642" s="1" t="s">
        <v>158</v>
      </c>
      <c r="H1642" s="19" t="s">
        <v>159</v>
      </c>
      <c r="I1642" s="1">
        <v>0</v>
      </c>
      <c r="J1642" s="1">
        <v>0</v>
      </c>
      <c r="K1642" s="17" t="s">
        <v>1406</v>
      </c>
      <c r="L1642" s="14" t="s">
        <v>160</v>
      </c>
    </row>
    <row r="1643" spans="1:14" x14ac:dyDescent="0.2">
      <c r="A1643" t="s">
        <v>155</v>
      </c>
      <c r="B1643">
        <v>6671</v>
      </c>
      <c r="C1643" t="s">
        <v>0</v>
      </c>
      <c r="D1643" t="s">
        <v>170</v>
      </c>
      <c r="E1643" t="s">
        <v>1407</v>
      </c>
      <c r="F1643" t="s">
        <v>1407</v>
      </c>
      <c r="G1643" t="s">
        <v>155</v>
      </c>
      <c r="H1643" t="s">
        <v>1407</v>
      </c>
      <c r="I1643" t="s">
        <v>156</v>
      </c>
      <c r="J1643">
        <v>106283</v>
      </c>
      <c r="K1643" s="14" t="s">
        <v>3</v>
      </c>
      <c r="L1643" s="14" t="s">
        <v>3</v>
      </c>
    </row>
    <row r="1644" spans="1:14" x14ac:dyDescent="0.2">
      <c r="A1644" t="s">
        <v>155</v>
      </c>
      <c r="B1644">
        <v>6684</v>
      </c>
      <c r="C1644" t="s">
        <v>0</v>
      </c>
      <c r="D1644" t="s">
        <v>978</v>
      </c>
      <c r="E1644" t="s">
        <v>1413</v>
      </c>
      <c r="F1644" t="s">
        <v>1413</v>
      </c>
      <c r="G1644" t="s">
        <v>155</v>
      </c>
      <c r="H1644" t="s">
        <v>1413</v>
      </c>
      <c r="I1644" t="s">
        <v>156</v>
      </c>
      <c r="J1644">
        <v>50722</v>
      </c>
      <c r="K1644" s="14" t="s">
        <v>3</v>
      </c>
      <c r="L1644" s="14" t="s">
        <v>3</v>
      </c>
    </row>
    <row r="1645" spans="1:14" x14ac:dyDescent="0.2">
      <c r="A1645" t="s">
        <v>155</v>
      </c>
      <c r="B1645">
        <v>42599</v>
      </c>
      <c r="C1645" t="s">
        <v>0</v>
      </c>
      <c r="D1645" t="s">
        <v>978</v>
      </c>
      <c r="E1645" t="s">
        <v>6441</v>
      </c>
      <c r="F1645" t="s">
        <v>6441</v>
      </c>
      <c r="G1645" t="s">
        <v>155</v>
      </c>
      <c r="H1645" t="s">
        <v>6441</v>
      </c>
      <c r="I1645" t="s">
        <v>156</v>
      </c>
      <c r="J1645">
        <v>10017</v>
      </c>
      <c r="K1645" s="14" t="s">
        <v>3</v>
      </c>
      <c r="L1645" s="14" t="s">
        <v>3</v>
      </c>
      <c r="M1645" s="14"/>
      <c r="N1645" s="14"/>
    </row>
    <row r="1646" spans="1:14" x14ac:dyDescent="0.2">
      <c r="A1646" t="s">
        <v>155</v>
      </c>
      <c r="B1646">
        <v>6685</v>
      </c>
      <c r="C1646" t="s">
        <v>0</v>
      </c>
      <c r="D1646" t="s">
        <v>978</v>
      </c>
      <c r="E1646" t="s">
        <v>1414</v>
      </c>
      <c r="F1646" t="s">
        <v>1414</v>
      </c>
      <c r="G1646" t="s">
        <v>155</v>
      </c>
      <c r="H1646" t="s">
        <v>1414</v>
      </c>
      <c r="I1646" t="s">
        <v>156</v>
      </c>
      <c r="J1646">
        <v>323378</v>
      </c>
      <c r="K1646" s="14" t="s">
        <v>3</v>
      </c>
      <c r="L1646" s="14" t="s">
        <v>3</v>
      </c>
    </row>
    <row r="1647" spans="1:14" x14ac:dyDescent="0.2">
      <c r="A1647" t="s">
        <v>155</v>
      </c>
      <c r="B1647">
        <v>6686</v>
      </c>
      <c r="C1647" t="s">
        <v>0</v>
      </c>
      <c r="D1647" t="s">
        <v>978</v>
      </c>
      <c r="E1647" t="s">
        <v>1415</v>
      </c>
      <c r="F1647" t="s">
        <v>1415</v>
      </c>
      <c r="G1647" t="s">
        <v>155</v>
      </c>
      <c r="H1647" t="s">
        <v>1415</v>
      </c>
      <c r="I1647" t="s">
        <v>156</v>
      </c>
      <c r="J1647">
        <v>284671</v>
      </c>
      <c r="K1647" s="14" t="s">
        <v>3</v>
      </c>
      <c r="L1647" s="14" t="s">
        <v>3</v>
      </c>
    </row>
    <row r="1648" spans="1:14" x14ac:dyDescent="0.2">
      <c r="A1648" t="s">
        <v>155</v>
      </c>
      <c r="B1648">
        <v>6675</v>
      </c>
      <c r="C1648" t="s">
        <v>0</v>
      </c>
      <c r="D1648" t="s">
        <v>978</v>
      </c>
      <c r="E1648" t="s">
        <v>1408</v>
      </c>
      <c r="F1648" t="s">
        <v>1408</v>
      </c>
      <c r="G1648" t="s">
        <v>155</v>
      </c>
      <c r="H1648" t="s">
        <v>1408</v>
      </c>
      <c r="I1648" t="s">
        <v>156</v>
      </c>
      <c r="J1648">
        <v>108144</v>
      </c>
      <c r="K1648" s="14" t="s">
        <v>3</v>
      </c>
      <c r="L1648" s="14" t="s">
        <v>3</v>
      </c>
    </row>
    <row r="1649" spans="1:14" x14ac:dyDescent="0.2">
      <c r="A1649" t="s">
        <v>155</v>
      </c>
      <c r="B1649">
        <v>6676</v>
      </c>
      <c r="C1649" t="s">
        <v>0</v>
      </c>
      <c r="D1649" t="s">
        <v>978</v>
      </c>
      <c r="E1649" t="s">
        <v>1409</v>
      </c>
      <c r="F1649" t="s">
        <v>1409</v>
      </c>
      <c r="G1649" t="s">
        <v>155</v>
      </c>
      <c r="H1649" t="s">
        <v>1409</v>
      </c>
      <c r="I1649" t="s">
        <v>156</v>
      </c>
      <c r="J1649">
        <v>323377</v>
      </c>
      <c r="K1649" s="14" t="s">
        <v>3</v>
      </c>
      <c r="L1649" s="14" t="s">
        <v>3</v>
      </c>
    </row>
    <row r="1650" spans="1:14" x14ac:dyDescent="0.2">
      <c r="A1650" t="s">
        <v>155</v>
      </c>
      <c r="B1650">
        <v>42600</v>
      </c>
      <c r="C1650" t="s">
        <v>0</v>
      </c>
      <c r="D1650" t="s">
        <v>978</v>
      </c>
      <c r="E1650" t="s">
        <v>6442</v>
      </c>
      <c r="F1650" t="s">
        <v>6442</v>
      </c>
      <c r="G1650" t="s">
        <v>386</v>
      </c>
      <c r="H1650" t="s">
        <v>6443</v>
      </c>
      <c r="I1650" t="s">
        <v>195</v>
      </c>
      <c r="J1650">
        <v>147439</v>
      </c>
      <c r="K1650" s="14" t="s">
        <v>3</v>
      </c>
      <c r="L1650" s="14" t="s">
        <v>3</v>
      </c>
      <c r="M1650" s="14"/>
      <c r="N1650" s="14"/>
    </row>
    <row r="1651" spans="1:14" x14ac:dyDescent="0.2">
      <c r="A1651" t="s">
        <v>155</v>
      </c>
      <c r="B1651">
        <v>42600</v>
      </c>
      <c r="C1651" t="s">
        <v>0</v>
      </c>
      <c r="D1651" t="s">
        <v>978</v>
      </c>
      <c r="E1651" t="s">
        <v>6442</v>
      </c>
      <c r="F1651" t="s">
        <v>6442</v>
      </c>
      <c r="G1651" t="s">
        <v>155</v>
      </c>
      <c r="H1651" t="s">
        <v>6442</v>
      </c>
      <c r="I1651" t="s">
        <v>156</v>
      </c>
      <c r="J1651">
        <v>10018</v>
      </c>
      <c r="K1651" s="14" t="s">
        <v>3</v>
      </c>
      <c r="L1651" s="14" t="s">
        <v>3</v>
      </c>
      <c r="M1651" s="14"/>
      <c r="N1651" s="14"/>
    </row>
    <row r="1652" spans="1:14" x14ac:dyDescent="0.2">
      <c r="A1652" t="s">
        <v>155</v>
      </c>
      <c r="B1652">
        <v>42600</v>
      </c>
      <c r="C1652" t="s">
        <v>0</v>
      </c>
      <c r="D1652" t="s">
        <v>978</v>
      </c>
      <c r="E1652" t="s">
        <v>6442</v>
      </c>
      <c r="F1652" t="s">
        <v>6442</v>
      </c>
      <c r="G1652" t="s">
        <v>193</v>
      </c>
      <c r="H1652" t="s">
        <v>6444</v>
      </c>
      <c r="I1652" t="s">
        <v>195</v>
      </c>
      <c r="J1652">
        <v>147438</v>
      </c>
      <c r="K1652" s="14" t="s">
        <v>3</v>
      </c>
      <c r="L1652" s="14" t="s">
        <v>3</v>
      </c>
      <c r="M1652" s="14"/>
      <c r="N1652" s="14"/>
    </row>
    <row r="1653" spans="1:14" x14ac:dyDescent="0.2">
      <c r="A1653" t="s">
        <v>155</v>
      </c>
      <c r="B1653">
        <v>6678</v>
      </c>
      <c r="C1653" t="s">
        <v>0</v>
      </c>
      <c r="D1653" t="s">
        <v>978</v>
      </c>
      <c r="E1653" t="s">
        <v>1410</v>
      </c>
      <c r="F1653" t="s">
        <v>1410</v>
      </c>
      <c r="G1653" t="s">
        <v>155</v>
      </c>
      <c r="H1653" t="s">
        <v>1410</v>
      </c>
      <c r="I1653" t="s">
        <v>156</v>
      </c>
      <c r="J1653">
        <v>104298</v>
      </c>
      <c r="K1653" s="14" t="s">
        <v>3</v>
      </c>
      <c r="L1653" s="14" t="s">
        <v>3</v>
      </c>
    </row>
    <row r="1654" spans="1:14" x14ac:dyDescent="0.2">
      <c r="A1654" t="s">
        <v>155</v>
      </c>
      <c r="B1654">
        <v>6687</v>
      </c>
      <c r="C1654" t="s">
        <v>0</v>
      </c>
      <c r="D1654" t="s">
        <v>978</v>
      </c>
      <c r="E1654" t="s">
        <v>1416</v>
      </c>
      <c r="F1654" t="s">
        <v>1416</v>
      </c>
      <c r="G1654" t="s">
        <v>155</v>
      </c>
      <c r="H1654" t="s">
        <v>1416</v>
      </c>
      <c r="I1654" t="s">
        <v>156</v>
      </c>
      <c r="J1654">
        <v>323373</v>
      </c>
      <c r="K1654" s="14" t="s">
        <v>3</v>
      </c>
      <c r="L1654" s="14" t="s">
        <v>3</v>
      </c>
    </row>
    <row r="1655" spans="1:14" x14ac:dyDescent="0.2">
      <c r="A1655" t="s">
        <v>155</v>
      </c>
      <c r="B1655">
        <v>6688</v>
      </c>
      <c r="C1655" t="s">
        <v>0</v>
      </c>
      <c r="D1655" t="s">
        <v>978</v>
      </c>
      <c r="E1655" t="s">
        <v>1417</v>
      </c>
      <c r="F1655">
        <v>0</v>
      </c>
      <c r="G1655">
        <v>0</v>
      </c>
      <c r="H1655">
        <v>0</v>
      </c>
      <c r="I1655">
        <v>0</v>
      </c>
      <c r="J1655">
        <v>0</v>
      </c>
      <c r="K1655" s="14" t="s">
        <v>3</v>
      </c>
      <c r="L1655" s="14" t="s">
        <v>3</v>
      </c>
    </row>
    <row r="1656" spans="1:14" x14ac:dyDescent="0.2">
      <c r="A1656" t="s">
        <v>155</v>
      </c>
      <c r="B1656">
        <v>6689</v>
      </c>
      <c r="C1656" t="s">
        <v>0</v>
      </c>
      <c r="D1656" t="s">
        <v>978</v>
      </c>
      <c r="E1656" t="s">
        <v>1418</v>
      </c>
      <c r="F1656" t="s">
        <v>1418</v>
      </c>
      <c r="G1656" t="s">
        <v>155</v>
      </c>
      <c r="H1656" t="s">
        <v>1418</v>
      </c>
      <c r="I1656" t="s">
        <v>156</v>
      </c>
      <c r="J1656">
        <v>94247</v>
      </c>
      <c r="K1656" s="14" t="s">
        <v>3</v>
      </c>
      <c r="L1656" s="14" t="s">
        <v>3</v>
      </c>
    </row>
    <row r="1657" spans="1:14" x14ac:dyDescent="0.2">
      <c r="A1657" t="s">
        <v>155</v>
      </c>
      <c r="B1657">
        <v>6689</v>
      </c>
      <c r="C1657" t="s">
        <v>0</v>
      </c>
      <c r="D1657" t="s">
        <v>978</v>
      </c>
      <c r="E1657" t="s">
        <v>1418</v>
      </c>
      <c r="F1657" t="s">
        <v>1418</v>
      </c>
      <c r="G1657" t="s">
        <v>193</v>
      </c>
      <c r="H1657" t="s">
        <v>1419</v>
      </c>
      <c r="I1657" t="s">
        <v>195</v>
      </c>
      <c r="J1657">
        <v>549621</v>
      </c>
      <c r="K1657" s="14" t="s">
        <v>3</v>
      </c>
      <c r="L1657" s="14" t="s">
        <v>3</v>
      </c>
    </row>
    <row r="1658" spans="1:14" x14ac:dyDescent="0.2">
      <c r="A1658" t="s">
        <v>155</v>
      </c>
      <c r="B1658">
        <v>6689</v>
      </c>
      <c r="C1658" t="s">
        <v>0</v>
      </c>
      <c r="D1658" t="s">
        <v>978</v>
      </c>
      <c r="E1658" t="s">
        <v>1418</v>
      </c>
      <c r="F1658" t="s">
        <v>1418</v>
      </c>
      <c r="G1658" t="s">
        <v>193</v>
      </c>
      <c r="H1658" t="s">
        <v>1420</v>
      </c>
      <c r="I1658" t="s">
        <v>195</v>
      </c>
      <c r="J1658">
        <v>549622</v>
      </c>
      <c r="K1658" s="14" t="s">
        <v>3</v>
      </c>
      <c r="L1658" s="14" t="s">
        <v>3</v>
      </c>
      <c r="M1658" s="14"/>
      <c r="N1658" s="14"/>
    </row>
    <row r="1659" spans="1:14" x14ac:dyDescent="0.2">
      <c r="A1659" t="s">
        <v>155</v>
      </c>
      <c r="B1659">
        <v>6689</v>
      </c>
      <c r="C1659" t="s">
        <v>0</v>
      </c>
      <c r="D1659" t="s">
        <v>978</v>
      </c>
      <c r="E1659" t="s">
        <v>1418</v>
      </c>
      <c r="F1659" t="s">
        <v>1418</v>
      </c>
      <c r="G1659" t="s">
        <v>193</v>
      </c>
      <c r="H1659" t="s">
        <v>1421</v>
      </c>
      <c r="I1659" t="s">
        <v>195</v>
      </c>
      <c r="J1659">
        <v>549623</v>
      </c>
      <c r="K1659" s="14" t="s">
        <v>3</v>
      </c>
      <c r="L1659" s="14" t="s">
        <v>3</v>
      </c>
      <c r="M1659" s="14"/>
      <c r="N1659" s="14"/>
    </row>
    <row r="1660" spans="1:14" x14ac:dyDescent="0.2">
      <c r="A1660" t="s">
        <v>155</v>
      </c>
      <c r="B1660">
        <v>6689</v>
      </c>
      <c r="C1660" t="s">
        <v>0</v>
      </c>
      <c r="D1660" t="s">
        <v>978</v>
      </c>
      <c r="E1660" t="s">
        <v>1418</v>
      </c>
      <c r="F1660" t="s">
        <v>1418</v>
      </c>
      <c r="G1660" t="s">
        <v>193</v>
      </c>
      <c r="H1660" t="s">
        <v>1422</v>
      </c>
      <c r="I1660" t="s">
        <v>195</v>
      </c>
      <c r="J1660">
        <v>549624</v>
      </c>
      <c r="K1660" s="14" t="s">
        <v>3</v>
      </c>
      <c r="L1660" s="14" t="s">
        <v>3</v>
      </c>
      <c r="M1660" s="14"/>
      <c r="N1660" s="14"/>
    </row>
    <row r="1661" spans="1:14" x14ac:dyDescent="0.2">
      <c r="A1661" t="s">
        <v>155</v>
      </c>
      <c r="B1661">
        <v>6689</v>
      </c>
      <c r="C1661" t="s">
        <v>0</v>
      </c>
      <c r="D1661" t="s">
        <v>978</v>
      </c>
      <c r="E1661" t="s">
        <v>1418</v>
      </c>
      <c r="F1661" t="s">
        <v>1418</v>
      </c>
      <c r="G1661" t="s">
        <v>193</v>
      </c>
      <c r="H1661" t="s">
        <v>1423</v>
      </c>
      <c r="I1661" t="s">
        <v>195</v>
      </c>
      <c r="J1661">
        <v>549625</v>
      </c>
      <c r="K1661" s="14" t="s">
        <v>3</v>
      </c>
      <c r="L1661" s="14" t="s">
        <v>3</v>
      </c>
      <c r="M1661" s="14"/>
      <c r="N1661" s="14"/>
    </row>
    <row r="1662" spans="1:14" x14ac:dyDescent="0.2">
      <c r="A1662" t="s">
        <v>155</v>
      </c>
      <c r="B1662">
        <v>6689</v>
      </c>
      <c r="C1662" t="s">
        <v>0</v>
      </c>
      <c r="D1662" t="s">
        <v>978</v>
      </c>
      <c r="E1662" t="s">
        <v>1418</v>
      </c>
      <c r="F1662" t="s">
        <v>1418</v>
      </c>
      <c r="G1662" t="s">
        <v>193</v>
      </c>
      <c r="H1662" t="s">
        <v>1424</v>
      </c>
      <c r="I1662" t="s">
        <v>195</v>
      </c>
      <c r="J1662">
        <v>549626</v>
      </c>
      <c r="K1662" s="14" t="s">
        <v>3</v>
      </c>
      <c r="L1662" s="14" t="s">
        <v>3</v>
      </c>
      <c r="M1662" s="14"/>
      <c r="N1662" s="14"/>
    </row>
    <row r="1663" spans="1:14" x14ac:dyDescent="0.2">
      <c r="A1663" t="s">
        <v>155</v>
      </c>
      <c r="B1663">
        <v>42603</v>
      </c>
      <c r="C1663" t="s">
        <v>0</v>
      </c>
      <c r="D1663" t="s">
        <v>978</v>
      </c>
      <c r="E1663" t="s">
        <v>6445</v>
      </c>
      <c r="F1663" t="s">
        <v>6445</v>
      </c>
      <c r="G1663" t="s">
        <v>155</v>
      </c>
      <c r="H1663" t="s">
        <v>6445</v>
      </c>
      <c r="I1663" t="s">
        <v>156</v>
      </c>
      <c r="J1663">
        <v>94248</v>
      </c>
      <c r="K1663" s="14" t="s">
        <v>3</v>
      </c>
      <c r="L1663" s="14" t="s">
        <v>3</v>
      </c>
      <c r="M1663" s="14"/>
      <c r="N1663" s="14"/>
    </row>
    <row r="1664" spans="1:14" x14ac:dyDescent="0.2">
      <c r="A1664" t="s">
        <v>155</v>
      </c>
      <c r="B1664">
        <v>6690</v>
      </c>
      <c r="C1664" t="s">
        <v>0</v>
      </c>
      <c r="D1664" t="s">
        <v>978</v>
      </c>
      <c r="E1664" t="s">
        <v>1425</v>
      </c>
      <c r="F1664" t="s">
        <v>1425</v>
      </c>
      <c r="G1664" t="s">
        <v>155</v>
      </c>
      <c r="H1664" t="s">
        <v>1425</v>
      </c>
      <c r="I1664" t="s">
        <v>156</v>
      </c>
      <c r="J1664">
        <v>108145</v>
      </c>
      <c r="K1664" s="14" t="s">
        <v>3</v>
      </c>
      <c r="L1664" s="14" t="s">
        <v>3</v>
      </c>
      <c r="M1664" s="14"/>
      <c r="N1664" s="14"/>
    </row>
    <row r="1665" spans="1:14" s="14" customFormat="1" x14ac:dyDescent="0.2">
      <c r="A1665" t="s">
        <v>155</v>
      </c>
      <c r="B1665">
        <v>6683</v>
      </c>
      <c r="C1665" t="s">
        <v>0</v>
      </c>
      <c r="D1665" t="s">
        <v>978</v>
      </c>
      <c r="E1665" t="s">
        <v>1412</v>
      </c>
      <c r="F1665" t="s">
        <v>1412</v>
      </c>
      <c r="G1665" t="s">
        <v>155</v>
      </c>
      <c r="H1665" t="s">
        <v>1412</v>
      </c>
      <c r="I1665" t="s">
        <v>156</v>
      </c>
      <c r="J1665">
        <v>323374</v>
      </c>
      <c r="K1665" s="14" t="s">
        <v>3</v>
      </c>
      <c r="L1665" s="14" t="s">
        <v>3</v>
      </c>
      <c r="M1665"/>
      <c r="N1665"/>
    </row>
    <row r="1666" spans="1:14" s="14" customFormat="1" x14ac:dyDescent="0.2">
      <c r="A1666" t="s">
        <v>155</v>
      </c>
      <c r="B1666">
        <v>6691</v>
      </c>
      <c r="C1666" t="s">
        <v>0</v>
      </c>
      <c r="D1666" t="s">
        <v>978</v>
      </c>
      <c r="E1666" t="s">
        <v>1426</v>
      </c>
      <c r="F1666" t="s">
        <v>1426</v>
      </c>
      <c r="G1666" t="s">
        <v>155</v>
      </c>
      <c r="H1666" t="s">
        <v>1426</v>
      </c>
      <c r="I1666" t="s">
        <v>156</v>
      </c>
      <c r="J1666">
        <v>10020</v>
      </c>
      <c r="K1666" s="14" t="s">
        <v>3</v>
      </c>
      <c r="L1666" s="14" t="s">
        <v>3</v>
      </c>
    </row>
    <row r="1667" spans="1:14" s="14" customFormat="1" x14ac:dyDescent="0.2">
      <c r="A1667" t="s">
        <v>155</v>
      </c>
      <c r="B1667">
        <v>42604</v>
      </c>
      <c r="C1667" t="s">
        <v>0</v>
      </c>
      <c r="D1667" t="s">
        <v>978</v>
      </c>
      <c r="E1667" t="s">
        <v>6446</v>
      </c>
      <c r="F1667" t="s">
        <v>6446</v>
      </c>
      <c r="G1667" t="s">
        <v>155</v>
      </c>
      <c r="H1667" t="s">
        <v>6446</v>
      </c>
      <c r="I1667" t="s">
        <v>156</v>
      </c>
      <c r="J1667">
        <v>10019</v>
      </c>
      <c r="K1667" s="14" t="s">
        <v>3</v>
      </c>
      <c r="L1667" s="14" t="s">
        <v>3</v>
      </c>
    </row>
    <row r="1668" spans="1:14" s="14" customFormat="1" x14ac:dyDescent="0.2">
      <c r="A1668" t="s">
        <v>155</v>
      </c>
      <c r="B1668">
        <v>6692</v>
      </c>
      <c r="C1668" t="s">
        <v>0</v>
      </c>
      <c r="D1668" t="s">
        <v>978</v>
      </c>
      <c r="E1668" t="s">
        <v>1427</v>
      </c>
      <c r="F1668" t="s">
        <v>1427</v>
      </c>
      <c r="G1668" t="s">
        <v>155</v>
      </c>
      <c r="H1668" t="s">
        <v>1427</v>
      </c>
      <c r="I1668" t="s">
        <v>156</v>
      </c>
      <c r="J1668">
        <v>108146</v>
      </c>
      <c r="K1668" s="14" t="s">
        <v>3</v>
      </c>
      <c r="L1668" s="14" t="s">
        <v>3</v>
      </c>
    </row>
    <row r="1669" spans="1:14" s="14" customFormat="1" x14ac:dyDescent="0.2">
      <c r="A1669" t="s">
        <v>155</v>
      </c>
      <c r="B1669">
        <v>136630</v>
      </c>
      <c r="C1669" t="s">
        <v>0</v>
      </c>
      <c r="D1669" t="s">
        <v>978</v>
      </c>
      <c r="E1669" t="s">
        <v>7244</v>
      </c>
      <c r="F1669" t="s">
        <v>7244</v>
      </c>
      <c r="G1669" t="s">
        <v>155</v>
      </c>
      <c r="H1669" t="s">
        <v>7244</v>
      </c>
      <c r="I1669" t="s">
        <v>156</v>
      </c>
      <c r="J1669">
        <v>323382</v>
      </c>
      <c r="K1669" s="14" t="s">
        <v>3</v>
      </c>
      <c r="L1669" s="14" t="s">
        <v>3</v>
      </c>
      <c r="M1669"/>
      <c r="N1669"/>
    </row>
    <row r="1670" spans="1:14" s="14" customFormat="1" x14ac:dyDescent="0.2">
      <c r="A1670" t="s">
        <v>155</v>
      </c>
      <c r="B1670">
        <v>136630</v>
      </c>
      <c r="C1670" t="s">
        <v>0</v>
      </c>
      <c r="D1670" t="s">
        <v>978</v>
      </c>
      <c r="E1670" t="s">
        <v>7244</v>
      </c>
      <c r="F1670" t="s">
        <v>7244</v>
      </c>
      <c r="G1670" t="s">
        <v>193</v>
      </c>
      <c r="H1670" t="s">
        <v>7245</v>
      </c>
      <c r="I1670" t="s">
        <v>195</v>
      </c>
      <c r="J1670">
        <v>397343</v>
      </c>
      <c r="K1670" s="14" t="s">
        <v>3</v>
      </c>
      <c r="L1670" s="14" t="s">
        <v>3</v>
      </c>
      <c r="M1670"/>
      <c r="N1670"/>
    </row>
    <row r="1671" spans="1:14" s="14" customFormat="1" x14ac:dyDescent="0.2">
      <c r="A1671" t="s">
        <v>155</v>
      </c>
      <c r="B1671">
        <v>6693</v>
      </c>
      <c r="C1671" t="s">
        <v>0</v>
      </c>
      <c r="D1671" t="s">
        <v>978</v>
      </c>
      <c r="E1671" t="s">
        <v>1428</v>
      </c>
      <c r="F1671" t="s">
        <v>1428</v>
      </c>
      <c r="G1671" t="s">
        <v>155</v>
      </c>
      <c r="H1671" t="s">
        <v>1428</v>
      </c>
      <c r="I1671" t="s">
        <v>156</v>
      </c>
      <c r="J1671">
        <v>105255</v>
      </c>
      <c r="K1671" s="14" t="s">
        <v>3</v>
      </c>
      <c r="L1671" s="14" t="s">
        <v>3</v>
      </c>
    </row>
    <row r="1672" spans="1:14" s="14" customFormat="1" x14ac:dyDescent="0.2">
      <c r="A1672" t="s">
        <v>155</v>
      </c>
      <c r="B1672">
        <v>6682</v>
      </c>
      <c r="C1672" t="s">
        <v>0</v>
      </c>
      <c r="D1672" t="s">
        <v>978</v>
      </c>
      <c r="E1672" t="s">
        <v>1411</v>
      </c>
      <c r="F1672" t="s">
        <v>1411</v>
      </c>
      <c r="G1672" t="s">
        <v>155</v>
      </c>
      <c r="H1672" t="s">
        <v>1411</v>
      </c>
      <c r="I1672" t="s">
        <v>156</v>
      </c>
      <c r="J1672">
        <v>323379</v>
      </c>
      <c r="K1672" s="14" t="s">
        <v>3</v>
      </c>
      <c r="L1672" s="14" t="s">
        <v>3</v>
      </c>
      <c r="M1672"/>
      <c r="N1672"/>
    </row>
    <row r="1673" spans="1:14" s="14" customFormat="1" x14ac:dyDescent="0.2">
      <c r="A1673" t="s">
        <v>155</v>
      </c>
      <c r="B1673">
        <v>42605</v>
      </c>
      <c r="C1673" t="s">
        <v>0</v>
      </c>
      <c r="D1673" t="s">
        <v>978</v>
      </c>
      <c r="E1673" t="s">
        <v>6447</v>
      </c>
      <c r="F1673" t="s">
        <v>6447</v>
      </c>
      <c r="G1673" t="s">
        <v>386</v>
      </c>
      <c r="H1673" t="s">
        <v>6448</v>
      </c>
      <c r="I1673" t="s">
        <v>156</v>
      </c>
      <c r="J1673">
        <v>323376</v>
      </c>
      <c r="K1673" s="14" t="s">
        <v>3</v>
      </c>
      <c r="L1673" s="14" t="s">
        <v>3</v>
      </c>
    </row>
    <row r="1674" spans="1:14" s="14" customFormat="1" x14ac:dyDescent="0.2">
      <c r="A1674" t="s">
        <v>155</v>
      </c>
      <c r="B1674">
        <v>42605</v>
      </c>
      <c r="C1674" t="s">
        <v>0</v>
      </c>
      <c r="D1674" t="s">
        <v>978</v>
      </c>
      <c r="E1674" t="s">
        <v>6447</v>
      </c>
      <c r="F1674" t="s">
        <v>6447</v>
      </c>
      <c r="G1674" t="s">
        <v>155</v>
      </c>
      <c r="H1674" t="s">
        <v>6447</v>
      </c>
      <c r="I1674" t="s">
        <v>156</v>
      </c>
      <c r="J1674">
        <v>323375</v>
      </c>
      <c r="K1674" s="14" t="s">
        <v>3</v>
      </c>
      <c r="L1674" s="14" t="s">
        <v>3</v>
      </c>
      <c r="M1674"/>
      <c r="N1674"/>
    </row>
    <row r="1675" spans="1:14" s="14" customFormat="1" x14ac:dyDescent="0.2">
      <c r="A1675" t="s">
        <v>155</v>
      </c>
      <c r="B1675">
        <v>6705</v>
      </c>
      <c r="C1675" t="s">
        <v>0</v>
      </c>
      <c r="D1675" t="s">
        <v>302</v>
      </c>
      <c r="E1675" t="s">
        <v>1429</v>
      </c>
      <c r="F1675" t="s">
        <v>1429</v>
      </c>
      <c r="G1675" t="s">
        <v>155</v>
      </c>
      <c r="H1675" t="s">
        <v>1429</v>
      </c>
      <c r="I1675" t="s">
        <v>156</v>
      </c>
      <c r="J1675">
        <v>73863</v>
      </c>
      <c r="K1675" s="14" t="s">
        <v>3</v>
      </c>
      <c r="L1675" s="14" t="s">
        <v>3</v>
      </c>
    </row>
    <row r="1676" spans="1:14" s="14" customFormat="1" x14ac:dyDescent="0.2">
      <c r="A1676" t="s">
        <v>155</v>
      </c>
      <c r="B1676">
        <v>6765</v>
      </c>
      <c r="C1676" t="s">
        <v>604</v>
      </c>
      <c r="D1676" t="s">
        <v>1430</v>
      </c>
      <c r="E1676" t="s">
        <v>1431</v>
      </c>
      <c r="F1676" t="s">
        <v>1431</v>
      </c>
      <c r="G1676" t="s">
        <v>155</v>
      </c>
      <c r="H1676" t="s">
        <v>1431</v>
      </c>
      <c r="I1676" t="s">
        <v>156</v>
      </c>
      <c r="J1676">
        <v>38614</v>
      </c>
      <c r="K1676" s="14" t="s">
        <v>3</v>
      </c>
      <c r="L1676" s="14" t="s">
        <v>3</v>
      </c>
    </row>
    <row r="1677" spans="1:14" s="14" customFormat="1" x14ac:dyDescent="0.2">
      <c r="A1677" t="s">
        <v>155</v>
      </c>
      <c r="B1677">
        <v>136374</v>
      </c>
      <c r="C1677" t="s">
        <v>40</v>
      </c>
      <c r="D1677" t="s">
        <v>161</v>
      </c>
      <c r="E1677" t="s">
        <v>6963</v>
      </c>
      <c r="F1677">
        <v>0</v>
      </c>
      <c r="G1677">
        <v>0</v>
      </c>
      <c r="H1677">
        <v>0</v>
      </c>
      <c r="I1677">
        <v>0</v>
      </c>
      <c r="J1677">
        <v>0</v>
      </c>
      <c r="K1677" s="14" t="s">
        <v>3</v>
      </c>
      <c r="L1677" s="14" t="s">
        <v>3</v>
      </c>
    </row>
    <row r="1678" spans="1:14" s="14" customFormat="1" x14ac:dyDescent="0.2">
      <c r="A1678" t="s">
        <v>155</v>
      </c>
      <c r="B1678">
        <v>6772</v>
      </c>
      <c r="C1678" t="s">
        <v>40</v>
      </c>
      <c r="D1678" t="s">
        <v>161</v>
      </c>
      <c r="E1678" t="s">
        <v>1434</v>
      </c>
      <c r="F1678">
        <v>0</v>
      </c>
      <c r="G1678">
        <v>0</v>
      </c>
      <c r="H1678">
        <v>0</v>
      </c>
      <c r="I1678">
        <v>0</v>
      </c>
      <c r="J1678">
        <v>0</v>
      </c>
      <c r="K1678" s="14" t="s">
        <v>3</v>
      </c>
      <c r="L1678" s="14" t="s">
        <v>3</v>
      </c>
    </row>
    <row r="1679" spans="1:14" s="14" customFormat="1" x14ac:dyDescent="0.2">
      <c r="A1679" t="s">
        <v>155</v>
      </c>
      <c r="B1679">
        <v>6773</v>
      </c>
      <c r="C1679" t="s">
        <v>40</v>
      </c>
      <c r="D1679" t="s">
        <v>161</v>
      </c>
      <c r="E1679" t="s">
        <v>1435</v>
      </c>
      <c r="F1679">
        <v>0</v>
      </c>
      <c r="G1679">
        <v>0</v>
      </c>
      <c r="H1679">
        <v>0</v>
      </c>
      <c r="I1679">
        <v>0</v>
      </c>
      <c r="J1679">
        <v>0</v>
      </c>
      <c r="K1679" s="14" t="s">
        <v>3</v>
      </c>
      <c r="L1679" s="14" t="s">
        <v>3</v>
      </c>
    </row>
    <row r="1680" spans="1:14" s="14" customFormat="1" x14ac:dyDescent="0.2">
      <c r="A1680" t="s">
        <v>155</v>
      </c>
      <c r="B1680">
        <v>136571</v>
      </c>
      <c r="C1680" t="s">
        <v>40</v>
      </c>
      <c r="D1680" t="s">
        <v>161</v>
      </c>
      <c r="E1680" t="s">
        <v>7179</v>
      </c>
      <c r="F1680">
        <v>0</v>
      </c>
      <c r="G1680">
        <v>0</v>
      </c>
      <c r="H1680">
        <v>0</v>
      </c>
      <c r="I1680">
        <v>0</v>
      </c>
      <c r="J1680">
        <v>0</v>
      </c>
      <c r="K1680" s="14" t="s">
        <v>3</v>
      </c>
      <c r="L1680" s="14" t="s">
        <v>3</v>
      </c>
      <c r="M1680"/>
      <c r="N1680"/>
    </row>
    <row r="1681" spans="1:14" s="14" customFormat="1" x14ac:dyDescent="0.2">
      <c r="A1681" t="s">
        <v>155</v>
      </c>
      <c r="B1681">
        <v>6774</v>
      </c>
      <c r="C1681" t="s">
        <v>40</v>
      </c>
      <c r="D1681" t="s">
        <v>161</v>
      </c>
      <c r="E1681" t="s">
        <v>1436</v>
      </c>
      <c r="F1681">
        <v>0</v>
      </c>
      <c r="G1681">
        <v>0</v>
      </c>
      <c r="H1681">
        <v>0</v>
      </c>
      <c r="I1681">
        <v>0</v>
      </c>
      <c r="J1681">
        <v>0</v>
      </c>
      <c r="K1681" s="14" t="s">
        <v>3</v>
      </c>
      <c r="L1681" s="14" t="s">
        <v>3</v>
      </c>
    </row>
    <row r="1682" spans="1:14" s="14" customFormat="1" x14ac:dyDescent="0.2">
      <c r="A1682" t="s">
        <v>155</v>
      </c>
      <c r="B1682">
        <v>6775</v>
      </c>
      <c r="C1682" t="s">
        <v>40</v>
      </c>
      <c r="D1682" t="s">
        <v>161</v>
      </c>
      <c r="E1682" t="s">
        <v>1437</v>
      </c>
      <c r="F1682">
        <v>0</v>
      </c>
      <c r="G1682">
        <v>0</v>
      </c>
      <c r="H1682">
        <v>0</v>
      </c>
      <c r="I1682">
        <v>0</v>
      </c>
      <c r="J1682">
        <v>0</v>
      </c>
      <c r="K1682" s="14" t="s">
        <v>3</v>
      </c>
      <c r="L1682" s="14" t="s">
        <v>3</v>
      </c>
      <c r="M1682"/>
      <c r="N1682"/>
    </row>
    <row r="1683" spans="1:14" s="14" customFormat="1" x14ac:dyDescent="0.2">
      <c r="A1683" t="s">
        <v>155</v>
      </c>
      <c r="B1683">
        <v>6778</v>
      </c>
      <c r="C1683" t="s">
        <v>40</v>
      </c>
      <c r="D1683" t="s">
        <v>161</v>
      </c>
      <c r="E1683" t="s">
        <v>1440</v>
      </c>
      <c r="F1683" t="s">
        <v>1440</v>
      </c>
      <c r="G1683" t="s">
        <v>155</v>
      </c>
      <c r="H1683" t="s">
        <v>1440</v>
      </c>
      <c r="I1683" t="s">
        <v>156</v>
      </c>
      <c r="J1683">
        <v>170214</v>
      </c>
      <c r="K1683" s="14" t="s">
        <v>3</v>
      </c>
      <c r="L1683" s="14" t="s">
        <v>3</v>
      </c>
      <c r="M1683"/>
      <c r="N1683"/>
    </row>
    <row r="1684" spans="1:14" s="14" customFormat="1" x14ac:dyDescent="0.2">
      <c r="A1684" t="s">
        <v>155</v>
      </c>
      <c r="B1684">
        <v>6770</v>
      </c>
      <c r="C1684" t="s">
        <v>40</v>
      </c>
      <c r="D1684" t="s">
        <v>161</v>
      </c>
      <c r="E1684" t="s">
        <v>1432</v>
      </c>
      <c r="F1684" t="s">
        <v>1432</v>
      </c>
      <c r="G1684" t="s">
        <v>155</v>
      </c>
      <c r="H1684" t="s">
        <v>1432</v>
      </c>
      <c r="I1684" t="s">
        <v>156</v>
      </c>
      <c r="J1684">
        <v>170215</v>
      </c>
      <c r="K1684" s="14" t="s">
        <v>3</v>
      </c>
      <c r="L1684" s="14" t="s">
        <v>3</v>
      </c>
    </row>
    <row r="1685" spans="1:14" s="14" customFormat="1" x14ac:dyDescent="0.2">
      <c r="A1685" t="s">
        <v>155</v>
      </c>
      <c r="B1685">
        <v>6779</v>
      </c>
      <c r="C1685" t="s">
        <v>40</v>
      </c>
      <c r="D1685" t="s">
        <v>161</v>
      </c>
      <c r="E1685" t="s">
        <v>1441</v>
      </c>
      <c r="F1685" t="s">
        <v>1441</v>
      </c>
      <c r="G1685" t="s">
        <v>155</v>
      </c>
      <c r="H1685" t="s">
        <v>1441</v>
      </c>
      <c r="I1685" t="s">
        <v>156</v>
      </c>
      <c r="J1685">
        <v>42147</v>
      </c>
      <c r="K1685" s="14" t="s">
        <v>3</v>
      </c>
      <c r="L1685" s="14" t="s">
        <v>3</v>
      </c>
      <c r="M1685"/>
      <c r="N1685"/>
    </row>
    <row r="1686" spans="1:14" s="14" customFormat="1" x14ac:dyDescent="0.2">
      <c r="A1686" t="s">
        <v>155</v>
      </c>
      <c r="B1686">
        <v>6776</v>
      </c>
      <c r="C1686" t="s">
        <v>40</v>
      </c>
      <c r="D1686" t="s">
        <v>161</v>
      </c>
      <c r="E1686" t="s">
        <v>1438</v>
      </c>
      <c r="F1686">
        <v>0</v>
      </c>
      <c r="G1686">
        <v>0</v>
      </c>
      <c r="H1686">
        <v>0</v>
      </c>
      <c r="I1686">
        <v>0</v>
      </c>
      <c r="J1686">
        <v>0</v>
      </c>
      <c r="K1686" s="14" t="s">
        <v>3</v>
      </c>
      <c r="L1686" s="14" t="s">
        <v>3</v>
      </c>
      <c r="M1686"/>
      <c r="N1686"/>
    </row>
    <row r="1687" spans="1:14" s="14" customFormat="1" x14ac:dyDescent="0.2">
      <c r="A1687" t="s">
        <v>155</v>
      </c>
      <c r="B1687">
        <v>6771</v>
      </c>
      <c r="C1687" t="s">
        <v>40</v>
      </c>
      <c r="D1687" t="s">
        <v>161</v>
      </c>
      <c r="E1687" t="s">
        <v>1433</v>
      </c>
      <c r="F1687">
        <v>0</v>
      </c>
      <c r="G1687">
        <v>0</v>
      </c>
      <c r="H1687">
        <v>0</v>
      </c>
      <c r="I1687">
        <v>0</v>
      </c>
      <c r="J1687">
        <v>0</v>
      </c>
      <c r="K1687" s="14" t="s">
        <v>3</v>
      </c>
      <c r="L1687" s="14" t="s">
        <v>3</v>
      </c>
    </row>
    <row r="1688" spans="1:14" s="14" customFormat="1" x14ac:dyDescent="0.2">
      <c r="A1688" t="s">
        <v>155</v>
      </c>
      <c r="B1688">
        <v>6777</v>
      </c>
      <c r="C1688" t="s">
        <v>40</v>
      </c>
      <c r="D1688" t="s">
        <v>161</v>
      </c>
      <c r="E1688" t="s">
        <v>1439</v>
      </c>
      <c r="F1688" t="s">
        <v>1439</v>
      </c>
      <c r="G1688" t="s">
        <v>155</v>
      </c>
      <c r="H1688" t="s">
        <v>1439</v>
      </c>
      <c r="I1688" t="s">
        <v>156</v>
      </c>
      <c r="J1688">
        <v>170217</v>
      </c>
      <c r="K1688" s="14" t="s">
        <v>3</v>
      </c>
      <c r="L1688" s="14" t="s">
        <v>3</v>
      </c>
      <c r="M1688"/>
      <c r="N1688"/>
    </row>
    <row r="1689" spans="1:14" s="14" customFormat="1" x14ac:dyDescent="0.2">
      <c r="A1689" t="s">
        <v>155</v>
      </c>
      <c r="B1689">
        <v>6780</v>
      </c>
      <c r="C1689" t="s">
        <v>40</v>
      </c>
      <c r="D1689" t="s">
        <v>161</v>
      </c>
      <c r="E1689" t="s">
        <v>1442</v>
      </c>
      <c r="F1689">
        <v>0</v>
      </c>
      <c r="G1689">
        <v>0</v>
      </c>
      <c r="H1689">
        <v>0</v>
      </c>
      <c r="I1689">
        <v>0</v>
      </c>
      <c r="J1689">
        <v>0</v>
      </c>
      <c r="K1689" s="14" t="s">
        <v>3</v>
      </c>
      <c r="L1689" s="14" t="s">
        <v>3</v>
      </c>
      <c r="M1689"/>
      <c r="N1689"/>
    </row>
    <row r="1690" spans="1:14" s="14" customFormat="1" x14ac:dyDescent="0.2">
      <c r="A1690" t="s">
        <v>155</v>
      </c>
      <c r="B1690">
        <v>6785</v>
      </c>
      <c r="C1690" t="s">
        <v>0</v>
      </c>
      <c r="D1690" t="s">
        <v>45</v>
      </c>
      <c r="E1690" t="s">
        <v>1443</v>
      </c>
      <c r="F1690" t="s">
        <v>1443</v>
      </c>
      <c r="G1690" t="s">
        <v>155</v>
      </c>
      <c r="H1690" t="s">
        <v>1443</v>
      </c>
      <c r="I1690" t="s">
        <v>156</v>
      </c>
      <c r="J1690">
        <v>29091</v>
      </c>
      <c r="K1690" s="14" t="s">
        <v>3</v>
      </c>
      <c r="L1690" s="14" t="s">
        <v>3</v>
      </c>
      <c r="M1690"/>
      <c r="N1690"/>
    </row>
    <row r="1691" spans="1:14" s="14" customFormat="1" x14ac:dyDescent="0.2">
      <c r="A1691" t="s">
        <v>155</v>
      </c>
      <c r="B1691">
        <v>6785</v>
      </c>
      <c r="C1691" t="s">
        <v>0</v>
      </c>
      <c r="D1691" t="s">
        <v>45</v>
      </c>
      <c r="E1691" t="s">
        <v>1443</v>
      </c>
      <c r="F1691" t="s">
        <v>1443</v>
      </c>
      <c r="G1691" t="s">
        <v>193</v>
      </c>
      <c r="H1691" t="s">
        <v>1444</v>
      </c>
      <c r="I1691" t="s">
        <v>195</v>
      </c>
      <c r="J1691">
        <v>717909</v>
      </c>
      <c r="K1691" s="14" t="s">
        <v>3</v>
      </c>
      <c r="L1691" s="14" t="s">
        <v>3</v>
      </c>
      <c r="M1691"/>
      <c r="N1691"/>
    </row>
    <row r="1692" spans="1:14" s="14" customFormat="1" x14ac:dyDescent="0.2">
      <c r="A1692" t="s">
        <v>155</v>
      </c>
      <c r="B1692">
        <v>6786</v>
      </c>
      <c r="C1692" t="s">
        <v>0</v>
      </c>
      <c r="D1692" t="s">
        <v>45</v>
      </c>
      <c r="E1692" t="s">
        <v>1445</v>
      </c>
      <c r="F1692" t="s">
        <v>1445</v>
      </c>
      <c r="G1692" t="s">
        <v>155</v>
      </c>
      <c r="H1692" t="s">
        <v>1445</v>
      </c>
      <c r="I1692" t="s">
        <v>156</v>
      </c>
      <c r="J1692">
        <v>181543</v>
      </c>
      <c r="K1692" s="14" t="s">
        <v>3</v>
      </c>
      <c r="L1692" s="14" t="s">
        <v>3</v>
      </c>
      <c r="M1692"/>
      <c r="N1692"/>
    </row>
    <row r="1693" spans="1:14" s="14" customFormat="1" x14ac:dyDescent="0.2">
      <c r="A1693" t="s">
        <v>155</v>
      </c>
      <c r="B1693">
        <v>41598</v>
      </c>
      <c r="C1693" t="s">
        <v>167</v>
      </c>
      <c r="D1693" t="s">
        <v>592</v>
      </c>
      <c r="E1693" t="s">
        <v>6069</v>
      </c>
      <c r="F1693">
        <v>0</v>
      </c>
      <c r="G1693">
        <v>0</v>
      </c>
      <c r="H1693">
        <v>0</v>
      </c>
      <c r="I1693">
        <v>0</v>
      </c>
      <c r="J1693">
        <v>0</v>
      </c>
      <c r="K1693" s="14" t="s">
        <v>3</v>
      </c>
      <c r="L1693" s="14" t="s">
        <v>3</v>
      </c>
      <c r="M1693"/>
      <c r="N1693"/>
    </row>
    <row r="1694" spans="1:14" s="14" customFormat="1" x14ac:dyDescent="0.2">
      <c r="A1694" t="s">
        <v>155</v>
      </c>
      <c r="B1694">
        <v>6793</v>
      </c>
      <c r="C1694" t="s">
        <v>187</v>
      </c>
      <c r="D1694" t="s">
        <v>188</v>
      </c>
      <c r="E1694" t="s">
        <v>1446</v>
      </c>
      <c r="F1694" t="s">
        <v>1446</v>
      </c>
      <c r="G1694" t="s">
        <v>155</v>
      </c>
      <c r="H1694" t="s">
        <v>1446</v>
      </c>
      <c r="I1694" t="s">
        <v>156</v>
      </c>
      <c r="J1694">
        <v>1027983</v>
      </c>
      <c r="K1694" s="14" t="s">
        <v>3</v>
      </c>
      <c r="L1694" s="14" t="s">
        <v>3</v>
      </c>
      <c r="M1694"/>
      <c r="N1694"/>
    </row>
    <row r="1695" spans="1:14" s="14" customFormat="1" x14ac:dyDescent="0.2">
      <c r="A1695" t="s">
        <v>155</v>
      </c>
      <c r="B1695">
        <v>6794</v>
      </c>
      <c r="C1695" t="s">
        <v>604</v>
      </c>
      <c r="D1695" t="s">
        <v>1353</v>
      </c>
      <c r="E1695" t="s">
        <v>1447</v>
      </c>
      <c r="F1695">
        <v>0</v>
      </c>
      <c r="G1695">
        <v>0</v>
      </c>
      <c r="H1695">
        <v>0</v>
      </c>
      <c r="I1695">
        <v>0</v>
      </c>
      <c r="J1695">
        <v>0</v>
      </c>
      <c r="K1695" s="14" t="s">
        <v>3</v>
      </c>
      <c r="L1695" s="14" t="s">
        <v>3</v>
      </c>
      <c r="M1695"/>
      <c r="N1695"/>
    </row>
    <row r="1696" spans="1:14" s="14" customFormat="1" x14ac:dyDescent="0.2">
      <c r="A1696" t="s">
        <v>155</v>
      </c>
      <c r="B1696">
        <v>6795</v>
      </c>
      <c r="C1696" t="s">
        <v>604</v>
      </c>
      <c r="D1696" t="s">
        <v>1353</v>
      </c>
      <c r="E1696" t="s">
        <v>1448</v>
      </c>
      <c r="F1696" t="s">
        <v>1448</v>
      </c>
      <c r="G1696" t="s">
        <v>155</v>
      </c>
      <c r="H1696" t="s">
        <v>1448</v>
      </c>
      <c r="I1696" t="s">
        <v>156</v>
      </c>
      <c r="J1696">
        <v>926694</v>
      </c>
      <c r="K1696" s="14" t="s">
        <v>3</v>
      </c>
      <c r="L1696" s="14" t="s">
        <v>3</v>
      </c>
      <c r="M1696"/>
      <c r="N1696"/>
    </row>
    <row r="1697" spans="1:14" s="14" customFormat="1" x14ac:dyDescent="0.2">
      <c r="A1697" t="s">
        <v>155</v>
      </c>
      <c r="B1697">
        <v>6799</v>
      </c>
      <c r="C1697" t="s">
        <v>604</v>
      </c>
      <c r="D1697" t="s">
        <v>1353</v>
      </c>
      <c r="E1697" t="s">
        <v>1449</v>
      </c>
      <c r="F1697">
        <v>0</v>
      </c>
      <c r="G1697">
        <v>0</v>
      </c>
      <c r="H1697">
        <v>0</v>
      </c>
      <c r="I1697">
        <v>0</v>
      </c>
      <c r="J1697">
        <v>0</v>
      </c>
      <c r="K1697" s="14" t="s">
        <v>3</v>
      </c>
      <c r="L1697" s="14" t="s">
        <v>3</v>
      </c>
      <c r="M1697"/>
      <c r="N1697"/>
    </row>
    <row r="1698" spans="1:14" s="14" customFormat="1" x14ac:dyDescent="0.2">
      <c r="A1698" t="s">
        <v>155</v>
      </c>
      <c r="B1698">
        <v>6800</v>
      </c>
      <c r="C1698" t="s">
        <v>604</v>
      </c>
      <c r="D1698" t="s">
        <v>1353</v>
      </c>
      <c r="E1698" t="s">
        <v>1450</v>
      </c>
      <c r="F1698" s="18" t="s">
        <v>157</v>
      </c>
      <c r="G1698" t="s">
        <v>193</v>
      </c>
      <c r="H1698" s="20" t="s">
        <v>1451</v>
      </c>
      <c r="I1698" t="s">
        <v>156</v>
      </c>
      <c r="J1698">
        <v>69268</v>
      </c>
      <c r="K1698" s="14" t="s">
        <v>3</v>
      </c>
      <c r="L1698" s="14" t="s">
        <v>3</v>
      </c>
      <c r="M1698"/>
      <c r="N1698"/>
    </row>
    <row r="1699" spans="1:14" s="14" customFormat="1" x14ac:dyDescent="0.2">
      <c r="A1699" t="s">
        <v>155</v>
      </c>
      <c r="B1699">
        <v>6801</v>
      </c>
      <c r="C1699" t="s">
        <v>604</v>
      </c>
      <c r="D1699" t="s">
        <v>1353</v>
      </c>
      <c r="E1699" t="s">
        <v>1452</v>
      </c>
      <c r="F1699">
        <v>0</v>
      </c>
      <c r="G1699">
        <v>0</v>
      </c>
      <c r="H1699">
        <v>0</v>
      </c>
      <c r="I1699">
        <v>0</v>
      </c>
      <c r="J1699">
        <v>0</v>
      </c>
      <c r="K1699" s="14" t="s">
        <v>3</v>
      </c>
      <c r="L1699" s="14" t="s">
        <v>3</v>
      </c>
      <c r="M1699"/>
      <c r="N1699"/>
    </row>
    <row r="1700" spans="1:14" s="14" customFormat="1" x14ac:dyDescent="0.2">
      <c r="A1700" t="s">
        <v>155</v>
      </c>
      <c r="B1700">
        <v>6802</v>
      </c>
      <c r="C1700" t="s">
        <v>604</v>
      </c>
      <c r="D1700" t="s">
        <v>1353</v>
      </c>
      <c r="E1700" t="s">
        <v>1453</v>
      </c>
      <c r="F1700" t="s">
        <v>1453</v>
      </c>
      <c r="G1700" t="s">
        <v>155</v>
      </c>
      <c r="H1700" t="s">
        <v>1453</v>
      </c>
      <c r="I1700" t="s">
        <v>156</v>
      </c>
      <c r="J1700">
        <v>69270</v>
      </c>
      <c r="K1700" s="14" t="s">
        <v>3</v>
      </c>
      <c r="L1700" s="14" t="s">
        <v>3</v>
      </c>
      <c r="M1700"/>
      <c r="N1700"/>
    </row>
    <row r="1701" spans="1:14" s="14" customFormat="1" x14ac:dyDescent="0.2">
      <c r="A1701" t="s">
        <v>155</v>
      </c>
      <c r="B1701">
        <v>6820</v>
      </c>
      <c r="C1701" t="s">
        <v>0</v>
      </c>
      <c r="D1701" t="s">
        <v>77</v>
      </c>
      <c r="E1701" t="s">
        <v>1454</v>
      </c>
      <c r="F1701">
        <v>0</v>
      </c>
      <c r="G1701">
        <v>0</v>
      </c>
      <c r="H1701">
        <v>0</v>
      </c>
      <c r="I1701">
        <v>0</v>
      </c>
      <c r="J1701">
        <v>0</v>
      </c>
      <c r="K1701" s="14" t="s">
        <v>3</v>
      </c>
      <c r="L1701" s="14" t="s">
        <v>3</v>
      </c>
    </row>
    <row r="1702" spans="1:14" s="14" customFormat="1" x14ac:dyDescent="0.2">
      <c r="A1702" t="s">
        <v>155</v>
      </c>
      <c r="B1702">
        <v>136313</v>
      </c>
      <c r="C1702" t="s">
        <v>0</v>
      </c>
      <c r="D1702" t="s">
        <v>77</v>
      </c>
      <c r="E1702" t="s">
        <v>6896</v>
      </c>
      <c r="F1702" t="s">
        <v>6896</v>
      </c>
      <c r="G1702" t="s">
        <v>155</v>
      </c>
      <c r="H1702" t="s">
        <v>6896</v>
      </c>
      <c r="I1702" t="s">
        <v>156</v>
      </c>
      <c r="J1702">
        <v>461707</v>
      </c>
      <c r="K1702" s="14" t="s">
        <v>3</v>
      </c>
      <c r="L1702" s="14" t="s">
        <v>3</v>
      </c>
      <c r="M1702"/>
      <c r="N1702"/>
    </row>
    <row r="1703" spans="1:14" s="14" customFormat="1" x14ac:dyDescent="0.2">
      <c r="A1703" t="s">
        <v>155</v>
      </c>
      <c r="B1703">
        <v>6821</v>
      </c>
      <c r="C1703" t="s">
        <v>0</v>
      </c>
      <c r="D1703" t="s">
        <v>77</v>
      </c>
      <c r="E1703" t="s">
        <v>1455</v>
      </c>
      <c r="F1703" t="s">
        <v>1455</v>
      </c>
      <c r="G1703" t="s">
        <v>155</v>
      </c>
      <c r="H1703" t="s">
        <v>1455</v>
      </c>
      <c r="I1703" t="s">
        <v>156</v>
      </c>
      <c r="J1703">
        <v>461708</v>
      </c>
      <c r="K1703" s="14" t="s">
        <v>3</v>
      </c>
      <c r="L1703" s="14" t="s">
        <v>3</v>
      </c>
    </row>
    <row r="1704" spans="1:14" s="14" customFormat="1" x14ac:dyDescent="0.2">
      <c r="A1704" t="s">
        <v>155</v>
      </c>
      <c r="B1704">
        <v>6822</v>
      </c>
      <c r="C1704" t="s">
        <v>0</v>
      </c>
      <c r="D1704" t="s">
        <v>77</v>
      </c>
      <c r="E1704" t="s">
        <v>1456</v>
      </c>
      <c r="F1704" t="s">
        <v>1456</v>
      </c>
      <c r="G1704" t="s">
        <v>155</v>
      </c>
      <c r="H1704" t="s">
        <v>1456</v>
      </c>
      <c r="I1704" t="s">
        <v>156</v>
      </c>
      <c r="J1704">
        <v>234634</v>
      </c>
      <c r="K1704" s="14" t="s">
        <v>3</v>
      </c>
      <c r="L1704" s="14" t="s">
        <v>3</v>
      </c>
    </row>
    <row r="1705" spans="1:14" s="14" customFormat="1" x14ac:dyDescent="0.2">
      <c r="A1705" t="s">
        <v>155</v>
      </c>
      <c r="B1705">
        <v>6822</v>
      </c>
      <c r="C1705" t="s">
        <v>0</v>
      </c>
      <c r="D1705" t="s">
        <v>77</v>
      </c>
      <c r="E1705" t="s">
        <v>1456</v>
      </c>
      <c r="F1705" t="s">
        <v>1456</v>
      </c>
      <c r="G1705" t="s">
        <v>193</v>
      </c>
      <c r="H1705" t="s">
        <v>1457</v>
      </c>
      <c r="I1705" t="s">
        <v>195</v>
      </c>
      <c r="J1705">
        <v>1049051</v>
      </c>
      <c r="K1705" s="14" t="s">
        <v>3</v>
      </c>
      <c r="L1705" s="14" t="s">
        <v>3</v>
      </c>
    </row>
    <row r="1706" spans="1:14" s="14" customFormat="1" x14ac:dyDescent="0.2">
      <c r="A1706" t="s">
        <v>155</v>
      </c>
      <c r="B1706">
        <v>6823</v>
      </c>
      <c r="C1706" t="s">
        <v>0</v>
      </c>
      <c r="D1706" t="s">
        <v>77</v>
      </c>
      <c r="E1706" t="s">
        <v>1458</v>
      </c>
      <c r="F1706" t="s">
        <v>1458</v>
      </c>
      <c r="G1706" t="s">
        <v>155</v>
      </c>
      <c r="H1706" t="s">
        <v>1458</v>
      </c>
      <c r="I1706" t="s">
        <v>156</v>
      </c>
      <c r="J1706">
        <v>461709</v>
      </c>
      <c r="K1706" s="14" t="s">
        <v>3</v>
      </c>
      <c r="L1706" s="14" t="s">
        <v>3</v>
      </c>
    </row>
    <row r="1707" spans="1:14" s="14" customFormat="1" x14ac:dyDescent="0.2">
      <c r="A1707" t="s">
        <v>155</v>
      </c>
      <c r="B1707">
        <v>6824</v>
      </c>
      <c r="C1707" t="s">
        <v>0</v>
      </c>
      <c r="D1707" t="s">
        <v>77</v>
      </c>
      <c r="E1707" t="s">
        <v>1459</v>
      </c>
      <c r="F1707" t="s">
        <v>1459</v>
      </c>
      <c r="G1707" t="s">
        <v>155</v>
      </c>
      <c r="H1707" t="s">
        <v>1459</v>
      </c>
      <c r="I1707" t="s">
        <v>156</v>
      </c>
      <c r="J1707">
        <v>226546</v>
      </c>
      <c r="K1707" s="14" t="s">
        <v>3</v>
      </c>
      <c r="L1707" s="14" t="s">
        <v>3</v>
      </c>
    </row>
    <row r="1708" spans="1:14" s="14" customFormat="1" x14ac:dyDescent="0.2">
      <c r="A1708" t="s">
        <v>155</v>
      </c>
      <c r="B1708">
        <v>6834</v>
      </c>
      <c r="C1708" t="s">
        <v>1460</v>
      </c>
      <c r="D1708" t="s">
        <v>1461</v>
      </c>
      <c r="E1708" t="s">
        <v>1462</v>
      </c>
      <c r="F1708" t="s">
        <v>1462</v>
      </c>
      <c r="G1708" t="s">
        <v>155</v>
      </c>
      <c r="H1708" t="s">
        <v>1462</v>
      </c>
      <c r="I1708" t="s">
        <v>156</v>
      </c>
      <c r="J1708">
        <v>33562</v>
      </c>
      <c r="K1708" s="14" t="s">
        <v>3</v>
      </c>
      <c r="L1708" s="14" t="s">
        <v>3</v>
      </c>
    </row>
    <row r="1709" spans="1:14" s="14" customFormat="1" x14ac:dyDescent="0.2">
      <c r="A1709" t="s">
        <v>155</v>
      </c>
      <c r="B1709">
        <v>6859</v>
      </c>
      <c r="C1709" t="s">
        <v>0</v>
      </c>
      <c r="D1709" t="s">
        <v>1463</v>
      </c>
      <c r="E1709" t="s">
        <v>1466</v>
      </c>
      <c r="F1709">
        <v>0</v>
      </c>
      <c r="G1709">
        <v>0</v>
      </c>
      <c r="H1709">
        <v>0</v>
      </c>
      <c r="I1709">
        <v>0</v>
      </c>
      <c r="J1709">
        <v>0</v>
      </c>
      <c r="K1709" s="14" t="s">
        <v>3</v>
      </c>
      <c r="L1709" s="14" t="s">
        <v>3</v>
      </c>
    </row>
    <row r="1710" spans="1:14" s="14" customFormat="1" x14ac:dyDescent="0.2">
      <c r="A1710" t="s">
        <v>155</v>
      </c>
      <c r="B1710">
        <v>40767</v>
      </c>
      <c r="C1710" t="s">
        <v>0</v>
      </c>
      <c r="D1710" t="s">
        <v>1463</v>
      </c>
      <c r="E1710" t="s">
        <v>5622</v>
      </c>
      <c r="F1710">
        <v>0</v>
      </c>
      <c r="G1710">
        <v>0</v>
      </c>
      <c r="H1710">
        <v>0</v>
      </c>
      <c r="I1710">
        <v>0</v>
      </c>
      <c r="J1710">
        <v>0</v>
      </c>
      <c r="K1710" s="14" t="s">
        <v>3</v>
      </c>
      <c r="L1710" s="14" t="s">
        <v>3</v>
      </c>
      <c r="M1710"/>
      <c r="N1710"/>
    </row>
    <row r="1711" spans="1:14" s="14" customFormat="1" x14ac:dyDescent="0.2">
      <c r="A1711" t="s">
        <v>155</v>
      </c>
      <c r="B1711">
        <v>6858</v>
      </c>
      <c r="C1711" t="s">
        <v>0</v>
      </c>
      <c r="D1711" t="s">
        <v>1463</v>
      </c>
      <c r="E1711" t="s">
        <v>1464</v>
      </c>
      <c r="F1711" t="s">
        <v>1464</v>
      </c>
      <c r="G1711" t="s">
        <v>155</v>
      </c>
      <c r="H1711" t="s">
        <v>1464</v>
      </c>
      <c r="I1711" t="s">
        <v>156</v>
      </c>
      <c r="J1711">
        <v>55145</v>
      </c>
      <c r="K1711" s="14" t="s">
        <v>3</v>
      </c>
      <c r="L1711" s="14" t="s">
        <v>3</v>
      </c>
    </row>
    <row r="1712" spans="1:14" s="14" customFormat="1" x14ac:dyDescent="0.2">
      <c r="A1712" t="s">
        <v>155</v>
      </c>
      <c r="B1712">
        <v>6858</v>
      </c>
      <c r="C1712" t="s">
        <v>0</v>
      </c>
      <c r="D1712" t="s">
        <v>1463</v>
      </c>
      <c r="E1712" t="s">
        <v>1464</v>
      </c>
      <c r="F1712" s="18" t="s">
        <v>157</v>
      </c>
      <c r="G1712" t="s">
        <v>193</v>
      </c>
      <c r="H1712" s="20" t="s">
        <v>1465</v>
      </c>
      <c r="I1712" t="s">
        <v>195</v>
      </c>
      <c r="J1712">
        <v>1517485</v>
      </c>
      <c r="K1712" s="14" t="s">
        <v>3</v>
      </c>
      <c r="L1712" s="14" t="s">
        <v>3</v>
      </c>
    </row>
    <row r="1713" spans="1:14" x14ac:dyDescent="0.2">
      <c r="A1713" t="s">
        <v>155</v>
      </c>
      <c r="B1713">
        <v>6909</v>
      </c>
      <c r="C1713" t="s">
        <v>1468</v>
      </c>
      <c r="D1713" t="s">
        <v>38</v>
      </c>
      <c r="E1713" t="s">
        <v>39</v>
      </c>
      <c r="F1713" t="s">
        <v>39</v>
      </c>
      <c r="G1713" t="s">
        <v>155</v>
      </c>
      <c r="H1713" t="s">
        <v>39</v>
      </c>
      <c r="I1713" t="s">
        <v>156</v>
      </c>
      <c r="J1713">
        <v>29137</v>
      </c>
      <c r="K1713" s="14" t="s">
        <v>3</v>
      </c>
      <c r="L1713" s="14" t="s">
        <v>3</v>
      </c>
      <c r="M1713" s="14"/>
      <c r="N1713" s="14"/>
    </row>
    <row r="1714" spans="1:14" x14ac:dyDescent="0.2">
      <c r="A1714" t="s">
        <v>155</v>
      </c>
      <c r="B1714" s="11">
        <v>6923</v>
      </c>
      <c r="C1714" s="11" t="s">
        <v>167</v>
      </c>
      <c r="D1714" s="11" t="s">
        <v>320</v>
      </c>
      <c r="E1714" s="11" t="s">
        <v>1469</v>
      </c>
      <c r="F1714" s="11" t="s">
        <v>1469</v>
      </c>
      <c r="G1714" s="11" t="s">
        <v>634</v>
      </c>
      <c r="H1714" s="11" t="s">
        <v>1469</v>
      </c>
      <c r="I1714" s="11" t="s">
        <v>156</v>
      </c>
      <c r="J1714" s="11">
        <v>673762</v>
      </c>
      <c r="K1714" s="14" t="s">
        <v>3</v>
      </c>
      <c r="L1714" s="14" t="s">
        <v>3</v>
      </c>
      <c r="M1714" s="14"/>
      <c r="N1714" s="14"/>
    </row>
    <row r="1715" spans="1:14" x14ac:dyDescent="0.2">
      <c r="A1715" t="s">
        <v>155</v>
      </c>
      <c r="B1715">
        <v>136356</v>
      </c>
      <c r="C1715" t="s">
        <v>40</v>
      </c>
      <c r="D1715" t="s">
        <v>161</v>
      </c>
      <c r="E1715" t="s">
        <v>6943</v>
      </c>
      <c r="F1715">
        <v>0</v>
      </c>
      <c r="G1715">
        <v>0</v>
      </c>
      <c r="H1715">
        <v>0</v>
      </c>
      <c r="I1715">
        <v>0</v>
      </c>
      <c r="J1715">
        <v>0</v>
      </c>
      <c r="K1715" s="14" t="s">
        <v>3</v>
      </c>
      <c r="L1715" s="14" t="s">
        <v>3</v>
      </c>
    </row>
    <row r="1716" spans="1:14" x14ac:dyDescent="0.2">
      <c r="A1716" t="s">
        <v>155</v>
      </c>
      <c r="B1716">
        <v>6931</v>
      </c>
      <c r="C1716" t="s">
        <v>40</v>
      </c>
      <c r="D1716" t="s">
        <v>161</v>
      </c>
      <c r="E1716" t="s">
        <v>1481</v>
      </c>
      <c r="F1716" t="s">
        <v>1481</v>
      </c>
      <c r="G1716" t="s">
        <v>155</v>
      </c>
      <c r="H1716" t="s">
        <v>1481</v>
      </c>
      <c r="I1716" t="s">
        <v>156</v>
      </c>
      <c r="J1716">
        <v>326081</v>
      </c>
      <c r="K1716" s="14" t="s">
        <v>3</v>
      </c>
      <c r="L1716" s="14" t="s">
        <v>3</v>
      </c>
      <c r="M1716" s="14"/>
      <c r="N1716" s="14"/>
    </row>
    <row r="1717" spans="1:14" x14ac:dyDescent="0.2">
      <c r="A1717" t="s">
        <v>155</v>
      </c>
      <c r="B1717">
        <v>41488</v>
      </c>
      <c r="C1717" t="s">
        <v>23</v>
      </c>
      <c r="D1717" t="s">
        <v>1381</v>
      </c>
      <c r="E1717" t="s">
        <v>5929</v>
      </c>
      <c r="F1717" t="s">
        <v>5929</v>
      </c>
      <c r="G1717" t="s">
        <v>155</v>
      </c>
      <c r="H1717" t="s">
        <v>5929</v>
      </c>
      <c r="I1717" t="s">
        <v>156</v>
      </c>
      <c r="J1717">
        <v>182680</v>
      </c>
      <c r="K1717" s="14" t="s">
        <v>3</v>
      </c>
      <c r="L1717" s="14" t="s">
        <v>3</v>
      </c>
    </row>
    <row r="1718" spans="1:14" x14ac:dyDescent="0.2">
      <c r="A1718" t="s">
        <v>155</v>
      </c>
      <c r="B1718">
        <v>6979</v>
      </c>
      <c r="C1718" t="s">
        <v>0</v>
      </c>
      <c r="D1718" t="s">
        <v>7</v>
      </c>
      <c r="E1718" t="s">
        <v>1483</v>
      </c>
      <c r="F1718" t="s">
        <v>1483</v>
      </c>
      <c r="G1718" t="s">
        <v>155</v>
      </c>
      <c r="H1718" t="s">
        <v>1483</v>
      </c>
      <c r="I1718" t="s">
        <v>156</v>
      </c>
      <c r="J1718">
        <v>30621</v>
      </c>
      <c r="K1718" s="14" t="s">
        <v>3</v>
      </c>
      <c r="L1718" s="14" t="s">
        <v>3</v>
      </c>
      <c r="M1718" s="14"/>
      <c r="N1718" s="14"/>
    </row>
    <row r="1719" spans="1:14" x14ac:dyDescent="0.2">
      <c r="A1719" t="s">
        <v>155</v>
      </c>
      <c r="B1719">
        <v>6987</v>
      </c>
      <c r="C1719" t="s">
        <v>0</v>
      </c>
      <c r="D1719" t="s">
        <v>7</v>
      </c>
      <c r="E1719" t="s">
        <v>1488</v>
      </c>
      <c r="F1719">
        <v>0</v>
      </c>
      <c r="G1719">
        <v>0</v>
      </c>
      <c r="H1719">
        <v>0</v>
      </c>
      <c r="I1719">
        <v>0</v>
      </c>
      <c r="J1719">
        <v>0</v>
      </c>
      <c r="K1719" s="14" t="s">
        <v>3</v>
      </c>
      <c r="L1719" s="14" t="s">
        <v>3</v>
      </c>
      <c r="M1719" s="14"/>
      <c r="N1719" s="14"/>
    </row>
    <row r="1720" spans="1:14" x14ac:dyDescent="0.2">
      <c r="A1720" t="s">
        <v>155</v>
      </c>
      <c r="B1720">
        <v>136652</v>
      </c>
      <c r="C1720" t="s">
        <v>0</v>
      </c>
      <c r="D1720" t="s">
        <v>7</v>
      </c>
      <c r="E1720" t="s">
        <v>7269</v>
      </c>
      <c r="F1720">
        <v>0</v>
      </c>
      <c r="G1720">
        <v>0</v>
      </c>
      <c r="H1720">
        <v>0</v>
      </c>
      <c r="I1720">
        <v>0</v>
      </c>
      <c r="J1720">
        <v>0</v>
      </c>
      <c r="K1720" s="14" t="s">
        <v>3</v>
      </c>
      <c r="L1720" s="14" t="s">
        <v>3</v>
      </c>
    </row>
    <row r="1721" spans="1:14" x14ac:dyDescent="0.2">
      <c r="A1721" t="s">
        <v>155</v>
      </c>
      <c r="B1721">
        <v>40592</v>
      </c>
      <c r="C1721" t="s">
        <v>65</v>
      </c>
      <c r="D1721" t="s">
        <v>66</v>
      </c>
      <c r="E1721" t="s">
        <v>5551</v>
      </c>
      <c r="F1721" t="s">
        <v>5551</v>
      </c>
      <c r="G1721" t="s">
        <v>155</v>
      </c>
      <c r="H1721" t="s">
        <v>5551</v>
      </c>
      <c r="I1721" t="s">
        <v>156</v>
      </c>
      <c r="J1721">
        <v>9371</v>
      </c>
      <c r="K1721" s="14" t="s">
        <v>3</v>
      </c>
      <c r="L1721" s="14" t="s">
        <v>3</v>
      </c>
    </row>
    <row r="1722" spans="1:14" x14ac:dyDescent="0.2">
      <c r="A1722" t="s">
        <v>155</v>
      </c>
      <c r="B1722">
        <v>40603</v>
      </c>
      <c r="C1722" t="s">
        <v>23</v>
      </c>
      <c r="D1722" t="s">
        <v>527</v>
      </c>
      <c r="E1722" t="s">
        <v>5561</v>
      </c>
      <c r="F1722" t="s">
        <v>5561</v>
      </c>
      <c r="G1722" t="s">
        <v>155</v>
      </c>
      <c r="H1722" t="s">
        <v>5561</v>
      </c>
      <c r="I1722" t="s">
        <v>156</v>
      </c>
      <c r="J1722">
        <v>162630</v>
      </c>
      <c r="K1722" s="14" t="s">
        <v>3</v>
      </c>
      <c r="L1722" s="14" t="s">
        <v>3</v>
      </c>
      <c r="M1722" s="14"/>
      <c r="N1722" s="14"/>
    </row>
    <row r="1723" spans="1:14" x14ac:dyDescent="0.2">
      <c r="A1723" t="s">
        <v>155</v>
      </c>
      <c r="B1723">
        <v>136230</v>
      </c>
      <c r="C1723" t="s">
        <v>0</v>
      </c>
      <c r="D1723" t="s">
        <v>170</v>
      </c>
      <c r="E1723" t="s">
        <v>6808</v>
      </c>
      <c r="F1723">
        <v>0</v>
      </c>
      <c r="G1723">
        <v>0</v>
      </c>
      <c r="H1723">
        <v>0</v>
      </c>
      <c r="I1723">
        <v>0</v>
      </c>
      <c r="J1723">
        <v>0</v>
      </c>
      <c r="K1723" s="14" t="s">
        <v>3</v>
      </c>
      <c r="L1723" s="14" t="s">
        <v>3</v>
      </c>
      <c r="M1723" s="14"/>
      <c r="N1723" s="14"/>
    </row>
    <row r="1724" spans="1:14" x14ac:dyDescent="0.2">
      <c r="A1724" t="s">
        <v>155</v>
      </c>
      <c r="B1724">
        <v>7014</v>
      </c>
      <c r="C1724" t="s">
        <v>0</v>
      </c>
      <c r="D1724" t="s">
        <v>170</v>
      </c>
      <c r="E1724" t="s">
        <v>1496</v>
      </c>
      <c r="F1724">
        <v>0</v>
      </c>
      <c r="G1724">
        <v>0</v>
      </c>
      <c r="H1724">
        <v>0</v>
      </c>
      <c r="I1724">
        <v>0</v>
      </c>
      <c r="J1724">
        <v>0</v>
      </c>
      <c r="K1724" s="14" t="s">
        <v>3</v>
      </c>
      <c r="L1724" s="14" t="s">
        <v>3</v>
      </c>
    </row>
    <row r="1725" spans="1:14" x14ac:dyDescent="0.2">
      <c r="A1725" t="s">
        <v>155</v>
      </c>
      <c r="B1725">
        <v>7015</v>
      </c>
      <c r="C1725" t="s">
        <v>975</v>
      </c>
      <c r="D1725" t="s">
        <v>1497</v>
      </c>
      <c r="E1725" t="s">
        <v>1498</v>
      </c>
      <c r="F1725" t="s">
        <v>1498</v>
      </c>
      <c r="G1725" t="s">
        <v>155</v>
      </c>
      <c r="H1725" t="s">
        <v>1498</v>
      </c>
      <c r="I1725" t="s">
        <v>156</v>
      </c>
      <c r="J1725">
        <v>65610</v>
      </c>
      <c r="K1725" s="14" t="s">
        <v>3</v>
      </c>
      <c r="L1725" s="14" t="s">
        <v>3</v>
      </c>
    </row>
    <row r="1726" spans="1:14" s="11" customFormat="1" x14ac:dyDescent="0.2">
      <c r="A1726" t="s">
        <v>155</v>
      </c>
      <c r="B1726">
        <v>7017</v>
      </c>
      <c r="C1726" t="s">
        <v>975</v>
      </c>
      <c r="D1726" t="s">
        <v>1497</v>
      </c>
      <c r="E1726" t="s">
        <v>1500</v>
      </c>
      <c r="F1726">
        <v>0</v>
      </c>
      <c r="G1726">
        <v>0</v>
      </c>
      <c r="H1726">
        <v>0</v>
      </c>
      <c r="I1726">
        <v>0</v>
      </c>
      <c r="J1726">
        <v>0</v>
      </c>
      <c r="K1726" s="14" t="s">
        <v>3</v>
      </c>
      <c r="L1726" s="14" t="s">
        <v>3</v>
      </c>
      <c r="M1726"/>
      <c r="N1726"/>
    </row>
    <row r="1727" spans="1:14" x14ac:dyDescent="0.2">
      <c r="A1727" t="s">
        <v>155</v>
      </c>
      <c r="B1727">
        <v>7016</v>
      </c>
      <c r="C1727" t="s">
        <v>975</v>
      </c>
      <c r="D1727" t="s">
        <v>1497</v>
      </c>
      <c r="E1727" t="s">
        <v>1499</v>
      </c>
      <c r="F1727">
        <v>0</v>
      </c>
      <c r="G1727">
        <v>0</v>
      </c>
      <c r="H1727">
        <v>0</v>
      </c>
      <c r="I1727">
        <v>0</v>
      </c>
      <c r="J1727">
        <v>0</v>
      </c>
      <c r="K1727" s="14" t="s">
        <v>3</v>
      </c>
      <c r="L1727" s="14" t="s">
        <v>3</v>
      </c>
    </row>
    <row r="1728" spans="1:14" x14ac:dyDescent="0.2">
      <c r="A1728" t="s">
        <v>155</v>
      </c>
      <c r="B1728">
        <v>7018</v>
      </c>
      <c r="C1728" t="s">
        <v>975</v>
      </c>
      <c r="D1728" t="s">
        <v>1497</v>
      </c>
      <c r="E1728" t="s">
        <v>1501</v>
      </c>
      <c r="F1728" t="s">
        <v>1501</v>
      </c>
      <c r="G1728" t="s">
        <v>155</v>
      </c>
      <c r="H1728" t="s">
        <v>1501</v>
      </c>
      <c r="I1728" t="s">
        <v>156</v>
      </c>
      <c r="J1728">
        <v>42733</v>
      </c>
      <c r="K1728" s="14" t="s">
        <v>3</v>
      </c>
      <c r="L1728" s="14" t="s">
        <v>3</v>
      </c>
    </row>
    <row r="1729" spans="1:14" s="14" customFormat="1" x14ac:dyDescent="0.2">
      <c r="A1729" t="s">
        <v>155</v>
      </c>
      <c r="B1729">
        <v>7019</v>
      </c>
      <c r="C1729" t="s">
        <v>975</v>
      </c>
      <c r="D1729" t="s">
        <v>1497</v>
      </c>
      <c r="E1729" t="s">
        <v>1502</v>
      </c>
      <c r="F1729" t="s">
        <v>1502</v>
      </c>
      <c r="G1729" t="s">
        <v>386</v>
      </c>
      <c r="H1729" t="s">
        <v>1503</v>
      </c>
      <c r="I1729" t="s">
        <v>195</v>
      </c>
      <c r="J1729">
        <v>164528</v>
      </c>
      <c r="K1729" s="14" t="s">
        <v>3</v>
      </c>
      <c r="L1729" s="14" t="s">
        <v>3</v>
      </c>
      <c r="M1729"/>
      <c r="N1729"/>
    </row>
    <row r="1730" spans="1:14" x14ac:dyDescent="0.2">
      <c r="A1730" t="s">
        <v>155</v>
      </c>
      <c r="B1730">
        <v>7019</v>
      </c>
      <c r="C1730" t="s">
        <v>975</v>
      </c>
      <c r="D1730" t="s">
        <v>1497</v>
      </c>
      <c r="E1730" t="s">
        <v>1502</v>
      </c>
      <c r="F1730" t="s">
        <v>1502</v>
      </c>
      <c r="G1730" t="s">
        <v>155</v>
      </c>
      <c r="H1730" t="s">
        <v>1502</v>
      </c>
      <c r="I1730" t="s">
        <v>156</v>
      </c>
      <c r="J1730">
        <v>65611</v>
      </c>
      <c r="K1730" s="14" t="s">
        <v>3</v>
      </c>
      <c r="L1730" s="14" t="s">
        <v>3</v>
      </c>
      <c r="M1730" s="11"/>
      <c r="N1730" s="11"/>
    </row>
    <row r="1731" spans="1:14" x14ac:dyDescent="0.2">
      <c r="A1731" t="s">
        <v>155</v>
      </c>
      <c r="B1731">
        <v>7030</v>
      </c>
      <c r="C1731" t="s">
        <v>40</v>
      </c>
      <c r="D1731" t="s">
        <v>100</v>
      </c>
      <c r="E1731" t="s">
        <v>1504</v>
      </c>
      <c r="F1731" t="s">
        <v>1504</v>
      </c>
      <c r="G1731" t="s">
        <v>155</v>
      </c>
      <c r="H1731" t="s">
        <v>1504</v>
      </c>
      <c r="I1731" t="s">
        <v>156</v>
      </c>
      <c r="J1731">
        <v>148036</v>
      </c>
      <c r="K1731" s="14" t="s">
        <v>3</v>
      </c>
      <c r="L1731" s="14" t="s">
        <v>3</v>
      </c>
    </row>
    <row r="1732" spans="1:14" x14ac:dyDescent="0.2">
      <c r="A1732" t="s">
        <v>155</v>
      </c>
      <c r="B1732">
        <v>7083</v>
      </c>
      <c r="C1732" t="s">
        <v>40</v>
      </c>
      <c r="D1732" t="s">
        <v>161</v>
      </c>
      <c r="E1732" t="s">
        <v>1505</v>
      </c>
      <c r="F1732" t="s">
        <v>1505</v>
      </c>
      <c r="G1732" t="s">
        <v>155</v>
      </c>
      <c r="H1732" t="s">
        <v>1505</v>
      </c>
      <c r="I1732" t="s">
        <v>156</v>
      </c>
      <c r="J1732">
        <v>58063</v>
      </c>
      <c r="K1732" s="14" t="s">
        <v>3</v>
      </c>
      <c r="L1732" s="14" t="s">
        <v>3</v>
      </c>
    </row>
    <row r="1733" spans="1:14" x14ac:dyDescent="0.2">
      <c r="A1733" t="s">
        <v>155</v>
      </c>
      <c r="B1733">
        <v>7084</v>
      </c>
      <c r="C1733" t="s">
        <v>40</v>
      </c>
      <c r="D1733" t="s">
        <v>161</v>
      </c>
      <c r="E1733" t="s">
        <v>1506</v>
      </c>
      <c r="F1733" t="s">
        <v>1506</v>
      </c>
      <c r="G1733" t="s">
        <v>155</v>
      </c>
      <c r="H1733" t="s">
        <v>1506</v>
      </c>
      <c r="I1733" t="s">
        <v>156</v>
      </c>
      <c r="J1733">
        <v>77214</v>
      </c>
      <c r="K1733" s="14" t="s">
        <v>3</v>
      </c>
      <c r="L1733" s="14" t="s">
        <v>3</v>
      </c>
    </row>
    <row r="1734" spans="1:14" x14ac:dyDescent="0.2">
      <c r="A1734" t="s">
        <v>155</v>
      </c>
      <c r="B1734">
        <v>41644</v>
      </c>
      <c r="C1734" t="s">
        <v>167</v>
      </c>
      <c r="D1734" t="s">
        <v>392</v>
      </c>
      <c r="E1734" t="s">
        <v>6113</v>
      </c>
      <c r="F1734" t="s">
        <v>6113</v>
      </c>
      <c r="G1734" t="s">
        <v>155</v>
      </c>
      <c r="H1734" t="s">
        <v>6113</v>
      </c>
      <c r="I1734" t="s">
        <v>156</v>
      </c>
      <c r="J1734">
        <v>204263</v>
      </c>
      <c r="K1734" s="14" t="s">
        <v>3</v>
      </c>
      <c r="L1734" s="14" t="s">
        <v>3</v>
      </c>
      <c r="M1734" s="14"/>
      <c r="N1734" s="14"/>
    </row>
    <row r="1735" spans="1:14" x14ac:dyDescent="0.2">
      <c r="A1735" t="s">
        <v>155</v>
      </c>
      <c r="B1735">
        <v>7112</v>
      </c>
      <c r="C1735" t="s">
        <v>187</v>
      </c>
      <c r="D1735" t="s">
        <v>296</v>
      </c>
      <c r="E1735" t="s">
        <v>1507</v>
      </c>
      <c r="F1735" t="s">
        <v>1507</v>
      </c>
      <c r="G1735" t="s">
        <v>155</v>
      </c>
      <c r="H1735" t="s">
        <v>1507</v>
      </c>
      <c r="I1735" t="s">
        <v>156</v>
      </c>
      <c r="J1735">
        <v>109298</v>
      </c>
      <c r="K1735" s="14" t="s">
        <v>3</v>
      </c>
      <c r="L1735" s="14" t="s">
        <v>3</v>
      </c>
    </row>
    <row r="1736" spans="1:14" x14ac:dyDescent="0.2">
      <c r="A1736" t="s">
        <v>155</v>
      </c>
      <c r="B1736" s="11">
        <v>7121</v>
      </c>
      <c r="C1736" s="11" t="s">
        <v>187</v>
      </c>
      <c r="D1736" s="11" t="s">
        <v>296</v>
      </c>
      <c r="E1736" s="11" t="s">
        <v>1508</v>
      </c>
      <c r="F1736" s="11" t="s">
        <v>1508</v>
      </c>
      <c r="G1736" s="11" t="s">
        <v>1509</v>
      </c>
      <c r="H1736" s="11" t="s">
        <v>1508</v>
      </c>
      <c r="I1736" s="11" t="s">
        <v>156</v>
      </c>
      <c r="J1736" s="11">
        <v>43332</v>
      </c>
      <c r="K1736" s="14" t="s">
        <v>3</v>
      </c>
      <c r="L1736" s="14" t="s">
        <v>3</v>
      </c>
    </row>
    <row r="1737" spans="1:14" x14ac:dyDescent="0.2">
      <c r="A1737" t="s">
        <v>155</v>
      </c>
      <c r="B1737">
        <v>42658</v>
      </c>
      <c r="C1737" t="s">
        <v>1510</v>
      </c>
      <c r="D1737" t="s">
        <v>1511</v>
      </c>
      <c r="E1737" t="s">
        <v>6539</v>
      </c>
      <c r="F1737" t="s">
        <v>6539</v>
      </c>
      <c r="G1737" t="s">
        <v>155</v>
      </c>
      <c r="H1737" t="s">
        <v>6539</v>
      </c>
      <c r="I1737" t="s">
        <v>156</v>
      </c>
      <c r="J1737">
        <v>113275</v>
      </c>
      <c r="K1737" s="14" t="s">
        <v>3</v>
      </c>
      <c r="L1737" s="14" t="s">
        <v>3</v>
      </c>
    </row>
    <row r="1738" spans="1:14" x14ac:dyDescent="0.2">
      <c r="A1738" t="s">
        <v>155</v>
      </c>
      <c r="B1738">
        <v>7136</v>
      </c>
      <c r="C1738" t="s">
        <v>1510</v>
      </c>
      <c r="D1738" t="s">
        <v>1511</v>
      </c>
      <c r="E1738" t="s">
        <v>1512</v>
      </c>
      <c r="F1738" t="s">
        <v>1512</v>
      </c>
      <c r="G1738" t="s">
        <v>155</v>
      </c>
      <c r="H1738" t="s">
        <v>1512</v>
      </c>
      <c r="I1738" t="s">
        <v>156</v>
      </c>
      <c r="J1738">
        <v>28737</v>
      </c>
      <c r="K1738" s="14" t="s">
        <v>3</v>
      </c>
      <c r="L1738" s="14" t="s">
        <v>3</v>
      </c>
    </row>
    <row r="1739" spans="1:14" x14ac:dyDescent="0.2">
      <c r="A1739" t="s">
        <v>155</v>
      </c>
      <c r="B1739">
        <v>42659</v>
      </c>
      <c r="C1739" t="s">
        <v>1510</v>
      </c>
      <c r="D1739" t="s">
        <v>1511</v>
      </c>
      <c r="E1739" t="s">
        <v>6540</v>
      </c>
      <c r="F1739">
        <v>0</v>
      </c>
      <c r="G1739">
        <v>0</v>
      </c>
      <c r="H1739">
        <v>0</v>
      </c>
      <c r="I1739">
        <v>0</v>
      </c>
      <c r="J1739">
        <v>0</v>
      </c>
      <c r="K1739" s="14" t="s">
        <v>3</v>
      </c>
      <c r="L1739" s="14" t="s">
        <v>3</v>
      </c>
    </row>
    <row r="1740" spans="1:14" x14ac:dyDescent="0.2">
      <c r="A1740" t="s">
        <v>155</v>
      </c>
      <c r="B1740">
        <v>42660</v>
      </c>
      <c r="C1740" t="s">
        <v>1510</v>
      </c>
      <c r="D1740" t="s">
        <v>1511</v>
      </c>
      <c r="E1740" t="s">
        <v>6541</v>
      </c>
      <c r="F1740">
        <v>0</v>
      </c>
      <c r="G1740">
        <v>0</v>
      </c>
      <c r="H1740">
        <v>0</v>
      </c>
      <c r="I1740">
        <v>0</v>
      </c>
      <c r="J1740">
        <v>0</v>
      </c>
      <c r="K1740" s="14" t="s">
        <v>3</v>
      </c>
      <c r="L1740" s="14" t="s">
        <v>3</v>
      </c>
    </row>
    <row r="1741" spans="1:14" x14ac:dyDescent="0.2">
      <c r="A1741" t="s">
        <v>155</v>
      </c>
      <c r="B1741">
        <v>42661</v>
      </c>
      <c r="C1741" t="s">
        <v>1510</v>
      </c>
      <c r="D1741" t="s">
        <v>1511</v>
      </c>
      <c r="E1741" t="s">
        <v>6542</v>
      </c>
      <c r="F1741" t="s">
        <v>6542</v>
      </c>
      <c r="G1741" t="s">
        <v>155</v>
      </c>
      <c r="H1741" t="s">
        <v>6542</v>
      </c>
      <c r="I1741" t="s">
        <v>156</v>
      </c>
      <c r="J1741">
        <v>113276</v>
      </c>
      <c r="K1741" s="14" t="s">
        <v>3</v>
      </c>
      <c r="L1741" s="14" t="s">
        <v>3</v>
      </c>
    </row>
    <row r="1742" spans="1:14" x14ac:dyDescent="0.2">
      <c r="A1742" t="s">
        <v>155</v>
      </c>
      <c r="B1742">
        <v>42662</v>
      </c>
      <c r="C1742" t="s">
        <v>1510</v>
      </c>
      <c r="D1742" t="s">
        <v>1511</v>
      </c>
      <c r="E1742" t="s">
        <v>6543</v>
      </c>
      <c r="F1742" t="s">
        <v>6543</v>
      </c>
      <c r="G1742" t="s">
        <v>155</v>
      </c>
      <c r="H1742" t="s">
        <v>6543</v>
      </c>
      <c r="I1742" t="s">
        <v>156</v>
      </c>
      <c r="J1742">
        <v>113277</v>
      </c>
      <c r="K1742" s="14" t="s">
        <v>3</v>
      </c>
      <c r="L1742" s="14" t="s">
        <v>3</v>
      </c>
    </row>
    <row r="1743" spans="1:14" x14ac:dyDescent="0.2">
      <c r="A1743" t="s">
        <v>155</v>
      </c>
      <c r="B1743">
        <v>165924</v>
      </c>
      <c r="C1743" t="s">
        <v>1510</v>
      </c>
      <c r="D1743" t="s">
        <v>1511</v>
      </c>
      <c r="E1743" t="s">
        <v>7473</v>
      </c>
      <c r="F1743">
        <v>0</v>
      </c>
      <c r="G1743">
        <v>0</v>
      </c>
      <c r="H1743">
        <v>0</v>
      </c>
      <c r="I1743">
        <v>0</v>
      </c>
      <c r="J1743">
        <v>0</v>
      </c>
      <c r="K1743" s="14" t="s">
        <v>3</v>
      </c>
      <c r="L1743" s="14" t="s">
        <v>3</v>
      </c>
      <c r="M1743" s="14"/>
      <c r="N1743" s="14"/>
    </row>
    <row r="1744" spans="1:14" x14ac:dyDescent="0.2">
      <c r="A1744" t="s">
        <v>155</v>
      </c>
      <c r="B1744">
        <v>7137</v>
      </c>
      <c r="C1744" t="s">
        <v>1510</v>
      </c>
      <c r="D1744" t="s">
        <v>1511</v>
      </c>
      <c r="E1744" t="s">
        <v>1513</v>
      </c>
      <c r="F1744">
        <v>0</v>
      </c>
      <c r="G1744">
        <v>0</v>
      </c>
      <c r="H1744">
        <v>0</v>
      </c>
      <c r="I1744">
        <v>0</v>
      </c>
      <c r="J1744">
        <v>0</v>
      </c>
      <c r="K1744" s="14" t="s">
        <v>3</v>
      </c>
      <c r="L1744" s="14" t="s">
        <v>3</v>
      </c>
    </row>
    <row r="1745" spans="1:14" s="14" customFormat="1" x14ac:dyDescent="0.2">
      <c r="A1745" t="s">
        <v>155</v>
      </c>
      <c r="B1745">
        <v>42663</v>
      </c>
      <c r="C1745" t="s">
        <v>1510</v>
      </c>
      <c r="D1745" t="s">
        <v>1511</v>
      </c>
      <c r="E1745" t="s">
        <v>6544</v>
      </c>
      <c r="F1745" t="s">
        <v>6544</v>
      </c>
      <c r="G1745" t="s">
        <v>155</v>
      </c>
      <c r="H1745" t="s">
        <v>6544</v>
      </c>
      <c r="I1745" t="s">
        <v>156</v>
      </c>
      <c r="J1745">
        <v>237658</v>
      </c>
      <c r="K1745" s="14" t="s">
        <v>3</v>
      </c>
      <c r="L1745" s="14" t="s">
        <v>3</v>
      </c>
      <c r="M1745"/>
      <c r="N1745"/>
    </row>
    <row r="1746" spans="1:14" s="14" customFormat="1" x14ac:dyDescent="0.2">
      <c r="A1746" t="s">
        <v>155</v>
      </c>
      <c r="B1746">
        <v>42664</v>
      </c>
      <c r="C1746" t="s">
        <v>1510</v>
      </c>
      <c r="D1746" t="s">
        <v>1511</v>
      </c>
      <c r="E1746" t="s">
        <v>6545</v>
      </c>
      <c r="F1746" t="s">
        <v>6545</v>
      </c>
      <c r="G1746" t="s">
        <v>155</v>
      </c>
      <c r="H1746" t="s">
        <v>6545</v>
      </c>
      <c r="I1746" t="s">
        <v>156</v>
      </c>
      <c r="J1746">
        <v>42151</v>
      </c>
      <c r="K1746" s="14" t="s">
        <v>3</v>
      </c>
      <c r="L1746" s="14" t="s">
        <v>3</v>
      </c>
      <c r="M1746"/>
      <c r="N1746"/>
    </row>
    <row r="1747" spans="1:14" s="14" customFormat="1" x14ac:dyDescent="0.2">
      <c r="A1747" t="s">
        <v>155</v>
      </c>
      <c r="B1747">
        <v>7138</v>
      </c>
      <c r="C1747" t="s">
        <v>1510</v>
      </c>
      <c r="D1747" t="s">
        <v>1511</v>
      </c>
      <c r="E1747" t="s">
        <v>1514</v>
      </c>
      <c r="F1747" t="s">
        <v>1514</v>
      </c>
      <c r="G1747" t="s">
        <v>155</v>
      </c>
      <c r="H1747" t="s">
        <v>1514</v>
      </c>
      <c r="I1747" t="s">
        <v>156</v>
      </c>
      <c r="J1747">
        <v>113278</v>
      </c>
      <c r="K1747" s="14" t="s">
        <v>3</v>
      </c>
      <c r="L1747" s="14" t="s">
        <v>3</v>
      </c>
      <c r="M1747"/>
      <c r="N1747"/>
    </row>
    <row r="1748" spans="1:14" s="14" customFormat="1" x14ac:dyDescent="0.2">
      <c r="A1748" t="s">
        <v>155</v>
      </c>
      <c r="B1748">
        <v>7140</v>
      </c>
      <c r="C1748" t="s">
        <v>1515</v>
      </c>
      <c r="D1748" t="s">
        <v>1516</v>
      </c>
      <c r="E1748" t="s">
        <v>1517</v>
      </c>
      <c r="F1748" t="s">
        <v>1517</v>
      </c>
      <c r="G1748" t="s">
        <v>386</v>
      </c>
      <c r="H1748" t="s">
        <v>1518</v>
      </c>
      <c r="I1748" t="s">
        <v>195</v>
      </c>
      <c r="J1748">
        <v>99487</v>
      </c>
      <c r="K1748" s="14" t="s">
        <v>3</v>
      </c>
      <c r="L1748" s="14" t="s">
        <v>3</v>
      </c>
      <c r="M1748" s="11"/>
      <c r="N1748" s="11"/>
    </row>
    <row r="1749" spans="1:14" s="14" customFormat="1" x14ac:dyDescent="0.2">
      <c r="A1749" t="s">
        <v>155</v>
      </c>
      <c r="B1749">
        <v>7140</v>
      </c>
      <c r="C1749" t="s">
        <v>1515</v>
      </c>
      <c r="D1749" t="s">
        <v>1516</v>
      </c>
      <c r="E1749" t="s">
        <v>1517</v>
      </c>
      <c r="F1749" t="s">
        <v>1517</v>
      </c>
      <c r="G1749" t="s">
        <v>386</v>
      </c>
      <c r="H1749" t="s">
        <v>1519</v>
      </c>
      <c r="I1749" t="s">
        <v>195</v>
      </c>
      <c r="J1749">
        <v>99488</v>
      </c>
      <c r="K1749" s="14" t="s">
        <v>3</v>
      </c>
      <c r="L1749" s="14" t="s">
        <v>3</v>
      </c>
      <c r="M1749"/>
      <c r="N1749"/>
    </row>
    <row r="1750" spans="1:14" s="14" customFormat="1" x14ac:dyDescent="0.2">
      <c r="A1750" t="s">
        <v>155</v>
      </c>
      <c r="B1750">
        <v>7140</v>
      </c>
      <c r="C1750" t="s">
        <v>1515</v>
      </c>
      <c r="D1750" t="s">
        <v>1516</v>
      </c>
      <c r="E1750" t="s">
        <v>1517</v>
      </c>
      <c r="F1750" t="s">
        <v>1517</v>
      </c>
      <c r="G1750" t="s">
        <v>155</v>
      </c>
      <c r="H1750" t="s">
        <v>1517</v>
      </c>
      <c r="I1750" t="s">
        <v>156</v>
      </c>
      <c r="J1750">
        <v>9783</v>
      </c>
      <c r="K1750" s="14" t="s">
        <v>3</v>
      </c>
      <c r="L1750" s="14" t="s">
        <v>3</v>
      </c>
      <c r="M1750"/>
      <c r="N1750"/>
    </row>
    <row r="1751" spans="1:14" s="14" customFormat="1" x14ac:dyDescent="0.2">
      <c r="A1751" t="s">
        <v>155</v>
      </c>
      <c r="B1751">
        <v>7140</v>
      </c>
      <c r="C1751" t="s">
        <v>1515</v>
      </c>
      <c r="D1751" t="s">
        <v>1516</v>
      </c>
      <c r="E1751" t="s">
        <v>1517</v>
      </c>
      <c r="F1751" t="s">
        <v>1517</v>
      </c>
      <c r="G1751" t="s">
        <v>193</v>
      </c>
      <c r="H1751" t="s">
        <v>1520</v>
      </c>
      <c r="I1751" t="s">
        <v>195</v>
      </c>
      <c r="J1751">
        <v>363578</v>
      </c>
      <c r="K1751" s="14" t="s">
        <v>3</v>
      </c>
      <c r="L1751" s="14" t="s">
        <v>3</v>
      </c>
      <c r="M1751"/>
      <c r="N1751"/>
    </row>
    <row r="1752" spans="1:14" s="14" customFormat="1" x14ac:dyDescent="0.2">
      <c r="A1752" t="s">
        <v>155</v>
      </c>
      <c r="B1752">
        <v>7577</v>
      </c>
      <c r="C1752" t="s">
        <v>0</v>
      </c>
      <c r="D1752" t="s">
        <v>153</v>
      </c>
      <c r="E1752" t="s">
        <v>1521</v>
      </c>
      <c r="F1752" t="s">
        <v>1521</v>
      </c>
      <c r="G1752" t="s">
        <v>155</v>
      </c>
      <c r="H1752" t="s">
        <v>1521</v>
      </c>
      <c r="I1752" t="s">
        <v>156</v>
      </c>
      <c r="J1752">
        <v>498182</v>
      </c>
      <c r="K1752" s="14" t="s">
        <v>3</v>
      </c>
      <c r="L1752" s="14" t="s">
        <v>3</v>
      </c>
      <c r="M1752"/>
      <c r="N1752"/>
    </row>
    <row r="1753" spans="1:14" s="14" customFormat="1" x14ac:dyDescent="0.2">
      <c r="A1753" t="s">
        <v>155</v>
      </c>
      <c r="B1753">
        <v>7578</v>
      </c>
      <c r="C1753" t="s">
        <v>0</v>
      </c>
      <c r="D1753" t="s">
        <v>153</v>
      </c>
      <c r="E1753" t="s">
        <v>1522</v>
      </c>
      <c r="F1753" t="s">
        <v>1522</v>
      </c>
      <c r="G1753" t="s">
        <v>155</v>
      </c>
      <c r="H1753" t="s">
        <v>1522</v>
      </c>
      <c r="I1753" t="s">
        <v>156</v>
      </c>
      <c r="J1753">
        <v>89097</v>
      </c>
      <c r="K1753" s="14" t="s">
        <v>3</v>
      </c>
      <c r="L1753" s="14" t="s">
        <v>3</v>
      </c>
      <c r="M1753"/>
      <c r="N1753"/>
    </row>
    <row r="1754" spans="1:14" s="14" customFormat="1" x14ac:dyDescent="0.2">
      <c r="A1754" t="s">
        <v>155</v>
      </c>
      <c r="B1754">
        <v>7579</v>
      </c>
      <c r="C1754" t="s">
        <v>0</v>
      </c>
      <c r="D1754" t="s">
        <v>153</v>
      </c>
      <c r="E1754" t="s">
        <v>1523</v>
      </c>
      <c r="F1754" t="s">
        <v>1523</v>
      </c>
      <c r="G1754" t="s">
        <v>155</v>
      </c>
      <c r="H1754" t="s">
        <v>1523</v>
      </c>
      <c r="I1754" t="s">
        <v>156</v>
      </c>
      <c r="J1754">
        <v>118862</v>
      </c>
      <c r="K1754" s="14" t="s">
        <v>3</v>
      </c>
      <c r="L1754" s="14" t="s">
        <v>3</v>
      </c>
      <c r="M1754"/>
      <c r="N1754"/>
    </row>
    <row r="1755" spans="1:14" s="14" customFormat="1" x14ac:dyDescent="0.2">
      <c r="A1755" t="s">
        <v>155</v>
      </c>
      <c r="B1755">
        <v>7580</v>
      </c>
      <c r="C1755" t="s">
        <v>0</v>
      </c>
      <c r="D1755" t="s">
        <v>153</v>
      </c>
      <c r="E1755" t="s">
        <v>1524</v>
      </c>
      <c r="F1755" t="s">
        <v>1524</v>
      </c>
      <c r="G1755" t="s">
        <v>155</v>
      </c>
      <c r="H1755" t="s">
        <v>1524</v>
      </c>
      <c r="I1755" t="s">
        <v>156</v>
      </c>
      <c r="J1755">
        <v>56221</v>
      </c>
      <c r="K1755" s="14" t="s">
        <v>3</v>
      </c>
      <c r="L1755" s="14" t="s">
        <v>3</v>
      </c>
      <c r="M1755"/>
      <c r="N1755"/>
    </row>
    <row r="1756" spans="1:14" s="14" customFormat="1" x14ac:dyDescent="0.2">
      <c r="A1756" t="s">
        <v>155</v>
      </c>
      <c r="B1756">
        <v>7619</v>
      </c>
      <c r="C1756" t="s">
        <v>0</v>
      </c>
      <c r="D1756" t="s">
        <v>1463</v>
      </c>
      <c r="E1756" t="s">
        <v>1526</v>
      </c>
      <c r="F1756" t="s">
        <v>1526</v>
      </c>
      <c r="G1756" t="s">
        <v>155</v>
      </c>
      <c r="H1756" t="s">
        <v>1526</v>
      </c>
      <c r="I1756" t="s">
        <v>156</v>
      </c>
      <c r="J1756">
        <v>221695</v>
      </c>
      <c r="K1756" s="14" t="s">
        <v>3</v>
      </c>
      <c r="L1756" s="14" t="s">
        <v>3</v>
      </c>
      <c r="M1756"/>
      <c r="N1756"/>
    </row>
    <row r="1757" spans="1:14" s="14" customFormat="1" x14ac:dyDescent="0.2">
      <c r="A1757" t="s">
        <v>155</v>
      </c>
      <c r="B1757">
        <v>136469</v>
      </c>
      <c r="C1757" t="s">
        <v>0</v>
      </c>
      <c r="D1757" t="s">
        <v>1463</v>
      </c>
      <c r="E1757" t="s">
        <v>7065</v>
      </c>
      <c r="F1757">
        <v>0</v>
      </c>
      <c r="G1757">
        <v>0</v>
      </c>
      <c r="H1757">
        <v>0</v>
      </c>
      <c r="I1757">
        <v>0</v>
      </c>
      <c r="J1757">
        <v>0</v>
      </c>
      <c r="K1757" s="14" t="s">
        <v>3</v>
      </c>
      <c r="L1757" s="14" t="s">
        <v>3</v>
      </c>
    </row>
    <row r="1758" spans="1:14" s="14" customFormat="1" x14ac:dyDescent="0.2">
      <c r="A1758" t="s">
        <v>155</v>
      </c>
      <c r="B1758">
        <v>7618</v>
      </c>
      <c r="C1758" t="s">
        <v>0</v>
      </c>
      <c r="D1758" t="s">
        <v>1463</v>
      </c>
      <c r="E1758" t="s">
        <v>1525</v>
      </c>
      <c r="F1758" t="s">
        <v>1525</v>
      </c>
      <c r="G1758" t="s">
        <v>155</v>
      </c>
      <c r="H1758" t="s">
        <v>1525</v>
      </c>
      <c r="I1758" t="s">
        <v>156</v>
      </c>
      <c r="J1758">
        <v>53277</v>
      </c>
      <c r="K1758" s="14" t="s">
        <v>3</v>
      </c>
      <c r="L1758" s="14" t="s">
        <v>3</v>
      </c>
      <c r="M1758"/>
      <c r="N1758"/>
    </row>
    <row r="1759" spans="1:14" s="14" customFormat="1" x14ac:dyDescent="0.2">
      <c r="A1759" t="s">
        <v>155</v>
      </c>
      <c r="B1759">
        <v>136544</v>
      </c>
      <c r="C1759" t="s">
        <v>0</v>
      </c>
      <c r="D1759" t="s">
        <v>594</v>
      </c>
      <c r="E1759" t="s">
        <v>7148</v>
      </c>
      <c r="F1759" t="s">
        <v>7148</v>
      </c>
      <c r="G1759" t="s">
        <v>155</v>
      </c>
      <c r="H1759" t="s">
        <v>7148</v>
      </c>
      <c r="I1759" t="s">
        <v>156</v>
      </c>
      <c r="J1759">
        <v>685570</v>
      </c>
      <c r="K1759" s="14" t="s">
        <v>3</v>
      </c>
      <c r="L1759" s="14" t="s">
        <v>3</v>
      </c>
      <c r="M1759"/>
      <c r="N1759"/>
    </row>
    <row r="1760" spans="1:14" s="14" customFormat="1" x14ac:dyDescent="0.2">
      <c r="A1760" t="s">
        <v>155</v>
      </c>
      <c r="B1760">
        <v>136251</v>
      </c>
      <c r="C1760" t="s">
        <v>0</v>
      </c>
      <c r="D1760" t="s">
        <v>594</v>
      </c>
      <c r="E1760" t="s">
        <v>6831</v>
      </c>
      <c r="F1760">
        <v>0</v>
      </c>
      <c r="G1760">
        <v>0</v>
      </c>
      <c r="H1760">
        <v>0</v>
      </c>
      <c r="I1760">
        <v>0</v>
      </c>
      <c r="J1760">
        <v>0</v>
      </c>
      <c r="K1760" s="14" t="s">
        <v>3</v>
      </c>
      <c r="L1760" s="14" t="s">
        <v>3</v>
      </c>
      <c r="M1760"/>
      <c r="N1760"/>
    </row>
    <row r="1761" spans="1:14" s="14" customFormat="1" x14ac:dyDescent="0.2">
      <c r="A1761" t="s">
        <v>155</v>
      </c>
      <c r="B1761">
        <v>136325</v>
      </c>
      <c r="C1761" t="s">
        <v>0</v>
      </c>
      <c r="D1761" t="s">
        <v>594</v>
      </c>
      <c r="E1761" t="s">
        <v>6910</v>
      </c>
      <c r="F1761" t="s">
        <v>6910</v>
      </c>
      <c r="G1761" t="s">
        <v>155</v>
      </c>
      <c r="H1761" t="s">
        <v>6910</v>
      </c>
      <c r="I1761" t="s">
        <v>156</v>
      </c>
      <c r="J1761">
        <v>107274</v>
      </c>
      <c r="K1761" s="14" t="s">
        <v>3</v>
      </c>
      <c r="L1761" s="14" t="s">
        <v>3</v>
      </c>
    </row>
    <row r="1762" spans="1:14" s="14" customFormat="1" x14ac:dyDescent="0.2">
      <c r="A1762" t="s">
        <v>155</v>
      </c>
      <c r="B1762">
        <v>29460</v>
      </c>
      <c r="C1762" t="s">
        <v>0</v>
      </c>
      <c r="D1762" t="s">
        <v>594</v>
      </c>
      <c r="E1762" t="s">
        <v>5228</v>
      </c>
      <c r="F1762" t="s">
        <v>5228</v>
      </c>
      <c r="G1762" t="s">
        <v>155</v>
      </c>
      <c r="H1762" t="s">
        <v>5228</v>
      </c>
      <c r="I1762" t="s">
        <v>156</v>
      </c>
      <c r="J1762">
        <v>107282</v>
      </c>
      <c r="K1762" s="14" t="s">
        <v>3</v>
      </c>
      <c r="L1762" s="14" t="s">
        <v>3</v>
      </c>
    </row>
    <row r="1763" spans="1:14" s="14" customFormat="1" x14ac:dyDescent="0.2">
      <c r="A1763" t="s">
        <v>155</v>
      </c>
      <c r="B1763">
        <v>7622</v>
      </c>
      <c r="C1763" t="s">
        <v>0</v>
      </c>
      <c r="D1763" t="s">
        <v>594</v>
      </c>
      <c r="E1763" t="s">
        <v>1528</v>
      </c>
      <c r="F1763" t="s">
        <v>1528</v>
      </c>
      <c r="G1763" t="s">
        <v>155</v>
      </c>
      <c r="H1763" t="s">
        <v>1528</v>
      </c>
      <c r="I1763" t="s">
        <v>156</v>
      </c>
      <c r="J1763">
        <v>107283</v>
      </c>
      <c r="K1763" s="14" t="s">
        <v>3</v>
      </c>
      <c r="L1763" s="14" t="s">
        <v>3</v>
      </c>
      <c r="M1763"/>
      <c r="N1763"/>
    </row>
    <row r="1764" spans="1:14" s="14" customFormat="1" x14ac:dyDescent="0.2">
      <c r="A1764" t="s">
        <v>155</v>
      </c>
      <c r="B1764">
        <v>7621</v>
      </c>
      <c r="C1764" t="s">
        <v>0</v>
      </c>
      <c r="D1764" t="s">
        <v>594</v>
      </c>
      <c r="E1764" t="s">
        <v>1527</v>
      </c>
      <c r="F1764" t="s">
        <v>1527</v>
      </c>
      <c r="G1764" t="s">
        <v>155</v>
      </c>
      <c r="H1764" t="s">
        <v>1527</v>
      </c>
      <c r="I1764" t="s">
        <v>156</v>
      </c>
      <c r="J1764">
        <v>107284</v>
      </c>
      <c r="K1764" s="14" t="s">
        <v>3</v>
      </c>
      <c r="L1764" s="14" t="s">
        <v>3</v>
      </c>
      <c r="M1764"/>
      <c r="N1764"/>
    </row>
    <row r="1765" spans="1:14" s="14" customFormat="1" x14ac:dyDescent="0.2">
      <c r="A1765" t="s">
        <v>155</v>
      </c>
      <c r="B1765">
        <v>7623</v>
      </c>
      <c r="C1765" t="s">
        <v>0</v>
      </c>
      <c r="D1765" t="s">
        <v>594</v>
      </c>
      <c r="E1765" t="s">
        <v>1529</v>
      </c>
      <c r="F1765" t="s">
        <v>1529</v>
      </c>
      <c r="G1765" t="s">
        <v>155</v>
      </c>
      <c r="H1765" t="s">
        <v>1529</v>
      </c>
      <c r="I1765" t="s">
        <v>156</v>
      </c>
      <c r="J1765">
        <v>107285</v>
      </c>
      <c r="K1765" s="14" t="s">
        <v>3</v>
      </c>
      <c r="L1765" s="14" t="s">
        <v>3</v>
      </c>
      <c r="M1765"/>
      <c r="N1765"/>
    </row>
    <row r="1766" spans="1:14" s="14" customFormat="1" x14ac:dyDescent="0.2">
      <c r="A1766" t="s">
        <v>155</v>
      </c>
      <c r="B1766">
        <v>7624</v>
      </c>
      <c r="C1766" t="s">
        <v>0</v>
      </c>
      <c r="D1766" t="s">
        <v>594</v>
      </c>
      <c r="E1766" t="s">
        <v>1530</v>
      </c>
      <c r="F1766">
        <v>0</v>
      </c>
      <c r="G1766">
        <v>0</v>
      </c>
      <c r="H1766">
        <v>0</v>
      </c>
      <c r="I1766">
        <v>0</v>
      </c>
      <c r="J1766">
        <v>0</v>
      </c>
      <c r="K1766" s="14" t="s">
        <v>3</v>
      </c>
      <c r="L1766" s="14" t="s">
        <v>3</v>
      </c>
      <c r="M1766"/>
      <c r="N1766"/>
    </row>
    <row r="1767" spans="1:14" s="14" customFormat="1" x14ac:dyDescent="0.2">
      <c r="A1767" t="s">
        <v>155</v>
      </c>
      <c r="B1767">
        <v>136316</v>
      </c>
      <c r="C1767" t="s">
        <v>0</v>
      </c>
      <c r="D1767" t="s">
        <v>594</v>
      </c>
      <c r="E1767" t="s">
        <v>6900</v>
      </c>
      <c r="F1767">
        <v>0</v>
      </c>
      <c r="G1767">
        <v>0</v>
      </c>
      <c r="H1767">
        <v>0</v>
      </c>
      <c r="I1767">
        <v>0</v>
      </c>
      <c r="J1767">
        <v>0</v>
      </c>
      <c r="K1767" s="14" t="s">
        <v>3</v>
      </c>
      <c r="L1767" s="14" t="s">
        <v>3</v>
      </c>
    </row>
    <row r="1768" spans="1:14" s="14" customFormat="1" x14ac:dyDescent="0.2">
      <c r="A1768" t="s">
        <v>155</v>
      </c>
      <c r="B1768">
        <v>7625</v>
      </c>
      <c r="C1768" t="s">
        <v>0</v>
      </c>
      <c r="D1768" t="s">
        <v>594</v>
      </c>
      <c r="E1768" t="s">
        <v>1531</v>
      </c>
      <c r="F1768" t="s">
        <v>1531</v>
      </c>
      <c r="G1768" t="s">
        <v>155</v>
      </c>
      <c r="H1768" t="s">
        <v>1531</v>
      </c>
      <c r="I1768" t="s">
        <v>156</v>
      </c>
      <c r="J1768">
        <v>107286</v>
      </c>
      <c r="K1768" s="14" t="s">
        <v>3</v>
      </c>
      <c r="L1768" s="14" t="s">
        <v>3</v>
      </c>
      <c r="M1768"/>
      <c r="N1768"/>
    </row>
    <row r="1769" spans="1:14" s="14" customFormat="1" x14ac:dyDescent="0.2">
      <c r="A1769" t="s">
        <v>155</v>
      </c>
      <c r="B1769">
        <v>7626</v>
      </c>
      <c r="C1769" t="s">
        <v>0</v>
      </c>
      <c r="D1769" t="s">
        <v>594</v>
      </c>
      <c r="E1769" t="s">
        <v>1532</v>
      </c>
      <c r="F1769" t="s">
        <v>1532</v>
      </c>
      <c r="G1769" t="s">
        <v>155</v>
      </c>
      <c r="H1769" t="s">
        <v>1532</v>
      </c>
      <c r="I1769" t="s">
        <v>156</v>
      </c>
      <c r="J1769">
        <v>107287</v>
      </c>
      <c r="K1769" s="14" t="s">
        <v>3</v>
      </c>
      <c r="L1769" s="14" t="s">
        <v>3</v>
      </c>
      <c r="M1769"/>
      <c r="N1769"/>
    </row>
    <row r="1770" spans="1:14" x14ac:dyDescent="0.2">
      <c r="A1770" t="s">
        <v>155</v>
      </c>
      <c r="B1770">
        <v>7653</v>
      </c>
      <c r="C1770" t="s">
        <v>0</v>
      </c>
      <c r="D1770" t="s">
        <v>153</v>
      </c>
      <c r="E1770" t="s">
        <v>1533</v>
      </c>
      <c r="F1770">
        <v>0</v>
      </c>
      <c r="G1770">
        <v>0</v>
      </c>
      <c r="H1770">
        <v>0</v>
      </c>
      <c r="I1770">
        <v>0</v>
      </c>
      <c r="J1770">
        <v>0</v>
      </c>
      <c r="K1770" s="14" t="s">
        <v>3</v>
      </c>
      <c r="L1770" s="14" t="s">
        <v>3</v>
      </c>
    </row>
    <row r="1771" spans="1:14" x14ac:dyDescent="0.2">
      <c r="A1771" t="s">
        <v>155</v>
      </c>
      <c r="B1771">
        <v>7654</v>
      </c>
      <c r="C1771" t="s">
        <v>0</v>
      </c>
      <c r="D1771" t="s">
        <v>153</v>
      </c>
      <c r="E1771" t="s">
        <v>1534</v>
      </c>
      <c r="F1771" t="s">
        <v>1534</v>
      </c>
      <c r="G1771" t="s">
        <v>155</v>
      </c>
      <c r="H1771" t="s">
        <v>1534</v>
      </c>
      <c r="I1771" t="s">
        <v>156</v>
      </c>
      <c r="J1771">
        <v>39084</v>
      </c>
      <c r="K1771" s="14" t="s">
        <v>3</v>
      </c>
      <c r="L1771" s="14" t="s">
        <v>3</v>
      </c>
    </row>
    <row r="1772" spans="1:14" x14ac:dyDescent="0.2">
      <c r="A1772" t="s">
        <v>155</v>
      </c>
      <c r="B1772">
        <v>7655</v>
      </c>
      <c r="C1772" t="s">
        <v>0</v>
      </c>
      <c r="D1772" t="s">
        <v>153</v>
      </c>
      <c r="E1772" t="s">
        <v>1535</v>
      </c>
      <c r="F1772" t="s">
        <v>1535</v>
      </c>
      <c r="G1772" t="s">
        <v>155</v>
      </c>
      <c r="H1772" t="s">
        <v>1535</v>
      </c>
      <c r="I1772" t="s">
        <v>156</v>
      </c>
      <c r="J1772">
        <v>39086</v>
      </c>
      <c r="K1772" s="14" t="s">
        <v>3</v>
      </c>
      <c r="L1772" s="14" t="s">
        <v>3</v>
      </c>
    </row>
    <row r="1773" spans="1:14" x14ac:dyDescent="0.2">
      <c r="A1773" t="s">
        <v>155</v>
      </c>
      <c r="B1773">
        <v>7656</v>
      </c>
      <c r="C1773" t="s">
        <v>0</v>
      </c>
      <c r="D1773" t="s">
        <v>153</v>
      </c>
      <c r="E1773" t="s">
        <v>1536</v>
      </c>
      <c r="F1773" t="s">
        <v>1536</v>
      </c>
      <c r="G1773" t="s">
        <v>155</v>
      </c>
      <c r="H1773" t="s">
        <v>1536</v>
      </c>
      <c r="I1773" t="s">
        <v>156</v>
      </c>
      <c r="J1773">
        <v>329620</v>
      </c>
      <c r="K1773" s="14" t="s">
        <v>3</v>
      </c>
      <c r="L1773" s="14" t="s">
        <v>3</v>
      </c>
    </row>
    <row r="1774" spans="1:14" x14ac:dyDescent="0.2">
      <c r="A1774" t="s">
        <v>155</v>
      </c>
      <c r="B1774">
        <v>7657</v>
      </c>
      <c r="C1774" t="s">
        <v>0</v>
      </c>
      <c r="D1774" t="s">
        <v>153</v>
      </c>
      <c r="E1774" t="s">
        <v>1537</v>
      </c>
      <c r="F1774" t="s">
        <v>1537</v>
      </c>
      <c r="G1774" t="s">
        <v>155</v>
      </c>
      <c r="H1774" t="s">
        <v>1537</v>
      </c>
      <c r="I1774" t="s">
        <v>156</v>
      </c>
      <c r="J1774">
        <v>98658</v>
      </c>
      <c r="K1774" s="14" t="s">
        <v>3</v>
      </c>
      <c r="L1774" s="14" t="s">
        <v>3</v>
      </c>
    </row>
    <row r="1775" spans="1:14" x14ac:dyDescent="0.2">
      <c r="A1775" t="s">
        <v>155</v>
      </c>
      <c r="B1775">
        <v>7670</v>
      </c>
      <c r="C1775" t="s">
        <v>40</v>
      </c>
      <c r="D1775" t="s">
        <v>569</v>
      </c>
      <c r="E1775" t="s">
        <v>1541</v>
      </c>
      <c r="F1775" t="s">
        <v>1541</v>
      </c>
      <c r="G1775" t="s">
        <v>155</v>
      </c>
      <c r="H1775" t="s">
        <v>1541</v>
      </c>
      <c r="I1775" t="s">
        <v>156</v>
      </c>
      <c r="J1775">
        <v>187004</v>
      </c>
      <c r="K1775" s="14" t="s">
        <v>3</v>
      </c>
      <c r="L1775" s="14" t="s">
        <v>3</v>
      </c>
    </row>
    <row r="1776" spans="1:14" x14ac:dyDescent="0.2">
      <c r="A1776" t="s">
        <v>155</v>
      </c>
      <c r="B1776">
        <v>7671</v>
      </c>
      <c r="C1776" t="s">
        <v>40</v>
      </c>
      <c r="D1776" t="s">
        <v>569</v>
      </c>
      <c r="E1776" t="s">
        <v>1542</v>
      </c>
      <c r="F1776" t="s">
        <v>1542</v>
      </c>
      <c r="G1776" t="s">
        <v>155</v>
      </c>
      <c r="H1776" t="s">
        <v>1542</v>
      </c>
      <c r="I1776" t="s">
        <v>156</v>
      </c>
      <c r="J1776">
        <v>110940</v>
      </c>
      <c r="K1776" s="14" t="s">
        <v>3</v>
      </c>
      <c r="L1776" s="14" t="s">
        <v>3</v>
      </c>
    </row>
    <row r="1777" spans="1:14" x14ac:dyDescent="0.2">
      <c r="A1777" t="s">
        <v>155</v>
      </c>
      <c r="B1777">
        <v>7672</v>
      </c>
      <c r="C1777" t="s">
        <v>40</v>
      </c>
      <c r="D1777" t="s">
        <v>569</v>
      </c>
      <c r="E1777" t="s">
        <v>1543</v>
      </c>
      <c r="F1777" t="s">
        <v>1543</v>
      </c>
      <c r="G1777" t="s">
        <v>155</v>
      </c>
      <c r="H1777" t="s">
        <v>1543</v>
      </c>
      <c r="I1777" t="s">
        <v>156</v>
      </c>
      <c r="J1777">
        <v>446907</v>
      </c>
      <c r="K1777" s="14" t="s">
        <v>3</v>
      </c>
      <c r="L1777" s="14" t="s">
        <v>3</v>
      </c>
    </row>
    <row r="1778" spans="1:14" x14ac:dyDescent="0.2">
      <c r="A1778" t="s">
        <v>155</v>
      </c>
      <c r="B1778">
        <v>7673</v>
      </c>
      <c r="C1778" t="s">
        <v>40</v>
      </c>
      <c r="D1778" t="s">
        <v>569</v>
      </c>
      <c r="E1778" t="s">
        <v>1544</v>
      </c>
      <c r="F1778" t="s">
        <v>1544</v>
      </c>
      <c r="G1778" t="s">
        <v>155</v>
      </c>
      <c r="H1778" t="s">
        <v>1544</v>
      </c>
      <c r="I1778" t="s">
        <v>156</v>
      </c>
      <c r="J1778">
        <v>1116478</v>
      </c>
      <c r="K1778" s="14" t="s">
        <v>3</v>
      </c>
      <c r="L1778" s="14" t="s">
        <v>3</v>
      </c>
    </row>
    <row r="1779" spans="1:14" x14ac:dyDescent="0.2">
      <c r="A1779" t="s">
        <v>155</v>
      </c>
      <c r="B1779">
        <v>7667</v>
      </c>
      <c r="C1779" t="s">
        <v>40</v>
      </c>
      <c r="D1779" t="s">
        <v>569</v>
      </c>
      <c r="E1779" t="s">
        <v>1538</v>
      </c>
      <c r="F1779">
        <v>0</v>
      </c>
      <c r="G1779">
        <v>0</v>
      </c>
      <c r="H1779">
        <v>0</v>
      </c>
      <c r="I1779">
        <v>0</v>
      </c>
      <c r="J1779">
        <v>0</v>
      </c>
      <c r="K1779" s="14" t="s">
        <v>3</v>
      </c>
      <c r="L1779" s="14" t="s">
        <v>3</v>
      </c>
    </row>
    <row r="1780" spans="1:14" x14ac:dyDescent="0.2">
      <c r="A1780" t="s">
        <v>155</v>
      </c>
      <c r="B1780">
        <v>7674</v>
      </c>
      <c r="C1780" t="s">
        <v>40</v>
      </c>
      <c r="D1780" t="s">
        <v>569</v>
      </c>
      <c r="E1780" t="s">
        <v>1545</v>
      </c>
      <c r="F1780" t="s">
        <v>1545</v>
      </c>
      <c r="G1780" t="s">
        <v>155</v>
      </c>
      <c r="H1780" t="s">
        <v>1545</v>
      </c>
      <c r="I1780" t="s">
        <v>156</v>
      </c>
      <c r="J1780">
        <v>175525</v>
      </c>
      <c r="K1780" s="14" t="s">
        <v>3</v>
      </c>
      <c r="L1780" s="14" t="s">
        <v>3</v>
      </c>
    </row>
    <row r="1781" spans="1:14" x14ac:dyDescent="0.2">
      <c r="A1781" t="s">
        <v>155</v>
      </c>
      <c r="B1781">
        <v>7668</v>
      </c>
      <c r="C1781" t="s">
        <v>40</v>
      </c>
      <c r="D1781" t="s">
        <v>569</v>
      </c>
      <c r="E1781" t="s">
        <v>1539</v>
      </c>
      <c r="F1781" t="s">
        <v>1539</v>
      </c>
      <c r="G1781" t="s">
        <v>155</v>
      </c>
      <c r="H1781" t="s">
        <v>1539</v>
      </c>
      <c r="I1781" t="s">
        <v>156</v>
      </c>
      <c r="J1781">
        <v>446908</v>
      </c>
      <c r="K1781" s="14" t="s">
        <v>3</v>
      </c>
      <c r="L1781" s="14" t="s">
        <v>3</v>
      </c>
    </row>
    <row r="1782" spans="1:14" x14ac:dyDescent="0.2">
      <c r="A1782" t="s">
        <v>155</v>
      </c>
      <c r="B1782">
        <v>7669</v>
      </c>
      <c r="C1782" t="s">
        <v>40</v>
      </c>
      <c r="D1782" t="s">
        <v>569</v>
      </c>
      <c r="E1782" t="s">
        <v>1540</v>
      </c>
      <c r="F1782" t="s">
        <v>1540</v>
      </c>
      <c r="G1782" t="s">
        <v>155</v>
      </c>
      <c r="H1782" t="s">
        <v>1540</v>
      </c>
      <c r="I1782" t="s">
        <v>156</v>
      </c>
      <c r="J1782">
        <v>170234</v>
      </c>
      <c r="K1782" s="14" t="s">
        <v>3</v>
      </c>
      <c r="L1782" s="14" t="s">
        <v>3</v>
      </c>
    </row>
    <row r="1783" spans="1:14" x14ac:dyDescent="0.2">
      <c r="A1783" t="s">
        <v>155</v>
      </c>
      <c r="B1783">
        <v>41528</v>
      </c>
      <c r="C1783" t="s">
        <v>40</v>
      </c>
      <c r="D1783" t="s">
        <v>569</v>
      </c>
      <c r="E1783" t="s">
        <v>5987</v>
      </c>
      <c r="F1783" t="s">
        <v>5987</v>
      </c>
      <c r="G1783" t="s">
        <v>155</v>
      </c>
      <c r="H1783" t="s">
        <v>5987</v>
      </c>
      <c r="I1783" t="s">
        <v>156</v>
      </c>
      <c r="J1783">
        <v>450945</v>
      </c>
      <c r="K1783" s="14" t="s">
        <v>3</v>
      </c>
      <c r="L1783" s="14" t="s">
        <v>3</v>
      </c>
      <c r="M1783" s="14"/>
      <c r="N1783" s="14"/>
    </row>
    <row r="1784" spans="1:14" x14ac:dyDescent="0.2">
      <c r="A1784" t="s">
        <v>155</v>
      </c>
      <c r="B1784">
        <v>136835</v>
      </c>
      <c r="C1784" t="s">
        <v>40</v>
      </c>
      <c r="D1784" t="s">
        <v>569</v>
      </c>
      <c r="E1784" t="s">
        <v>7459</v>
      </c>
      <c r="F1784" t="s">
        <v>7459</v>
      </c>
      <c r="G1784" t="s">
        <v>155</v>
      </c>
      <c r="H1784" t="s">
        <v>7459</v>
      </c>
      <c r="I1784" t="s">
        <v>156</v>
      </c>
      <c r="J1784">
        <v>344223</v>
      </c>
      <c r="K1784" s="14" t="s">
        <v>3</v>
      </c>
      <c r="L1784" s="14" t="s">
        <v>3</v>
      </c>
      <c r="M1784" s="14"/>
      <c r="N1784" s="14"/>
    </row>
    <row r="1785" spans="1:14" x14ac:dyDescent="0.2">
      <c r="A1785" t="s">
        <v>155</v>
      </c>
      <c r="B1785">
        <v>2130</v>
      </c>
      <c r="C1785" t="s">
        <v>40</v>
      </c>
      <c r="D1785" t="s">
        <v>100</v>
      </c>
      <c r="E1785" t="s">
        <v>480</v>
      </c>
      <c r="F1785" t="s">
        <v>480</v>
      </c>
      <c r="G1785" t="s">
        <v>155</v>
      </c>
      <c r="H1785" t="s">
        <v>481</v>
      </c>
      <c r="I1785" t="s">
        <v>156</v>
      </c>
      <c r="J1785">
        <v>27654</v>
      </c>
      <c r="K1785" s="14" t="s">
        <v>3</v>
      </c>
      <c r="L1785" s="14" t="s">
        <v>3</v>
      </c>
    </row>
    <row r="1786" spans="1:14" x14ac:dyDescent="0.2">
      <c r="A1786" t="s">
        <v>155</v>
      </c>
      <c r="B1786">
        <v>7750</v>
      </c>
      <c r="C1786" t="s">
        <v>167</v>
      </c>
      <c r="D1786" t="s">
        <v>392</v>
      </c>
      <c r="E1786" t="s">
        <v>1546</v>
      </c>
      <c r="F1786" t="s">
        <v>1546</v>
      </c>
      <c r="G1786" t="s">
        <v>386</v>
      </c>
      <c r="H1786" t="s">
        <v>1547</v>
      </c>
      <c r="I1786" t="s">
        <v>195</v>
      </c>
      <c r="J1786">
        <v>391180</v>
      </c>
      <c r="K1786" s="14" t="s">
        <v>3</v>
      </c>
      <c r="L1786" s="14" t="s">
        <v>3</v>
      </c>
    </row>
    <row r="1787" spans="1:14" x14ac:dyDescent="0.2">
      <c r="A1787" t="s">
        <v>155</v>
      </c>
      <c r="B1787">
        <v>7750</v>
      </c>
      <c r="C1787" t="s">
        <v>167</v>
      </c>
      <c r="D1787" t="s">
        <v>392</v>
      </c>
      <c r="E1787" t="s">
        <v>1546</v>
      </c>
      <c r="F1787" t="s">
        <v>1546</v>
      </c>
      <c r="G1787" t="s">
        <v>155</v>
      </c>
      <c r="H1787" t="s">
        <v>1546</v>
      </c>
      <c r="I1787" t="s">
        <v>156</v>
      </c>
      <c r="J1787">
        <v>34882</v>
      </c>
      <c r="K1787" s="14" t="s">
        <v>3</v>
      </c>
      <c r="L1787" s="14" t="s">
        <v>3</v>
      </c>
    </row>
    <row r="1788" spans="1:14" x14ac:dyDescent="0.2">
      <c r="A1788" t="s">
        <v>155</v>
      </c>
      <c r="B1788">
        <v>7781</v>
      </c>
      <c r="C1788" t="s">
        <v>0</v>
      </c>
      <c r="D1788" t="s">
        <v>77</v>
      </c>
      <c r="E1788" t="s">
        <v>1548</v>
      </c>
      <c r="F1788" t="s">
        <v>1548</v>
      </c>
      <c r="G1788" t="s">
        <v>155</v>
      </c>
      <c r="H1788" t="s">
        <v>1548</v>
      </c>
      <c r="I1788" t="s">
        <v>156</v>
      </c>
      <c r="J1788">
        <v>226811</v>
      </c>
      <c r="K1788" s="14" t="s">
        <v>3</v>
      </c>
      <c r="L1788" s="14" t="s">
        <v>3</v>
      </c>
    </row>
    <row r="1789" spans="1:14" x14ac:dyDescent="0.2">
      <c r="A1789" t="s">
        <v>155</v>
      </c>
      <c r="B1789">
        <v>7782</v>
      </c>
      <c r="C1789" t="s">
        <v>0</v>
      </c>
      <c r="D1789" t="s">
        <v>153</v>
      </c>
      <c r="E1789" t="s">
        <v>1549</v>
      </c>
      <c r="F1789" t="s">
        <v>1549</v>
      </c>
      <c r="G1789" t="s">
        <v>155</v>
      </c>
      <c r="H1789" t="s">
        <v>1549</v>
      </c>
      <c r="I1789" t="s">
        <v>156</v>
      </c>
      <c r="J1789">
        <v>685891</v>
      </c>
      <c r="K1789" s="14" t="s">
        <v>3</v>
      </c>
      <c r="L1789" s="14" t="s">
        <v>3</v>
      </c>
    </row>
    <row r="1790" spans="1:14" x14ac:dyDescent="0.2">
      <c r="A1790" t="s">
        <v>155</v>
      </c>
      <c r="B1790">
        <v>7783</v>
      </c>
      <c r="C1790" t="s">
        <v>0</v>
      </c>
      <c r="D1790" t="s">
        <v>153</v>
      </c>
      <c r="E1790" t="s">
        <v>1550</v>
      </c>
      <c r="F1790" t="s">
        <v>1550</v>
      </c>
      <c r="G1790" t="s">
        <v>155</v>
      </c>
      <c r="H1790" t="s">
        <v>1550</v>
      </c>
      <c r="I1790" t="s">
        <v>156</v>
      </c>
      <c r="J1790">
        <v>1267393</v>
      </c>
      <c r="K1790" s="14" t="s">
        <v>3</v>
      </c>
      <c r="L1790" s="14" t="s">
        <v>3</v>
      </c>
    </row>
    <row r="1791" spans="1:14" x14ac:dyDescent="0.2">
      <c r="A1791" t="s">
        <v>155</v>
      </c>
      <c r="B1791">
        <v>7786</v>
      </c>
      <c r="C1791" t="s">
        <v>40</v>
      </c>
      <c r="D1791" t="s">
        <v>161</v>
      </c>
      <c r="E1791" t="s">
        <v>1551</v>
      </c>
      <c r="F1791" t="s">
        <v>1551</v>
      </c>
      <c r="G1791" t="s">
        <v>155</v>
      </c>
      <c r="H1791" t="s">
        <v>1551</v>
      </c>
      <c r="I1791" t="s">
        <v>156</v>
      </c>
      <c r="J1791">
        <v>526811</v>
      </c>
      <c r="K1791" s="14" t="s">
        <v>3</v>
      </c>
      <c r="L1791" s="14" t="s">
        <v>3</v>
      </c>
    </row>
    <row r="1792" spans="1:14" x14ac:dyDescent="0.2">
      <c r="A1792" t="s">
        <v>155</v>
      </c>
      <c r="B1792">
        <v>136768</v>
      </c>
      <c r="C1792" t="s">
        <v>40</v>
      </c>
      <c r="D1792" t="s">
        <v>161</v>
      </c>
      <c r="E1792" t="s">
        <v>7386</v>
      </c>
      <c r="F1792" t="s">
        <v>7386</v>
      </c>
      <c r="G1792" t="s">
        <v>155</v>
      </c>
      <c r="H1792" t="s">
        <v>7386</v>
      </c>
      <c r="I1792" t="s">
        <v>156</v>
      </c>
      <c r="J1792">
        <v>1091510</v>
      </c>
      <c r="K1792" s="14" t="s">
        <v>3</v>
      </c>
      <c r="L1792" s="14" t="s">
        <v>3</v>
      </c>
      <c r="M1792" s="14"/>
      <c r="N1792" s="14"/>
    </row>
    <row r="1793" spans="1:14" x14ac:dyDescent="0.2">
      <c r="A1793" t="s">
        <v>155</v>
      </c>
      <c r="B1793">
        <v>7787</v>
      </c>
      <c r="C1793" t="s">
        <v>40</v>
      </c>
      <c r="D1793" t="s">
        <v>161</v>
      </c>
      <c r="E1793" t="s">
        <v>1552</v>
      </c>
      <c r="F1793" t="s">
        <v>1552</v>
      </c>
      <c r="G1793" t="s">
        <v>155</v>
      </c>
      <c r="H1793" t="s">
        <v>1552</v>
      </c>
      <c r="I1793" t="s">
        <v>156</v>
      </c>
      <c r="J1793">
        <v>58065</v>
      </c>
      <c r="K1793" s="14" t="s">
        <v>3</v>
      </c>
      <c r="L1793" s="14" t="s">
        <v>3</v>
      </c>
    </row>
    <row r="1794" spans="1:14" x14ac:dyDescent="0.2">
      <c r="A1794" t="s">
        <v>155</v>
      </c>
      <c r="B1794">
        <v>14118</v>
      </c>
      <c r="C1794" t="s">
        <v>0</v>
      </c>
      <c r="D1794" t="s">
        <v>766</v>
      </c>
      <c r="E1794" t="s">
        <v>2933</v>
      </c>
      <c r="F1794" t="s">
        <v>2933</v>
      </c>
      <c r="G1794" t="s">
        <v>155</v>
      </c>
      <c r="H1794" t="s">
        <v>2933</v>
      </c>
      <c r="I1794" t="s">
        <v>156</v>
      </c>
      <c r="J1794">
        <v>146134</v>
      </c>
      <c r="K1794" s="14" t="s">
        <v>3</v>
      </c>
      <c r="L1794" s="14" t="s">
        <v>3</v>
      </c>
      <c r="M1794" s="14"/>
      <c r="N1794" s="14"/>
    </row>
    <row r="1795" spans="1:14" x14ac:dyDescent="0.2">
      <c r="A1795" t="s">
        <v>155</v>
      </c>
      <c r="B1795">
        <v>14118</v>
      </c>
      <c r="C1795" t="s">
        <v>0</v>
      </c>
      <c r="D1795" t="s">
        <v>766</v>
      </c>
      <c r="E1795" t="s">
        <v>2933</v>
      </c>
      <c r="F1795" t="s">
        <v>2933</v>
      </c>
      <c r="G1795" t="s">
        <v>193</v>
      </c>
      <c r="H1795" t="s">
        <v>2934</v>
      </c>
      <c r="I1795" t="s">
        <v>156</v>
      </c>
      <c r="J1795">
        <v>146132</v>
      </c>
      <c r="K1795" s="14" t="s">
        <v>3</v>
      </c>
      <c r="L1795" s="14" t="s">
        <v>3</v>
      </c>
      <c r="M1795" s="14"/>
      <c r="N1795" s="14"/>
    </row>
    <row r="1796" spans="1:14" x14ac:dyDescent="0.2">
      <c r="A1796" t="s">
        <v>155</v>
      </c>
      <c r="B1796">
        <v>14118</v>
      </c>
      <c r="C1796" t="s">
        <v>0</v>
      </c>
      <c r="D1796" t="s">
        <v>766</v>
      </c>
      <c r="E1796" t="s">
        <v>2933</v>
      </c>
      <c r="F1796" t="s">
        <v>2933</v>
      </c>
      <c r="G1796" t="s">
        <v>193</v>
      </c>
      <c r="H1796" t="s">
        <v>2935</v>
      </c>
      <c r="I1796" t="s">
        <v>156</v>
      </c>
      <c r="J1796">
        <v>146133</v>
      </c>
      <c r="K1796" s="14" t="s">
        <v>3</v>
      </c>
      <c r="L1796" s="14" t="s">
        <v>3</v>
      </c>
      <c r="M1796" s="14"/>
      <c r="N1796" s="14"/>
    </row>
    <row r="1797" spans="1:14" x14ac:dyDescent="0.2">
      <c r="A1797" t="s">
        <v>155</v>
      </c>
      <c r="B1797">
        <v>14118</v>
      </c>
      <c r="C1797" t="s">
        <v>0</v>
      </c>
      <c r="D1797" t="s">
        <v>766</v>
      </c>
      <c r="E1797" t="s">
        <v>2933</v>
      </c>
      <c r="F1797" t="s">
        <v>2933</v>
      </c>
      <c r="G1797" t="s">
        <v>193</v>
      </c>
      <c r="H1797" t="s">
        <v>2936</v>
      </c>
      <c r="I1797" t="s">
        <v>156</v>
      </c>
      <c r="J1797">
        <v>146137</v>
      </c>
      <c r="K1797" s="14" t="s">
        <v>3</v>
      </c>
      <c r="L1797" s="14" t="s">
        <v>3</v>
      </c>
      <c r="M1797" s="14"/>
      <c r="N1797" s="14"/>
    </row>
    <row r="1798" spans="1:14" x14ac:dyDescent="0.2">
      <c r="A1798" t="s">
        <v>155</v>
      </c>
      <c r="B1798">
        <v>14121</v>
      </c>
      <c r="C1798" t="s">
        <v>0</v>
      </c>
      <c r="D1798" t="s">
        <v>766</v>
      </c>
      <c r="E1798" t="s">
        <v>2939</v>
      </c>
      <c r="F1798" t="s">
        <v>2939</v>
      </c>
      <c r="G1798" t="s">
        <v>155</v>
      </c>
      <c r="H1798" t="s">
        <v>2939</v>
      </c>
      <c r="I1798" t="s">
        <v>156</v>
      </c>
      <c r="J1798">
        <v>146136</v>
      </c>
      <c r="K1798" s="14" t="s">
        <v>3</v>
      </c>
      <c r="L1798" s="14" t="s">
        <v>3</v>
      </c>
    </row>
    <row r="1799" spans="1:14" x14ac:dyDescent="0.2">
      <c r="A1799" t="s">
        <v>155</v>
      </c>
      <c r="B1799">
        <v>14122</v>
      </c>
      <c r="C1799" t="s">
        <v>0</v>
      </c>
      <c r="D1799" t="s">
        <v>766</v>
      </c>
      <c r="E1799" t="s">
        <v>2940</v>
      </c>
      <c r="F1799" t="s">
        <v>2940</v>
      </c>
      <c r="G1799" t="s">
        <v>155</v>
      </c>
      <c r="H1799" t="s">
        <v>2940</v>
      </c>
      <c r="I1799" t="s">
        <v>156</v>
      </c>
      <c r="J1799">
        <v>444095</v>
      </c>
      <c r="K1799" s="14" t="s">
        <v>3</v>
      </c>
      <c r="L1799" s="14" t="s">
        <v>3</v>
      </c>
    </row>
    <row r="1800" spans="1:14" x14ac:dyDescent="0.2">
      <c r="A1800" t="s">
        <v>155</v>
      </c>
      <c r="B1800">
        <v>136507</v>
      </c>
      <c r="C1800" t="s">
        <v>0</v>
      </c>
      <c r="D1800" t="s">
        <v>153</v>
      </c>
      <c r="E1800" t="s">
        <v>7108</v>
      </c>
      <c r="F1800" t="s">
        <v>7108</v>
      </c>
      <c r="G1800" t="s">
        <v>155</v>
      </c>
      <c r="H1800" t="s">
        <v>7108</v>
      </c>
      <c r="I1800" t="s">
        <v>156</v>
      </c>
      <c r="J1800">
        <v>259049</v>
      </c>
      <c r="K1800" s="14" t="s">
        <v>3</v>
      </c>
      <c r="L1800" s="14" t="s">
        <v>3</v>
      </c>
    </row>
    <row r="1801" spans="1:14" x14ac:dyDescent="0.2">
      <c r="A1801" t="s">
        <v>155</v>
      </c>
      <c r="B1801">
        <v>7797</v>
      </c>
      <c r="C1801" t="s">
        <v>0</v>
      </c>
      <c r="D1801" t="s">
        <v>153</v>
      </c>
      <c r="E1801" t="s">
        <v>1553</v>
      </c>
      <c r="F1801" t="s">
        <v>1553</v>
      </c>
      <c r="G1801" t="s">
        <v>155</v>
      </c>
      <c r="H1801" t="s">
        <v>1553</v>
      </c>
      <c r="I1801" t="s">
        <v>156</v>
      </c>
      <c r="J1801">
        <v>577681</v>
      </c>
      <c r="K1801" s="14" t="s">
        <v>3</v>
      </c>
      <c r="L1801" s="14" t="s">
        <v>3</v>
      </c>
    </row>
    <row r="1802" spans="1:14" x14ac:dyDescent="0.2">
      <c r="A1802" t="s">
        <v>155</v>
      </c>
      <c r="B1802">
        <v>7798</v>
      </c>
      <c r="C1802" t="s">
        <v>0</v>
      </c>
      <c r="D1802" t="s">
        <v>153</v>
      </c>
      <c r="E1802" t="s">
        <v>1554</v>
      </c>
      <c r="F1802" t="s">
        <v>1554</v>
      </c>
      <c r="G1802" t="s">
        <v>155</v>
      </c>
      <c r="H1802" t="s">
        <v>1554</v>
      </c>
      <c r="I1802" t="s">
        <v>156</v>
      </c>
      <c r="J1802">
        <v>259050</v>
      </c>
      <c r="K1802" s="14" t="s">
        <v>3</v>
      </c>
      <c r="L1802" s="14" t="s">
        <v>3</v>
      </c>
    </row>
    <row r="1803" spans="1:14" x14ac:dyDescent="0.2">
      <c r="A1803" t="s">
        <v>155</v>
      </c>
      <c r="B1803">
        <v>7801</v>
      </c>
      <c r="C1803" t="s">
        <v>0</v>
      </c>
      <c r="D1803" t="s">
        <v>153</v>
      </c>
      <c r="E1803" t="s">
        <v>1559</v>
      </c>
      <c r="F1803" t="s">
        <v>1559</v>
      </c>
      <c r="G1803" t="s">
        <v>155</v>
      </c>
      <c r="H1803" t="s">
        <v>1559</v>
      </c>
      <c r="I1803" t="s">
        <v>156</v>
      </c>
      <c r="J1803">
        <v>82468</v>
      </c>
      <c r="K1803" s="14" t="s">
        <v>3</v>
      </c>
      <c r="L1803" s="14" t="s">
        <v>3</v>
      </c>
    </row>
    <row r="1804" spans="1:14" x14ac:dyDescent="0.2">
      <c r="A1804" t="s">
        <v>155</v>
      </c>
      <c r="B1804">
        <v>7801</v>
      </c>
      <c r="C1804" t="s">
        <v>0</v>
      </c>
      <c r="D1804" t="s">
        <v>153</v>
      </c>
      <c r="E1804" t="s">
        <v>1559</v>
      </c>
      <c r="F1804" t="s">
        <v>1559</v>
      </c>
      <c r="G1804" t="s">
        <v>193</v>
      </c>
      <c r="H1804" t="s">
        <v>1560</v>
      </c>
      <c r="I1804" t="s">
        <v>156</v>
      </c>
      <c r="J1804">
        <v>259053</v>
      </c>
      <c r="K1804" s="14" t="s">
        <v>3</v>
      </c>
      <c r="L1804" s="14" t="s">
        <v>3</v>
      </c>
    </row>
    <row r="1805" spans="1:14" x14ac:dyDescent="0.2">
      <c r="A1805" t="s">
        <v>155</v>
      </c>
      <c r="B1805">
        <v>136275</v>
      </c>
      <c r="C1805" t="s">
        <v>0</v>
      </c>
      <c r="D1805" t="s">
        <v>153</v>
      </c>
      <c r="E1805" t="s">
        <v>6857</v>
      </c>
      <c r="F1805" t="s">
        <v>6857</v>
      </c>
      <c r="G1805" t="s">
        <v>155</v>
      </c>
      <c r="H1805" t="s">
        <v>6857</v>
      </c>
      <c r="I1805" t="s">
        <v>156</v>
      </c>
      <c r="J1805">
        <v>259054</v>
      </c>
      <c r="K1805" s="14" t="s">
        <v>3</v>
      </c>
      <c r="L1805" s="14" t="s">
        <v>3</v>
      </c>
      <c r="M1805" s="14"/>
      <c r="N1805" s="14"/>
    </row>
    <row r="1806" spans="1:14" x14ac:dyDescent="0.2">
      <c r="A1806" t="s">
        <v>155</v>
      </c>
      <c r="B1806">
        <v>7802</v>
      </c>
      <c r="C1806" t="s">
        <v>0</v>
      </c>
      <c r="D1806" t="s">
        <v>153</v>
      </c>
      <c r="E1806" t="s">
        <v>1561</v>
      </c>
      <c r="F1806" t="s">
        <v>1561</v>
      </c>
      <c r="G1806" t="s">
        <v>155</v>
      </c>
      <c r="H1806" t="s">
        <v>1561</v>
      </c>
      <c r="I1806" t="s">
        <v>156</v>
      </c>
      <c r="J1806">
        <v>259051</v>
      </c>
      <c r="K1806" s="14" t="s">
        <v>3</v>
      </c>
      <c r="L1806" s="14" t="s">
        <v>3</v>
      </c>
    </row>
    <row r="1807" spans="1:14" x14ac:dyDescent="0.2">
      <c r="A1807" t="s">
        <v>155</v>
      </c>
      <c r="B1807">
        <v>7803</v>
      </c>
      <c r="C1807" t="s">
        <v>0</v>
      </c>
      <c r="D1807" t="s">
        <v>153</v>
      </c>
      <c r="E1807" t="s">
        <v>1562</v>
      </c>
      <c r="F1807" t="s">
        <v>1562</v>
      </c>
      <c r="G1807" t="s">
        <v>155</v>
      </c>
      <c r="H1807" t="s">
        <v>1562</v>
      </c>
      <c r="I1807" t="s">
        <v>156</v>
      </c>
      <c r="J1807">
        <v>259052</v>
      </c>
      <c r="K1807" s="14" t="s">
        <v>3</v>
      </c>
      <c r="L1807" s="14" t="s">
        <v>3</v>
      </c>
    </row>
    <row r="1808" spans="1:14" x14ac:dyDescent="0.2">
      <c r="A1808" t="s">
        <v>155</v>
      </c>
      <c r="B1808">
        <v>136196</v>
      </c>
      <c r="C1808" t="s">
        <v>0</v>
      </c>
      <c r="D1808" t="s">
        <v>153</v>
      </c>
      <c r="E1808" t="s">
        <v>6770</v>
      </c>
      <c r="F1808" t="s">
        <v>6770</v>
      </c>
      <c r="G1808" t="s">
        <v>155</v>
      </c>
      <c r="H1808" t="s">
        <v>6770</v>
      </c>
      <c r="I1808" t="s">
        <v>156</v>
      </c>
      <c r="J1808">
        <v>1256863</v>
      </c>
      <c r="K1808" s="14" t="s">
        <v>3</v>
      </c>
      <c r="L1808" s="14" t="s">
        <v>3</v>
      </c>
    </row>
    <row r="1809" spans="1:14" x14ac:dyDescent="0.2">
      <c r="A1809" t="s">
        <v>155</v>
      </c>
      <c r="B1809">
        <v>7806</v>
      </c>
      <c r="C1809" t="s">
        <v>0</v>
      </c>
      <c r="D1809" t="s">
        <v>302</v>
      </c>
      <c r="E1809" t="s">
        <v>1565</v>
      </c>
      <c r="F1809" t="s">
        <v>1565</v>
      </c>
      <c r="G1809" t="s">
        <v>155</v>
      </c>
      <c r="H1809" t="s">
        <v>1565</v>
      </c>
      <c r="I1809" t="s">
        <v>156</v>
      </c>
      <c r="J1809">
        <v>101673</v>
      </c>
      <c r="K1809" s="14" t="s">
        <v>3</v>
      </c>
      <c r="L1809" s="14" t="s">
        <v>3</v>
      </c>
    </row>
    <row r="1810" spans="1:14" x14ac:dyDescent="0.2">
      <c r="A1810" t="s">
        <v>155</v>
      </c>
      <c r="B1810">
        <v>41428</v>
      </c>
      <c r="C1810" t="s">
        <v>23</v>
      </c>
      <c r="D1810" t="s">
        <v>24</v>
      </c>
      <c r="E1810" t="s">
        <v>5859</v>
      </c>
      <c r="F1810" t="s">
        <v>5859</v>
      </c>
      <c r="G1810" t="s">
        <v>155</v>
      </c>
      <c r="H1810" t="s">
        <v>5859</v>
      </c>
      <c r="I1810" t="s">
        <v>156</v>
      </c>
      <c r="J1810">
        <v>62291</v>
      </c>
      <c r="K1810" s="14" t="s">
        <v>3</v>
      </c>
      <c r="L1810" s="14" t="s">
        <v>3</v>
      </c>
      <c r="M1810" s="14"/>
      <c r="N1810" s="14"/>
    </row>
    <row r="1811" spans="1:14" x14ac:dyDescent="0.2">
      <c r="A1811" t="s">
        <v>155</v>
      </c>
      <c r="B1811">
        <v>41428</v>
      </c>
      <c r="C1811" t="s">
        <v>23</v>
      </c>
      <c r="D1811" t="s">
        <v>24</v>
      </c>
      <c r="E1811" t="s">
        <v>5859</v>
      </c>
      <c r="F1811" t="s">
        <v>5859</v>
      </c>
      <c r="G1811" t="s">
        <v>193</v>
      </c>
      <c r="H1811" t="s">
        <v>5860</v>
      </c>
      <c r="I1811" t="s">
        <v>195</v>
      </c>
      <c r="J1811">
        <v>268765</v>
      </c>
      <c r="K1811" s="14" t="s">
        <v>3</v>
      </c>
      <c r="L1811" s="14" t="s">
        <v>3</v>
      </c>
      <c r="M1811" s="14"/>
      <c r="N1811" s="14"/>
    </row>
    <row r="1812" spans="1:14" x14ac:dyDescent="0.2">
      <c r="A1812" t="s">
        <v>155</v>
      </c>
      <c r="B1812">
        <v>41429</v>
      </c>
      <c r="C1812" t="s">
        <v>23</v>
      </c>
      <c r="D1812" t="s">
        <v>24</v>
      </c>
      <c r="E1812" t="s">
        <v>5861</v>
      </c>
      <c r="F1812" t="s">
        <v>5861</v>
      </c>
      <c r="G1812" t="s">
        <v>155</v>
      </c>
      <c r="H1812" t="s">
        <v>5861</v>
      </c>
      <c r="I1812" t="s">
        <v>156</v>
      </c>
      <c r="J1812">
        <v>150090</v>
      </c>
      <c r="K1812" s="14" t="s">
        <v>3</v>
      </c>
      <c r="L1812" s="14" t="s">
        <v>3</v>
      </c>
      <c r="M1812" s="14"/>
      <c r="N1812" s="14"/>
    </row>
    <row r="1813" spans="1:14" x14ac:dyDescent="0.2">
      <c r="A1813" t="s">
        <v>155</v>
      </c>
      <c r="B1813">
        <v>41432</v>
      </c>
      <c r="C1813" t="s">
        <v>23</v>
      </c>
      <c r="D1813" t="s">
        <v>24</v>
      </c>
      <c r="E1813" t="s">
        <v>5864</v>
      </c>
      <c r="F1813" t="s">
        <v>5864</v>
      </c>
      <c r="G1813" t="s">
        <v>155</v>
      </c>
      <c r="H1813" t="s">
        <v>5864</v>
      </c>
      <c r="I1813" t="s">
        <v>156</v>
      </c>
      <c r="J1813">
        <v>862700</v>
      </c>
      <c r="K1813" s="14" t="s">
        <v>3</v>
      </c>
      <c r="L1813" s="14" t="s">
        <v>3</v>
      </c>
    </row>
    <row r="1814" spans="1:14" x14ac:dyDescent="0.2">
      <c r="A1814" t="s">
        <v>155</v>
      </c>
      <c r="B1814">
        <v>41433</v>
      </c>
      <c r="C1814" t="s">
        <v>23</v>
      </c>
      <c r="D1814" t="s">
        <v>24</v>
      </c>
      <c r="E1814" t="s">
        <v>5865</v>
      </c>
      <c r="F1814" t="s">
        <v>5865</v>
      </c>
      <c r="G1814" t="s">
        <v>155</v>
      </c>
      <c r="H1814" t="s">
        <v>5865</v>
      </c>
      <c r="I1814" t="s">
        <v>156</v>
      </c>
      <c r="J1814">
        <v>268760</v>
      </c>
      <c r="K1814" s="14" t="s">
        <v>3</v>
      </c>
      <c r="L1814" s="14" t="s">
        <v>3</v>
      </c>
      <c r="M1814" s="11"/>
      <c r="N1814" s="11"/>
    </row>
    <row r="1815" spans="1:14" x14ac:dyDescent="0.2">
      <c r="A1815" t="s">
        <v>155</v>
      </c>
      <c r="B1815">
        <v>7899</v>
      </c>
      <c r="C1815" t="s">
        <v>0</v>
      </c>
      <c r="D1815" t="s">
        <v>77</v>
      </c>
      <c r="E1815" t="s">
        <v>1566</v>
      </c>
      <c r="F1815" t="s">
        <v>1566</v>
      </c>
      <c r="G1815" t="s">
        <v>155</v>
      </c>
      <c r="H1815" t="s">
        <v>1567</v>
      </c>
      <c r="I1815" t="s">
        <v>156</v>
      </c>
      <c r="J1815">
        <v>226683</v>
      </c>
      <c r="K1815" s="14" t="s">
        <v>3</v>
      </c>
      <c r="L1815" s="14" t="s">
        <v>3</v>
      </c>
    </row>
    <row r="1816" spans="1:14" x14ac:dyDescent="0.2">
      <c r="A1816" t="s">
        <v>155</v>
      </c>
      <c r="B1816">
        <v>7901</v>
      </c>
      <c r="C1816" t="s">
        <v>40</v>
      </c>
      <c r="D1816" t="s">
        <v>161</v>
      </c>
      <c r="E1816" t="s">
        <v>1568</v>
      </c>
      <c r="F1816">
        <v>0</v>
      </c>
      <c r="G1816">
        <v>0</v>
      </c>
      <c r="H1816">
        <v>0</v>
      </c>
      <c r="I1816">
        <v>0</v>
      </c>
      <c r="J1816">
        <v>0</v>
      </c>
      <c r="K1816" s="14" t="s">
        <v>3</v>
      </c>
      <c r="L1816" s="14" t="s">
        <v>3</v>
      </c>
    </row>
    <row r="1817" spans="1:14" x14ac:dyDescent="0.2">
      <c r="A1817" t="s">
        <v>155</v>
      </c>
      <c r="B1817">
        <v>136351</v>
      </c>
      <c r="C1817" t="s">
        <v>40</v>
      </c>
      <c r="D1817" t="s">
        <v>161</v>
      </c>
      <c r="E1817" t="s">
        <v>6938</v>
      </c>
      <c r="F1817">
        <v>0</v>
      </c>
      <c r="G1817">
        <v>0</v>
      </c>
      <c r="H1817">
        <v>0</v>
      </c>
      <c r="I1817">
        <v>0</v>
      </c>
      <c r="J1817">
        <v>0</v>
      </c>
      <c r="K1817" s="14" t="s">
        <v>3</v>
      </c>
      <c r="L1817" s="14" t="s">
        <v>3</v>
      </c>
    </row>
    <row r="1818" spans="1:14" s="14" customFormat="1" x14ac:dyDescent="0.2">
      <c r="A1818" t="s">
        <v>155</v>
      </c>
      <c r="B1818">
        <v>44697</v>
      </c>
      <c r="C1818" t="s">
        <v>40</v>
      </c>
      <c r="D1818" t="s">
        <v>161</v>
      </c>
      <c r="E1818" t="s">
        <v>6592</v>
      </c>
      <c r="F1818">
        <v>0</v>
      </c>
      <c r="G1818">
        <v>0</v>
      </c>
      <c r="H1818">
        <v>0</v>
      </c>
      <c r="I1818">
        <v>0</v>
      </c>
      <c r="J1818">
        <v>0</v>
      </c>
      <c r="K1818" s="14" t="s">
        <v>3</v>
      </c>
      <c r="L1818" s="14" t="s">
        <v>3</v>
      </c>
      <c r="M1818"/>
      <c r="N1818"/>
    </row>
    <row r="1819" spans="1:14" s="14" customFormat="1" x14ac:dyDescent="0.2">
      <c r="A1819" t="s">
        <v>155</v>
      </c>
      <c r="B1819">
        <v>7903</v>
      </c>
      <c r="C1819" t="s">
        <v>40</v>
      </c>
      <c r="D1819" t="s">
        <v>161</v>
      </c>
      <c r="E1819" t="s">
        <v>1570</v>
      </c>
      <c r="F1819" t="s">
        <v>1570</v>
      </c>
      <c r="G1819" t="s">
        <v>155</v>
      </c>
      <c r="H1819" t="s">
        <v>1570</v>
      </c>
      <c r="I1819" t="s">
        <v>156</v>
      </c>
      <c r="J1819">
        <v>372077</v>
      </c>
      <c r="K1819" s="14" t="s">
        <v>3</v>
      </c>
      <c r="L1819" s="14" t="s">
        <v>3</v>
      </c>
      <c r="M1819"/>
      <c r="N1819"/>
    </row>
    <row r="1820" spans="1:14" s="14" customFormat="1" x14ac:dyDescent="0.2">
      <c r="A1820" t="s">
        <v>155</v>
      </c>
      <c r="B1820">
        <v>7902</v>
      </c>
      <c r="C1820" t="s">
        <v>40</v>
      </c>
      <c r="D1820" t="s">
        <v>161</v>
      </c>
      <c r="E1820" t="s">
        <v>1569</v>
      </c>
      <c r="F1820">
        <v>0</v>
      </c>
      <c r="G1820">
        <v>0</v>
      </c>
      <c r="H1820">
        <v>0</v>
      </c>
      <c r="I1820">
        <v>0</v>
      </c>
      <c r="J1820">
        <v>0</v>
      </c>
      <c r="K1820" s="14" t="s">
        <v>3</v>
      </c>
      <c r="L1820" s="14" t="s">
        <v>3</v>
      </c>
      <c r="M1820"/>
      <c r="N1820"/>
    </row>
    <row r="1821" spans="1:14" s="14" customFormat="1" x14ac:dyDescent="0.2">
      <c r="A1821" t="s">
        <v>155</v>
      </c>
      <c r="B1821">
        <v>7904</v>
      </c>
      <c r="C1821" t="s">
        <v>40</v>
      </c>
      <c r="D1821" t="s">
        <v>161</v>
      </c>
      <c r="E1821" t="s">
        <v>1571</v>
      </c>
      <c r="F1821" t="s">
        <v>1571</v>
      </c>
      <c r="G1821" t="s">
        <v>155</v>
      </c>
      <c r="H1821" t="s">
        <v>1571</v>
      </c>
      <c r="I1821" t="s">
        <v>156</v>
      </c>
      <c r="J1821">
        <v>903567</v>
      </c>
      <c r="K1821" s="14" t="s">
        <v>3</v>
      </c>
      <c r="L1821" s="14" t="s">
        <v>3</v>
      </c>
      <c r="M1821"/>
      <c r="N1821"/>
    </row>
    <row r="1822" spans="1:14" s="14" customFormat="1" x14ac:dyDescent="0.2">
      <c r="A1822" t="s">
        <v>155</v>
      </c>
      <c r="B1822">
        <v>7905</v>
      </c>
      <c r="C1822" t="s">
        <v>40</v>
      </c>
      <c r="D1822" t="s">
        <v>161</v>
      </c>
      <c r="E1822" t="s">
        <v>1572</v>
      </c>
      <c r="F1822">
        <v>0</v>
      </c>
      <c r="G1822">
        <v>0</v>
      </c>
      <c r="H1822">
        <v>0</v>
      </c>
      <c r="I1822">
        <v>0</v>
      </c>
      <c r="J1822">
        <v>0</v>
      </c>
      <c r="K1822" s="14" t="s">
        <v>3</v>
      </c>
      <c r="L1822" s="14" t="s">
        <v>3</v>
      </c>
      <c r="M1822"/>
      <c r="N1822"/>
    </row>
    <row r="1823" spans="1:14" s="14" customFormat="1" x14ac:dyDescent="0.2">
      <c r="A1823" t="s">
        <v>155</v>
      </c>
      <c r="B1823">
        <v>7906</v>
      </c>
      <c r="C1823" t="s">
        <v>40</v>
      </c>
      <c r="D1823" t="s">
        <v>161</v>
      </c>
      <c r="E1823" t="s">
        <v>1573</v>
      </c>
      <c r="F1823" t="s">
        <v>1573</v>
      </c>
      <c r="G1823" t="s">
        <v>155</v>
      </c>
      <c r="H1823" t="s">
        <v>1573</v>
      </c>
      <c r="I1823" t="s">
        <v>156</v>
      </c>
      <c r="J1823">
        <v>58067</v>
      </c>
      <c r="K1823" s="14" t="s">
        <v>3</v>
      </c>
      <c r="L1823" s="14" t="s">
        <v>3</v>
      </c>
      <c r="M1823"/>
      <c r="N1823"/>
    </row>
    <row r="1824" spans="1:14" s="14" customFormat="1" x14ac:dyDescent="0.2">
      <c r="A1824" t="s">
        <v>155</v>
      </c>
      <c r="B1824">
        <v>7907</v>
      </c>
      <c r="C1824" t="s">
        <v>40</v>
      </c>
      <c r="D1824" t="s">
        <v>161</v>
      </c>
      <c r="E1824" t="s">
        <v>1574</v>
      </c>
      <c r="F1824">
        <v>0</v>
      </c>
      <c r="G1824">
        <v>0</v>
      </c>
      <c r="H1824">
        <v>0</v>
      </c>
      <c r="I1824">
        <v>0</v>
      </c>
      <c r="J1824">
        <v>0</v>
      </c>
      <c r="K1824" s="14" t="s">
        <v>3</v>
      </c>
      <c r="L1824" s="14" t="s">
        <v>3</v>
      </c>
      <c r="M1824"/>
      <c r="N1824"/>
    </row>
    <row r="1825" spans="1:14" s="14" customFormat="1" x14ac:dyDescent="0.2">
      <c r="A1825" t="s">
        <v>155</v>
      </c>
      <c r="B1825">
        <v>7908</v>
      </c>
      <c r="C1825" t="s">
        <v>40</v>
      </c>
      <c r="D1825" t="s">
        <v>161</v>
      </c>
      <c r="E1825" t="s">
        <v>1575</v>
      </c>
      <c r="F1825">
        <v>0</v>
      </c>
      <c r="G1825">
        <v>0</v>
      </c>
      <c r="H1825">
        <v>0</v>
      </c>
      <c r="I1825">
        <v>0</v>
      </c>
      <c r="J1825">
        <v>0</v>
      </c>
      <c r="K1825" s="14" t="s">
        <v>3</v>
      </c>
      <c r="L1825" s="14" t="s">
        <v>3</v>
      </c>
      <c r="M1825"/>
      <c r="N1825"/>
    </row>
    <row r="1826" spans="1:14" s="14" customFormat="1" x14ac:dyDescent="0.2">
      <c r="A1826" t="s">
        <v>155</v>
      </c>
      <c r="B1826">
        <v>7909</v>
      </c>
      <c r="C1826" t="s">
        <v>40</v>
      </c>
      <c r="D1826" t="s">
        <v>161</v>
      </c>
      <c r="E1826" t="s">
        <v>1576</v>
      </c>
      <c r="F1826" t="s">
        <v>1576</v>
      </c>
      <c r="G1826" t="s">
        <v>155</v>
      </c>
      <c r="H1826" t="s">
        <v>1576</v>
      </c>
      <c r="I1826" t="s">
        <v>156</v>
      </c>
      <c r="J1826">
        <v>77231</v>
      </c>
      <c r="K1826" s="14" t="s">
        <v>3</v>
      </c>
      <c r="L1826" s="14" t="s">
        <v>3</v>
      </c>
      <c r="M1826"/>
      <c r="N1826"/>
    </row>
    <row r="1827" spans="1:14" s="14" customFormat="1" x14ac:dyDescent="0.2">
      <c r="A1827" t="s">
        <v>155</v>
      </c>
      <c r="B1827">
        <v>7912</v>
      </c>
      <c r="C1827" t="s">
        <v>40</v>
      </c>
      <c r="D1827" t="s">
        <v>94</v>
      </c>
      <c r="E1827" t="s">
        <v>1584</v>
      </c>
      <c r="F1827">
        <v>0</v>
      </c>
      <c r="G1827">
        <v>0</v>
      </c>
      <c r="H1827">
        <v>0</v>
      </c>
      <c r="I1827">
        <v>0</v>
      </c>
      <c r="J1827">
        <v>0</v>
      </c>
      <c r="K1827" s="14" t="s">
        <v>3</v>
      </c>
      <c r="L1827" s="14" t="s">
        <v>3</v>
      </c>
      <c r="M1827"/>
      <c r="N1827"/>
    </row>
    <row r="1828" spans="1:14" s="14" customFormat="1" x14ac:dyDescent="0.2">
      <c r="A1828" t="s">
        <v>155</v>
      </c>
      <c r="B1828">
        <v>7914</v>
      </c>
      <c r="C1828" t="s">
        <v>40</v>
      </c>
      <c r="D1828" t="s">
        <v>94</v>
      </c>
      <c r="E1828" t="s">
        <v>1586</v>
      </c>
      <c r="F1828" t="s">
        <v>1586</v>
      </c>
      <c r="G1828" t="s">
        <v>155</v>
      </c>
      <c r="H1828" t="s">
        <v>1586</v>
      </c>
      <c r="I1828" t="s">
        <v>156</v>
      </c>
      <c r="J1828">
        <v>1195382</v>
      </c>
      <c r="K1828" s="14" t="s">
        <v>3</v>
      </c>
      <c r="L1828" s="14" t="s">
        <v>3</v>
      </c>
      <c r="M1828"/>
      <c r="N1828"/>
    </row>
    <row r="1829" spans="1:14" s="14" customFormat="1" x14ac:dyDescent="0.2">
      <c r="A1829" t="s">
        <v>155</v>
      </c>
      <c r="B1829">
        <v>7915</v>
      </c>
      <c r="C1829" t="s">
        <v>40</v>
      </c>
      <c r="D1829" t="s">
        <v>94</v>
      </c>
      <c r="E1829" t="s">
        <v>1587</v>
      </c>
      <c r="F1829" t="s">
        <v>1587</v>
      </c>
      <c r="G1829" t="s">
        <v>155</v>
      </c>
      <c r="H1829" t="s">
        <v>1587</v>
      </c>
      <c r="I1829" t="s">
        <v>156</v>
      </c>
      <c r="J1829">
        <v>169057</v>
      </c>
      <c r="K1829" s="14" t="s">
        <v>3</v>
      </c>
      <c r="L1829" s="14" t="s">
        <v>3</v>
      </c>
      <c r="M1829"/>
      <c r="N1829"/>
    </row>
    <row r="1830" spans="1:14" s="14" customFormat="1" x14ac:dyDescent="0.2">
      <c r="A1830" t="s">
        <v>155</v>
      </c>
      <c r="B1830">
        <v>7915</v>
      </c>
      <c r="C1830" t="s">
        <v>40</v>
      </c>
      <c r="D1830" t="s">
        <v>94</v>
      </c>
      <c r="E1830" t="s">
        <v>1587</v>
      </c>
      <c r="F1830" t="s">
        <v>1587</v>
      </c>
      <c r="G1830" t="s">
        <v>193</v>
      </c>
      <c r="H1830" t="s">
        <v>1588</v>
      </c>
      <c r="I1830" t="s">
        <v>195</v>
      </c>
      <c r="J1830">
        <v>342861</v>
      </c>
      <c r="K1830" s="14" t="s">
        <v>3</v>
      </c>
      <c r="L1830" s="14" t="s">
        <v>3</v>
      </c>
      <c r="M1830"/>
      <c r="N1830"/>
    </row>
    <row r="1831" spans="1:14" s="14" customFormat="1" x14ac:dyDescent="0.2">
      <c r="A1831" t="s">
        <v>155</v>
      </c>
      <c r="B1831">
        <v>7915</v>
      </c>
      <c r="C1831" t="s">
        <v>40</v>
      </c>
      <c r="D1831" t="s">
        <v>94</v>
      </c>
      <c r="E1831" t="s">
        <v>1587</v>
      </c>
      <c r="F1831" t="s">
        <v>1587</v>
      </c>
      <c r="G1831" t="s">
        <v>193</v>
      </c>
      <c r="H1831" t="s">
        <v>1589</v>
      </c>
      <c r="I1831" t="s">
        <v>195</v>
      </c>
      <c r="J1831">
        <v>568167</v>
      </c>
      <c r="K1831" s="14" t="s">
        <v>3</v>
      </c>
      <c r="L1831" s="14" t="s">
        <v>3</v>
      </c>
      <c r="M1831"/>
      <c r="N1831"/>
    </row>
    <row r="1832" spans="1:14" s="14" customFormat="1" x14ac:dyDescent="0.2">
      <c r="A1832" t="s">
        <v>155</v>
      </c>
      <c r="B1832">
        <v>7915</v>
      </c>
      <c r="C1832" t="s">
        <v>40</v>
      </c>
      <c r="D1832" t="s">
        <v>94</v>
      </c>
      <c r="E1832" t="s">
        <v>1587</v>
      </c>
      <c r="F1832" t="s">
        <v>1587</v>
      </c>
      <c r="G1832" t="s">
        <v>193</v>
      </c>
      <c r="H1832" t="s">
        <v>1590</v>
      </c>
      <c r="I1832" t="s">
        <v>195</v>
      </c>
      <c r="J1832">
        <v>568166</v>
      </c>
      <c r="K1832" s="14" t="s">
        <v>3</v>
      </c>
      <c r="L1832" s="14" t="s">
        <v>3</v>
      </c>
      <c r="M1832"/>
      <c r="N1832"/>
    </row>
    <row r="1833" spans="1:14" s="14" customFormat="1" x14ac:dyDescent="0.2">
      <c r="A1833" t="s">
        <v>155</v>
      </c>
      <c r="B1833">
        <v>7915</v>
      </c>
      <c r="C1833" t="s">
        <v>40</v>
      </c>
      <c r="D1833" t="s">
        <v>94</v>
      </c>
      <c r="E1833" t="s">
        <v>1587</v>
      </c>
      <c r="F1833" t="s">
        <v>1587</v>
      </c>
      <c r="G1833" t="s">
        <v>193</v>
      </c>
      <c r="H1833" t="s">
        <v>1591</v>
      </c>
      <c r="I1833" t="s">
        <v>195</v>
      </c>
      <c r="J1833">
        <v>568172</v>
      </c>
      <c r="K1833" s="14" t="s">
        <v>3</v>
      </c>
      <c r="L1833" s="14" t="s">
        <v>3</v>
      </c>
      <c r="M1833"/>
      <c r="N1833"/>
    </row>
    <row r="1834" spans="1:14" s="14" customFormat="1" x14ac:dyDescent="0.2">
      <c r="A1834" t="s">
        <v>155</v>
      </c>
      <c r="B1834">
        <v>7915</v>
      </c>
      <c r="C1834" t="s">
        <v>40</v>
      </c>
      <c r="D1834" t="s">
        <v>94</v>
      </c>
      <c r="E1834" t="s">
        <v>1587</v>
      </c>
      <c r="F1834" t="s">
        <v>1587</v>
      </c>
      <c r="G1834" t="s">
        <v>193</v>
      </c>
      <c r="H1834" t="s">
        <v>1592</v>
      </c>
      <c r="I1834" t="s">
        <v>195</v>
      </c>
      <c r="J1834">
        <v>1332043</v>
      </c>
      <c r="K1834" s="14" t="s">
        <v>3</v>
      </c>
      <c r="L1834" s="14" t="s">
        <v>3</v>
      </c>
      <c r="M1834"/>
      <c r="N1834"/>
    </row>
    <row r="1835" spans="1:14" s="14" customFormat="1" x14ac:dyDescent="0.2">
      <c r="A1835" t="s">
        <v>155</v>
      </c>
      <c r="B1835">
        <v>7915</v>
      </c>
      <c r="C1835" t="s">
        <v>40</v>
      </c>
      <c r="D1835" t="s">
        <v>94</v>
      </c>
      <c r="E1835" t="s">
        <v>1587</v>
      </c>
      <c r="F1835" t="s">
        <v>1587</v>
      </c>
      <c r="G1835" t="s">
        <v>193</v>
      </c>
      <c r="H1835" t="s">
        <v>1593</v>
      </c>
      <c r="I1835" t="s">
        <v>195</v>
      </c>
      <c r="J1835">
        <v>568165</v>
      </c>
      <c r="K1835" s="14" t="s">
        <v>3</v>
      </c>
      <c r="L1835" s="14" t="s">
        <v>3</v>
      </c>
      <c r="M1835"/>
      <c r="N1835"/>
    </row>
    <row r="1836" spans="1:14" s="14" customFormat="1" x14ac:dyDescent="0.2">
      <c r="A1836" t="s">
        <v>155</v>
      </c>
      <c r="B1836">
        <v>7916</v>
      </c>
      <c r="C1836" t="s">
        <v>40</v>
      </c>
      <c r="D1836" t="s">
        <v>94</v>
      </c>
      <c r="E1836" t="s">
        <v>1594</v>
      </c>
      <c r="F1836" t="s">
        <v>1594</v>
      </c>
      <c r="G1836" t="s">
        <v>155</v>
      </c>
      <c r="H1836" t="s">
        <v>1594</v>
      </c>
      <c r="I1836" t="s">
        <v>156</v>
      </c>
      <c r="J1836">
        <v>177183</v>
      </c>
      <c r="K1836" s="14" t="s">
        <v>3</v>
      </c>
      <c r="L1836" s="14" t="s">
        <v>3</v>
      </c>
      <c r="M1836"/>
      <c r="N1836"/>
    </row>
    <row r="1837" spans="1:14" s="14" customFormat="1" x14ac:dyDescent="0.2">
      <c r="A1837" t="s">
        <v>155</v>
      </c>
      <c r="B1837">
        <v>136524</v>
      </c>
      <c r="C1837" t="s">
        <v>40</v>
      </c>
      <c r="D1837" t="s">
        <v>94</v>
      </c>
      <c r="E1837" t="s">
        <v>7127</v>
      </c>
      <c r="F1837" t="s">
        <v>7127</v>
      </c>
      <c r="G1837" t="s">
        <v>155</v>
      </c>
      <c r="H1837" t="s">
        <v>7127</v>
      </c>
      <c r="I1837" t="s">
        <v>156</v>
      </c>
      <c r="J1837">
        <v>409022</v>
      </c>
      <c r="K1837" s="14" t="s">
        <v>3</v>
      </c>
      <c r="L1837" s="14" t="s">
        <v>3</v>
      </c>
      <c r="M1837"/>
      <c r="N1837"/>
    </row>
    <row r="1838" spans="1:14" s="14" customFormat="1" x14ac:dyDescent="0.2">
      <c r="A1838" t="s">
        <v>155</v>
      </c>
      <c r="B1838">
        <v>7922</v>
      </c>
      <c r="C1838" t="s">
        <v>40</v>
      </c>
      <c r="D1838" t="s">
        <v>94</v>
      </c>
      <c r="E1838" t="s">
        <v>1598</v>
      </c>
      <c r="F1838" t="s">
        <v>1598</v>
      </c>
      <c r="G1838" t="s">
        <v>155</v>
      </c>
      <c r="H1838" t="s">
        <v>1598</v>
      </c>
      <c r="I1838" t="s">
        <v>156</v>
      </c>
      <c r="J1838">
        <v>159320</v>
      </c>
      <c r="K1838" s="14" t="s">
        <v>3</v>
      </c>
      <c r="L1838" s="14" t="s">
        <v>3</v>
      </c>
      <c r="M1838"/>
      <c r="N1838"/>
    </row>
    <row r="1839" spans="1:14" s="14" customFormat="1" x14ac:dyDescent="0.2">
      <c r="A1839" t="s">
        <v>155</v>
      </c>
      <c r="B1839">
        <v>7921</v>
      </c>
      <c r="C1839" t="s">
        <v>40</v>
      </c>
      <c r="D1839" t="s">
        <v>94</v>
      </c>
      <c r="E1839" t="s">
        <v>1597</v>
      </c>
      <c r="F1839" t="s">
        <v>1597</v>
      </c>
      <c r="G1839" t="s">
        <v>155</v>
      </c>
      <c r="H1839" t="s">
        <v>1597</v>
      </c>
      <c r="I1839" t="s">
        <v>156</v>
      </c>
      <c r="J1839">
        <v>712050</v>
      </c>
      <c r="K1839" s="14" t="s">
        <v>3</v>
      </c>
      <c r="L1839" s="14" t="s">
        <v>3</v>
      </c>
      <c r="M1839"/>
      <c r="N1839"/>
    </row>
    <row r="1840" spans="1:14" s="14" customFormat="1" x14ac:dyDescent="0.2">
      <c r="A1840" t="s">
        <v>155</v>
      </c>
      <c r="B1840">
        <v>7926</v>
      </c>
      <c r="C1840" t="s">
        <v>40</v>
      </c>
      <c r="D1840" t="s">
        <v>94</v>
      </c>
      <c r="E1840" t="s">
        <v>1601</v>
      </c>
      <c r="F1840">
        <v>0</v>
      </c>
      <c r="G1840">
        <v>0</v>
      </c>
      <c r="H1840">
        <v>0</v>
      </c>
      <c r="I1840">
        <v>0</v>
      </c>
      <c r="J1840">
        <v>0</v>
      </c>
      <c r="K1840" s="14" t="s">
        <v>3</v>
      </c>
      <c r="L1840" s="14" t="s">
        <v>3</v>
      </c>
      <c r="M1840"/>
      <c r="N1840"/>
    </row>
    <row r="1841" spans="1:14" s="14" customFormat="1" x14ac:dyDescent="0.2">
      <c r="A1841" t="s">
        <v>155</v>
      </c>
      <c r="B1841">
        <v>7927</v>
      </c>
      <c r="C1841" t="s">
        <v>40</v>
      </c>
      <c r="D1841" t="s">
        <v>94</v>
      </c>
      <c r="E1841" t="s">
        <v>1602</v>
      </c>
      <c r="F1841" t="s">
        <v>1602</v>
      </c>
      <c r="G1841" t="s">
        <v>155</v>
      </c>
      <c r="H1841" t="s">
        <v>1602</v>
      </c>
      <c r="I1841" t="s">
        <v>156</v>
      </c>
      <c r="J1841">
        <v>124746</v>
      </c>
      <c r="K1841" s="14" t="s">
        <v>3</v>
      </c>
      <c r="L1841" s="14" t="s">
        <v>3</v>
      </c>
      <c r="M1841"/>
      <c r="N1841"/>
    </row>
    <row r="1842" spans="1:14" s="14" customFormat="1" x14ac:dyDescent="0.2">
      <c r="A1842" t="s">
        <v>155</v>
      </c>
      <c r="B1842">
        <v>7928</v>
      </c>
      <c r="C1842" t="s">
        <v>40</v>
      </c>
      <c r="D1842" t="s">
        <v>94</v>
      </c>
      <c r="E1842" t="s">
        <v>1603</v>
      </c>
      <c r="F1842" t="s">
        <v>1603</v>
      </c>
      <c r="G1842" t="s">
        <v>155</v>
      </c>
      <c r="H1842" t="s">
        <v>1603</v>
      </c>
      <c r="I1842" t="s">
        <v>156</v>
      </c>
      <c r="J1842">
        <v>29078</v>
      </c>
      <c r="K1842" s="14" t="s">
        <v>3</v>
      </c>
      <c r="L1842" s="14" t="s">
        <v>3</v>
      </c>
      <c r="M1842"/>
      <c r="N1842"/>
    </row>
    <row r="1843" spans="1:14" s="14" customFormat="1" x14ac:dyDescent="0.2">
      <c r="A1843" t="s">
        <v>155</v>
      </c>
      <c r="B1843">
        <v>41531</v>
      </c>
      <c r="C1843" t="s">
        <v>40</v>
      </c>
      <c r="D1843" t="s">
        <v>94</v>
      </c>
      <c r="E1843" t="s">
        <v>5991</v>
      </c>
      <c r="F1843" t="s">
        <v>5991</v>
      </c>
      <c r="G1843" t="s">
        <v>155</v>
      </c>
      <c r="H1843" t="s">
        <v>5991</v>
      </c>
      <c r="I1843" t="s">
        <v>156</v>
      </c>
      <c r="J1843">
        <v>743491</v>
      </c>
      <c r="K1843" s="14" t="s">
        <v>3</v>
      </c>
      <c r="L1843" s="14" t="s">
        <v>3</v>
      </c>
    </row>
    <row r="1844" spans="1:14" s="14" customFormat="1" x14ac:dyDescent="0.2">
      <c r="A1844" t="s">
        <v>155</v>
      </c>
      <c r="B1844">
        <v>7929</v>
      </c>
      <c r="C1844" t="s">
        <v>40</v>
      </c>
      <c r="D1844" t="s">
        <v>94</v>
      </c>
      <c r="E1844" t="s">
        <v>1604</v>
      </c>
      <c r="F1844">
        <v>0</v>
      </c>
      <c r="G1844">
        <v>0</v>
      </c>
      <c r="H1844">
        <v>0</v>
      </c>
      <c r="I1844">
        <v>0</v>
      </c>
      <c r="J1844">
        <v>0</v>
      </c>
      <c r="K1844" s="14" t="s">
        <v>3</v>
      </c>
      <c r="L1844" s="14" t="s">
        <v>3</v>
      </c>
      <c r="M1844"/>
      <c r="N1844"/>
    </row>
    <row r="1845" spans="1:14" s="14" customFormat="1" x14ac:dyDescent="0.2">
      <c r="A1845" t="s">
        <v>155</v>
      </c>
      <c r="B1845">
        <v>7931</v>
      </c>
      <c r="C1845" t="s">
        <v>40</v>
      </c>
      <c r="D1845" t="s">
        <v>94</v>
      </c>
      <c r="E1845" t="s">
        <v>1605</v>
      </c>
      <c r="F1845" t="s">
        <v>1605</v>
      </c>
      <c r="G1845" t="s">
        <v>155</v>
      </c>
      <c r="H1845" t="s">
        <v>1605</v>
      </c>
      <c r="I1845" t="s">
        <v>156</v>
      </c>
      <c r="J1845">
        <v>258906</v>
      </c>
      <c r="K1845" s="14" t="s">
        <v>3</v>
      </c>
      <c r="L1845" s="14" t="s">
        <v>3</v>
      </c>
      <c r="M1845"/>
      <c r="N1845"/>
    </row>
    <row r="1846" spans="1:14" s="14" customFormat="1" x14ac:dyDescent="0.2">
      <c r="A1846" t="s">
        <v>155</v>
      </c>
      <c r="B1846">
        <v>7932</v>
      </c>
      <c r="C1846" t="s">
        <v>40</v>
      </c>
      <c r="D1846" t="s">
        <v>94</v>
      </c>
      <c r="E1846" t="s">
        <v>1606</v>
      </c>
      <c r="F1846">
        <v>0</v>
      </c>
      <c r="G1846">
        <v>0</v>
      </c>
      <c r="H1846">
        <v>0</v>
      </c>
      <c r="I1846">
        <v>0</v>
      </c>
      <c r="J1846">
        <v>0</v>
      </c>
      <c r="K1846" s="14" t="s">
        <v>3</v>
      </c>
      <c r="L1846" s="14" t="s">
        <v>3</v>
      </c>
      <c r="M1846"/>
      <c r="N1846"/>
    </row>
    <row r="1847" spans="1:14" s="14" customFormat="1" x14ac:dyDescent="0.2">
      <c r="A1847" t="s">
        <v>155</v>
      </c>
      <c r="B1847">
        <v>136823</v>
      </c>
      <c r="C1847" t="s">
        <v>40</v>
      </c>
      <c r="D1847" t="s">
        <v>94</v>
      </c>
      <c r="E1847" t="s">
        <v>7444</v>
      </c>
      <c r="F1847">
        <v>0</v>
      </c>
      <c r="G1847">
        <v>0</v>
      </c>
      <c r="H1847">
        <v>0</v>
      </c>
      <c r="I1847">
        <v>0</v>
      </c>
      <c r="J1847">
        <v>0</v>
      </c>
      <c r="K1847" s="14" t="s">
        <v>3</v>
      </c>
      <c r="L1847" s="14" t="s">
        <v>3</v>
      </c>
      <c r="M1847"/>
      <c r="N1847"/>
    </row>
    <row r="1848" spans="1:14" s="14" customFormat="1" x14ac:dyDescent="0.2">
      <c r="A1848" t="s">
        <v>155</v>
      </c>
      <c r="B1848">
        <v>7933</v>
      </c>
      <c r="C1848" t="s">
        <v>40</v>
      </c>
      <c r="D1848" t="s">
        <v>94</v>
      </c>
      <c r="E1848" t="s">
        <v>1607</v>
      </c>
      <c r="F1848">
        <v>0</v>
      </c>
      <c r="G1848">
        <v>0</v>
      </c>
      <c r="H1848">
        <v>0</v>
      </c>
      <c r="I1848">
        <v>0</v>
      </c>
      <c r="J1848">
        <v>0</v>
      </c>
      <c r="K1848" s="14" t="s">
        <v>3</v>
      </c>
      <c r="L1848" s="14" t="s">
        <v>3</v>
      </c>
      <c r="M1848"/>
      <c r="N1848"/>
    </row>
    <row r="1849" spans="1:14" s="14" customFormat="1" x14ac:dyDescent="0.2">
      <c r="A1849" t="s">
        <v>155</v>
      </c>
      <c r="B1849">
        <v>7935</v>
      </c>
      <c r="C1849" t="s">
        <v>40</v>
      </c>
      <c r="D1849" t="s">
        <v>94</v>
      </c>
      <c r="E1849" t="s">
        <v>1608</v>
      </c>
      <c r="F1849" t="s">
        <v>1608</v>
      </c>
      <c r="G1849" t="s">
        <v>155</v>
      </c>
      <c r="H1849" t="s">
        <v>1608</v>
      </c>
      <c r="I1849" t="s">
        <v>156</v>
      </c>
      <c r="J1849">
        <v>568178</v>
      </c>
      <c r="K1849" s="14" t="s">
        <v>3</v>
      </c>
      <c r="L1849" s="14" t="s">
        <v>3</v>
      </c>
      <c r="M1849"/>
      <c r="N1849"/>
    </row>
    <row r="1850" spans="1:14" x14ac:dyDescent="0.2">
      <c r="A1850" t="s">
        <v>155</v>
      </c>
      <c r="B1850">
        <v>7935</v>
      </c>
      <c r="C1850" t="s">
        <v>40</v>
      </c>
      <c r="D1850" t="s">
        <v>94</v>
      </c>
      <c r="E1850" t="s">
        <v>1608</v>
      </c>
      <c r="F1850" t="s">
        <v>1608</v>
      </c>
      <c r="G1850" t="s">
        <v>193</v>
      </c>
      <c r="H1850" t="s">
        <v>1609</v>
      </c>
      <c r="I1850" t="s">
        <v>195</v>
      </c>
      <c r="J1850">
        <v>1332055</v>
      </c>
      <c r="K1850" s="14" t="s">
        <v>3</v>
      </c>
      <c r="L1850" s="14" t="s">
        <v>3</v>
      </c>
    </row>
    <row r="1851" spans="1:14" x14ac:dyDescent="0.2">
      <c r="A1851" t="s">
        <v>155</v>
      </c>
      <c r="B1851">
        <v>7935</v>
      </c>
      <c r="C1851" t="s">
        <v>40</v>
      </c>
      <c r="D1851" t="s">
        <v>94</v>
      </c>
      <c r="E1851" t="s">
        <v>1608</v>
      </c>
      <c r="F1851" t="s">
        <v>1608</v>
      </c>
      <c r="G1851" t="s">
        <v>193</v>
      </c>
      <c r="H1851" t="s">
        <v>1610</v>
      </c>
      <c r="I1851" t="s">
        <v>195</v>
      </c>
      <c r="J1851">
        <v>1332056</v>
      </c>
      <c r="K1851" s="14" t="s">
        <v>3</v>
      </c>
      <c r="L1851" s="14" t="s">
        <v>3</v>
      </c>
    </row>
    <row r="1852" spans="1:14" x14ac:dyDescent="0.2">
      <c r="A1852" t="s">
        <v>155</v>
      </c>
      <c r="B1852">
        <v>7910</v>
      </c>
      <c r="C1852" t="s">
        <v>40</v>
      </c>
      <c r="D1852" t="s">
        <v>94</v>
      </c>
      <c r="E1852" t="s">
        <v>1577</v>
      </c>
      <c r="F1852" t="s">
        <v>1577</v>
      </c>
      <c r="G1852" t="s">
        <v>155</v>
      </c>
      <c r="H1852" t="s">
        <v>1577</v>
      </c>
      <c r="I1852" t="s">
        <v>156</v>
      </c>
      <c r="J1852">
        <v>59451</v>
      </c>
      <c r="K1852" s="14" t="s">
        <v>3</v>
      </c>
      <c r="L1852" s="14" t="s">
        <v>3</v>
      </c>
    </row>
    <row r="1853" spans="1:14" x14ac:dyDescent="0.2">
      <c r="A1853" t="s">
        <v>155</v>
      </c>
      <c r="B1853">
        <v>7936</v>
      </c>
      <c r="C1853" t="s">
        <v>40</v>
      </c>
      <c r="D1853" t="s">
        <v>94</v>
      </c>
      <c r="E1853" t="s">
        <v>1611</v>
      </c>
      <c r="F1853">
        <v>0</v>
      </c>
      <c r="G1853">
        <v>0</v>
      </c>
      <c r="H1853">
        <v>0</v>
      </c>
      <c r="I1853">
        <v>0</v>
      </c>
      <c r="J1853">
        <v>0</v>
      </c>
      <c r="K1853" s="14" t="s">
        <v>3</v>
      </c>
      <c r="L1853" s="14" t="s">
        <v>3</v>
      </c>
    </row>
    <row r="1854" spans="1:14" x14ac:dyDescent="0.2">
      <c r="A1854" t="s">
        <v>155</v>
      </c>
      <c r="B1854">
        <v>7937</v>
      </c>
      <c r="C1854" t="s">
        <v>40</v>
      </c>
      <c r="D1854" t="s">
        <v>94</v>
      </c>
      <c r="E1854" t="s">
        <v>1612</v>
      </c>
      <c r="F1854">
        <v>0</v>
      </c>
      <c r="G1854">
        <v>0</v>
      </c>
      <c r="H1854">
        <v>0</v>
      </c>
      <c r="I1854">
        <v>0</v>
      </c>
      <c r="J1854">
        <v>0</v>
      </c>
      <c r="K1854" s="14" t="s">
        <v>3</v>
      </c>
      <c r="L1854" s="14" t="s">
        <v>3</v>
      </c>
    </row>
    <row r="1855" spans="1:14" x14ac:dyDescent="0.2">
      <c r="A1855" t="s">
        <v>155</v>
      </c>
      <c r="B1855">
        <v>7911</v>
      </c>
      <c r="C1855" t="s">
        <v>40</v>
      </c>
      <c r="D1855" t="s">
        <v>94</v>
      </c>
      <c r="E1855" t="s">
        <v>1578</v>
      </c>
      <c r="F1855" t="s">
        <v>1578</v>
      </c>
      <c r="G1855" t="s">
        <v>155</v>
      </c>
      <c r="H1855" t="s">
        <v>1578</v>
      </c>
      <c r="I1855" t="s">
        <v>156</v>
      </c>
      <c r="J1855">
        <v>59452</v>
      </c>
      <c r="K1855" s="14" t="s">
        <v>3</v>
      </c>
      <c r="L1855" s="14" t="s">
        <v>3</v>
      </c>
    </row>
    <row r="1856" spans="1:14" x14ac:dyDescent="0.2">
      <c r="A1856" t="s">
        <v>155</v>
      </c>
      <c r="B1856">
        <v>7911</v>
      </c>
      <c r="C1856" t="s">
        <v>40</v>
      </c>
      <c r="D1856" t="s">
        <v>94</v>
      </c>
      <c r="E1856" t="s">
        <v>1578</v>
      </c>
      <c r="F1856" t="s">
        <v>1578</v>
      </c>
      <c r="G1856" t="s">
        <v>193</v>
      </c>
      <c r="H1856" t="s">
        <v>1579</v>
      </c>
      <c r="I1856" t="s">
        <v>195</v>
      </c>
      <c r="J1856">
        <v>1332053</v>
      </c>
      <c r="K1856" s="14" t="s">
        <v>3</v>
      </c>
      <c r="L1856" s="14" t="s">
        <v>3</v>
      </c>
    </row>
    <row r="1857" spans="1:14" x14ac:dyDescent="0.2">
      <c r="A1857" t="s">
        <v>155</v>
      </c>
      <c r="B1857">
        <v>7911</v>
      </c>
      <c r="C1857" t="s">
        <v>40</v>
      </c>
      <c r="D1857" t="s">
        <v>94</v>
      </c>
      <c r="E1857" t="s">
        <v>1578</v>
      </c>
      <c r="F1857" t="s">
        <v>1578</v>
      </c>
      <c r="G1857" t="s">
        <v>193</v>
      </c>
      <c r="H1857" t="s">
        <v>1580</v>
      </c>
      <c r="I1857" t="s">
        <v>195</v>
      </c>
      <c r="J1857">
        <v>568170</v>
      </c>
      <c r="K1857" s="14" t="s">
        <v>3</v>
      </c>
      <c r="L1857" s="14" t="s">
        <v>3</v>
      </c>
    </row>
    <row r="1858" spans="1:14" x14ac:dyDescent="0.2">
      <c r="A1858" t="s">
        <v>155</v>
      </c>
      <c r="B1858">
        <v>7911</v>
      </c>
      <c r="C1858" t="s">
        <v>40</v>
      </c>
      <c r="D1858" t="s">
        <v>94</v>
      </c>
      <c r="E1858" t="s">
        <v>1578</v>
      </c>
      <c r="F1858" s="18" t="s">
        <v>157</v>
      </c>
      <c r="G1858" t="s">
        <v>1581</v>
      </c>
      <c r="H1858" s="20" t="s">
        <v>1582</v>
      </c>
      <c r="I1858" t="s">
        <v>195</v>
      </c>
      <c r="J1858">
        <v>568171</v>
      </c>
      <c r="K1858" s="14" t="s">
        <v>263</v>
      </c>
      <c r="L1858" t="s">
        <v>1583</v>
      </c>
    </row>
    <row r="1859" spans="1:14" s="11" customFormat="1" x14ac:dyDescent="0.2">
      <c r="A1859" t="s">
        <v>155</v>
      </c>
      <c r="B1859">
        <v>7942</v>
      </c>
      <c r="C1859" t="s">
        <v>40</v>
      </c>
      <c r="D1859" t="s">
        <v>94</v>
      </c>
      <c r="E1859" t="s">
        <v>1616</v>
      </c>
      <c r="F1859">
        <v>0</v>
      </c>
      <c r="G1859">
        <v>0</v>
      </c>
      <c r="H1859">
        <v>0</v>
      </c>
      <c r="I1859">
        <v>0</v>
      </c>
      <c r="J1859">
        <v>0</v>
      </c>
      <c r="K1859" s="14" t="s">
        <v>3</v>
      </c>
      <c r="L1859" s="14" t="s">
        <v>3</v>
      </c>
      <c r="M1859"/>
      <c r="N1859"/>
    </row>
    <row r="1860" spans="1:14" x14ac:dyDescent="0.2">
      <c r="A1860" t="s">
        <v>155</v>
      </c>
      <c r="B1860">
        <v>7949</v>
      </c>
      <c r="C1860" t="s">
        <v>863</v>
      </c>
      <c r="D1860" t="s">
        <v>1620</v>
      </c>
      <c r="E1860" t="s">
        <v>1621</v>
      </c>
      <c r="F1860" t="s">
        <v>1621</v>
      </c>
      <c r="G1860" t="s">
        <v>386</v>
      </c>
      <c r="H1860" t="s">
        <v>1622</v>
      </c>
      <c r="I1860" t="s">
        <v>156</v>
      </c>
      <c r="J1860">
        <v>9793</v>
      </c>
      <c r="K1860" s="14" t="s">
        <v>3</v>
      </c>
      <c r="L1860" s="14" t="s">
        <v>3</v>
      </c>
    </row>
    <row r="1861" spans="1:14" x14ac:dyDescent="0.2">
      <c r="A1861" t="s">
        <v>155</v>
      </c>
      <c r="B1861">
        <v>7949</v>
      </c>
      <c r="C1861" t="s">
        <v>863</v>
      </c>
      <c r="D1861" t="s">
        <v>1620</v>
      </c>
      <c r="E1861" t="s">
        <v>1621</v>
      </c>
      <c r="F1861" t="s">
        <v>1621</v>
      </c>
      <c r="G1861" t="s">
        <v>386</v>
      </c>
      <c r="H1861" t="s">
        <v>1623</v>
      </c>
      <c r="I1861" t="s">
        <v>195</v>
      </c>
      <c r="J1861">
        <v>582580</v>
      </c>
      <c r="K1861" s="14" t="s">
        <v>3</v>
      </c>
      <c r="L1861" s="14" t="s">
        <v>3</v>
      </c>
    </row>
    <row r="1862" spans="1:14" x14ac:dyDescent="0.2">
      <c r="A1862" t="s">
        <v>155</v>
      </c>
      <c r="B1862">
        <v>7949</v>
      </c>
      <c r="C1862" t="s">
        <v>863</v>
      </c>
      <c r="D1862" t="s">
        <v>1620</v>
      </c>
      <c r="E1862" t="s">
        <v>1621</v>
      </c>
      <c r="F1862" t="s">
        <v>1621</v>
      </c>
      <c r="G1862" t="s">
        <v>386</v>
      </c>
      <c r="H1862" t="s">
        <v>1624</v>
      </c>
      <c r="I1862" t="s">
        <v>195</v>
      </c>
      <c r="J1862">
        <v>73336</v>
      </c>
      <c r="K1862" s="14" t="s">
        <v>3</v>
      </c>
      <c r="L1862" s="14" t="s">
        <v>3</v>
      </c>
    </row>
    <row r="1863" spans="1:14" x14ac:dyDescent="0.2">
      <c r="A1863" t="s">
        <v>155</v>
      </c>
      <c r="B1863">
        <v>41763</v>
      </c>
      <c r="C1863" t="s">
        <v>863</v>
      </c>
      <c r="D1863" t="s">
        <v>1620</v>
      </c>
      <c r="E1863" t="s">
        <v>6215</v>
      </c>
      <c r="F1863" s="20" t="s">
        <v>6216</v>
      </c>
      <c r="G1863" t="s">
        <v>386</v>
      </c>
      <c r="H1863" s="20" t="s">
        <v>6217</v>
      </c>
      <c r="I1863" s="20" t="s">
        <v>195</v>
      </c>
      <c r="J1863" s="20">
        <v>1114792</v>
      </c>
      <c r="K1863" s="14" t="s">
        <v>3</v>
      </c>
      <c r="L1863" s="14" t="s">
        <v>3</v>
      </c>
    </row>
    <row r="1864" spans="1:14" x14ac:dyDescent="0.2">
      <c r="A1864" t="s">
        <v>155</v>
      </c>
      <c r="B1864">
        <v>41763</v>
      </c>
      <c r="C1864" t="s">
        <v>863</v>
      </c>
      <c r="D1864" t="s">
        <v>1620</v>
      </c>
      <c r="E1864" t="s">
        <v>6215</v>
      </c>
      <c r="F1864" t="s">
        <v>6215</v>
      </c>
      <c r="G1864" t="s">
        <v>155</v>
      </c>
      <c r="H1864" t="s">
        <v>6218</v>
      </c>
      <c r="I1864" t="s">
        <v>156</v>
      </c>
      <c r="J1864">
        <v>9798</v>
      </c>
      <c r="K1864" s="14" t="s">
        <v>3</v>
      </c>
      <c r="L1864" s="14" t="s">
        <v>3</v>
      </c>
    </row>
    <row r="1865" spans="1:14" x14ac:dyDescent="0.2">
      <c r="A1865" t="s">
        <v>155</v>
      </c>
      <c r="B1865">
        <v>7950</v>
      </c>
      <c r="C1865" t="s">
        <v>863</v>
      </c>
      <c r="D1865" t="s">
        <v>1620</v>
      </c>
      <c r="E1865" t="s">
        <v>1625</v>
      </c>
      <c r="F1865" t="s">
        <v>1625</v>
      </c>
      <c r="G1865" t="s">
        <v>155</v>
      </c>
      <c r="H1865" t="s">
        <v>1625</v>
      </c>
      <c r="I1865" t="s">
        <v>156</v>
      </c>
      <c r="J1865">
        <v>9792</v>
      </c>
      <c r="K1865" s="14" t="s">
        <v>3</v>
      </c>
      <c r="L1865" s="14" t="s">
        <v>3</v>
      </c>
    </row>
    <row r="1866" spans="1:14" s="14" customFormat="1" x14ac:dyDescent="0.2">
      <c r="A1866" t="s">
        <v>155</v>
      </c>
      <c r="B1866">
        <v>7951</v>
      </c>
      <c r="C1866" t="s">
        <v>863</v>
      </c>
      <c r="D1866" t="s">
        <v>1620</v>
      </c>
      <c r="E1866" t="s">
        <v>1626</v>
      </c>
      <c r="F1866" t="s">
        <v>1626</v>
      </c>
      <c r="G1866" t="s">
        <v>155</v>
      </c>
      <c r="H1866" t="s">
        <v>1626</v>
      </c>
      <c r="I1866" t="s">
        <v>156</v>
      </c>
      <c r="J1866">
        <v>9794</v>
      </c>
      <c r="K1866" s="14" t="s">
        <v>3</v>
      </c>
      <c r="L1866" s="14" t="s">
        <v>3</v>
      </c>
      <c r="M1866"/>
      <c r="N1866"/>
    </row>
    <row r="1867" spans="1:14" s="14" customFormat="1" x14ac:dyDescent="0.2">
      <c r="A1867" t="s">
        <v>155</v>
      </c>
      <c r="B1867">
        <v>7951</v>
      </c>
      <c r="C1867" t="s">
        <v>863</v>
      </c>
      <c r="D1867" t="s">
        <v>1620</v>
      </c>
      <c r="E1867" t="s">
        <v>1626</v>
      </c>
      <c r="F1867" t="s">
        <v>1626</v>
      </c>
      <c r="G1867" t="s">
        <v>193</v>
      </c>
      <c r="H1867" t="s">
        <v>1627</v>
      </c>
      <c r="I1867" t="s">
        <v>195</v>
      </c>
      <c r="J1867">
        <v>1618199</v>
      </c>
      <c r="K1867" s="14" t="s">
        <v>3</v>
      </c>
      <c r="L1867" s="14" t="s">
        <v>3</v>
      </c>
      <c r="M1867"/>
      <c r="N1867"/>
    </row>
    <row r="1868" spans="1:14" s="14" customFormat="1" x14ac:dyDescent="0.2">
      <c r="A1868" t="s">
        <v>155</v>
      </c>
      <c r="B1868">
        <v>7951</v>
      </c>
      <c r="C1868" t="s">
        <v>863</v>
      </c>
      <c r="D1868" t="s">
        <v>1620</v>
      </c>
      <c r="E1868" t="s">
        <v>1626</v>
      </c>
      <c r="F1868" t="s">
        <v>1626</v>
      </c>
      <c r="G1868" t="s">
        <v>193</v>
      </c>
      <c r="H1868" t="s">
        <v>1628</v>
      </c>
      <c r="I1868" t="s">
        <v>195</v>
      </c>
      <c r="J1868">
        <v>73334</v>
      </c>
      <c r="K1868" s="14" t="s">
        <v>3</v>
      </c>
      <c r="L1868" s="14" t="s">
        <v>3</v>
      </c>
      <c r="M1868"/>
      <c r="N1868"/>
    </row>
    <row r="1869" spans="1:14" s="14" customFormat="1" x14ac:dyDescent="0.2">
      <c r="A1869" t="s">
        <v>155</v>
      </c>
      <c r="B1869">
        <v>7951</v>
      </c>
      <c r="C1869" t="s">
        <v>863</v>
      </c>
      <c r="D1869" t="s">
        <v>1620</v>
      </c>
      <c r="E1869" t="s">
        <v>1626</v>
      </c>
      <c r="F1869" t="s">
        <v>1626</v>
      </c>
      <c r="G1869" t="s">
        <v>193</v>
      </c>
      <c r="H1869" t="s">
        <v>1629</v>
      </c>
      <c r="I1869" t="s">
        <v>195</v>
      </c>
      <c r="J1869">
        <v>221981</v>
      </c>
      <c r="K1869" s="14" t="s">
        <v>3</v>
      </c>
      <c r="L1869" s="14" t="s">
        <v>3</v>
      </c>
      <c r="M1869"/>
      <c r="N1869"/>
    </row>
    <row r="1870" spans="1:14" s="14" customFormat="1" x14ac:dyDescent="0.2">
      <c r="A1870" t="s">
        <v>155</v>
      </c>
      <c r="B1870">
        <v>7953</v>
      </c>
      <c r="C1870" t="s">
        <v>863</v>
      </c>
      <c r="D1870" t="s">
        <v>1620</v>
      </c>
      <c r="E1870" t="s">
        <v>1630</v>
      </c>
      <c r="F1870" t="s">
        <v>1630</v>
      </c>
      <c r="G1870" t="s">
        <v>155</v>
      </c>
      <c r="H1870" t="s">
        <v>1630</v>
      </c>
      <c r="I1870" t="s">
        <v>156</v>
      </c>
      <c r="J1870">
        <v>94398</v>
      </c>
      <c r="K1870" s="14" t="s">
        <v>3</v>
      </c>
      <c r="L1870" s="14" t="s">
        <v>3</v>
      </c>
      <c r="M1870"/>
      <c r="N1870"/>
    </row>
    <row r="1871" spans="1:14" s="14" customFormat="1" x14ac:dyDescent="0.2">
      <c r="A1871" t="s">
        <v>155</v>
      </c>
      <c r="B1871">
        <v>41013</v>
      </c>
      <c r="C1871" t="s">
        <v>863</v>
      </c>
      <c r="D1871" t="s">
        <v>1620</v>
      </c>
      <c r="E1871" t="s">
        <v>5631</v>
      </c>
      <c r="F1871" t="s">
        <v>5631</v>
      </c>
      <c r="G1871" t="s">
        <v>155</v>
      </c>
      <c r="H1871" t="s">
        <v>5632</v>
      </c>
      <c r="I1871" t="s">
        <v>156</v>
      </c>
      <c r="J1871">
        <v>9790</v>
      </c>
      <c r="K1871" s="14" t="s">
        <v>3</v>
      </c>
      <c r="L1871" s="14" t="s">
        <v>3</v>
      </c>
      <c r="M1871"/>
      <c r="N1871"/>
    </row>
    <row r="1872" spans="1:14" s="14" customFormat="1" x14ac:dyDescent="0.2">
      <c r="A1872" t="s">
        <v>155</v>
      </c>
      <c r="B1872">
        <v>41013</v>
      </c>
      <c r="C1872" t="s">
        <v>863</v>
      </c>
      <c r="D1872" t="s">
        <v>1620</v>
      </c>
      <c r="E1872" t="s">
        <v>5631</v>
      </c>
      <c r="F1872" t="s">
        <v>5631</v>
      </c>
      <c r="G1872" t="s">
        <v>155</v>
      </c>
      <c r="H1872" t="s">
        <v>5633</v>
      </c>
      <c r="I1872" t="s">
        <v>195</v>
      </c>
      <c r="J1872">
        <v>192603</v>
      </c>
      <c r="K1872" s="14" t="s">
        <v>3</v>
      </c>
      <c r="L1872" s="14" t="s">
        <v>3</v>
      </c>
      <c r="M1872"/>
      <c r="N1872"/>
    </row>
    <row r="1873" spans="1:14" s="14" customFormat="1" x14ac:dyDescent="0.2">
      <c r="A1873" t="s">
        <v>155</v>
      </c>
      <c r="B1873">
        <v>41013</v>
      </c>
      <c r="C1873" t="s">
        <v>863</v>
      </c>
      <c r="D1873" t="s">
        <v>1620</v>
      </c>
      <c r="E1873" t="s">
        <v>5631</v>
      </c>
      <c r="F1873" s="18" t="s">
        <v>157</v>
      </c>
      <c r="G1873" t="s">
        <v>155</v>
      </c>
      <c r="H1873" s="20" t="s">
        <v>5634</v>
      </c>
      <c r="I1873" t="s">
        <v>195</v>
      </c>
      <c r="J1873">
        <v>89252</v>
      </c>
      <c r="K1873" s="14" t="s">
        <v>3</v>
      </c>
      <c r="L1873" s="14" t="s">
        <v>3</v>
      </c>
      <c r="M1873"/>
      <c r="N1873"/>
    </row>
    <row r="1874" spans="1:14" s="14" customFormat="1" x14ac:dyDescent="0.2">
      <c r="A1874" t="s">
        <v>155</v>
      </c>
      <c r="B1874">
        <v>7960</v>
      </c>
      <c r="C1874" t="s">
        <v>863</v>
      </c>
      <c r="D1874" t="s">
        <v>1620</v>
      </c>
      <c r="E1874" t="s">
        <v>1631</v>
      </c>
      <c r="F1874" t="s">
        <v>1631</v>
      </c>
      <c r="G1874" t="s">
        <v>386</v>
      </c>
      <c r="H1874" t="s">
        <v>1632</v>
      </c>
      <c r="I1874" t="s">
        <v>195</v>
      </c>
      <c r="J1874">
        <v>73335</v>
      </c>
      <c r="K1874" s="14" t="s">
        <v>3</v>
      </c>
      <c r="L1874" s="14" t="s">
        <v>3</v>
      </c>
      <c r="M1874"/>
      <c r="N1874"/>
    </row>
    <row r="1875" spans="1:14" s="14" customFormat="1" x14ac:dyDescent="0.2">
      <c r="A1875" t="s">
        <v>155</v>
      </c>
      <c r="B1875">
        <v>7960</v>
      </c>
      <c r="C1875" t="s">
        <v>863</v>
      </c>
      <c r="D1875" t="s">
        <v>1620</v>
      </c>
      <c r="E1875" t="s">
        <v>1631</v>
      </c>
      <c r="F1875" t="s">
        <v>1631</v>
      </c>
      <c r="G1875" t="s">
        <v>155</v>
      </c>
      <c r="H1875" t="s">
        <v>1631</v>
      </c>
      <c r="I1875" t="s">
        <v>156</v>
      </c>
      <c r="J1875">
        <v>9791</v>
      </c>
      <c r="K1875" s="14" t="s">
        <v>3</v>
      </c>
      <c r="L1875" s="14" t="s">
        <v>3</v>
      </c>
      <c r="M1875"/>
      <c r="N1875"/>
    </row>
    <row r="1876" spans="1:14" s="14" customFormat="1" x14ac:dyDescent="0.2">
      <c r="A1876" t="s">
        <v>155</v>
      </c>
      <c r="B1876">
        <v>7994</v>
      </c>
      <c r="C1876" t="s">
        <v>65</v>
      </c>
      <c r="D1876" t="s">
        <v>341</v>
      </c>
      <c r="E1876" t="s">
        <v>1633</v>
      </c>
      <c r="F1876" t="s">
        <v>1633</v>
      </c>
      <c r="G1876" t="s">
        <v>155</v>
      </c>
      <c r="H1876" t="s">
        <v>1633</v>
      </c>
      <c r="I1876" t="s">
        <v>156</v>
      </c>
      <c r="J1876">
        <v>481707</v>
      </c>
      <c r="K1876" s="14" t="s">
        <v>3</v>
      </c>
      <c r="L1876" s="14" t="s">
        <v>3</v>
      </c>
      <c r="M1876"/>
      <c r="N1876"/>
    </row>
    <row r="1877" spans="1:14" s="14" customFormat="1" x14ac:dyDescent="0.2">
      <c r="A1877" t="s">
        <v>155</v>
      </c>
      <c r="B1877">
        <v>7995</v>
      </c>
      <c r="C1877" t="s">
        <v>0</v>
      </c>
      <c r="D1877" t="s">
        <v>302</v>
      </c>
      <c r="E1877" t="s">
        <v>1634</v>
      </c>
      <c r="F1877" t="s">
        <v>1634</v>
      </c>
      <c r="G1877" t="s">
        <v>155</v>
      </c>
      <c r="H1877" t="s">
        <v>1634</v>
      </c>
      <c r="I1877" t="s">
        <v>156</v>
      </c>
      <c r="J1877">
        <v>35739</v>
      </c>
      <c r="K1877" s="14" t="s">
        <v>3</v>
      </c>
      <c r="L1877" s="14" t="s">
        <v>3</v>
      </c>
      <c r="M1877"/>
      <c r="N1877"/>
    </row>
    <row r="1878" spans="1:14" s="14" customFormat="1" x14ac:dyDescent="0.2">
      <c r="A1878" t="s">
        <v>155</v>
      </c>
      <c r="B1878">
        <v>15609</v>
      </c>
      <c r="C1878" t="s">
        <v>0</v>
      </c>
      <c r="D1878" t="s">
        <v>153</v>
      </c>
      <c r="E1878" t="s">
        <v>3396</v>
      </c>
      <c r="F1878" t="s">
        <v>3396</v>
      </c>
      <c r="G1878" t="s">
        <v>155</v>
      </c>
      <c r="H1878" t="s">
        <v>3396</v>
      </c>
      <c r="I1878" t="s">
        <v>156</v>
      </c>
      <c r="J1878">
        <v>530169</v>
      </c>
      <c r="K1878" s="14" t="s">
        <v>3</v>
      </c>
      <c r="L1878" s="14" t="s">
        <v>3</v>
      </c>
      <c r="M1878"/>
      <c r="N1878"/>
    </row>
    <row r="1879" spans="1:14" s="14" customFormat="1" x14ac:dyDescent="0.2">
      <c r="A1879" t="s">
        <v>155</v>
      </c>
      <c r="B1879">
        <v>8004</v>
      </c>
      <c r="C1879" t="s">
        <v>0</v>
      </c>
      <c r="D1879" t="s">
        <v>21</v>
      </c>
      <c r="E1879" t="s">
        <v>1635</v>
      </c>
      <c r="F1879" t="s">
        <v>1635</v>
      </c>
      <c r="G1879" t="s">
        <v>155</v>
      </c>
      <c r="H1879" t="s">
        <v>1635</v>
      </c>
      <c r="I1879" t="s">
        <v>156</v>
      </c>
      <c r="J1879">
        <v>34844</v>
      </c>
      <c r="K1879" s="14" t="s">
        <v>3</v>
      </c>
      <c r="L1879" s="14" t="s">
        <v>3</v>
      </c>
      <c r="M1879"/>
      <c r="N1879"/>
    </row>
    <row r="1880" spans="1:14" s="14" customFormat="1" x14ac:dyDescent="0.2">
      <c r="A1880" t="s">
        <v>155</v>
      </c>
      <c r="B1880">
        <v>8010</v>
      </c>
      <c r="C1880" t="s">
        <v>167</v>
      </c>
      <c r="D1880" t="s">
        <v>1290</v>
      </c>
      <c r="E1880" t="s">
        <v>1636</v>
      </c>
      <c r="F1880" t="s">
        <v>1636</v>
      </c>
      <c r="G1880" t="s">
        <v>155</v>
      </c>
      <c r="H1880" t="s">
        <v>1636</v>
      </c>
      <c r="I1880" t="s">
        <v>156</v>
      </c>
      <c r="J1880">
        <v>39304</v>
      </c>
      <c r="K1880" s="14" t="s">
        <v>3</v>
      </c>
      <c r="L1880" s="14" t="s">
        <v>3</v>
      </c>
      <c r="M1880"/>
      <c r="N1880"/>
    </row>
    <row r="1881" spans="1:14" s="14" customFormat="1" x14ac:dyDescent="0.2">
      <c r="A1881" t="s">
        <v>155</v>
      </c>
      <c r="B1881">
        <v>40604</v>
      </c>
      <c r="C1881" t="s">
        <v>23</v>
      </c>
      <c r="D1881" t="s">
        <v>527</v>
      </c>
      <c r="E1881" t="s">
        <v>5562</v>
      </c>
      <c r="F1881" t="s">
        <v>5562</v>
      </c>
      <c r="G1881" t="s">
        <v>155</v>
      </c>
      <c r="H1881" t="s">
        <v>5562</v>
      </c>
      <c r="I1881" t="s">
        <v>156</v>
      </c>
      <c r="J1881">
        <v>757341</v>
      </c>
      <c r="K1881" s="14" t="s">
        <v>3</v>
      </c>
      <c r="L1881" s="14" t="s">
        <v>3</v>
      </c>
    </row>
    <row r="1882" spans="1:14" x14ac:dyDescent="0.2">
      <c r="A1882" t="s">
        <v>155</v>
      </c>
      <c r="B1882">
        <v>40605</v>
      </c>
      <c r="C1882" t="s">
        <v>23</v>
      </c>
      <c r="D1882" t="s">
        <v>527</v>
      </c>
      <c r="E1882" t="s">
        <v>5563</v>
      </c>
      <c r="F1882" t="s">
        <v>5563</v>
      </c>
      <c r="G1882" t="s">
        <v>155</v>
      </c>
      <c r="H1882" t="s">
        <v>5563</v>
      </c>
      <c r="I1882" t="s">
        <v>156</v>
      </c>
      <c r="J1882">
        <v>37316</v>
      </c>
      <c r="K1882" s="14" t="s">
        <v>3</v>
      </c>
      <c r="L1882" s="14" t="s">
        <v>3</v>
      </c>
      <c r="M1882" s="14"/>
      <c r="N1882" s="14"/>
    </row>
    <row r="1883" spans="1:14" s="11" customFormat="1" x14ac:dyDescent="0.2">
      <c r="A1883" t="s">
        <v>155</v>
      </c>
      <c r="B1883">
        <v>40605</v>
      </c>
      <c r="C1883" t="s">
        <v>23</v>
      </c>
      <c r="D1883" t="s">
        <v>527</v>
      </c>
      <c r="E1883" t="s">
        <v>5563</v>
      </c>
      <c r="F1883" s="18" t="s">
        <v>157</v>
      </c>
      <c r="G1883" t="s">
        <v>193</v>
      </c>
      <c r="H1883" s="20" t="s">
        <v>5564</v>
      </c>
      <c r="I1883" t="s">
        <v>195</v>
      </c>
      <c r="J1883">
        <v>186445</v>
      </c>
      <c r="K1883" s="14" t="s">
        <v>3</v>
      </c>
      <c r="L1883" s="14" t="s">
        <v>3</v>
      </c>
      <c r="M1883" s="14"/>
      <c r="N1883" s="14"/>
    </row>
    <row r="1884" spans="1:14" x14ac:dyDescent="0.2">
      <c r="A1884" t="s">
        <v>155</v>
      </c>
      <c r="B1884">
        <v>29650</v>
      </c>
      <c r="C1884" t="s">
        <v>23</v>
      </c>
      <c r="D1884" t="s">
        <v>527</v>
      </c>
      <c r="E1884" t="s">
        <v>5248</v>
      </c>
      <c r="F1884" t="s">
        <v>5248</v>
      </c>
      <c r="G1884" t="s">
        <v>155</v>
      </c>
      <c r="H1884" t="s">
        <v>5248</v>
      </c>
      <c r="I1884" t="s">
        <v>156</v>
      </c>
      <c r="J1884">
        <v>9365</v>
      </c>
      <c r="K1884" s="14" t="s">
        <v>3</v>
      </c>
      <c r="L1884" s="14" t="s">
        <v>3</v>
      </c>
    </row>
    <row r="1885" spans="1:14" x14ac:dyDescent="0.2">
      <c r="A1885" t="s">
        <v>155</v>
      </c>
      <c r="B1885">
        <v>136344</v>
      </c>
      <c r="C1885" t="s">
        <v>23</v>
      </c>
      <c r="D1885" t="s">
        <v>527</v>
      </c>
      <c r="E1885" t="s">
        <v>6929</v>
      </c>
      <c r="F1885" t="s">
        <v>6929</v>
      </c>
      <c r="G1885" t="s">
        <v>155</v>
      </c>
      <c r="H1885" t="s">
        <v>6929</v>
      </c>
      <c r="I1885" t="s">
        <v>156</v>
      </c>
      <c r="J1885">
        <v>1052165</v>
      </c>
      <c r="K1885" s="14" t="s">
        <v>3</v>
      </c>
      <c r="L1885" s="14" t="s">
        <v>3</v>
      </c>
    </row>
    <row r="1886" spans="1:14" x14ac:dyDescent="0.2">
      <c r="A1886" t="s">
        <v>155</v>
      </c>
      <c r="B1886">
        <v>8032</v>
      </c>
      <c r="C1886" t="s">
        <v>0</v>
      </c>
      <c r="D1886" t="s">
        <v>170</v>
      </c>
      <c r="E1886" t="s">
        <v>1637</v>
      </c>
      <c r="F1886">
        <v>0</v>
      </c>
      <c r="G1886">
        <v>0</v>
      </c>
      <c r="H1886">
        <v>0</v>
      </c>
      <c r="I1886">
        <v>0</v>
      </c>
      <c r="J1886">
        <v>0</v>
      </c>
      <c r="K1886" s="14" t="s">
        <v>3</v>
      </c>
      <c r="L1886" s="14" t="s">
        <v>3</v>
      </c>
    </row>
    <row r="1887" spans="1:14" x14ac:dyDescent="0.2">
      <c r="A1887" t="s">
        <v>155</v>
      </c>
      <c r="B1887">
        <v>136247</v>
      </c>
      <c r="C1887" t="s">
        <v>40</v>
      </c>
      <c r="D1887" t="s">
        <v>100</v>
      </c>
      <c r="E1887" t="s">
        <v>6827</v>
      </c>
      <c r="F1887" s="18" t="s">
        <v>157</v>
      </c>
      <c r="G1887" t="s">
        <v>155</v>
      </c>
      <c r="H1887" s="20" t="s">
        <v>6827</v>
      </c>
      <c r="I1887" t="s">
        <v>156</v>
      </c>
      <c r="J1887">
        <v>290569</v>
      </c>
      <c r="K1887" s="14" t="s">
        <v>3</v>
      </c>
      <c r="L1887" s="14" t="s">
        <v>3</v>
      </c>
    </row>
    <row r="1888" spans="1:14" x14ac:dyDescent="0.2">
      <c r="A1888" t="s">
        <v>155</v>
      </c>
      <c r="B1888">
        <v>8033</v>
      </c>
      <c r="C1888" t="s">
        <v>40</v>
      </c>
      <c r="D1888" t="s">
        <v>100</v>
      </c>
      <c r="E1888" t="s">
        <v>1638</v>
      </c>
      <c r="F1888" t="s">
        <v>1638</v>
      </c>
      <c r="G1888" t="s">
        <v>155</v>
      </c>
      <c r="H1888" t="s">
        <v>1638</v>
      </c>
      <c r="I1888" t="s">
        <v>156</v>
      </c>
      <c r="J1888">
        <v>148092</v>
      </c>
      <c r="K1888" s="14" t="s">
        <v>3</v>
      </c>
      <c r="L1888" s="14" t="s">
        <v>3</v>
      </c>
    </row>
    <row r="1889" spans="1:14" x14ac:dyDescent="0.2">
      <c r="A1889" t="s">
        <v>155</v>
      </c>
      <c r="B1889">
        <v>8073</v>
      </c>
      <c r="C1889" t="s">
        <v>10</v>
      </c>
      <c r="D1889" t="s">
        <v>315</v>
      </c>
      <c r="E1889" t="s">
        <v>1639</v>
      </c>
      <c r="F1889" t="s">
        <v>1639</v>
      </c>
      <c r="G1889" t="s">
        <v>155</v>
      </c>
      <c r="H1889" t="s">
        <v>1639</v>
      </c>
      <c r="I1889" t="s">
        <v>156</v>
      </c>
      <c r="J1889">
        <v>9538</v>
      </c>
      <c r="K1889" s="14" t="s">
        <v>3</v>
      </c>
      <c r="L1889" s="14" t="s">
        <v>3</v>
      </c>
    </row>
    <row r="1890" spans="1:14" x14ac:dyDescent="0.2">
      <c r="A1890" t="s">
        <v>155</v>
      </c>
      <c r="B1890">
        <v>8097</v>
      </c>
      <c r="C1890" t="s">
        <v>187</v>
      </c>
      <c r="D1890" t="s">
        <v>1640</v>
      </c>
      <c r="E1890" t="s">
        <v>1641</v>
      </c>
      <c r="F1890" t="s">
        <v>1641</v>
      </c>
      <c r="G1890" t="s">
        <v>155</v>
      </c>
      <c r="H1890" t="s">
        <v>1641</v>
      </c>
      <c r="I1890" t="s">
        <v>156</v>
      </c>
      <c r="J1890">
        <v>9764</v>
      </c>
      <c r="K1890" s="14" t="s">
        <v>3</v>
      </c>
      <c r="L1890" s="14" t="s">
        <v>3</v>
      </c>
    </row>
    <row r="1891" spans="1:14" x14ac:dyDescent="0.2">
      <c r="A1891" t="s">
        <v>155</v>
      </c>
      <c r="B1891">
        <v>8153</v>
      </c>
      <c r="C1891" t="s">
        <v>187</v>
      </c>
      <c r="D1891" t="s">
        <v>558</v>
      </c>
      <c r="E1891" t="s">
        <v>1642</v>
      </c>
      <c r="F1891" t="s">
        <v>1642</v>
      </c>
      <c r="G1891" t="s">
        <v>155</v>
      </c>
      <c r="H1891" t="s">
        <v>1642</v>
      </c>
      <c r="I1891" t="s">
        <v>156</v>
      </c>
      <c r="J1891">
        <v>160595</v>
      </c>
      <c r="K1891" s="14" t="s">
        <v>3</v>
      </c>
      <c r="L1891" s="14" t="s">
        <v>3</v>
      </c>
    </row>
    <row r="1892" spans="1:14" x14ac:dyDescent="0.2">
      <c r="A1892" t="s">
        <v>155</v>
      </c>
      <c r="B1892">
        <v>41712</v>
      </c>
      <c r="C1892" t="s">
        <v>187</v>
      </c>
      <c r="D1892" t="s">
        <v>558</v>
      </c>
      <c r="E1892" t="s">
        <v>6204</v>
      </c>
      <c r="F1892" s="18" t="s">
        <v>157</v>
      </c>
      <c r="G1892" t="s">
        <v>155</v>
      </c>
      <c r="H1892" s="20" t="s">
        <v>6204</v>
      </c>
      <c r="I1892" t="s">
        <v>156</v>
      </c>
      <c r="J1892">
        <v>27606</v>
      </c>
      <c r="K1892" s="14" t="s">
        <v>3</v>
      </c>
      <c r="L1892" s="14" t="s">
        <v>3</v>
      </c>
      <c r="M1892" s="14"/>
      <c r="N1892" s="14"/>
    </row>
    <row r="1893" spans="1:14" x14ac:dyDescent="0.2">
      <c r="A1893" t="s">
        <v>155</v>
      </c>
      <c r="B1893">
        <v>41711</v>
      </c>
      <c r="C1893" t="s">
        <v>187</v>
      </c>
      <c r="D1893" t="s">
        <v>558</v>
      </c>
      <c r="E1893" t="s">
        <v>6203</v>
      </c>
      <c r="F1893" t="s">
        <v>6203</v>
      </c>
      <c r="G1893" t="s">
        <v>155</v>
      </c>
      <c r="H1893" t="s">
        <v>6203</v>
      </c>
      <c r="I1893" t="s">
        <v>156</v>
      </c>
      <c r="J1893">
        <v>302098</v>
      </c>
      <c r="K1893" s="14" t="s">
        <v>3</v>
      </c>
      <c r="L1893" s="14" t="s">
        <v>3</v>
      </c>
      <c r="M1893" s="14"/>
      <c r="N1893" s="14"/>
    </row>
    <row r="1894" spans="1:14" x14ac:dyDescent="0.2">
      <c r="A1894" t="s">
        <v>155</v>
      </c>
      <c r="B1894">
        <v>8162</v>
      </c>
      <c r="C1894" t="s">
        <v>0</v>
      </c>
      <c r="D1894" t="s">
        <v>302</v>
      </c>
      <c r="E1894" t="s">
        <v>1643</v>
      </c>
      <c r="F1894" t="s">
        <v>1643</v>
      </c>
      <c r="G1894" t="s">
        <v>155</v>
      </c>
      <c r="H1894" t="s">
        <v>1643</v>
      </c>
      <c r="I1894" t="s">
        <v>156</v>
      </c>
      <c r="J1894">
        <v>980894</v>
      </c>
      <c r="K1894" s="14" t="s">
        <v>3</v>
      </c>
      <c r="L1894" s="14" t="s">
        <v>3</v>
      </c>
    </row>
    <row r="1895" spans="1:14" x14ac:dyDescent="0.2">
      <c r="A1895" t="s">
        <v>155</v>
      </c>
      <c r="B1895">
        <v>8166</v>
      </c>
      <c r="C1895" t="s">
        <v>40</v>
      </c>
      <c r="D1895" t="s">
        <v>94</v>
      </c>
      <c r="E1895" t="s">
        <v>1644</v>
      </c>
      <c r="F1895" t="s">
        <v>1644</v>
      </c>
      <c r="G1895" t="s">
        <v>155</v>
      </c>
      <c r="H1895" t="s">
        <v>1644</v>
      </c>
      <c r="I1895" t="s">
        <v>156</v>
      </c>
      <c r="J1895">
        <v>153291</v>
      </c>
      <c r="K1895" s="14" t="s">
        <v>3</v>
      </c>
      <c r="L1895" s="14" t="s">
        <v>3</v>
      </c>
    </row>
    <row r="1896" spans="1:14" x14ac:dyDescent="0.2">
      <c r="A1896" t="s">
        <v>155</v>
      </c>
      <c r="B1896">
        <v>8168</v>
      </c>
      <c r="C1896" t="s">
        <v>40</v>
      </c>
      <c r="D1896" t="s">
        <v>94</v>
      </c>
      <c r="E1896" t="s">
        <v>1645</v>
      </c>
      <c r="F1896" t="s">
        <v>1645</v>
      </c>
      <c r="G1896" t="s">
        <v>155</v>
      </c>
      <c r="H1896" t="s">
        <v>1645</v>
      </c>
      <c r="I1896" t="s">
        <v>156</v>
      </c>
      <c r="J1896">
        <v>633651</v>
      </c>
      <c r="K1896" s="14" t="s">
        <v>3</v>
      </c>
      <c r="L1896" s="14" t="s">
        <v>3</v>
      </c>
    </row>
    <row r="1897" spans="1:14" x14ac:dyDescent="0.2">
      <c r="A1897" t="s">
        <v>155</v>
      </c>
      <c r="B1897">
        <v>8992</v>
      </c>
      <c r="C1897" t="s">
        <v>187</v>
      </c>
      <c r="D1897" t="s">
        <v>188</v>
      </c>
      <c r="E1897" t="s">
        <v>1751</v>
      </c>
      <c r="F1897">
        <v>0</v>
      </c>
      <c r="G1897">
        <v>0</v>
      </c>
      <c r="H1897">
        <v>0</v>
      </c>
      <c r="I1897">
        <v>0</v>
      </c>
      <c r="J1897">
        <v>0</v>
      </c>
      <c r="K1897" s="14" t="s">
        <v>3</v>
      </c>
      <c r="L1897" s="14" t="s">
        <v>3</v>
      </c>
    </row>
    <row r="1898" spans="1:14" x14ac:dyDescent="0.2">
      <c r="A1898" t="s">
        <v>155</v>
      </c>
      <c r="B1898">
        <v>8973</v>
      </c>
      <c r="C1898" t="s">
        <v>187</v>
      </c>
      <c r="D1898" t="s">
        <v>188</v>
      </c>
      <c r="E1898" t="s">
        <v>1741</v>
      </c>
      <c r="F1898" t="s">
        <v>1741</v>
      </c>
      <c r="G1898" t="s">
        <v>155</v>
      </c>
      <c r="H1898" t="s">
        <v>1741</v>
      </c>
      <c r="I1898" t="s">
        <v>156</v>
      </c>
      <c r="J1898">
        <v>69304</v>
      </c>
      <c r="K1898" s="14" t="s">
        <v>3</v>
      </c>
      <c r="L1898" s="14" t="s">
        <v>3</v>
      </c>
    </row>
    <row r="1899" spans="1:14" x14ac:dyDescent="0.2">
      <c r="A1899" t="s">
        <v>155</v>
      </c>
      <c r="B1899">
        <v>8974</v>
      </c>
      <c r="C1899" t="s">
        <v>187</v>
      </c>
      <c r="D1899" t="s">
        <v>188</v>
      </c>
      <c r="E1899" t="s">
        <v>1742</v>
      </c>
      <c r="F1899">
        <v>0</v>
      </c>
      <c r="G1899">
        <v>0</v>
      </c>
      <c r="H1899">
        <v>0</v>
      </c>
      <c r="I1899">
        <v>0</v>
      </c>
      <c r="J1899">
        <v>0</v>
      </c>
      <c r="K1899" s="14" t="s">
        <v>3</v>
      </c>
      <c r="L1899" s="14" t="s">
        <v>3</v>
      </c>
    </row>
    <row r="1900" spans="1:14" x14ac:dyDescent="0.2">
      <c r="A1900" t="s">
        <v>155</v>
      </c>
      <c r="B1900">
        <v>8982</v>
      </c>
      <c r="C1900" t="s">
        <v>187</v>
      </c>
      <c r="D1900" t="s">
        <v>188</v>
      </c>
      <c r="E1900" t="s">
        <v>1749</v>
      </c>
      <c r="F1900" t="s">
        <v>1749</v>
      </c>
      <c r="G1900" t="s">
        <v>155</v>
      </c>
      <c r="H1900" t="s">
        <v>1749</v>
      </c>
      <c r="I1900" t="s">
        <v>156</v>
      </c>
      <c r="J1900">
        <v>69308</v>
      </c>
      <c r="K1900" s="14" t="s">
        <v>3</v>
      </c>
      <c r="L1900" s="14" t="s">
        <v>3</v>
      </c>
    </row>
    <row r="1901" spans="1:14" x14ac:dyDescent="0.2">
      <c r="A1901" t="s">
        <v>155</v>
      </c>
      <c r="B1901">
        <v>8204</v>
      </c>
      <c r="C1901" t="s">
        <v>10</v>
      </c>
      <c r="D1901" t="s">
        <v>1646</v>
      </c>
      <c r="E1901" t="s">
        <v>1650</v>
      </c>
      <c r="F1901" t="s">
        <v>1650</v>
      </c>
      <c r="G1901" t="s">
        <v>155</v>
      </c>
      <c r="H1901" t="s">
        <v>1650</v>
      </c>
      <c r="I1901" t="s">
        <v>156</v>
      </c>
      <c r="J1901">
        <v>1215604</v>
      </c>
      <c r="K1901" s="14" t="s">
        <v>3</v>
      </c>
      <c r="L1901" s="14" t="s">
        <v>3</v>
      </c>
    </row>
    <row r="1902" spans="1:14" x14ac:dyDescent="0.2">
      <c r="A1902" t="s">
        <v>155</v>
      </c>
      <c r="B1902">
        <v>8205</v>
      </c>
      <c r="C1902" t="s">
        <v>10</v>
      </c>
      <c r="D1902" t="s">
        <v>1646</v>
      </c>
      <c r="E1902" t="s">
        <v>1651</v>
      </c>
      <c r="F1902" t="s">
        <v>1651</v>
      </c>
      <c r="G1902" t="s">
        <v>155</v>
      </c>
      <c r="H1902" t="s">
        <v>1651</v>
      </c>
      <c r="I1902" t="s">
        <v>156</v>
      </c>
      <c r="J1902">
        <v>639525</v>
      </c>
      <c r="K1902" s="14" t="s">
        <v>3</v>
      </c>
      <c r="L1902" s="14" t="s">
        <v>3</v>
      </c>
    </row>
    <row r="1903" spans="1:14" x14ac:dyDescent="0.2">
      <c r="A1903" t="s">
        <v>155</v>
      </c>
      <c r="B1903">
        <v>8205</v>
      </c>
      <c r="C1903" t="s">
        <v>10</v>
      </c>
      <c r="D1903" t="s">
        <v>1646</v>
      </c>
      <c r="E1903" t="s">
        <v>1651</v>
      </c>
      <c r="F1903" t="s">
        <v>1651</v>
      </c>
      <c r="G1903" t="s">
        <v>155</v>
      </c>
      <c r="H1903" t="s">
        <v>1652</v>
      </c>
      <c r="I1903" t="s">
        <v>195</v>
      </c>
      <c r="J1903">
        <v>122224</v>
      </c>
      <c r="K1903" s="14" t="s">
        <v>3</v>
      </c>
      <c r="L1903" s="14" t="s">
        <v>3</v>
      </c>
    </row>
    <row r="1904" spans="1:14" x14ac:dyDescent="0.2">
      <c r="A1904" t="s">
        <v>155</v>
      </c>
      <c r="B1904">
        <v>8206</v>
      </c>
      <c r="C1904" t="s">
        <v>10</v>
      </c>
      <c r="D1904" t="s">
        <v>1646</v>
      </c>
      <c r="E1904" t="s">
        <v>1653</v>
      </c>
      <c r="F1904" t="s">
        <v>1653</v>
      </c>
      <c r="G1904" t="s">
        <v>155</v>
      </c>
      <c r="H1904" t="s">
        <v>1654</v>
      </c>
      <c r="I1904" t="s">
        <v>195</v>
      </c>
      <c r="J1904">
        <v>47178</v>
      </c>
      <c r="K1904" s="14" t="s">
        <v>3</v>
      </c>
      <c r="L1904" s="14" t="s">
        <v>3</v>
      </c>
    </row>
    <row r="1905" spans="1:14" x14ac:dyDescent="0.2">
      <c r="A1905" t="s">
        <v>155</v>
      </c>
      <c r="B1905">
        <v>8199</v>
      </c>
      <c r="C1905" t="s">
        <v>10</v>
      </c>
      <c r="D1905" t="s">
        <v>1646</v>
      </c>
      <c r="E1905" t="s">
        <v>1647</v>
      </c>
      <c r="F1905" t="s">
        <v>1647</v>
      </c>
      <c r="G1905" t="s">
        <v>155</v>
      </c>
      <c r="H1905" t="s">
        <v>1647</v>
      </c>
      <c r="I1905" t="s">
        <v>156</v>
      </c>
      <c r="J1905">
        <v>13514</v>
      </c>
      <c r="K1905" s="14" t="s">
        <v>3</v>
      </c>
      <c r="L1905" s="14" t="s">
        <v>3</v>
      </c>
    </row>
    <row r="1906" spans="1:14" x14ac:dyDescent="0.2">
      <c r="A1906" t="s">
        <v>155</v>
      </c>
      <c r="B1906">
        <v>8211</v>
      </c>
      <c r="C1906" t="s">
        <v>10</v>
      </c>
      <c r="D1906" t="s">
        <v>1646</v>
      </c>
      <c r="E1906" t="s">
        <v>1660</v>
      </c>
      <c r="F1906" t="s">
        <v>1660</v>
      </c>
      <c r="G1906" t="s">
        <v>155</v>
      </c>
      <c r="H1906" t="s">
        <v>1660</v>
      </c>
      <c r="I1906" t="s">
        <v>156</v>
      </c>
      <c r="J1906">
        <v>87288</v>
      </c>
      <c r="K1906" s="14" t="s">
        <v>3</v>
      </c>
      <c r="L1906" s="14" t="s">
        <v>3</v>
      </c>
    </row>
    <row r="1907" spans="1:14" x14ac:dyDescent="0.2">
      <c r="A1907" t="s">
        <v>155</v>
      </c>
      <c r="B1907">
        <v>8207</v>
      </c>
      <c r="C1907" t="s">
        <v>10</v>
      </c>
      <c r="D1907" t="s">
        <v>1646</v>
      </c>
      <c r="E1907" t="s">
        <v>1655</v>
      </c>
      <c r="F1907" t="s">
        <v>1655</v>
      </c>
      <c r="G1907" t="s">
        <v>155</v>
      </c>
      <c r="H1907" t="s">
        <v>1655</v>
      </c>
      <c r="I1907" t="s">
        <v>156</v>
      </c>
      <c r="J1907">
        <v>13515</v>
      </c>
      <c r="K1907" s="14" t="s">
        <v>3</v>
      </c>
      <c r="L1907" s="14" t="s">
        <v>3</v>
      </c>
    </row>
    <row r="1908" spans="1:14" x14ac:dyDescent="0.2">
      <c r="A1908" t="s">
        <v>155</v>
      </c>
      <c r="B1908">
        <v>8207</v>
      </c>
      <c r="C1908" t="s">
        <v>10</v>
      </c>
      <c r="D1908" t="s">
        <v>1646</v>
      </c>
      <c r="E1908" t="s">
        <v>1655</v>
      </c>
      <c r="F1908" t="s">
        <v>1655</v>
      </c>
      <c r="G1908" t="s">
        <v>155</v>
      </c>
      <c r="H1908" t="s">
        <v>1656</v>
      </c>
      <c r="I1908" t="s">
        <v>195</v>
      </c>
      <c r="J1908">
        <v>40322</v>
      </c>
      <c r="K1908" s="14" t="s">
        <v>3</v>
      </c>
      <c r="L1908" s="14" t="s">
        <v>3</v>
      </c>
    </row>
    <row r="1909" spans="1:14" x14ac:dyDescent="0.2">
      <c r="A1909" t="s">
        <v>155</v>
      </c>
      <c r="B1909">
        <v>8207</v>
      </c>
      <c r="C1909" t="s">
        <v>10</v>
      </c>
      <c r="D1909" t="s">
        <v>1646</v>
      </c>
      <c r="E1909" t="s">
        <v>1655</v>
      </c>
      <c r="F1909" t="s">
        <v>1655</v>
      </c>
      <c r="G1909" t="s">
        <v>155</v>
      </c>
      <c r="H1909" t="s">
        <v>1657</v>
      </c>
      <c r="I1909" t="s">
        <v>195</v>
      </c>
      <c r="J1909">
        <v>27680</v>
      </c>
      <c r="K1909" s="14" t="s">
        <v>3</v>
      </c>
      <c r="L1909" s="14" t="s">
        <v>3</v>
      </c>
    </row>
    <row r="1910" spans="1:14" x14ac:dyDescent="0.2">
      <c r="A1910" t="s">
        <v>155</v>
      </c>
      <c r="B1910">
        <v>8212</v>
      </c>
      <c r="C1910" t="s">
        <v>10</v>
      </c>
      <c r="D1910" t="s">
        <v>1646</v>
      </c>
      <c r="E1910" t="s">
        <v>1661</v>
      </c>
      <c r="F1910" s="18" t="s">
        <v>157</v>
      </c>
      <c r="G1910" t="s">
        <v>155</v>
      </c>
      <c r="H1910" s="20" t="s">
        <v>1661</v>
      </c>
      <c r="I1910" t="s">
        <v>156</v>
      </c>
      <c r="J1910">
        <v>30602</v>
      </c>
      <c r="K1910" s="14" t="s">
        <v>3</v>
      </c>
      <c r="L1910" s="14" t="s">
        <v>3</v>
      </c>
    </row>
    <row r="1911" spans="1:14" x14ac:dyDescent="0.2">
      <c r="A1911" t="s">
        <v>155</v>
      </c>
      <c r="B1911">
        <v>8212</v>
      </c>
      <c r="C1911" t="s">
        <v>10</v>
      </c>
      <c r="D1911" t="s">
        <v>1646</v>
      </c>
      <c r="E1911" t="s">
        <v>1661</v>
      </c>
      <c r="F1911" t="s">
        <v>1661</v>
      </c>
      <c r="G1911" t="s">
        <v>193</v>
      </c>
      <c r="H1911" t="s">
        <v>1662</v>
      </c>
      <c r="I1911" t="s">
        <v>195</v>
      </c>
      <c r="J1911">
        <v>30603</v>
      </c>
      <c r="K1911" s="14" t="s">
        <v>3</v>
      </c>
      <c r="L1911" s="14" t="s">
        <v>3</v>
      </c>
    </row>
    <row r="1912" spans="1:14" x14ac:dyDescent="0.2">
      <c r="A1912" t="s">
        <v>155</v>
      </c>
      <c r="B1912">
        <v>8202</v>
      </c>
      <c r="C1912" t="s">
        <v>10</v>
      </c>
      <c r="D1912" t="s">
        <v>1646</v>
      </c>
      <c r="E1912" t="s">
        <v>1648</v>
      </c>
      <c r="F1912" t="s">
        <v>1648</v>
      </c>
      <c r="G1912" t="s">
        <v>155</v>
      </c>
      <c r="H1912" t="s">
        <v>1648</v>
      </c>
      <c r="I1912" t="s">
        <v>156</v>
      </c>
      <c r="J1912">
        <v>34828</v>
      </c>
      <c r="K1912" s="14" t="s">
        <v>3</v>
      </c>
      <c r="L1912" s="14" t="s">
        <v>3</v>
      </c>
    </row>
    <row r="1913" spans="1:14" x14ac:dyDescent="0.2">
      <c r="A1913" t="s">
        <v>155</v>
      </c>
      <c r="B1913">
        <v>8203</v>
      </c>
      <c r="C1913" t="s">
        <v>10</v>
      </c>
      <c r="D1913" t="s">
        <v>1646</v>
      </c>
      <c r="E1913" t="s">
        <v>1649</v>
      </c>
      <c r="F1913" t="s">
        <v>1649</v>
      </c>
      <c r="G1913" t="s">
        <v>155</v>
      </c>
      <c r="H1913" t="s">
        <v>1649</v>
      </c>
      <c r="I1913" t="s">
        <v>156</v>
      </c>
      <c r="J1913">
        <v>34829</v>
      </c>
      <c r="K1913" s="14" t="s">
        <v>3</v>
      </c>
      <c r="L1913" s="14" t="s">
        <v>3</v>
      </c>
    </row>
    <row r="1914" spans="1:14" x14ac:dyDescent="0.2">
      <c r="A1914" t="s">
        <v>155</v>
      </c>
      <c r="B1914">
        <v>136269</v>
      </c>
      <c r="C1914" t="s">
        <v>10</v>
      </c>
      <c r="D1914" t="s">
        <v>1646</v>
      </c>
      <c r="E1914" t="s">
        <v>6851</v>
      </c>
      <c r="F1914" s="18" t="s">
        <v>157</v>
      </c>
      <c r="G1914" t="s">
        <v>155</v>
      </c>
      <c r="H1914" s="20" t="s">
        <v>6851</v>
      </c>
      <c r="I1914" t="s">
        <v>156</v>
      </c>
      <c r="J1914">
        <v>859984</v>
      </c>
      <c r="K1914" s="14" t="s">
        <v>3</v>
      </c>
      <c r="L1914" s="14" t="s">
        <v>3</v>
      </c>
      <c r="M1914" s="14"/>
      <c r="N1914" s="14"/>
    </row>
    <row r="1915" spans="1:14" x14ac:dyDescent="0.2">
      <c r="A1915" t="s">
        <v>155</v>
      </c>
      <c r="B1915">
        <v>8209</v>
      </c>
      <c r="C1915" t="s">
        <v>10</v>
      </c>
      <c r="D1915" t="s">
        <v>1646</v>
      </c>
      <c r="E1915" t="s">
        <v>1658</v>
      </c>
      <c r="F1915" t="s">
        <v>1658</v>
      </c>
      <c r="G1915" t="s">
        <v>155</v>
      </c>
      <c r="H1915" t="s">
        <v>1658</v>
      </c>
      <c r="I1915" t="s">
        <v>156</v>
      </c>
      <c r="J1915">
        <v>859983</v>
      </c>
      <c r="K1915" s="14" t="s">
        <v>3</v>
      </c>
      <c r="L1915" s="14" t="s">
        <v>3</v>
      </c>
    </row>
    <row r="1916" spans="1:14" x14ac:dyDescent="0.2">
      <c r="A1916" t="s">
        <v>155</v>
      </c>
      <c r="B1916">
        <v>8210</v>
      </c>
      <c r="C1916" t="s">
        <v>10</v>
      </c>
      <c r="D1916" t="s">
        <v>1646</v>
      </c>
      <c r="E1916" t="s">
        <v>1659</v>
      </c>
      <c r="F1916" t="s">
        <v>1659</v>
      </c>
      <c r="G1916" t="s">
        <v>155</v>
      </c>
      <c r="H1916" t="s">
        <v>1659</v>
      </c>
      <c r="I1916" t="s">
        <v>156</v>
      </c>
      <c r="J1916">
        <v>122225</v>
      </c>
      <c r="K1916" s="14" t="s">
        <v>3</v>
      </c>
      <c r="L1916" s="14" t="s">
        <v>3</v>
      </c>
    </row>
    <row r="1917" spans="1:14" x14ac:dyDescent="0.2">
      <c r="A1917" t="s">
        <v>155</v>
      </c>
      <c r="B1917">
        <v>8239</v>
      </c>
      <c r="C1917" t="s">
        <v>167</v>
      </c>
      <c r="D1917" t="s">
        <v>451</v>
      </c>
      <c r="E1917" t="s">
        <v>1663</v>
      </c>
      <c r="F1917" t="s">
        <v>1663</v>
      </c>
      <c r="G1917" t="s">
        <v>155</v>
      </c>
      <c r="H1917" t="s">
        <v>1663</v>
      </c>
      <c r="I1917" t="s">
        <v>156</v>
      </c>
      <c r="J1917">
        <v>34886</v>
      </c>
      <c r="K1917" s="14" t="s">
        <v>3</v>
      </c>
      <c r="L1917" s="14" t="s">
        <v>3</v>
      </c>
    </row>
    <row r="1918" spans="1:14" x14ac:dyDescent="0.2">
      <c r="A1918" t="s">
        <v>155</v>
      </c>
      <c r="B1918">
        <v>8241</v>
      </c>
      <c r="C1918" t="s">
        <v>40</v>
      </c>
      <c r="D1918" t="s">
        <v>41</v>
      </c>
      <c r="E1918" t="s">
        <v>1664</v>
      </c>
      <c r="F1918" t="s">
        <v>1664</v>
      </c>
      <c r="G1918" t="s">
        <v>155</v>
      </c>
      <c r="H1918" t="s">
        <v>1664</v>
      </c>
      <c r="I1918" t="s">
        <v>156</v>
      </c>
      <c r="J1918">
        <v>124747</v>
      </c>
      <c r="K1918" s="14" t="s">
        <v>3</v>
      </c>
      <c r="L1918" s="14" t="s">
        <v>3</v>
      </c>
    </row>
    <row r="1919" spans="1:14" x14ac:dyDescent="0.2">
      <c r="A1919" t="s">
        <v>155</v>
      </c>
      <c r="B1919">
        <v>8242</v>
      </c>
      <c r="C1919" t="s">
        <v>40</v>
      </c>
      <c r="D1919" t="s">
        <v>41</v>
      </c>
      <c r="E1919" t="s">
        <v>1665</v>
      </c>
      <c r="F1919" t="s">
        <v>1665</v>
      </c>
      <c r="G1919" t="s">
        <v>155</v>
      </c>
      <c r="H1919" t="s">
        <v>1665</v>
      </c>
      <c r="I1919" t="s">
        <v>156</v>
      </c>
      <c r="J1919">
        <v>649740</v>
      </c>
      <c r="K1919" s="14" t="s">
        <v>3</v>
      </c>
      <c r="L1919" s="14" t="s">
        <v>3</v>
      </c>
    </row>
    <row r="1920" spans="1:14" x14ac:dyDescent="0.2">
      <c r="A1920" t="s">
        <v>155</v>
      </c>
      <c r="B1920">
        <v>8242</v>
      </c>
      <c r="C1920" t="s">
        <v>40</v>
      </c>
      <c r="D1920" t="s">
        <v>41</v>
      </c>
      <c r="E1920" t="s">
        <v>1665</v>
      </c>
      <c r="F1920" t="s">
        <v>1665</v>
      </c>
      <c r="G1920" t="s">
        <v>193</v>
      </c>
      <c r="H1920" t="s">
        <v>1666</v>
      </c>
      <c r="I1920" t="s">
        <v>195</v>
      </c>
      <c r="J1920">
        <v>1246553</v>
      </c>
      <c r="K1920" s="14" t="s">
        <v>3</v>
      </c>
      <c r="L1920" s="14" t="s">
        <v>3</v>
      </c>
    </row>
    <row r="1921" spans="1:14" x14ac:dyDescent="0.2">
      <c r="A1921" t="s">
        <v>155</v>
      </c>
      <c r="B1921">
        <v>8243</v>
      </c>
      <c r="C1921" t="s">
        <v>40</v>
      </c>
      <c r="D1921" t="s">
        <v>41</v>
      </c>
      <c r="E1921" t="s">
        <v>1667</v>
      </c>
      <c r="F1921" t="s">
        <v>1667</v>
      </c>
      <c r="G1921" t="s">
        <v>155</v>
      </c>
      <c r="H1921" t="s">
        <v>1667</v>
      </c>
      <c r="I1921" t="s">
        <v>156</v>
      </c>
      <c r="J1921">
        <v>1115884</v>
      </c>
      <c r="K1921" s="14" t="s">
        <v>3</v>
      </c>
      <c r="L1921" s="14" t="s">
        <v>3</v>
      </c>
    </row>
    <row r="1922" spans="1:14" x14ac:dyDescent="0.2">
      <c r="A1922" t="s">
        <v>155</v>
      </c>
      <c r="B1922">
        <v>136433</v>
      </c>
      <c r="C1922" t="s">
        <v>40</v>
      </c>
      <c r="D1922" t="s">
        <v>41</v>
      </c>
      <c r="E1922" t="s">
        <v>7026</v>
      </c>
      <c r="F1922" s="18" t="s">
        <v>157</v>
      </c>
      <c r="G1922" t="s">
        <v>7027</v>
      </c>
      <c r="H1922" s="20" t="s">
        <v>7028</v>
      </c>
      <c r="I1922" t="s">
        <v>195</v>
      </c>
      <c r="J1922">
        <v>507607</v>
      </c>
      <c r="K1922" s="14" t="s">
        <v>7029</v>
      </c>
      <c r="L1922" s="14" t="s">
        <v>7030</v>
      </c>
      <c r="M1922" s="14"/>
      <c r="N1922" s="14"/>
    </row>
    <row r="1923" spans="1:14" x14ac:dyDescent="0.2">
      <c r="A1923" t="s">
        <v>155</v>
      </c>
      <c r="B1923">
        <v>8244</v>
      </c>
      <c r="C1923" t="s">
        <v>40</v>
      </c>
      <c r="D1923" t="s">
        <v>41</v>
      </c>
      <c r="E1923" t="s">
        <v>43</v>
      </c>
      <c r="F1923" t="s">
        <v>43</v>
      </c>
      <c r="G1923" t="s">
        <v>155</v>
      </c>
      <c r="H1923" t="s">
        <v>43</v>
      </c>
      <c r="I1923" t="s">
        <v>156</v>
      </c>
      <c r="J1923">
        <v>27619</v>
      </c>
      <c r="K1923" s="14" t="s">
        <v>3</v>
      </c>
      <c r="L1923" s="14" t="s">
        <v>3</v>
      </c>
    </row>
    <row r="1924" spans="1:14" x14ac:dyDescent="0.2">
      <c r="A1924" t="s">
        <v>155</v>
      </c>
      <c r="B1924">
        <v>8245</v>
      </c>
      <c r="C1924" t="s">
        <v>40</v>
      </c>
      <c r="D1924" t="s">
        <v>41</v>
      </c>
      <c r="E1924" t="s">
        <v>1668</v>
      </c>
      <c r="F1924" t="s">
        <v>1668</v>
      </c>
      <c r="G1924" t="s">
        <v>155</v>
      </c>
      <c r="H1924" t="s">
        <v>1668</v>
      </c>
      <c r="I1924" t="s">
        <v>156</v>
      </c>
      <c r="J1924">
        <v>409027</v>
      </c>
      <c r="K1924" s="14" t="s">
        <v>3</v>
      </c>
      <c r="L1924" s="14" t="s">
        <v>3</v>
      </c>
    </row>
    <row r="1925" spans="1:14" x14ac:dyDescent="0.2">
      <c r="A1925" t="s">
        <v>155</v>
      </c>
      <c r="B1925">
        <v>8246</v>
      </c>
      <c r="C1925" t="s">
        <v>40</v>
      </c>
      <c r="D1925" t="s">
        <v>41</v>
      </c>
      <c r="E1925" t="s">
        <v>1669</v>
      </c>
      <c r="F1925" t="s">
        <v>1669</v>
      </c>
      <c r="G1925" t="s">
        <v>155</v>
      </c>
      <c r="H1925" t="s">
        <v>1669</v>
      </c>
      <c r="I1925" t="s">
        <v>156</v>
      </c>
      <c r="J1925">
        <v>1001578</v>
      </c>
      <c r="K1925" s="14" t="s">
        <v>3</v>
      </c>
      <c r="L1925" s="14" t="s">
        <v>3</v>
      </c>
    </row>
    <row r="1926" spans="1:14" x14ac:dyDescent="0.2">
      <c r="A1926" t="s">
        <v>155</v>
      </c>
      <c r="B1926">
        <v>136825</v>
      </c>
      <c r="C1926" t="s">
        <v>40</v>
      </c>
      <c r="D1926" t="s">
        <v>41</v>
      </c>
      <c r="E1926" t="s">
        <v>7446</v>
      </c>
      <c r="F1926" t="s">
        <v>7446</v>
      </c>
      <c r="G1926" t="s">
        <v>155</v>
      </c>
      <c r="H1926" t="s">
        <v>7446</v>
      </c>
      <c r="I1926" t="s">
        <v>156</v>
      </c>
      <c r="J1926">
        <v>1115866</v>
      </c>
      <c r="K1926" s="14" t="s">
        <v>3</v>
      </c>
      <c r="L1926" s="14" t="s">
        <v>3</v>
      </c>
    </row>
    <row r="1927" spans="1:14" x14ac:dyDescent="0.2">
      <c r="A1927" t="s">
        <v>155</v>
      </c>
      <c r="B1927">
        <v>8247</v>
      </c>
      <c r="C1927" t="s">
        <v>40</v>
      </c>
      <c r="D1927" t="s">
        <v>41</v>
      </c>
      <c r="E1927" t="s">
        <v>1670</v>
      </c>
      <c r="F1927" t="s">
        <v>1670</v>
      </c>
      <c r="G1927" t="s">
        <v>155</v>
      </c>
      <c r="H1927" t="s">
        <v>1670</v>
      </c>
      <c r="I1927" t="s">
        <v>156</v>
      </c>
      <c r="J1927">
        <v>27620</v>
      </c>
      <c r="K1927" s="14" t="s">
        <v>3</v>
      </c>
      <c r="L1927" s="14" t="s">
        <v>3</v>
      </c>
    </row>
    <row r="1928" spans="1:14" x14ac:dyDescent="0.2">
      <c r="A1928" t="s">
        <v>155</v>
      </c>
      <c r="B1928">
        <v>136809</v>
      </c>
      <c r="C1928" t="s">
        <v>40</v>
      </c>
      <c r="D1928" t="s">
        <v>41</v>
      </c>
      <c r="E1928" t="s">
        <v>7430</v>
      </c>
      <c r="F1928">
        <v>0</v>
      </c>
      <c r="G1928">
        <v>0</v>
      </c>
      <c r="H1928">
        <v>0</v>
      </c>
      <c r="I1928">
        <v>0</v>
      </c>
      <c r="J1928">
        <v>0</v>
      </c>
      <c r="K1928" s="14" t="s">
        <v>3</v>
      </c>
      <c r="L1928" s="14" t="s">
        <v>3</v>
      </c>
      <c r="M1928" s="14"/>
      <c r="N1928" s="14"/>
    </row>
    <row r="1929" spans="1:14" x14ac:dyDescent="0.2">
      <c r="A1929" t="s">
        <v>155</v>
      </c>
      <c r="B1929">
        <v>8248</v>
      </c>
      <c r="C1929" t="s">
        <v>40</v>
      </c>
      <c r="D1929" t="s">
        <v>41</v>
      </c>
      <c r="E1929" t="s">
        <v>1671</v>
      </c>
      <c r="F1929" t="s">
        <v>1671</v>
      </c>
      <c r="G1929" t="s">
        <v>155</v>
      </c>
      <c r="H1929" t="s">
        <v>1671</v>
      </c>
      <c r="I1929" t="s">
        <v>156</v>
      </c>
      <c r="J1929">
        <v>507606</v>
      </c>
      <c r="K1929" s="14" t="s">
        <v>3</v>
      </c>
      <c r="L1929" s="14" t="s">
        <v>3</v>
      </c>
    </row>
    <row r="1930" spans="1:14" x14ac:dyDescent="0.2">
      <c r="A1930" t="s">
        <v>155</v>
      </c>
      <c r="B1930">
        <v>8256</v>
      </c>
      <c r="C1930" t="s">
        <v>0</v>
      </c>
      <c r="D1930" t="s">
        <v>153</v>
      </c>
      <c r="E1930" t="s">
        <v>1672</v>
      </c>
      <c r="F1930" t="s">
        <v>1672</v>
      </c>
      <c r="G1930" t="s">
        <v>155</v>
      </c>
      <c r="H1930" t="s">
        <v>1672</v>
      </c>
      <c r="I1930" t="s">
        <v>156</v>
      </c>
      <c r="J1930">
        <v>241144</v>
      </c>
      <c r="K1930" s="14" t="s">
        <v>3</v>
      </c>
      <c r="L1930" s="14" t="s">
        <v>3</v>
      </c>
    </row>
    <row r="1931" spans="1:14" x14ac:dyDescent="0.2">
      <c r="A1931" t="s">
        <v>155</v>
      </c>
      <c r="B1931">
        <v>136261</v>
      </c>
      <c r="C1931" t="s">
        <v>0</v>
      </c>
      <c r="D1931" t="s">
        <v>153</v>
      </c>
      <c r="E1931" t="s">
        <v>6843</v>
      </c>
      <c r="F1931">
        <v>0</v>
      </c>
      <c r="G1931">
        <v>0</v>
      </c>
      <c r="H1931">
        <v>0</v>
      </c>
      <c r="I1931">
        <v>0</v>
      </c>
      <c r="J1931">
        <v>0</v>
      </c>
      <c r="K1931" s="14" t="s">
        <v>3</v>
      </c>
      <c r="L1931" s="14" t="s">
        <v>3</v>
      </c>
    </row>
    <row r="1932" spans="1:14" x14ac:dyDescent="0.2">
      <c r="A1932" t="s">
        <v>155</v>
      </c>
      <c r="B1932">
        <v>8257</v>
      </c>
      <c r="C1932" t="s">
        <v>0</v>
      </c>
      <c r="D1932" t="s">
        <v>153</v>
      </c>
      <c r="E1932" t="s">
        <v>1673</v>
      </c>
      <c r="F1932" t="s">
        <v>1673</v>
      </c>
      <c r="G1932" t="s">
        <v>155</v>
      </c>
      <c r="H1932" t="s">
        <v>1673</v>
      </c>
      <c r="I1932" t="s">
        <v>156</v>
      </c>
      <c r="J1932">
        <v>864465</v>
      </c>
      <c r="K1932" s="14" t="s">
        <v>3</v>
      </c>
      <c r="L1932" s="14" t="s">
        <v>3</v>
      </c>
    </row>
    <row r="1933" spans="1:14" x14ac:dyDescent="0.2">
      <c r="A1933" t="s">
        <v>155</v>
      </c>
      <c r="B1933">
        <v>8258</v>
      </c>
      <c r="C1933" t="s">
        <v>0</v>
      </c>
      <c r="D1933" t="s">
        <v>153</v>
      </c>
      <c r="E1933" t="s">
        <v>1674</v>
      </c>
      <c r="F1933">
        <v>0</v>
      </c>
      <c r="G1933">
        <v>0</v>
      </c>
      <c r="H1933">
        <v>0</v>
      </c>
      <c r="I1933">
        <v>0</v>
      </c>
      <c r="J1933">
        <v>0</v>
      </c>
      <c r="K1933" s="14" t="s">
        <v>3</v>
      </c>
      <c r="L1933" s="14" t="s">
        <v>3</v>
      </c>
    </row>
    <row r="1934" spans="1:14" x14ac:dyDescent="0.2">
      <c r="A1934" t="s">
        <v>155</v>
      </c>
      <c r="B1934">
        <v>8265</v>
      </c>
      <c r="C1934" t="s">
        <v>10</v>
      </c>
      <c r="D1934" t="s">
        <v>1675</v>
      </c>
      <c r="E1934" t="s">
        <v>1676</v>
      </c>
      <c r="F1934" t="s">
        <v>1676</v>
      </c>
      <c r="G1934" t="s">
        <v>155</v>
      </c>
      <c r="H1934" t="s">
        <v>1676</v>
      </c>
      <c r="I1934" t="s">
        <v>156</v>
      </c>
      <c r="J1934">
        <v>261736</v>
      </c>
      <c r="K1934" s="14" t="s">
        <v>3</v>
      </c>
      <c r="L1934" s="14" t="s">
        <v>3</v>
      </c>
    </row>
    <row r="1935" spans="1:14" x14ac:dyDescent="0.2">
      <c r="A1935" t="s">
        <v>155</v>
      </c>
      <c r="B1935">
        <v>8266</v>
      </c>
      <c r="C1935" t="s">
        <v>10</v>
      </c>
      <c r="D1935" t="s">
        <v>1675</v>
      </c>
      <c r="E1935" t="s">
        <v>1677</v>
      </c>
      <c r="F1935">
        <v>0</v>
      </c>
      <c r="G1935">
        <v>0</v>
      </c>
      <c r="H1935">
        <v>0</v>
      </c>
      <c r="I1935">
        <v>0</v>
      </c>
      <c r="J1935">
        <v>0</v>
      </c>
      <c r="K1935" s="14" t="s">
        <v>3</v>
      </c>
      <c r="L1935" s="14" t="s">
        <v>3</v>
      </c>
    </row>
    <row r="1936" spans="1:14" x14ac:dyDescent="0.2">
      <c r="A1936" t="s">
        <v>155</v>
      </c>
      <c r="B1936">
        <v>8269</v>
      </c>
      <c r="C1936" t="s">
        <v>0</v>
      </c>
      <c r="D1936" t="s">
        <v>77</v>
      </c>
      <c r="E1936" t="s">
        <v>1678</v>
      </c>
      <c r="F1936" t="s">
        <v>1678</v>
      </c>
      <c r="G1936" t="s">
        <v>155</v>
      </c>
      <c r="H1936" t="s">
        <v>1678</v>
      </c>
      <c r="I1936" t="s">
        <v>156</v>
      </c>
      <c r="J1936">
        <v>226699</v>
      </c>
      <c r="K1936" s="14" t="s">
        <v>3</v>
      </c>
      <c r="L1936" s="14" t="s">
        <v>3</v>
      </c>
    </row>
    <row r="1937" spans="1:14" x14ac:dyDescent="0.2">
      <c r="A1937" t="s">
        <v>155</v>
      </c>
      <c r="B1937">
        <v>8306</v>
      </c>
      <c r="C1937" t="s">
        <v>681</v>
      </c>
      <c r="D1937" t="s">
        <v>682</v>
      </c>
      <c r="E1937" t="s">
        <v>1679</v>
      </c>
      <c r="F1937" t="s">
        <v>1679</v>
      </c>
      <c r="G1937" t="s">
        <v>155</v>
      </c>
      <c r="H1937" t="s">
        <v>1679</v>
      </c>
      <c r="I1937" t="s">
        <v>156</v>
      </c>
      <c r="J1937">
        <v>143300</v>
      </c>
      <c r="K1937" s="14" t="s">
        <v>3</v>
      </c>
      <c r="L1937" s="14" t="s">
        <v>3</v>
      </c>
    </row>
    <row r="1938" spans="1:14" x14ac:dyDescent="0.2">
      <c r="A1938" t="s">
        <v>155</v>
      </c>
      <c r="B1938">
        <v>8327</v>
      </c>
      <c r="C1938" t="s">
        <v>167</v>
      </c>
      <c r="D1938" t="s">
        <v>1226</v>
      </c>
      <c r="E1938" t="s">
        <v>1680</v>
      </c>
      <c r="F1938" t="s">
        <v>1680</v>
      </c>
      <c r="G1938" t="s">
        <v>155</v>
      </c>
      <c r="H1938" t="s">
        <v>1680</v>
      </c>
      <c r="I1938" t="s">
        <v>156</v>
      </c>
      <c r="J1938">
        <v>219107</v>
      </c>
      <c r="K1938" s="14" t="s">
        <v>3</v>
      </c>
      <c r="L1938" s="14" t="s">
        <v>3</v>
      </c>
    </row>
    <row r="1939" spans="1:14" x14ac:dyDescent="0.2">
      <c r="A1939" t="s">
        <v>155</v>
      </c>
      <c r="B1939">
        <v>41459</v>
      </c>
      <c r="C1939" t="s">
        <v>23</v>
      </c>
      <c r="D1939" t="s">
        <v>1381</v>
      </c>
      <c r="E1939" t="s">
        <v>5897</v>
      </c>
      <c r="F1939">
        <v>0</v>
      </c>
      <c r="G1939">
        <v>0</v>
      </c>
      <c r="H1939">
        <v>0</v>
      </c>
      <c r="I1939">
        <v>0</v>
      </c>
      <c r="J1939">
        <v>0</v>
      </c>
      <c r="K1939" s="14" t="s">
        <v>3</v>
      </c>
      <c r="L1939" s="14" t="s">
        <v>3</v>
      </c>
    </row>
    <row r="1940" spans="1:14" x14ac:dyDescent="0.2">
      <c r="A1940" t="s">
        <v>155</v>
      </c>
      <c r="B1940">
        <v>41460</v>
      </c>
      <c r="C1940" t="s">
        <v>23</v>
      </c>
      <c r="D1940" t="s">
        <v>1381</v>
      </c>
      <c r="E1940" t="s">
        <v>5898</v>
      </c>
      <c r="F1940" t="s">
        <v>5898</v>
      </c>
      <c r="G1940" t="s">
        <v>155</v>
      </c>
      <c r="H1940" t="s">
        <v>5898</v>
      </c>
      <c r="I1940" t="s">
        <v>156</v>
      </c>
      <c r="J1940">
        <v>1340169</v>
      </c>
      <c r="K1940" s="14" t="s">
        <v>3</v>
      </c>
      <c r="L1940" s="14" t="s">
        <v>3</v>
      </c>
    </row>
    <row r="1941" spans="1:14" x14ac:dyDescent="0.2">
      <c r="A1941" t="s">
        <v>155</v>
      </c>
      <c r="B1941">
        <v>41460</v>
      </c>
      <c r="C1941" t="s">
        <v>23</v>
      </c>
      <c r="D1941" t="s">
        <v>1381</v>
      </c>
      <c r="E1941" t="s">
        <v>5898</v>
      </c>
      <c r="F1941" t="s">
        <v>5898</v>
      </c>
      <c r="G1941" t="s">
        <v>155</v>
      </c>
      <c r="H1941" t="s">
        <v>5899</v>
      </c>
      <c r="I1941" t="s">
        <v>156</v>
      </c>
      <c r="J1941">
        <v>533184</v>
      </c>
      <c r="K1941" s="14" t="s">
        <v>3</v>
      </c>
      <c r="L1941" s="14" t="s">
        <v>3</v>
      </c>
    </row>
    <row r="1942" spans="1:14" x14ac:dyDescent="0.2">
      <c r="A1942" t="s">
        <v>155</v>
      </c>
      <c r="B1942">
        <v>41461</v>
      </c>
      <c r="C1942" t="s">
        <v>23</v>
      </c>
      <c r="D1942" t="s">
        <v>1381</v>
      </c>
      <c r="E1942" t="s">
        <v>5900</v>
      </c>
      <c r="F1942" t="s">
        <v>5900</v>
      </c>
      <c r="G1942" t="s">
        <v>155</v>
      </c>
      <c r="H1942" t="s">
        <v>5900</v>
      </c>
      <c r="I1942" t="s">
        <v>156</v>
      </c>
      <c r="J1942">
        <v>481574</v>
      </c>
      <c r="K1942" s="14" t="s">
        <v>3</v>
      </c>
      <c r="L1942" s="14" t="s">
        <v>3</v>
      </c>
    </row>
    <row r="1943" spans="1:14" x14ac:dyDescent="0.2">
      <c r="A1943" t="s">
        <v>155</v>
      </c>
      <c r="B1943">
        <v>41462</v>
      </c>
      <c r="C1943" t="s">
        <v>23</v>
      </c>
      <c r="D1943" t="s">
        <v>1381</v>
      </c>
      <c r="E1943" t="s">
        <v>5901</v>
      </c>
      <c r="F1943">
        <v>0</v>
      </c>
      <c r="G1943">
        <v>0</v>
      </c>
      <c r="H1943">
        <v>0</v>
      </c>
      <c r="I1943">
        <v>0</v>
      </c>
      <c r="J1943">
        <v>0</v>
      </c>
      <c r="K1943" s="14" t="s">
        <v>3</v>
      </c>
      <c r="L1943" s="14" t="s">
        <v>3</v>
      </c>
    </row>
    <row r="1944" spans="1:14" x14ac:dyDescent="0.2">
      <c r="A1944" t="s">
        <v>155</v>
      </c>
      <c r="B1944">
        <v>8385</v>
      </c>
      <c r="C1944" t="s">
        <v>23</v>
      </c>
      <c r="D1944" t="s">
        <v>1381</v>
      </c>
      <c r="E1944" t="s">
        <v>1681</v>
      </c>
      <c r="F1944" t="s">
        <v>1681</v>
      </c>
      <c r="G1944" t="s">
        <v>155</v>
      </c>
      <c r="H1944" t="s">
        <v>1681</v>
      </c>
      <c r="I1944" t="s">
        <v>156</v>
      </c>
      <c r="J1944">
        <v>114411</v>
      </c>
      <c r="K1944" s="14" t="s">
        <v>3</v>
      </c>
      <c r="L1944" s="14" t="s">
        <v>3</v>
      </c>
    </row>
    <row r="1945" spans="1:14" x14ac:dyDescent="0.2">
      <c r="A1945" t="s">
        <v>155</v>
      </c>
      <c r="B1945">
        <v>8386</v>
      </c>
      <c r="C1945" t="s">
        <v>23</v>
      </c>
      <c r="D1945" t="s">
        <v>1381</v>
      </c>
      <c r="E1945" t="s">
        <v>1682</v>
      </c>
      <c r="F1945" t="s">
        <v>1682</v>
      </c>
      <c r="G1945" t="s">
        <v>155</v>
      </c>
      <c r="H1945" t="s">
        <v>1682</v>
      </c>
      <c r="I1945" t="s">
        <v>156</v>
      </c>
      <c r="J1945">
        <v>1340036</v>
      </c>
      <c r="K1945" s="14" t="s">
        <v>3</v>
      </c>
      <c r="L1945" s="14" t="s">
        <v>3</v>
      </c>
    </row>
    <row r="1946" spans="1:14" x14ac:dyDescent="0.2">
      <c r="A1946" t="s">
        <v>155</v>
      </c>
      <c r="B1946">
        <v>29402</v>
      </c>
      <c r="C1946" t="s">
        <v>0</v>
      </c>
      <c r="D1946" t="s">
        <v>153</v>
      </c>
      <c r="E1946" t="s">
        <v>5215</v>
      </c>
      <c r="F1946" t="s">
        <v>5215</v>
      </c>
      <c r="G1946" t="s">
        <v>155</v>
      </c>
      <c r="H1946" t="s">
        <v>5215</v>
      </c>
      <c r="I1946" t="s">
        <v>156</v>
      </c>
      <c r="J1946">
        <v>123940</v>
      </c>
      <c r="K1946" s="14" t="s">
        <v>3</v>
      </c>
      <c r="L1946" s="14" t="s">
        <v>3</v>
      </c>
      <c r="M1946" s="14"/>
      <c r="N1946" s="14"/>
    </row>
    <row r="1947" spans="1:14" x14ac:dyDescent="0.2">
      <c r="A1947" t="s">
        <v>155</v>
      </c>
      <c r="B1947">
        <v>15602</v>
      </c>
      <c r="C1947" t="s">
        <v>0</v>
      </c>
      <c r="D1947" t="s">
        <v>153</v>
      </c>
      <c r="E1947" t="s">
        <v>3389</v>
      </c>
      <c r="F1947" t="s">
        <v>3389</v>
      </c>
      <c r="G1947" t="s">
        <v>155</v>
      </c>
      <c r="H1947" t="s">
        <v>3389</v>
      </c>
      <c r="I1947" t="s">
        <v>156</v>
      </c>
      <c r="J1947">
        <v>655592</v>
      </c>
      <c r="K1947" s="14" t="s">
        <v>3</v>
      </c>
      <c r="L1947" s="14" t="s">
        <v>3</v>
      </c>
    </row>
    <row r="1948" spans="1:14" x14ac:dyDescent="0.2">
      <c r="A1948" t="s">
        <v>155</v>
      </c>
      <c r="B1948">
        <v>15603</v>
      </c>
      <c r="C1948" t="s">
        <v>0</v>
      </c>
      <c r="D1948" t="s">
        <v>153</v>
      </c>
      <c r="E1948" t="s">
        <v>3390</v>
      </c>
      <c r="F1948">
        <v>0</v>
      </c>
      <c r="G1948">
        <v>0</v>
      </c>
      <c r="H1948">
        <v>0</v>
      </c>
      <c r="I1948">
        <v>0</v>
      </c>
      <c r="J1948">
        <v>0</v>
      </c>
      <c r="K1948" s="14" t="s">
        <v>3</v>
      </c>
      <c r="L1948" s="14" t="s">
        <v>3</v>
      </c>
    </row>
    <row r="1949" spans="1:14" x14ac:dyDescent="0.2">
      <c r="A1949" t="s">
        <v>155</v>
      </c>
      <c r="B1949">
        <v>15605</v>
      </c>
      <c r="C1949" t="s">
        <v>0</v>
      </c>
      <c r="D1949" t="s">
        <v>153</v>
      </c>
      <c r="E1949" t="s">
        <v>3392</v>
      </c>
      <c r="F1949" t="s">
        <v>3392</v>
      </c>
      <c r="G1949" t="s">
        <v>155</v>
      </c>
      <c r="H1949" t="s">
        <v>3392</v>
      </c>
      <c r="I1949" t="s">
        <v>156</v>
      </c>
      <c r="J1949">
        <v>48006</v>
      </c>
      <c r="K1949" s="14" t="s">
        <v>3</v>
      </c>
      <c r="L1949" s="14" t="s">
        <v>3</v>
      </c>
    </row>
    <row r="1950" spans="1:14" x14ac:dyDescent="0.2">
      <c r="A1950" t="s">
        <v>155</v>
      </c>
      <c r="B1950">
        <v>15607</v>
      </c>
      <c r="C1950" t="s">
        <v>0</v>
      </c>
      <c r="D1950" t="s">
        <v>153</v>
      </c>
      <c r="E1950" t="s">
        <v>3394</v>
      </c>
      <c r="F1950" t="s">
        <v>3394</v>
      </c>
      <c r="G1950" t="s">
        <v>155</v>
      </c>
      <c r="H1950" t="s">
        <v>3394</v>
      </c>
      <c r="I1950" t="s">
        <v>156</v>
      </c>
      <c r="J1950">
        <v>48009</v>
      </c>
      <c r="K1950" s="14" t="s">
        <v>3</v>
      </c>
      <c r="L1950" s="14" t="s">
        <v>3</v>
      </c>
    </row>
    <row r="1951" spans="1:14" x14ac:dyDescent="0.2">
      <c r="A1951" t="s">
        <v>155</v>
      </c>
      <c r="B1951">
        <v>29405</v>
      </c>
      <c r="C1951" t="s">
        <v>0</v>
      </c>
      <c r="D1951" t="s">
        <v>153</v>
      </c>
      <c r="E1951" t="s">
        <v>5218</v>
      </c>
      <c r="F1951" t="s">
        <v>5218</v>
      </c>
      <c r="G1951" t="s">
        <v>155</v>
      </c>
      <c r="H1951" t="s">
        <v>5218</v>
      </c>
      <c r="I1951" t="s">
        <v>156</v>
      </c>
      <c r="J1951">
        <v>123941</v>
      </c>
      <c r="K1951" s="14" t="s">
        <v>3</v>
      </c>
      <c r="L1951" s="14" t="s">
        <v>3</v>
      </c>
      <c r="M1951" s="14"/>
      <c r="N1951" s="14"/>
    </row>
    <row r="1952" spans="1:14" x14ac:dyDescent="0.2">
      <c r="A1952" t="s">
        <v>155</v>
      </c>
      <c r="B1952">
        <v>8418</v>
      </c>
      <c r="C1952" t="s">
        <v>0</v>
      </c>
      <c r="D1952" t="s">
        <v>7</v>
      </c>
      <c r="E1952" t="s">
        <v>44</v>
      </c>
      <c r="F1952" t="s">
        <v>44</v>
      </c>
      <c r="G1952" t="s">
        <v>155</v>
      </c>
      <c r="H1952" t="s">
        <v>44</v>
      </c>
      <c r="I1952" t="s">
        <v>156</v>
      </c>
      <c r="J1952">
        <v>43325</v>
      </c>
      <c r="K1952" s="14" t="s">
        <v>3</v>
      </c>
      <c r="L1952" s="14" t="s">
        <v>3</v>
      </c>
    </row>
    <row r="1953" spans="1:14" x14ac:dyDescent="0.2">
      <c r="A1953" t="s">
        <v>155</v>
      </c>
      <c r="B1953">
        <v>8436</v>
      </c>
      <c r="C1953" t="s">
        <v>0</v>
      </c>
      <c r="D1953" t="s">
        <v>77</v>
      </c>
      <c r="E1953" t="s">
        <v>1683</v>
      </c>
      <c r="F1953" t="s">
        <v>1683</v>
      </c>
      <c r="G1953" t="s">
        <v>155</v>
      </c>
      <c r="H1953" t="s">
        <v>1683</v>
      </c>
      <c r="I1953" t="s">
        <v>156</v>
      </c>
      <c r="J1953">
        <v>226548</v>
      </c>
      <c r="K1953" s="14" t="s">
        <v>3</v>
      </c>
      <c r="L1953" s="14" t="s">
        <v>3</v>
      </c>
    </row>
    <row r="1954" spans="1:14" x14ac:dyDescent="0.2">
      <c r="A1954" t="s">
        <v>155</v>
      </c>
      <c r="B1954">
        <v>8437</v>
      </c>
      <c r="C1954" t="s">
        <v>0</v>
      </c>
      <c r="D1954" t="s">
        <v>77</v>
      </c>
      <c r="E1954" t="s">
        <v>1684</v>
      </c>
      <c r="F1954" t="s">
        <v>1684</v>
      </c>
      <c r="G1954" t="s">
        <v>155</v>
      </c>
      <c r="H1954" t="s">
        <v>1684</v>
      </c>
      <c r="I1954" t="s">
        <v>156</v>
      </c>
      <c r="J1954">
        <v>226549</v>
      </c>
      <c r="K1954" s="14" t="s">
        <v>3</v>
      </c>
      <c r="L1954" s="14" t="s">
        <v>3</v>
      </c>
    </row>
    <row r="1955" spans="1:14" x14ac:dyDescent="0.2">
      <c r="A1955" t="s">
        <v>155</v>
      </c>
      <c r="B1955">
        <v>8438</v>
      </c>
      <c r="C1955" t="s">
        <v>0</v>
      </c>
      <c r="D1955" t="s">
        <v>77</v>
      </c>
      <c r="E1955" t="s">
        <v>1685</v>
      </c>
      <c r="F1955">
        <v>0</v>
      </c>
      <c r="G1955">
        <v>0</v>
      </c>
      <c r="H1955">
        <v>0</v>
      </c>
      <c r="I1955">
        <v>0</v>
      </c>
      <c r="J1955">
        <v>0</v>
      </c>
      <c r="K1955" s="14" t="s">
        <v>3</v>
      </c>
      <c r="L1955" s="14" t="s">
        <v>3</v>
      </c>
    </row>
    <row r="1956" spans="1:14" x14ac:dyDescent="0.2">
      <c r="A1956" t="s">
        <v>155</v>
      </c>
      <c r="B1956">
        <v>17324</v>
      </c>
      <c r="C1956" t="s">
        <v>40</v>
      </c>
      <c r="D1956" t="s">
        <v>94</v>
      </c>
      <c r="E1956" t="s">
        <v>3834</v>
      </c>
      <c r="F1956">
        <v>0</v>
      </c>
      <c r="G1956">
        <v>0</v>
      </c>
      <c r="H1956">
        <v>0</v>
      </c>
      <c r="I1956">
        <v>0</v>
      </c>
      <c r="J1956">
        <v>0</v>
      </c>
      <c r="K1956" s="14" t="s">
        <v>3</v>
      </c>
      <c r="L1956" s="14" t="s">
        <v>3</v>
      </c>
    </row>
    <row r="1957" spans="1:14" x14ac:dyDescent="0.2">
      <c r="A1957" t="s">
        <v>155</v>
      </c>
      <c r="B1957">
        <v>17348</v>
      </c>
      <c r="C1957" t="s">
        <v>40</v>
      </c>
      <c r="D1957" t="s">
        <v>94</v>
      </c>
      <c r="E1957" t="s">
        <v>3857</v>
      </c>
      <c r="F1957">
        <v>0</v>
      </c>
      <c r="G1957">
        <v>0</v>
      </c>
      <c r="H1957">
        <v>0</v>
      </c>
      <c r="I1957">
        <v>0</v>
      </c>
      <c r="J1957">
        <v>0</v>
      </c>
      <c r="K1957" s="14" t="s">
        <v>3</v>
      </c>
      <c r="L1957" s="14" t="s">
        <v>3</v>
      </c>
    </row>
    <row r="1958" spans="1:14" x14ac:dyDescent="0.2">
      <c r="A1958" t="s">
        <v>155</v>
      </c>
      <c r="B1958">
        <v>17351</v>
      </c>
      <c r="C1958" t="s">
        <v>40</v>
      </c>
      <c r="D1958" t="s">
        <v>94</v>
      </c>
      <c r="E1958" t="s">
        <v>3860</v>
      </c>
      <c r="F1958">
        <v>0</v>
      </c>
      <c r="G1958">
        <v>0</v>
      </c>
      <c r="H1958">
        <v>0</v>
      </c>
      <c r="I1958">
        <v>0</v>
      </c>
      <c r="J1958">
        <v>0</v>
      </c>
      <c r="K1958" s="14" t="s">
        <v>3</v>
      </c>
      <c r="L1958" s="14" t="s">
        <v>3</v>
      </c>
    </row>
    <row r="1959" spans="1:14" x14ac:dyDescent="0.2">
      <c r="A1959" t="s">
        <v>155</v>
      </c>
      <c r="B1959">
        <v>17359</v>
      </c>
      <c r="C1959" t="s">
        <v>40</v>
      </c>
      <c r="D1959" t="s">
        <v>94</v>
      </c>
      <c r="E1959" t="s">
        <v>3865</v>
      </c>
      <c r="F1959" t="s">
        <v>3865</v>
      </c>
      <c r="G1959" t="s">
        <v>155</v>
      </c>
      <c r="H1959" t="s">
        <v>3865</v>
      </c>
      <c r="I1959" t="s">
        <v>156</v>
      </c>
      <c r="J1959">
        <v>1310230</v>
      </c>
      <c r="K1959" s="14" t="s">
        <v>3</v>
      </c>
      <c r="L1959" s="14" t="s">
        <v>3</v>
      </c>
      <c r="M1959" s="14"/>
      <c r="N1959" s="14"/>
    </row>
    <row r="1960" spans="1:14" x14ac:dyDescent="0.2">
      <c r="A1960" t="s">
        <v>155</v>
      </c>
      <c r="B1960">
        <v>17367</v>
      </c>
      <c r="C1960" t="s">
        <v>40</v>
      </c>
      <c r="D1960" t="s">
        <v>94</v>
      </c>
      <c r="E1960" t="s">
        <v>3873</v>
      </c>
      <c r="F1960">
        <v>0</v>
      </c>
      <c r="G1960">
        <v>0</v>
      </c>
      <c r="H1960">
        <v>0</v>
      </c>
      <c r="I1960">
        <v>0</v>
      </c>
      <c r="J1960">
        <v>0</v>
      </c>
      <c r="K1960" s="14" t="s">
        <v>3</v>
      </c>
      <c r="L1960" s="14" t="s">
        <v>3</v>
      </c>
      <c r="M1960" s="14"/>
      <c r="N1960" s="14"/>
    </row>
    <row r="1961" spans="1:14" x14ac:dyDescent="0.2">
      <c r="A1961" t="s">
        <v>155</v>
      </c>
      <c r="B1961">
        <v>8539</v>
      </c>
      <c r="C1961" t="s">
        <v>167</v>
      </c>
      <c r="D1961" t="s">
        <v>168</v>
      </c>
      <c r="E1961" t="s">
        <v>1686</v>
      </c>
      <c r="F1961">
        <v>0</v>
      </c>
      <c r="G1961">
        <v>0</v>
      </c>
      <c r="H1961">
        <v>0</v>
      </c>
      <c r="I1961">
        <v>0</v>
      </c>
      <c r="J1961">
        <v>0</v>
      </c>
      <c r="K1961" s="14" t="s">
        <v>3</v>
      </c>
      <c r="L1961" s="14" t="s">
        <v>3</v>
      </c>
    </row>
    <row r="1962" spans="1:14" x14ac:dyDescent="0.2">
      <c r="A1962" t="s">
        <v>155</v>
      </c>
      <c r="B1962">
        <v>8540</v>
      </c>
      <c r="C1962" t="s">
        <v>167</v>
      </c>
      <c r="D1962" t="s">
        <v>168</v>
      </c>
      <c r="E1962" t="s">
        <v>1687</v>
      </c>
      <c r="F1962" t="s">
        <v>1687</v>
      </c>
      <c r="G1962" t="s">
        <v>155</v>
      </c>
      <c r="H1962" t="s">
        <v>1687</v>
      </c>
      <c r="I1962" t="s">
        <v>156</v>
      </c>
      <c r="J1962">
        <v>61376</v>
      </c>
      <c r="K1962" s="14" t="s">
        <v>3</v>
      </c>
      <c r="L1962" s="14" t="s">
        <v>3</v>
      </c>
    </row>
    <row r="1963" spans="1:14" x14ac:dyDescent="0.2">
      <c r="A1963" t="s">
        <v>155</v>
      </c>
      <c r="B1963">
        <v>8541</v>
      </c>
      <c r="C1963" t="s">
        <v>167</v>
      </c>
      <c r="D1963" t="s">
        <v>168</v>
      </c>
      <c r="E1963" t="s">
        <v>1688</v>
      </c>
      <c r="F1963" t="s">
        <v>1688</v>
      </c>
      <c r="G1963" t="s">
        <v>155</v>
      </c>
      <c r="H1963" t="s">
        <v>1688</v>
      </c>
      <c r="I1963" t="s">
        <v>156</v>
      </c>
      <c r="J1963">
        <v>61378</v>
      </c>
      <c r="K1963" s="14" t="s">
        <v>3</v>
      </c>
      <c r="L1963" s="14" t="s">
        <v>3</v>
      </c>
    </row>
    <row r="1964" spans="1:14" x14ac:dyDescent="0.2">
      <c r="A1964" t="s">
        <v>155</v>
      </c>
      <c r="B1964">
        <v>8542</v>
      </c>
      <c r="C1964" t="s">
        <v>167</v>
      </c>
      <c r="D1964" t="s">
        <v>168</v>
      </c>
      <c r="E1964" t="s">
        <v>1689</v>
      </c>
      <c r="F1964" t="s">
        <v>1689</v>
      </c>
      <c r="G1964" t="s">
        <v>155</v>
      </c>
      <c r="H1964" t="s">
        <v>1689</v>
      </c>
      <c r="I1964" t="s">
        <v>156</v>
      </c>
      <c r="J1964">
        <v>61379</v>
      </c>
      <c r="K1964" s="14" t="s">
        <v>3</v>
      </c>
      <c r="L1964" s="14" t="s">
        <v>3</v>
      </c>
    </row>
    <row r="1965" spans="1:14" x14ac:dyDescent="0.2">
      <c r="A1965" t="s">
        <v>155</v>
      </c>
      <c r="B1965">
        <v>8543</v>
      </c>
      <c r="C1965" t="s">
        <v>167</v>
      </c>
      <c r="D1965" t="s">
        <v>168</v>
      </c>
      <c r="E1965" t="s">
        <v>1690</v>
      </c>
      <c r="F1965" t="s">
        <v>1690</v>
      </c>
      <c r="G1965" t="s">
        <v>386</v>
      </c>
      <c r="H1965" t="s">
        <v>1691</v>
      </c>
      <c r="I1965" t="s">
        <v>195</v>
      </c>
      <c r="J1965">
        <v>458418</v>
      </c>
      <c r="K1965" s="14" t="s">
        <v>3</v>
      </c>
      <c r="L1965" s="14" t="s">
        <v>3</v>
      </c>
    </row>
    <row r="1966" spans="1:14" x14ac:dyDescent="0.2">
      <c r="A1966" t="s">
        <v>155</v>
      </c>
      <c r="B1966">
        <v>8543</v>
      </c>
      <c r="C1966" t="s">
        <v>167</v>
      </c>
      <c r="D1966" t="s">
        <v>168</v>
      </c>
      <c r="E1966" t="s">
        <v>1690</v>
      </c>
      <c r="F1966" t="s">
        <v>1690</v>
      </c>
      <c r="G1966" t="s">
        <v>386</v>
      </c>
      <c r="H1966" t="s">
        <v>1692</v>
      </c>
      <c r="I1966" t="s">
        <v>195</v>
      </c>
      <c r="J1966">
        <v>458416</v>
      </c>
      <c r="K1966" s="14" t="s">
        <v>3</v>
      </c>
      <c r="L1966" s="14" t="s">
        <v>3</v>
      </c>
    </row>
    <row r="1967" spans="1:14" x14ac:dyDescent="0.2">
      <c r="A1967" t="s">
        <v>155</v>
      </c>
      <c r="B1967">
        <v>8543</v>
      </c>
      <c r="C1967" t="s">
        <v>167</v>
      </c>
      <c r="D1967" t="s">
        <v>168</v>
      </c>
      <c r="E1967" t="s">
        <v>1690</v>
      </c>
      <c r="F1967" t="s">
        <v>1690</v>
      </c>
      <c r="G1967" t="s">
        <v>386</v>
      </c>
      <c r="H1967" t="s">
        <v>1693</v>
      </c>
      <c r="I1967" t="s">
        <v>195</v>
      </c>
      <c r="J1967">
        <v>61377</v>
      </c>
      <c r="K1967" s="14" t="s">
        <v>3</v>
      </c>
      <c r="L1967" s="14" t="s">
        <v>3</v>
      </c>
    </row>
    <row r="1968" spans="1:14" x14ac:dyDescent="0.2">
      <c r="A1968" t="s">
        <v>155</v>
      </c>
      <c r="B1968">
        <v>8543</v>
      </c>
      <c r="C1968" t="s">
        <v>167</v>
      </c>
      <c r="D1968" t="s">
        <v>168</v>
      </c>
      <c r="E1968" t="s">
        <v>1690</v>
      </c>
      <c r="F1968" t="s">
        <v>1690</v>
      </c>
      <c r="G1968" t="s">
        <v>386</v>
      </c>
      <c r="H1968" t="s">
        <v>1694</v>
      </c>
      <c r="I1968" t="s">
        <v>195</v>
      </c>
      <c r="J1968">
        <v>458417</v>
      </c>
      <c r="K1968" s="14" t="s">
        <v>3</v>
      </c>
      <c r="L1968" s="14" t="s">
        <v>3</v>
      </c>
    </row>
    <row r="1969" spans="1:14" x14ac:dyDescent="0.2">
      <c r="A1969" t="s">
        <v>155</v>
      </c>
      <c r="B1969">
        <v>8543</v>
      </c>
      <c r="C1969" t="s">
        <v>167</v>
      </c>
      <c r="D1969" t="s">
        <v>168</v>
      </c>
      <c r="E1969" t="s">
        <v>1690</v>
      </c>
      <c r="F1969" t="s">
        <v>1690</v>
      </c>
      <c r="G1969" t="s">
        <v>386</v>
      </c>
      <c r="H1969" t="s">
        <v>1695</v>
      </c>
      <c r="I1969" t="s">
        <v>195</v>
      </c>
      <c r="J1969">
        <v>463207</v>
      </c>
      <c r="K1969" s="14" t="s">
        <v>3</v>
      </c>
      <c r="L1969" s="14" t="s">
        <v>3</v>
      </c>
    </row>
    <row r="1970" spans="1:14" x14ac:dyDescent="0.2">
      <c r="A1970" t="s">
        <v>155</v>
      </c>
      <c r="B1970">
        <v>8543</v>
      </c>
      <c r="C1970" t="s">
        <v>167</v>
      </c>
      <c r="D1970" t="s">
        <v>168</v>
      </c>
      <c r="E1970" t="s">
        <v>1690</v>
      </c>
      <c r="F1970" t="s">
        <v>1690</v>
      </c>
      <c r="G1970" t="s">
        <v>155</v>
      </c>
      <c r="H1970" t="s">
        <v>1690</v>
      </c>
      <c r="I1970" t="s">
        <v>156</v>
      </c>
      <c r="J1970">
        <v>9683</v>
      </c>
      <c r="K1970" s="14" t="s">
        <v>3</v>
      </c>
      <c r="L1970" s="14" t="s">
        <v>3</v>
      </c>
    </row>
    <row r="1971" spans="1:14" x14ac:dyDescent="0.2">
      <c r="A1971" t="s">
        <v>155</v>
      </c>
      <c r="B1971">
        <v>8548</v>
      </c>
      <c r="C1971" t="s">
        <v>0</v>
      </c>
      <c r="D1971" t="s">
        <v>1232</v>
      </c>
      <c r="E1971" t="s">
        <v>1696</v>
      </c>
      <c r="F1971">
        <v>0</v>
      </c>
      <c r="G1971">
        <v>0</v>
      </c>
      <c r="H1971">
        <v>0</v>
      </c>
      <c r="I1971">
        <v>0</v>
      </c>
      <c r="J1971">
        <v>0</v>
      </c>
      <c r="K1971" s="14" t="s">
        <v>3</v>
      </c>
      <c r="L1971" s="14" t="s">
        <v>3</v>
      </c>
    </row>
    <row r="1972" spans="1:14" x14ac:dyDescent="0.2">
      <c r="A1972" t="s">
        <v>155</v>
      </c>
      <c r="B1972">
        <v>8551</v>
      </c>
      <c r="C1972" t="s">
        <v>187</v>
      </c>
      <c r="D1972" t="s">
        <v>856</v>
      </c>
      <c r="E1972" t="s">
        <v>1697</v>
      </c>
      <c r="F1972" t="s">
        <v>1697</v>
      </c>
      <c r="G1972" t="s">
        <v>155</v>
      </c>
      <c r="H1972" t="s">
        <v>1697</v>
      </c>
      <c r="I1972" t="s">
        <v>156</v>
      </c>
      <c r="J1972">
        <v>103592</v>
      </c>
      <c r="K1972" s="14" t="s">
        <v>3</v>
      </c>
      <c r="L1972" s="14" t="s">
        <v>3</v>
      </c>
    </row>
    <row r="1973" spans="1:14" x14ac:dyDescent="0.2">
      <c r="A1973" t="s">
        <v>155</v>
      </c>
      <c r="B1973">
        <v>8553</v>
      </c>
      <c r="C1973" t="s">
        <v>23</v>
      </c>
      <c r="D1973" t="s">
        <v>24</v>
      </c>
      <c r="E1973" t="s">
        <v>1698</v>
      </c>
      <c r="F1973" t="s">
        <v>1698</v>
      </c>
      <c r="G1973" t="s">
        <v>155</v>
      </c>
      <c r="H1973" t="s">
        <v>1698</v>
      </c>
      <c r="I1973" t="s">
        <v>156</v>
      </c>
      <c r="J1973">
        <v>1174664</v>
      </c>
      <c r="K1973" s="14" t="s">
        <v>3</v>
      </c>
      <c r="L1973" s="14" t="s">
        <v>3</v>
      </c>
    </row>
    <row r="1974" spans="1:14" x14ac:dyDescent="0.2">
      <c r="A1974" t="s">
        <v>155</v>
      </c>
      <c r="B1974">
        <v>8668</v>
      </c>
      <c r="C1974" t="s">
        <v>167</v>
      </c>
      <c r="D1974" t="s">
        <v>1226</v>
      </c>
      <c r="E1974" t="s">
        <v>1699</v>
      </c>
      <c r="F1974" t="s">
        <v>1699</v>
      </c>
      <c r="G1974" t="s">
        <v>155</v>
      </c>
      <c r="H1974" t="s">
        <v>1699</v>
      </c>
      <c r="I1974" t="s">
        <v>156</v>
      </c>
      <c r="J1974">
        <v>143320</v>
      </c>
      <c r="K1974" s="14" t="s">
        <v>3</v>
      </c>
      <c r="L1974" s="14" t="s">
        <v>3</v>
      </c>
    </row>
    <row r="1975" spans="1:14" x14ac:dyDescent="0.2">
      <c r="A1975" t="s">
        <v>155</v>
      </c>
      <c r="B1975">
        <v>44858</v>
      </c>
      <c r="C1975" t="s">
        <v>0</v>
      </c>
      <c r="D1975" t="s">
        <v>49</v>
      </c>
      <c r="E1975" t="s">
        <v>6640</v>
      </c>
      <c r="F1975">
        <v>0</v>
      </c>
      <c r="G1975">
        <v>0</v>
      </c>
      <c r="H1975">
        <v>0</v>
      </c>
      <c r="I1975">
        <v>0</v>
      </c>
      <c r="J1975">
        <v>0</v>
      </c>
      <c r="K1975" s="14" t="s">
        <v>3</v>
      </c>
      <c r="L1975" s="14" t="s">
        <v>3</v>
      </c>
    </row>
    <row r="1976" spans="1:14" x14ac:dyDescent="0.2">
      <c r="A1976" t="s">
        <v>155</v>
      </c>
      <c r="B1976">
        <v>5752</v>
      </c>
      <c r="C1976" t="s">
        <v>0</v>
      </c>
      <c r="D1976" t="s">
        <v>49</v>
      </c>
      <c r="E1976" t="s">
        <v>1211</v>
      </c>
      <c r="F1976" s="18" t="s">
        <v>157</v>
      </c>
      <c r="G1976" t="s">
        <v>1212</v>
      </c>
      <c r="H1976" s="20" t="s">
        <v>1211</v>
      </c>
      <c r="I1976" t="s">
        <v>156</v>
      </c>
      <c r="J1976">
        <v>63614</v>
      </c>
      <c r="K1976" s="5" t="s">
        <v>1213</v>
      </c>
      <c r="L1976" s="14" t="s">
        <v>1214</v>
      </c>
      <c r="M1976" s="14"/>
      <c r="N1976" s="14"/>
    </row>
    <row r="1977" spans="1:14" x14ac:dyDescent="0.2">
      <c r="A1977" t="s">
        <v>155</v>
      </c>
      <c r="B1977">
        <v>5753</v>
      </c>
      <c r="C1977" t="s">
        <v>0</v>
      </c>
      <c r="D1977" t="s">
        <v>49</v>
      </c>
      <c r="E1977" t="s">
        <v>1215</v>
      </c>
      <c r="F1977" s="18" t="s">
        <v>157</v>
      </c>
      <c r="G1977" t="s">
        <v>1212</v>
      </c>
      <c r="H1977" s="20" t="s">
        <v>1215</v>
      </c>
      <c r="I1977" t="s">
        <v>156</v>
      </c>
      <c r="J1977">
        <v>885580</v>
      </c>
      <c r="K1977" s="5" t="s">
        <v>1213</v>
      </c>
      <c r="L1977" s="14" t="s">
        <v>1214</v>
      </c>
      <c r="M1977" s="14"/>
      <c r="N1977" s="14"/>
    </row>
    <row r="1978" spans="1:14" s="14" customFormat="1" x14ac:dyDescent="0.2">
      <c r="A1978" t="s">
        <v>155</v>
      </c>
      <c r="B1978">
        <v>44860</v>
      </c>
      <c r="C1978" t="s">
        <v>0</v>
      </c>
      <c r="D1978" t="s">
        <v>49</v>
      </c>
      <c r="E1978" t="s">
        <v>6641</v>
      </c>
      <c r="F1978" s="18" t="s">
        <v>157</v>
      </c>
      <c r="G1978" t="s">
        <v>1212</v>
      </c>
      <c r="H1978" s="20" t="s">
        <v>6641</v>
      </c>
      <c r="I1978" t="s">
        <v>156</v>
      </c>
      <c r="J1978">
        <v>63616</v>
      </c>
      <c r="K1978" s="5" t="s">
        <v>1213</v>
      </c>
      <c r="L1978" s="14" t="s">
        <v>1214</v>
      </c>
      <c r="M1978"/>
      <c r="N1978"/>
    </row>
    <row r="1979" spans="1:14" s="14" customFormat="1" x14ac:dyDescent="0.2">
      <c r="A1979" t="s">
        <v>155</v>
      </c>
      <c r="B1979">
        <v>5754</v>
      </c>
      <c r="C1979" t="s">
        <v>0</v>
      </c>
      <c r="D1979" t="s">
        <v>49</v>
      </c>
      <c r="E1979" t="s">
        <v>1216</v>
      </c>
      <c r="F1979">
        <v>0</v>
      </c>
      <c r="G1979">
        <v>0</v>
      </c>
      <c r="H1979">
        <v>0</v>
      </c>
      <c r="I1979">
        <v>0</v>
      </c>
      <c r="J1979">
        <v>0</v>
      </c>
      <c r="K1979" s="14" t="s">
        <v>3</v>
      </c>
      <c r="L1979" s="14" t="s">
        <v>3</v>
      </c>
    </row>
    <row r="1980" spans="1:14" s="14" customFormat="1" x14ac:dyDescent="0.2">
      <c r="A1980" t="s">
        <v>155</v>
      </c>
      <c r="B1980">
        <v>44861</v>
      </c>
      <c r="C1980" t="s">
        <v>0</v>
      </c>
      <c r="D1980" t="s">
        <v>49</v>
      </c>
      <c r="E1980" t="s">
        <v>6642</v>
      </c>
      <c r="F1980">
        <v>0</v>
      </c>
      <c r="G1980">
        <v>0</v>
      </c>
      <c r="H1980">
        <v>0</v>
      </c>
      <c r="I1980">
        <v>0</v>
      </c>
      <c r="J1980">
        <v>0</v>
      </c>
      <c r="K1980" s="14" t="s">
        <v>3</v>
      </c>
      <c r="L1980" s="14" t="s">
        <v>3</v>
      </c>
      <c r="M1980"/>
      <c r="N1980"/>
    </row>
    <row r="1981" spans="1:14" s="14" customFormat="1" x14ac:dyDescent="0.2">
      <c r="A1981" t="s">
        <v>155</v>
      </c>
      <c r="B1981">
        <v>5756</v>
      </c>
      <c r="C1981" t="s">
        <v>0</v>
      </c>
      <c r="D1981" t="s">
        <v>49</v>
      </c>
      <c r="E1981" t="s">
        <v>1223</v>
      </c>
      <c r="F1981" s="18" t="s">
        <v>157</v>
      </c>
      <c r="G1981" t="s">
        <v>1212</v>
      </c>
      <c r="H1981" s="20" t="s">
        <v>1224</v>
      </c>
      <c r="I1981" t="s">
        <v>156</v>
      </c>
      <c r="J1981">
        <v>423607</v>
      </c>
      <c r="K1981" s="5" t="s">
        <v>1213</v>
      </c>
      <c r="L1981" s="14" t="s">
        <v>1214</v>
      </c>
    </row>
    <row r="1982" spans="1:14" s="14" customFormat="1" x14ac:dyDescent="0.2">
      <c r="A1982" t="s">
        <v>155</v>
      </c>
      <c r="B1982">
        <v>5757</v>
      </c>
      <c r="C1982" t="s">
        <v>0</v>
      </c>
      <c r="D1982" t="s">
        <v>49</v>
      </c>
      <c r="E1982" t="s">
        <v>1225</v>
      </c>
      <c r="F1982">
        <v>0</v>
      </c>
      <c r="G1982">
        <v>0</v>
      </c>
      <c r="H1982">
        <v>0</v>
      </c>
      <c r="I1982">
        <v>0</v>
      </c>
      <c r="J1982">
        <v>0</v>
      </c>
      <c r="K1982" s="14" t="s">
        <v>3</v>
      </c>
      <c r="L1982" s="14" t="s">
        <v>3</v>
      </c>
    </row>
    <row r="1983" spans="1:14" s="14" customFormat="1" x14ac:dyDescent="0.2">
      <c r="A1983" t="s">
        <v>155</v>
      </c>
      <c r="B1983">
        <v>5751</v>
      </c>
      <c r="C1983" t="s">
        <v>0</v>
      </c>
      <c r="D1983" t="s">
        <v>49</v>
      </c>
      <c r="E1983" t="s">
        <v>1210</v>
      </c>
      <c r="F1983">
        <v>0</v>
      </c>
      <c r="G1983">
        <v>0</v>
      </c>
      <c r="H1983">
        <v>0</v>
      </c>
      <c r="I1983">
        <v>0</v>
      </c>
      <c r="J1983">
        <v>0</v>
      </c>
      <c r="K1983" s="14" t="s">
        <v>3</v>
      </c>
      <c r="L1983" s="14" t="s">
        <v>3</v>
      </c>
    </row>
    <row r="1984" spans="1:14" s="14" customFormat="1" x14ac:dyDescent="0.2">
      <c r="A1984" t="s">
        <v>155</v>
      </c>
      <c r="B1984">
        <v>8700</v>
      </c>
      <c r="C1984" t="s">
        <v>0</v>
      </c>
      <c r="D1984" t="s">
        <v>77</v>
      </c>
      <c r="E1984" t="s">
        <v>1700</v>
      </c>
      <c r="F1984">
        <v>0</v>
      </c>
      <c r="G1984">
        <v>0</v>
      </c>
      <c r="H1984">
        <v>0</v>
      </c>
      <c r="I1984">
        <v>0</v>
      </c>
      <c r="J1984">
        <v>0</v>
      </c>
      <c r="K1984" s="14" t="s">
        <v>3</v>
      </c>
      <c r="L1984" s="14" t="s">
        <v>3</v>
      </c>
      <c r="M1984"/>
      <c r="N1984"/>
    </row>
    <row r="1985" spans="1:14" s="14" customFormat="1" x14ac:dyDescent="0.2">
      <c r="A1985" t="s">
        <v>155</v>
      </c>
      <c r="B1985">
        <v>8701</v>
      </c>
      <c r="C1985" t="s">
        <v>0</v>
      </c>
      <c r="D1985" t="s">
        <v>77</v>
      </c>
      <c r="E1985" t="s">
        <v>1701</v>
      </c>
      <c r="F1985" t="s">
        <v>1701</v>
      </c>
      <c r="G1985" t="s">
        <v>155</v>
      </c>
      <c r="H1985" t="s">
        <v>1701</v>
      </c>
      <c r="I1985" t="s">
        <v>156</v>
      </c>
      <c r="J1985">
        <v>226678</v>
      </c>
      <c r="K1985" s="14" t="s">
        <v>3</v>
      </c>
      <c r="L1985" s="14" t="s">
        <v>3</v>
      </c>
      <c r="M1985"/>
      <c r="N1985"/>
    </row>
    <row r="1986" spans="1:14" s="14" customFormat="1" x14ac:dyDescent="0.2">
      <c r="A1986" t="s">
        <v>155</v>
      </c>
      <c r="B1986">
        <v>8702</v>
      </c>
      <c r="C1986" t="s">
        <v>0</v>
      </c>
      <c r="D1986" t="s">
        <v>77</v>
      </c>
      <c r="E1986" t="s">
        <v>1702</v>
      </c>
      <c r="F1986" t="s">
        <v>1702</v>
      </c>
      <c r="G1986" t="s">
        <v>155</v>
      </c>
      <c r="H1986" t="s">
        <v>1702</v>
      </c>
      <c r="I1986" t="s">
        <v>156</v>
      </c>
      <c r="J1986">
        <v>64681</v>
      </c>
      <c r="K1986" s="14" t="s">
        <v>3</v>
      </c>
      <c r="L1986" s="14" t="s">
        <v>3</v>
      </c>
      <c r="M1986"/>
      <c r="N1986"/>
    </row>
    <row r="1987" spans="1:14" s="14" customFormat="1" x14ac:dyDescent="0.2">
      <c r="A1987" t="s">
        <v>155</v>
      </c>
      <c r="B1987">
        <v>8703</v>
      </c>
      <c r="C1987" t="s">
        <v>0</v>
      </c>
      <c r="D1987" t="s">
        <v>77</v>
      </c>
      <c r="E1987" t="s">
        <v>1703</v>
      </c>
      <c r="F1987">
        <v>0</v>
      </c>
      <c r="G1987">
        <v>0</v>
      </c>
      <c r="H1987">
        <v>0</v>
      </c>
      <c r="I1987">
        <v>0</v>
      </c>
      <c r="J1987">
        <v>0</v>
      </c>
      <c r="K1987" s="14" t="s">
        <v>3</v>
      </c>
      <c r="L1987" s="14" t="s">
        <v>3</v>
      </c>
      <c r="M1987"/>
      <c r="N1987"/>
    </row>
    <row r="1988" spans="1:14" s="14" customFormat="1" x14ac:dyDescent="0.2">
      <c r="A1988" t="s">
        <v>155</v>
      </c>
      <c r="B1988">
        <v>8704</v>
      </c>
      <c r="C1988" t="s">
        <v>0</v>
      </c>
      <c r="D1988" t="s">
        <v>77</v>
      </c>
      <c r="E1988" t="s">
        <v>1704</v>
      </c>
      <c r="F1988">
        <v>0</v>
      </c>
      <c r="G1988">
        <v>0</v>
      </c>
      <c r="H1988">
        <v>0</v>
      </c>
      <c r="I1988">
        <v>0</v>
      </c>
      <c r="J1988">
        <v>0</v>
      </c>
      <c r="K1988" s="14" t="s">
        <v>3</v>
      </c>
      <c r="L1988" s="14" t="s">
        <v>3</v>
      </c>
      <c r="M1988"/>
      <c r="N1988"/>
    </row>
    <row r="1989" spans="1:14" s="14" customFormat="1" x14ac:dyDescent="0.2">
      <c r="A1989" t="s">
        <v>155</v>
      </c>
      <c r="B1989">
        <v>8756</v>
      </c>
      <c r="C1989" t="s">
        <v>0</v>
      </c>
      <c r="D1989" t="s">
        <v>77</v>
      </c>
      <c r="E1989" t="s">
        <v>1706</v>
      </c>
      <c r="F1989" t="s">
        <v>1706</v>
      </c>
      <c r="G1989" t="s">
        <v>155</v>
      </c>
      <c r="H1989" t="s">
        <v>1706</v>
      </c>
      <c r="I1989" t="s">
        <v>156</v>
      </c>
      <c r="J1989">
        <v>1235483</v>
      </c>
      <c r="K1989" s="14" t="s">
        <v>3</v>
      </c>
      <c r="L1989" s="14" t="s">
        <v>3</v>
      </c>
      <c r="M1989"/>
      <c r="N1989"/>
    </row>
    <row r="1990" spans="1:14" s="14" customFormat="1" x14ac:dyDescent="0.2">
      <c r="A1990" t="s">
        <v>155</v>
      </c>
      <c r="B1990">
        <v>8757</v>
      </c>
      <c r="C1990" t="s">
        <v>0</v>
      </c>
      <c r="D1990" t="s">
        <v>77</v>
      </c>
      <c r="E1990" t="s">
        <v>1707</v>
      </c>
      <c r="F1990">
        <v>0</v>
      </c>
      <c r="G1990">
        <v>0</v>
      </c>
      <c r="H1990">
        <v>0</v>
      </c>
      <c r="I1990">
        <v>0</v>
      </c>
      <c r="J1990">
        <v>0</v>
      </c>
      <c r="K1990" s="14" t="s">
        <v>3</v>
      </c>
      <c r="L1990" s="14" t="s">
        <v>3</v>
      </c>
      <c r="M1990"/>
      <c r="N1990"/>
    </row>
    <row r="1991" spans="1:14" s="14" customFormat="1" x14ac:dyDescent="0.2">
      <c r="A1991" t="s">
        <v>155</v>
      </c>
      <c r="B1991">
        <v>8755</v>
      </c>
      <c r="C1991" t="s">
        <v>0</v>
      </c>
      <c r="D1991" t="s">
        <v>77</v>
      </c>
      <c r="E1991" t="s">
        <v>1705</v>
      </c>
      <c r="F1991" t="s">
        <v>1705</v>
      </c>
      <c r="G1991" t="s">
        <v>155</v>
      </c>
      <c r="H1991" t="s">
        <v>1705</v>
      </c>
      <c r="I1991" t="s">
        <v>156</v>
      </c>
      <c r="J1991">
        <v>234638</v>
      </c>
      <c r="K1991" s="14" t="s">
        <v>3</v>
      </c>
      <c r="L1991" s="14" t="s">
        <v>3</v>
      </c>
      <c r="M1991"/>
      <c r="N1991"/>
    </row>
    <row r="1992" spans="1:14" s="14" customFormat="1" x14ac:dyDescent="0.2">
      <c r="A1992" t="s">
        <v>155</v>
      </c>
      <c r="B1992">
        <v>8758</v>
      </c>
      <c r="C1992" t="s">
        <v>0</v>
      </c>
      <c r="D1992" t="s">
        <v>77</v>
      </c>
      <c r="E1992" t="s">
        <v>1708</v>
      </c>
      <c r="F1992">
        <v>0</v>
      </c>
      <c r="G1992">
        <v>0</v>
      </c>
      <c r="H1992">
        <v>0</v>
      </c>
      <c r="I1992">
        <v>0</v>
      </c>
      <c r="J1992">
        <v>0</v>
      </c>
      <c r="K1992" s="14" t="s">
        <v>3</v>
      </c>
      <c r="L1992" s="14" t="s">
        <v>3</v>
      </c>
      <c r="M1992"/>
      <c r="N1992"/>
    </row>
    <row r="1993" spans="1:14" s="14" customFormat="1" x14ac:dyDescent="0.2">
      <c r="A1993" t="s">
        <v>155</v>
      </c>
      <c r="B1993">
        <v>136461</v>
      </c>
      <c r="C1993" t="s">
        <v>0</v>
      </c>
      <c r="D1993" t="s">
        <v>77</v>
      </c>
      <c r="E1993" t="s">
        <v>7057</v>
      </c>
      <c r="F1993">
        <v>0</v>
      </c>
      <c r="G1993">
        <v>0</v>
      </c>
      <c r="H1993">
        <v>0</v>
      </c>
      <c r="I1993">
        <v>0</v>
      </c>
      <c r="J1993">
        <v>0</v>
      </c>
      <c r="K1993" s="14" t="s">
        <v>3</v>
      </c>
      <c r="L1993" s="14" t="s">
        <v>3</v>
      </c>
    </row>
    <row r="1994" spans="1:14" s="14" customFormat="1" x14ac:dyDescent="0.2">
      <c r="A1994" t="s">
        <v>155</v>
      </c>
      <c r="B1994">
        <v>8759</v>
      </c>
      <c r="C1994" t="s">
        <v>0</v>
      </c>
      <c r="D1994" t="s">
        <v>77</v>
      </c>
      <c r="E1994" t="s">
        <v>1709</v>
      </c>
      <c r="F1994">
        <v>0</v>
      </c>
      <c r="G1994">
        <v>0</v>
      </c>
      <c r="H1994">
        <v>0</v>
      </c>
      <c r="I1994">
        <v>0</v>
      </c>
      <c r="J1994">
        <v>0</v>
      </c>
      <c r="K1994" s="14" t="s">
        <v>3</v>
      </c>
      <c r="L1994" s="14" t="s">
        <v>3</v>
      </c>
      <c r="M1994"/>
      <c r="N1994"/>
    </row>
    <row r="1995" spans="1:14" s="14" customFormat="1" x14ac:dyDescent="0.2">
      <c r="A1995" t="s">
        <v>155</v>
      </c>
      <c r="B1995">
        <v>8760</v>
      </c>
      <c r="C1995" t="s">
        <v>0</v>
      </c>
      <c r="D1995" t="s">
        <v>77</v>
      </c>
      <c r="E1995" t="s">
        <v>1710</v>
      </c>
      <c r="F1995">
        <v>0</v>
      </c>
      <c r="G1995">
        <v>0</v>
      </c>
      <c r="H1995">
        <v>0</v>
      </c>
      <c r="I1995">
        <v>0</v>
      </c>
      <c r="J1995">
        <v>0</v>
      </c>
      <c r="K1995" s="14" t="s">
        <v>3</v>
      </c>
      <c r="L1995" s="14" t="s">
        <v>3</v>
      </c>
      <c r="M1995"/>
      <c r="N1995"/>
    </row>
    <row r="1996" spans="1:14" s="14" customFormat="1" x14ac:dyDescent="0.2">
      <c r="A1996" t="s">
        <v>155</v>
      </c>
      <c r="B1996">
        <v>8761</v>
      </c>
      <c r="C1996" t="s">
        <v>0</v>
      </c>
      <c r="D1996" t="s">
        <v>77</v>
      </c>
      <c r="E1996" t="s">
        <v>1711</v>
      </c>
      <c r="F1996">
        <v>0</v>
      </c>
      <c r="G1996">
        <v>0</v>
      </c>
      <c r="H1996">
        <v>0</v>
      </c>
      <c r="I1996">
        <v>0</v>
      </c>
      <c r="J1996">
        <v>0</v>
      </c>
      <c r="K1996" s="14" t="s">
        <v>3</v>
      </c>
      <c r="L1996" s="14" t="s">
        <v>3</v>
      </c>
      <c r="M1996"/>
      <c r="N1996"/>
    </row>
    <row r="1997" spans="1:14" s="14" customFormat="1" x14ac:dyDescent="0.2">
      <c r="A1997" t="s">
        <v>155</v>
      </c>
      <c r="B1997">
        <v>8762</v>
      </c>
      <c r="C1997" t="s">
        <v>0</v>
      </c>
      <c r="D1997" t="s">
        <v>77</v>
      </c>
      <c r="E1997" t="s">
        <v>1712</v>
      </c>
      <c r="F1997" t="s">
        <v>1712</v>
      </c>
      <c r="G1997" t="s">
        <v>155</v>
      </c>
      <c r="H1997" t="s">
        <v>1712</v>
      </c>
      <c r="I1997" t="s">
        <v>156</v>
      </c>
      <c r="J1997">
        <v>226680</v>
      </c>
      <c r="K1997" s="14" t="s">
        <v>3</v>
      </c>
      <c r="L1997" s="14" t="s">
        <v>3</v>
      </c>
      <c r="M1997"/>
      <c r="N1997"/>
    </row>
    <row r="1998" spans="1:14" s="14" customFormat="1" x14ac:dyDescent="0.2">
      <c r="A1998" t="s">
        <v>155</v>
      </c>
      <c r="B1998">
        <v>8763</v>
      </c>
      <c r="C1998" t="s">
        <v>0</v>
      </c>
      <c r="D1998" t="s">
        <v>77</v>
      </c>
      <c r="E1998" t="s">
        <v>1713</v>
      </c>
      <c r="F1998">
        <v>0</v>
      </c>
      <c r="G1998">
        <v>0</v>
      </c>
      <c r="H1998">
        <v>0</v>
      </c>
      <c r="I1998">
        <v>0</v>
      </c>
      <c r="J1998">
        <v>0</v>
      </c>
      <c r="K1998" s="14" t="s">
        <v>3</v>
      </c>
      <c r="L1998" s="14" t="s">
        <v>3</v>
      </c>
      <c r="M1998"/>
      <c r="N1998"/>
    </row>
    <row r="1999" spans="1:14" s="14" customFormat="1" x14ac:dyDescent="0.2">
      <c r="A1999" t="s">
        <v>155</v>
      </c>
      <c r="B1999">
        <v>8771</v>
      </c>
      <c r="C1999" t="s">
        <v>40</v>
      </c>
      <c r="D1999" t="s">
        <v>349</v>
      </c>
      <c r="E1999" t="s">
        <v>1714</v>
      </c>
      <c r="F1999" t="s">
        <v>1714</v>
      </c>
      <c r="G1999" t="s">
        <v>155</v>
      </c>
      <c r="H1999" t="s">
        <v>1714</v>
      </c>
      <c r="I1999" t="s">
        <v>156</v>
      </c>
      <c r="J1999">
        <v>148082</v>
      </c>
      <c r="K1999" s="14" t="s">
        <v>3</v>
      </c>
      <c r="L1999" s="14" t="s">
        <v>3</v>
      </c>
      <c r="M1999"/>
      <c r="N1999"/>
    </row>
    <row r="2000" spans="1:14" s="14" customFormat="1" x14ac:dyDescent="0.2">
      <c r="A2000" t="s">
        <v>155</v>
      </c>
      <c r="B2000">
        <v>8786</v>
      </c>
      <c r="C2000" t="s">
        <v>10</v>
      </c>
      <c r="D2000" t="s">
        <v>1675</v>
      </c>
      <c r="E2000" t="s">
        <v>1717</v>
      </c>
      <c r="F2000" t="s">
        <v>1717</v>
      </c>
      <c r="G2000" t="s">
        <v>155</v>
      </c>
      <c r="H2000" t="s">
        <v>1717</v>
      </c>
      <c r="I2000" t="s">
        <v>156</v>
      </c>
      <c r="J2000">
        <v>111173</v>
      </c>
      <c r="K2000" s="14" t="s">
        <v>3</v>
      </c>
      <c r="L2000" s="14" t="s">
        <v>3</v>
      </c>
      <c r="M2000"/>
      <c r="N2000"/>
    </row>
    <row r="2001" spans="1:14" s="14" customFormat="1" x14ac:dyDescent="0.2">
      <c r="A2001" t="s">
        <v>155</v>
      </c>
      <c r="B2001">
        <v>8787</v>
      </c>
      <c r="C2001" t="s">
        <v>10</v>
      </c>
      <c r="D2001" t="s">
        <v>1675</v>
      </c>
      <c r="E2001" t="s">
        <v>1718</v>
      </c>
      <c r="F2001" t="s">
        <v>1718</v>
      </c>
      <c r="G2001" t="s">
        <v>155</v>
      </c>
      <c r="H2001" t="s">
        <v>1718</v>
      </c>
      <c r="I2001" t="s">
        <v>156</v>
      </c>
      <c r="J2001">
        <v>135486</v>
      </c>
      <c r="K2001" s="14" t="s">
        <v>3</v>
      </c>
      <c r="L2001" s="14" t="s">
        <v>3</v>
      </c>
      <c r="M2001"/>
      <c r="N2001"/>
    </row>
    <row r="2002" spans="1:14" s="14" customFormat="1" x14ac:dyDescent="0.2">
      <c r="A2002" t="s">
        <v>155</v>
      </c>
      <c r="B2002">
        <v>8788</v>
      </c>
      <c r="C2002" t="s">
        <v>10</v>
      </c>
      <c r="D2002" t="s">
        <v>1675</v>
      </c>
      <c r="E2002" t="s">
        <v>1719</v>
      </c>
      <c r="F2002" t="s">
        <v>1719</v>
      </c>
      <c r="G2002" t="s">
        <v>155</v>
      </c>
      <c r="H2002" t="s">
        <v>1719</v>
      </c>
      <c r="I2002" t="s">
        <v>156</v>
      </c>
      <c r="J2002">
        <v>30609</v>
      </c>
      <c r="K2002" s="14" t="s">
        <v>3</v>
      </c>
      <c r="L2002" s="14" t="s">
        <v>3</v>
      </c>
      <c r="M2002"/>
      <c r="N2002"/>
    </row>
    <row r="2003" spans="1:14" s="14" customFormat="1" x14ac:dyDescent="0.2">
      <c r="A2003" t="s">
        <v>155</v>
      </c>
      <c r="B2003">
        <v>8789</v>
      </c>
      <c r="C2003" t="s">
        <v>10</v>
      </c>
      <c r="D2003" t="s">
        <v>1675</v>
      </c>
      <c r="E2003" t="s">
        <v>1720</v>
      </c>
      <c r="F2003" t="s">
        <v>1720</v>
      </c>
      <c r="G2003" t="s">
        <v>155</v>
      </c>
      <c r="H2003" t="s">
        <v>1720</v>
      </c>
      <c r="I2003" t="s">
        <v>156</v>
      </c>
      <c r="J2003">
        <v>9465</v>
      </c>
      <c r="K2003" s="14" t="s">
        <v>3</v>
      </c>
      <c r="L2003" s="14" t="s">
        <v>3</v>
      </c>
      <c r="M2003"/>
      <c r="N2003"/>
    </row>
    <row r="2004" spans="1:14" s="14" customFormat="1" x14ac:dyDescent="0.2">
      <c r="A2004" t="s">
        <v>155</v>
      </c>
      <c r="B2004">
        <v>136212</v>
      </c>
      <c r="C2004" t="s">
        <v>10</v>
      </c>
      <c r="D2004" t="s">
        <v>1675</v>
      </c>
      <c r="E2004" t="s">
        <v>6787</v>
      </c>
      <c r="F2004" s="18" t="s">
        <v>157</v>
      </c>
      <c r="G2004" t="s">
        <v>155</v>
      </c>
      <c r="H2004" s="20" t="s">
        <v>6787</v>
      </c>
      <c r="I2004" t="s">
        <v>156</v>
      </c>
      <c r="J2004">
        <v>1487601</v>
      </c>
      <c r="K2004" s="14" t="s">
        <v>3</v>
      </c>
      <c r="L2004" s="14" t="s">
        <v>3</v>
      </c>
    </row>
    <row r="2005" spans="1:14" s="14" customFormat="1" x14ac:dyDescent="0.2">
      <c r="A2005" t="s">
        <v>155</v>
      </c>
      <c r="B2005">
        <v>40649</v>
      </c>
      <c r="C2005" t="s">
        <v>10</v>
      </c>
      <c r="D2005" t="s">
        <v>1675</v>
      </c>
      <c r="E2005" t="s">
        <v>5612</v>
      </c>
      <c r="F2005" t="s">
        <v>5612</v>
      </c>
      <c r="G2005" t="s">
        <v>155</v>
      </c>
      <c r="H2005" t="s">
        <v>5613</v>
      </c>
      <c r="I2005" t="s">
        <v>156</v>
      </c>
      <c r="J2005">
        <v>89672</v>
      </c>
      <c r="K2005" s="14" t="s">
        <v>3</v>
      </c>
      <c r="L2005" s="14" t="s">
        <v>3</v>
      </c>
      <c r="M2005"/>
      <c r="N2005"/>
    </row>
    <row r="2006" spans="1:14" s="14" customFormat="1" x14ac:dyDescent="0.2">
      <c r="A2006" t="s">
        <v>155</v>
      </c>
      <c r="B2006">
        <v>40650</v>
      </c>
      <c r="C2006" t="s">
        <v>10</v>
      </c>
      <c r="D2006" t="s">
        <v>1675</v>
      </c>
      <c r="E2006" t="s">
        <v>5614</v>
      </c>
      <c r="F2006" t="s">
        <v>5614</v>
      </c>
      <c r="G2006" t="s">
        <v>155</v>
      </c>
      <c r="H2006" t="s">
        <v>5615</v>
      </c>
      <c r="I2006" t="s">
        <v>156</v>
      </c>
      <c r="J2006">
        <v>261732</v>
      </c>
      <c r="K2006" s="14" t="s">
        <v>3</v>
      </c>
      <c r="L2006" s="14" t="s">
        <v>3</v>
      </c>
      <c r="M2006"/>
      <c r="N2006"/>
    </row>
    <row r="2007" spans="1:14" s="14" customFormat="1" x14ac:dyDescent="0.2">
      <c r="A2007" t="s">
        <v>155</v>
      </c>
      <c r="B2007">
        <v>136669</v>
      </c>
      <c r="C2007" t="s">
        <v>10</v>
      </c>
      <c r="D2007" t="s">
        <v>1675</v>
      </c>
      <c r="E2007" t="s">
        <v>7285</v>
      </c>
      <c r="F2007">
        <v>0</v>
      </c>
      <c r="G2007">
        <v>0</v>
      </c>
      <c r="H2007">
        <v>0</v>
      </c>
      <c r="I2007">
        <v>0</v>
      </c>
      <c r="J2007">
        <v>0</v>
      </c>
      <c r="K2007" s="14" t="s">
        <v>3</v>
      </c>
      <c r="L2007" s="14" t="s">
        <v>3</v>
      </c>
      <c r="M2007"/>
      <c r="N2007"/>
    </row>
    <row r="2008" spans="1:14" s="14" customFormat="1" x14ac:dyDescent="0.2">
      <c r="A2008" t="s">
        <v>155</v>
      </c>
      <c r="B2008">
        <v>40651</v>
      </c>
      <c r="C2008" t="s">
        <v>10</v>
      </c>
      <c r="D2008" t="s">
        <v>1675</v>
      </c>
      <c r="E2008" t="s">
        <v>5616</v>
      </c>
      <c r="F2008">
        <v>0</v>
      </c>
      <c r="G2008">
        <v>0</v>
      </c>
      <c r="H2008">
        <v>0</v>
      </c>
      <c r="I2008">
        <v>0</v>
      </c>
      <c r="J2008">
        <v>0</v>
      </c>
      <c r="K2008" s="14" t="s">
        <v>3</v>
      </c>
      <c r="L2008" s="14" t="s">
        <v>3</v>
      </c>
      <c r="M2008"/>
      <c r="N2008"/>
    </row>
    <row r="2009" spans="1:14" s="14" customFormat="1" x14ac:dyDescent="0.2">
      <c r="A2009" t="s">
        <v>155</v>
      </c>
      <c r="B2009">
        <v>40652</v>
      </c>
      <c r="C2009" t="s">
        <v>10</v>
      </c>
      <c r="D2009" t="s">
        <v>1675</v>
      </c>
      <c r="E2009" t="s">
        <v>5617</v>
      </c>
      <c r="F2009">
        <v>0</v>
      </c>
      <c r="G2009">
        <v>0</v>
      </c>
      <c r="H2009">
        <v>0</v>
      </c>
      <c r="I2009">
        <v>0</v>
      </c>
      <c r="J2009">
        <v>0</v>
      </c>
      <c r="K2009" s="14" t="s">
        <v>3</v>
      </c>
      <c r="L2009" s="14" t="s">
        <v>3</v>
      </c>
      <c r="M2009"/>
      <c r="N2009"/>
    </row>
    <row r="2010" spans="1:14" s="14" customFormat="1" x14ac:dyDescent="0.2">
      <c r="A2010" t="s">
        <v>155</v>
      </c>
      <c r="B2010">
        <v>40653</v>
      </c>
      <c r="C2010" t="s">
        <v>10</v>
      </c>
      <c r="D2010" t="s">
        <v>1675</v>
      </c>
      <c r="E2010" t="s">
        <v>5618</v>
      </c>
      <c r="F2010" t="s">
        <v>5618</v>
      </c>
      <c r="G2010" t="s">
        <v>155</v>
      </c>
      <c r="H2010" t="s">
        <v>5619</v>
      </c>
      <c r="I2010" t="s">
        <v>156</v>
      </c>
      <c r="J2010">
        <v>867376</v>
      </c>
      <c r="K2010" s="14" t="s">
        <v>3</v>
      </c>
      <c r="L2010" s="14" t="s">
        <v>3</v>
      </c>
      <c r="M2010"/>
      <c r="N2010"/>
    </row>
    <row r="2011" spans="1:14" s="14" customFormat="1" x14ac:dyDescent="0.2">
      <c r="A2011" t="s">
        <v>155</v>
      </c>
      <c r="B2011">
        <v>8790</v>
      </c>
      <c r="C2011" t="s">
        <v>10</v>
      </c>
      <c r="D2011" t="s">
        <v>1675</v>
      </c>
      <c r="E2011" t="s">
        <v>1721</v>
      </c>
      <c r="F2011" t="s">
        <v>1721</v>
      </c>
      <c r="G2011" t="s">
        <v>155</v>
      </c>
      <c r="H2011" t="s">
        <v>1721</v>
      </c>
      <c r="I2011" t="s">
        <v>156</v>
      </c>
      <c r="J2011">
        <v>111174</v>
      </c>
      <c r="K2011" s="14" t="s">
        <v>3</v>
      </c>
      <c r="L2011" s="14" t="s">
        <v>3</v>
      </c>
      <c r="M2011"/>
      <c r="N2011"/>
    </row>
    <row r="2012" spans="1:14" s="14" customFormat="1" x14ac:dyDescent="0.2">
      <c r="A2012" t="s">
        <v>155</v>
      </c>
      <c r="B2012">
        <v>8823</v>
      </c>
      <c r="C2012" t="s">
        <v>0</v>
      </c>
      <c r="D2012" t="s">
        <v>45</v>
      </c>
      <c r="E2012" t="s">
        <v>1722</v>
      </c>
      <c r="F2012">
        <v>0</v>
      </c>
      <c r="G2012">
        <v>0</v>
      </c>
      <c r="H2012">
        <v>0</v>
      </c>
      <c r="I2012">
        <v>0</v>
      </c>
      <c r="J2012">
        <v>0</v>
      </c>
      <c r="K2012" s="14" t="s">
        <v>3</v>
      </c>
      <c r="L2012" s="14" t="s">
        <v>3</v>
      </c>
      <c r="M2012"/>
      <c r="N2012"/>
    </row>
    <row r="2013" spans="1:14" s="14" customFormat="1" x14ac:dyDescent="0.2">
      <c r="A2013" t="s">
        <v>155</v>
      </c>
      <c r="B2013">
        <v>136748</v>
      </c>
      <c r="C2013" t="s">
        <v>0</v>
      </c>
      <c r="D2013" t="s">
        <v>45</v>
      </c>
      <c r="E2013" t="s">
        <v>7367</v>
      </c>
      <c r="F2013">
        <v>0</v>
      </c>
      <c r="G2013">
        <v>0</v>
      </c>
      <c r="H2013">
        <v>0</v>
      </c>
      <c r="I2013">
        <v>0</v>
      </c>
      <c r="J2013">
        <v>0</v>
      </c>
      <c r="K2013" s="14" t="s">
        <v>3</v>
      </c>
      <c r="L2013" s="14" t="s">
        <v>3</v>
      </c>
      <c r="M2013"/>
      <c r="N2013"/>
    </row>
    <row r="2014" spans="1:14" s="14" customFormat="1" x14ac:dyDescent="0.2">
      <c r="A2014" t="s">
        <v>155</v>
      </c>
      <c r="B2014">
        <v>8824</v>
      </c>
      <c r="C2014" t="s">
        <v>0</v>
      </c>
      <c r="D2014" t="s">
        <v>45</v>
      </c>
      <c r="E2014" t="s">
        <v>46</v>
      </c>
      <c r="F2014" t="s">
        <v>46</v>
      </c>
      <c r="G2014" t="s">
        <v>155</v>
      </c>
      <c r="H2014" t="s">
        <v>46</v>
      </c>
      <c r="I2014" t="s">
        <v>156</v>
      </c>
      <c r="J2014">
        <v>10146</v>
      </c>
      <c r="K2014" s="14" t="s">
        <v>3</v>
      </c>
      <c r="L2014" s="14" t="s">
        <v>3</v>
      </c>
      <c r="M2014"/>
      <c r="N2014"/>
    </row>
    <row r="2015" spans="1:14" s="14" customFormat="1" x14ac:dyDescent="0.2">
      <c r="A2015" t="s">
        <v>155</v>
      </c>
      <c r="B2015">
        <v>8824</v>
      </c>
      <c r="C2015" t="s">
        <v>0</v>
      </c>
      <c r="D2015" t="s">
        <v>45</v>
      </c>
      <c r="E2015" t="s">
        <v>46</v>
      </c>
      <c r="F2015" t="s">
        <v>46</v>
      </c>
      <c r="G2015" t="s">
        <v>193</v>
      </c>
      <c r="H2015" t="s">
        <v>1723</v>
      </c>
      <c r="I2015" t="s">
        <v>195</v>
      </c>
      <c r="J2015">
        <v>686678</v>
      </c>
      <c r="K2015" s="14" t="s">
        <v>3</v>
      </c>
      <c r="L2015" s="14" t="s">
        <v>3</v>
      </c>
      <c r="M2015"/>
      <c r="N2015"/>
    </row>
    <row r="2016" spans="1:14" s="14" customFormat="1" x14ac:dyDescent="0.2">
      <c r="A2016" t="s">
        <v>155</v>
      </c>
      <c r="B2016">
        <v>8825</v>
      </c>
      <c r="C2016" t="s">
        <v>0</v>
      </c>
      <c r="D2016" t="s">
        <v>45</v>
      </c>
      <c r="E2016" t="s">
        <v>1724</v>
      </c>
      <c r="F2016" t="s">
        <v>1724</v>
      </c>
      <c r="G2016" t="s">
        <v>155</v>
      </c>
      <c r="H2016" t="s">
        <v>1724</v>
      </c>
      <c r="I2016" t="s">
        <v>156</v>
      </c>
      <c r="J2016">
        <v>181537</v>
      </c>
      <c r="K2016" s="14" t="s">
        <v>3</v>
      </c>
      <c r="L2016" s="14" t="s">
        <v>3</v>
      </c>
      <c r="M2016"/>
      <c r="N2016"/>
    </row>
    <row r="2017" spans="1:14" s="14" customFormat="1" x14ac:dyDescent="0.2">
      <c r="A2017" t="s">
        <v>155</v>
      </c>
      <c r="B2017">
        <v>8826</v>
      </c>
      <c r="C2017" t="s">
        <v>23</v>
      </c>
      <c r="D2017" t="s">
        <v>1381</v>
      </c>
      <c r="E2017" t="s">
        <v>1725</v>
      </c>
      <c r="F2017" t="s">
        <v>1725</v>
      </c>
      <c r="G2017" t="s">
        <v>155</v>
      </c>
      <c r="H2017" t="s">
        <v>1725</v>
      </c>
      <c r="I2017" t="s">
        <v>156</v>
      </c>
      <c r="J2017">
        <v>202257</v>
      </c>
      <c r="K2017" s="14" t="s">
        <v>3</v>
      </c>
      <c r="L2017" s="14" t="s">
        <v>3</v>
      </c>
      <c r="M2017"/>
      <c r="N2017"/>
    </row>
    <row r="2018" spans="1:14" s="14" customFormat="1" x14ac:dyDescent="0.2">
      <c r="A2018" t="s">
        <v>155</v>
      </c>
      <c r="B2018">
        <v>8827</v>
      </c>
      <c r="C2018" t="s">
        <v>0</v>
      </c>
      <c r="D2018" t="s">
        <v>153</v>
      </c>
      <c r="E2018" t="s">
        <v>1726</v>
      </c>
      <c r="F2018" t="s">
        <v>1726</v>
      </c>
      <c r="G2018" t="s">
        <v>155</v>
      </c>
      <c r="H2018" t="s">
        <v>1726</v>
      </c>
      <c r="I2018" t="s">
        <v>156</v>
      </c>
      <c r="J2018">
        <v>1258724</v>
      </c>
      <c r="K2018" s="14" t="s">
        <v>3</v>
      </c>
      <c r="L2018" s="14" t="s">
        <v>3</v>
      </c>
      <c r="M2018"/>
      <c r="N2018"/>
    </row>
    <row r="2019" spans="1:14" s="14" customFormat="1" x14ac:dyDescent="0.2">
      <c r="A2019" t="s">
        <v>155</v>
      </c>
      <c r="B2019">
        <v>41502</v>
      </c>
      <c r="C2019" t="s">
        <v>1278</v>
      </c>
      <c r="D2019" t="s">
        <v>1279</v>
      </c>
      <c r="E2019" t="s">
        <v>5946</v>
      </c>
      <c r="F2019" t="s">
        <v>5946</v>
      </c>
      <c r="G2019" t="s">
        <v>155</v>
      </c>
      <c r="H2019" t="s">
        <v>5946</v>
      </c>
      <c r="I2019" t="s">
        <v>156</v>
      </c>
      <c r="J2019">
        <v>482537</v>
      </c>
      <c r="K2019" s="14" t="s">
        <v>3</v>
      </c>
      <c r="L2019" s="14" t="s">
        <v>3</v>
      </c>
    </row>
    <row r="2020" spans="1:14" s="14" customFormat="1" x14ac:dyDescent="0.2">
      <c r="A2020" t="s">
        <v>155</v>
      </c>
      <c r="B2020">
        <v>41502</v>
      </c>
      <c r="C2020" t="s">
        <v>1278</v>
      </c>
      <c r="D2020" t="s">
        <v>1279</v>
      </c>
      <c r="E2020" t="s">
        <v>5946</v>
      </c>
      <c r="F2020" s="18" t="s">
        <v>157</v>
      </c>
      <c r="G2020" t="s">
        <v>193</v>
      </c>
      <c r="H2020" s="20" t="s">
        <v>5947</v>
      </c>
      <c r="I2020" t="s">
        <v>195</v>
      </c>
      <c r="J2020">
        <v>586975</v>
      </c>
      <c r="K2020" s="14" t="s">
        <v>5948</v>
      </c>
      <c r="L2020" t="s">
        <v>5949</v>
      </c>
    </row>
    <row r="2021" spans="1:14" s="14" customFormat="1" x14ac:dyDescent="0.2">
      <c r="A2021" t="s">
        <v>155</v>
      </c>
      <c r="B2021">
        <v>41502</v>
      </c>
      <c r="C2021" t="s">
        <v>1278</v>
      </c>
      <c r="D2021" t="s">
        <v>1279</v>
      </c>
      <c r="E2021" t="s">
        <v>5946</v>
      </c>
      <c r="F2021" s="18" t="s">
        <v>157</v>
      </c>
      <c r="G2021" t="s">
        <v>258</v>
      </c>
      <c r="H2021" s="8" t="s">
        <v>5950</v>
      </c>
      <c r="I2021" t="s">
        <v>195</v>
      </c>
      <c r="J2021">
        <v>586973</v>
      </c>
      <c r="K2021" s="14" t="s">
        <v>3</v>
      </c>
      <c r="L2021" s="14" t="s">
        <v>3</v>
      </c>
    </row>
    <row r="2022" spans="1:14" s="14" customFormat="1" x14ac:dyDescent="0.2">
      <c r="A2022" t="s">
        <v>155</v>
      </c>
      <c r="B2022">
        <v>41639</v>
      </c>
      <c r="C2022" t="s">
        <v>167</v>
      </c>
      <c r="D2022" t="s">
        <v>392</v>
      </c>
      <c r="E2022" t="s">
        <v>6109</v>
      </c>
      <c r="F2022" t="s">
        <v>6109</v>
      </c>
      <c r="G2022" t="s">
        <v>155</v>
      </c>
      <c r="H2022" t="s">
        <v>6109</v>
      </c>
      <c r="I2022" t="s">
        <v>156</v>
      </c>
      <c r="J2022">
        <v>470561</v>
      </c>
      <c r="K2022" s="14" t="s">
        <v>3</v>
      </c>
      <c r="L2022" s="14" t="s">
        <v>3</v>
      </c>
    </row>
    <row r="2023" spans="1:14" s="14" customFormat="1" x14ac:dyDescent="0.2">
      <c r="A2023" t="s">
        <v>155</v>
      </c>
      <c r="B2023">
        <v>41640</v>
      </c>
      <c r="C2023" t="s">
        <v>167</v>
      </c>
      <c r="D2023" t="s">
        <v>392</v>
      </c>
      <c r="E2023" t="s">
        <v>6110</v>
      </c>
      <c r="F2023" t="s">
        <v>6110</v>
      </c>
      <c r="G2023" t="s">
        <v>155</v>
      </c>
      <c r="H2023" t="s">
        <v>6110</v>
      </c>
      <c r="I2023" t="s">
        <v>156</v>
      </c>
      <c r="J2023">
        <v>204265</v>
      </c>
      <c r="K2023" s="14" t="s">
        <v>3</v>
      </c>
      <c r="L2023" s="14" t="s">
        <v>3</v>
      </c>
    </row>
    <row r="2024" spans="1:14" s="14" customFormat="1" x14ac:dyDescent="0.2">
      <c r="A2024" t="s">
        <v>155</v>
      </c>
      <c r="B2024">
        <v>39426</v>
      </c>
      <c r="C2024" t="s">
        <v>167</v>
      </c>
      <c r="D2024" t="s">
        <v>1226</v>
      </c>
      <c r="E2024" t="s">
        <v>5308</v>
      </c>
      <c r="F2024" t="s">
        <v>5308</v>
      </c>
      <c r="G2024" t="s">
        <v>155</v>
      </c>
      <c r="H2024" t="s">
        <v>5308</v>
      </c>
      <c r="I2024" t="s">
        <v>156</v>
      </c>
      <c r="J2024">
        <v>61400</v>
      </c>
      <c r="K2024" s="14" t="s">
        <v>3</v>
      </c>
      <c r="L2024" s="14" t="s">
        <v>3</v>
      </c>
    </row>
    <row r="2025" spans="1:14" s="14" customFormat="1" x14ac:dyDescent="0.2">
      <c r="A2025" t="s">
        <v>155</v>
      </c>
      <c r="B2025">
        <v>8833</v>
      </c>
      <c r="C2025" t="s">
        <v>167</v>
      </c>
      <c r="D2025" t="s">
        <v>1226</v>
      </c>
      <c r="E2025" t="s">
        <v>1727</v>
      </c>
      <c r="F2025" t="s">
        <v>1727</v>
      </c>
      <c r="G2025" t="s">
        <v>155</v>
      </c>
      <c r="H2025" t="s">
        <v>1727</v>
      </c>
      <c r="I2025" t="s">
        <v>156</v>
      </c>
      <c r="J2025">
        <v>215636</v>
      </c>
      <c r="K2025" s="14" t="s">
        <v>3</v>
      </c>
      <c r="L2025" s="14" t="s">
        <v>3</v>
      </c>
      <c r="M2025"/>
      <c r="N2025"/>
    </row>
    <row r="2026" spans="1:14" s="14" customFormat="1" x14ac:dyDescent="0.2">
      <c r="A2026" t="s">
        <v>155</v>
      </c>
      <c r="B2026">
        <v>8834</v>
      </c>
      <c r="C2026" t="s">
        <v>167</v>
      </c>
      <c r="D2026" t="s">
        <v>1226</v>
      </c>
      <c r="E2026" t="s">
        <v>1728</v>
      </c>
      <c r="F2026">
        <v>0</v>
      </c>
      <c r="G2026">
        <v>0</v>
      </c>
      <c r="H2026">
        <v>0</v>
      </c>
      <c r="I2026">
        <v>0</v>
      </c>
      <c r="J2026">
        <v>0</v>
      </c>
      <c r="K2026" s="14" t="s">
        <v>3</v>
      </c>
      <c r="L2026" s="14" t="s">
        <v>3</v>
      </c>
      <c r="M2026"/>
      <c r="N2026"/>
    </row>
    <row r="2027" spans="1:14" s="14" customFormat="1" x14ac:dyDescent="0.2">
      <c r="A2027" t="s">
        <v>155</v>
      </c>
      <c r="B2027">
        <v>8981</v>
      </c>
      <c r="C2027" t="s">
        <v>187</v>
      </c>
      <c r="D2027" t="s">
        <v>188</v>
      </c>
      <c r="E2027" t="s">
        <v>1748</v>
      </c>
      <c r="F2027" t="s">
        <v>1748</v>
      </c>
      <c r="G2027" t="s">
        <v>155</v>
      </c>
      <c r="H2027" t="s">
        <v>1748</v>
      </c>
      <c r="I2027" t="s">
        <v>156</v>
      </c>
      <c r="J2027">
        <v>1229624</v>
      </c>
      <c r="K2027" s="14" t="s">
        <v>3</v>
      </c>
      <c r="L2027" s="14" t="s">
        <v>3</v>
      </c>
      <c r="M2027"/>
      <c r="N2027"/>
    </row>
    <row r="2028" spans="1:14" s="14" customFormat="1" x14ac:dyDescent="0.2">
      <c r="A2028" t="s">
        <v>155</v>
      </c>
      <c r="B2028">
        <v>8978</v>
      </c>
      <c r="C2028" t="s">
        <v>187</v>
      </c>
      <c r="D2028" t="s">
        <v>188</v>
      </c>
      <c r="E2028" t="s">
        <v>1746</v>
      </c>
      <c r="F2028" t="s">
        <v>1746</v>
      </c>
      <c r="G2028" t="s">
        <v>155</v>
      </c>
      <c r="H2028" t="s">
        <v>1746</v>
      </c>
      <c r="I2028" t="s">
        <v>156</v>
      </c>
      <c r="J2028">
        <v>69300</v>
      </c>
      <c r="K2028" s="14" t="s">
        <v>3</v>
      </c>
      <c r="L2028" s="14" t="s">
        <v>3</v>
      </c>
      <c r="M2028"/>
      <c r="N2028"/>
    </row>
    <row r="2029" spans="1:14" s="14" customFormat="1" x14ac:dyDescent="0.2">
      <c r="A2029" t="s">
        <v>155</v>
      </c>
      <c r="B2029" s="11">
        <v>8987</v>
      </c>
      <c r="C2029" s="11" t="s">
        <v>187</v>
      </c>
      <c r="D2029" s="11" t="s">
        <v>188</v>
      </c>
      <c r="E2029" s="11" t="s">
        <v>1750</v>
      </c>
      <c r="F2029" s="11">
        <v>0</v>
      </c>
      <c r="G2029" s="11" t="s">
        <v>634</v>
      </c>
      <c r="H2029" s="11">
        <v>0</v>
      </c>
      <c r="I2029" s="11">
        <v>0</v>
      </c>
      <c r="J2029" s="11">
        <v>0</v>
      </c>
      <c r="K2029" s="14" t="s">
        <v>3</v>
      </c>
      <c r="L2029" s="14" t="s">
        <v>3</v>
      </c>
      <c r="M2029"/>
      <c r="N2029"/>
    </row>
    <row r="2030" spans="1:14" s="14" customFormat="1" x14ac:dyDescent="0.2">
      <c r="A2030" t="s">
        <v>155</v>
      </c>
      <c r="B2030">
        <v>8967</v>
      </c>
      <c r="C2030" t="s">
        <v>187</v>
      </c>
      <c r="D2030" t="s">
        <v>188</v>
      </c>
      <c r="E2030" t="s">
        <v>1729</v>
      </c>
      <c r="F2030" t="s">
        <v>1729</v>
      </c>
      <c r="G2030" t="s">
        <v>155</v>
      </c>
      <c r="H2030" t="s">
        <v>1729</v>
      </c>
      <c r="I2030" t="s">
        <v>156</v>
      </c>
      <c r="J2030">
        <v>69301</v>
      </c>
      <c r="K2030" s="14" t="s">
        <v>3</v>
      </c>
      <c r="L2030" s="14" t="s">
        <v>3</v>
      </c>
      <c r="M2030"/>
      <c r="N2030"/>
    </row>
    <row r="2031" spans="1:14" s="14" customFormat="1" x14ac:dyDescent="0.2">
      <c r="A2031" t="s">
        <v>155</v>
      </c>
      <c r="B2031">
        <v>8969</v>
      </c>
      <c r="C2031" t="s">
        <v>187</v>
      </c>
      <c r="D2031" t="s">
        <v>188</v>
      </c>
      <c r="E2031" t="s">
        <v>1733</v>
      </c>
      <c r="F2031" t="s">
        <v>1733</v>
      </c>
      <c r="G2031" t="s">
        <v>155</v>
      </c>
      <c r="H2031" t="s">
        <v>1733</v>
      </c>
      <c r="I2031" t="s">
        <v>156</v>
      </c>
      <c r="J2031">
        <v>37751</v>
      </c>
      <c r="K2031" s="14" t="s">
        <v>3</v>
      </c>
      <c r="L2031" s="14" t="s">
        <v>3</v>
      </c>
      <c r="M2031"/>
      <c r="N2031"/>
    </row>
    <row r="2032" spans="1:14" s="14" customFormat="1" x14ac:dyDescent="0.2">
      <c r="A2032" t="s">
        <v>155</v>
      </c>
      <c r="B2032">
        <v>8969</v>
      </c>
      <c r="C2032" t="s">
        <v>187</v>
      </c>
      <c r="D2032" t="s">
        <v>188</v>
      </c>
      <c r="E2032" t="s">
        <v>1733</v>
      </c>
      <c r="F2032" t="s">
        <v>1733</v>
      </c>
      <c r="G2032" t="s">
        <v>193</v>
      </c>
      <c r="H2032" t="s">
        <v>1734</v>
      </c>
      <c r="I2032" t="s">
        <v>195</v>
      </c>
      <c r="J2032">
        <v>1159789</v>
      </c>
      <c r="K2032" s="14" t="s">
        <v>3</v>
      </c>
      <c r="L2032" s="14" t="s">
        <v>3</v>
      </c>
      <c r="M2032"/>
      <c r="N2032"/>
    </row>
    <row r="2033" spans="1:14" s="14" customFormat="1" x14ac:dyDescent="0.2">
      <c r="A2033" t="s">
        <v>155</v>
      </c>
      <c r="B2033">
        <v>8970</v>
      </c>
      <c r="C2033" t="s">
        <v>187</v>
      </c>
      <c r="D2033" t="s">
        <v>188</v>
      </c>
      <c r="E2033" t="s">
        <v>1735</v>
      </c>
      <c r="F2033" t="s">
        <v>1735</v>
      </c>
      <c r="G2033" t="s">
        <v>155</v>
      </c>
      <c r="H2033" t="s">
        <v>1735</v>
      </c>
      <c r="I2033" t="s">
        <v>156</v>
      </c>
      <c r="J2033">
        <v>69302</v>
      </c>
      <c r="K2033" s="14" t="s">
        <v>3</v>
      </c>
      <c r="L2033" s="14" t="s">
        <v>3</v>
      </c>
      <c r="M2033"/>
      <c r="N2033"/>
    </row>
    <row r="2034" spans="1:14" s="14" customFormat="1" x14ac:dyDescent="0.2">
      <c r="A2034" t="s">
        <v>155</v>
      </c>
      <c r="B2034">
        <v>8970</v>
      </c>
      <c r="C2034" t="s">
        <v>187</v>
      </c>
      <c r="D2034" t="s">
        <v>188</v>
      </c>
      <c r="E2034" t="s">
        <v>1735</v>
      </c>
      <c r="F2034" t="s">
        <v>1735</v>
      </c>
      <c r="G2034" t="s">
        <v>193</v>
      </c>
      <c r="H2034" t="s">
        <v>1736</v>
      </c>
      <c r="I2034" t="s">
        <v>156</v>
      </c>
      <c r="J2034">
        <v>1088686</v>
      </c>
      <c r="K2034" s="14" t="s">
        <v>3</v>
      </c>
      <c r="L2034" s="14" t="s">
        <v>3</v>
      </c>
      <c r="M2034"/>
      <c r="N2034"/>
    </row>
    <row r="2035" spans="1:14" s="14" customFormat="1" x14ac:dyDescent="0.2">
      <c r="A2035" t="s">
        <v>155</v>
      </c>
      <c r="B2035">
        <v>8970</v>
      </c>
      <c r="C2035" t="s">
        <v>187</v>
      </c>
      <c r="D2035" t="s">
        <v>188</v>
      </c>
      <c r="E2035" t="s">
        <v>1735</v>
      </c>
      <c r="F2035" t="s">
        <v>1735</v>
      </c>
      <c r="G2035" t="s">
        <v>193</v>
      </c>
      <c r="H2035" t="s">
        <v>1737</v>
      </c>
      <c r="I2035" t="s">
        <v>195</v>
      </c>
      <c r="J2035">
        <v>1259814</v>
      </c>
      <c r="K2035" s="14" t="s">
        <v>3</v>
      </c>
      <c r="L2035" s="14" t="s">
        <v>3</v>
      </c>
      <c r="M2035"/>
      <c r="N2035"/>
    </row>
    <row r="2036" spans="1:14" s="14" customFormat="1" x14ac:dyDescent="0.2">
      <c r="A2036" t="s">
        <v>155</v>
      </c>
      <c r="B2036">
        <v>8970</v>
      </c>
      <c r="C2036" t="s">
        <v>187</v>
      </c>
      <c r="D2036" t="s">
        <v>188</v>
      </c>
      <c r="E2036" t="s">
        <v>1735</v>
      </c>
      <c r="F2036" t="s">
        <v>1735</v>
      </c>
      <c r="G2036" t="s">
        <v>193</v>
      </c>
      <c r="H2036" t="s">
        <v>1738</v>
      </c>
      <c r="I2036" t="s">
        <v>195</v>
      </c>
      <c r="J2036">
        <v>123933</v>
      </c>
      <c r="K2036" s="14" t="s">
        <v>3</v>
      </c>
      <c r="L2036" s="14" t="s">
        <v>3</v>
      </c>
      <c r="M2036"/>
      <c r="N2036"/>
    </row>
    <row r="2037" spans="1:14" s="14" customFormat="1" x14ac:dyDescent="0.2">
      <c r="A2037" t="s">
        <v>155</v>
      </c>
      <c r="B2037">
        <v>8972</v>
      </c>
      <c r="C2037" t="s">
        <v>187</v>
      </c>
      <c r="D2037" t="s">
        <v>188</v>
      </c>
      <c r="E2037" t="s">
        <v>1740</v>
      </c>
      <c r="F2037" t="s">
        <v>1740</v>
      </c>
      <c r="G2037" t="s">
        <v>155</v>
      </c>
      <c r="H2037" t="s">
        <v>1740</v>
      </c>
      <c r="I2037" t="s">
        <v>156</v>
      </c>
      <c r="J2037">
        <v>69303</v>
      </c>
      <c r="K2037" s="14" t="s">
        <v>3</v>
      </c>
      <c r="L2037" s="14" t="s">
        <v>3</v>
      </c>
      <c r="M2037"/>
      <c r="N2037"/>
    </row>
    <row r="2038" spans="1:14" s="14" customFormat="1" x14ac:dyDescent="0.2">
      <c r="A2038" t="s">
        <v>155</v>
      </c>
      <c r="B2038" s="11">
        <v>8980</v>
      </c>
      <c r="C2038" s="11" t="s">
        <v>187</v>
      </c>
      <c r="D2038" s="11" t="s">
        <v>188</v>
      </c>
      <c r="E2038" s="11" t="s">
        <v>1747</v>
      </c>
      <c r="F2038" s="11" t="s">
        <v>1747</v>
      </c>
      <c r="G2038" s="11" t="s">
        <v>634</v>
      </c>
      <c r="H2038" s="11" t="s">
        <v>1747</v>
      </c>
      <c r="I2038" s="11" t="s">
        <v>156</v>
      </c>
      <c r="J2038" s="11">
        <v>69305</v>
      </c>
      <c r="K2038" s="14" t="s">
        <v>3</v>
      </c>
      <c r="L2038" s="14" t="s">
        <v>3</v>
      </c>
      <c r="M2038"/>
      <c r="N2038"/>
    </row>
    <row r="2039" spans="1:14" s="14" customFormat="1" x14ac:dyDescent="0.2">
      <c r="A2039" t="s">
        <v>155</v>
      </c>
      <c r="B2039">
        <v>8975</v>
      </c>
      <c r="C2039" t="s">
        <v>187</v>
      </c>
      <c r="D2039" t="s">
        <v>188</v>
      </c>
      <c r="E2039" t="s">
        <v>1743</v>
      </c>
      <c r="F2039" t="s">
        <v>1743</v>
      </c>
      <c r="G2039" t="s">
        <v>155</v>
      </c>
      <c r="H2039" t="s">
        <v>1743</v>
      </c>
      <c r="I2039" t="s">
        <v>156</v>
      </c>
      <c r="J2039">
        <v>69307</v>
      </c>
      <c r="K2039" s="14" t="s">
        <v>3</v>
      </c>
      <c r="L2039" s="14" t="s">
        <v>3</v>
      </c>
      <c r="M2039"/>
      <c r="N2039"/>
    </row>
    <row r="2040" spans="1:14" s="14" customFormat="1" x14ac:dyDescent="0.2">
      <c r="A2040" t="s">
        <v>155</v>
      </c>
      <c r="B2040">
        <v>8976</v>
      </c>
      <c r="C2040" t="s">
        <v>187</v>
      </c>
      <c r="D2040" t="s">
        <v>188</v>
      </c>
      <c r="E2040" t="s">
        <v>1744</v>
      </c>
      <c r="F2040" t="s">
        <v>1744</v>
      </c>
      <c r="G2040" t="s">
        <v>155</v>
      </c>
      <c r="H2040" t="s">
        <v>1744</v>
      </c>
      <c r="I2040" t="s">
        <v>156</v>
      </c>
      <c r="J2040">
        <v>59529</v>
      </c>
      <c r="K2040" s="14" t="s">
        <v>3</v>
      </c>
      <c r="L2040" s="14" t="s">
        <v>3</v>
      </c>
      <c r="M2040"/>
      <c r="N2040"/>
    </row>
    <row r="2041" spans="1:14" s="14" customFormat="1" x14ac:dyDescent="0.2">
      <c r="A2041" t="s">
        <v>155</v>
      </c>
      <c r="B2041">
        <v>8976</v>
      </c>
      <c r="C2041" t="s">
        <v>187</v>
      </c>
      <c r="D2041" t="s">
        <v>188</v>
      </c>
      <c r="E2041" t="s">
        <v>1744</v>
      </c>
      <c r="F2041" t="s">
        <v>1744</v>
      </c>
      <c r="G2041" t="s">
        <v>193</v>
      </c>
      <c r="H2041" t="s">
        <v>1745</v>
      </c>
      <c r="I2041" t="s">
        <v>195</v>
      </c>
      <c r="J2041">
        <v>123934</v>
      </c>
      <c r="K2041" s="14" t="s">
        <v>3</v>
      </c>
      <c r="L2041" s="14" t="s">
        <v>3</v>
      </c>
      <c r="M2041"/>
      <c r="N2041"/>
    </row>
    <row r="2042" spans="1:14" x14ac:dyDescent="0.2">
      <c r="A2042" t="s">
        <v>155</v>
      </c>
      <c r="B2042">
        <v>8994</v>
      </c>
      <c r="C2042" t="s">
        <v>167</v>
      </c>
      <c r="D2042" t="s">
        <v>1059</v>
      </c>
      <c r="E2042" t="s">
        <v>1752</v>
      </c>
      <c r="F2042">
        <v>0</v>
      </c>
      <c r="G2042">
        <v>0</v>
      </c>
      <c r="H2042">
        <v>0</v>
      </c>
      <c r="I2042">
        <v>0</v>
      </c>
      <c r="J2042">
        <v>0</v>
      </c>
      <c r="K2042" s="14" t="s">
        <v>3</v>
      </c>
      <c r="L2042" s="14" t="s">
        <v>3</v>
      </c>
    </row>
    <row r="2043" spans="1:14" x14ac:dyDescent="0.2">
      <c r="A2043" t="s">
        <v>155</v>
      </c>
      <c r="B2043">
        <v>41696</v>
      </c>
      <c r="C2043" t="s">
        <v>167</v>
      </c>
      <c r="D2043" t="s">
        <v>1059</v>
      </c>
      <c r="E2043" t="s">
        <v>6186</v>
      </c>
      <c r="F2043" t="s">
        <v>6186</v>
      </c>
      <c r="G2043" t="s">
        <v>155</v>
      </c>
      <c r="H2043" t="s">
        <v>6186</v>
      </c>
      <c r="I2043" t="s">
        <v>156</v>
      </c>
      <c r="J2043">
        <v>235200</v>
      </c>
      <c r="K2043" s="14" t="s">
        <v>3</v>
      </c>
      <c r="L2043" s="14" t="s">
        <v>3</v>
      </c>
    </row>
    <row r="2044" spans="1:14" x14ac:dyDescent="0.2">
      <c r="A2044" t="s">
        <v>155</v>
      </c>
      <c r="B2044">
        <v>136223</v>
      </c>
      <c r="C2044" t="s">
        <v>167</v>
      </c>
      <c r="D2044" t="s">
        <v>1059</v>
      </c>
      <c r="E2044" t="s">
        <v>6801</v>
      </c>
      <c r="F2044" t="s">
        <v>6801</v>
      </c>
      <c r="G2044" t="s">
        <v>155</v>
      </c>
      <c r="H2044" t="s">
        <v>6801</v>
      </c>
      <c r="I2044" t="s">
        <v>156</v>
      </c>
      <c r="J2044">
        <v>235208</v>
      </c>
      <c r="K2044" s="14" t="s">
        <v>3</v>
      </c>
      <c r="L2044" s="14" t="s">
        <v>3</v>
      </c>
      <c r="M2044" s="14"/>
      <c r="N2044" s="14"/>
    </row>
    <row r="2045" spans="1:14" x14ac:dyDescent="0.2">
      <c r="A2045" t="s">
        <v>155</v>
      </c>
      <c r="B2045">
        <v>8998</v>
      </c>
      <c r="C2045" t="s">
        <v>167</v>
      </c>
      <c r="D2045" t="s">
        <v>1059</v>
      </c>
      <c r="E2045" t="s">
        <v>1754</v>
      </c>
      <c r="F2045" t="s">
        <v>1754</v>
      </c>
      <c r="G2045" t="s">
        <v>155</v>
      </c>
      <c r="H2045" t="s">
        <v>1754</v>
      </c>
      <c r="I2045" t="s">
        <v>156</v>
      </c>
      <c r="J2045">
        <v>235203</v>
      </c>
      <c r="K2045" s="14" t="s">
        <v>3</v>
      </c>
      <c r="L2045" s="14" t="s">
        <v>3</v>
      </c>
    </row>
    <row r="2046" spans="1:14" x14ac:dyDescent="0.2">
      <c r="A2046" t="s">
        <v>155</v>
      </c>
      <c r="B2046">
        <v>41698</v>
      </c>
      <c r="C2046" t="s">
        <v>167</v>
      </c>
      <c r="D2046" t="s">
        <v>1059</v>
      </c>
      <c r="E2046" t="s">
        <v>6188</v>
      </c>
      <c r="F2046" t="s">
        <v>6188</v>
      </c>
      <c r="G2046" t="s">
        <v>155</v>
      </c>
      <c r="H2046" t="s">
        <v>6188</v>
      </c>
      <c r="I2046" t="s">
        <v>156</v>
      </c>
      <c r="J2046">
        <v>94190</v>
      </c>
      <c r="K2046" s="14" t="s">
        <v>3</v>
      </c>
      <c r="L2046" s="14" t="s">
        <v>3</v>
      </c>
    </row>
    <row r="2047" spans="1:14" x14ac:dyDescent="0.2">
      <c r="A2047" t="s">
        <v>155</v>
      </c>
      <c r="B2047">
        <v>41698</v>
      </c>
      <c r="C2047" t="s">
        <v>167</v>
      </c>
      <c r="D2047" t="s">
        <v>1059</v>
      </c>
      <c r="E2047" t="s">
        <v>6188</v>
      </c>
      <c r="F2047" s="18" t="s">
        <v>157</v>
      </c>
      <c r="G2047" t="s">
        <v>193</v>
      </c>
      <c r="H2047" s="20" t="s">
        <v>6189</v>
      </c>
      <c r="I2047" t="s">
        <v>156</v>
      </c>
      <c r="J2047">
        <v>94197</v>
      </c>
      <c r="K2047" s="14" t="s">
        <v>3</v>
      </c>
      <c r="L2047" s="14" t="s">
        <v>3</v>
      </c>
      <c r="M2047" s="11"/>
      <c r="N2047" s="11"/>
    </row>
    <row r="2048" spans="1:14" x14ac:dyDescent="0.2">
      <c r="A2048" t="s">
        <v>155</v>
      </c>
      <c r="B2048">
        <v>8997</v>
      </c>
      <c r="C2048" t="s">
        <v>167</v>
      </c>
      <c r="D2048" t="s">
        <v>1059</v>
      </c>
      <c r="E2048" t="s">
        <v>1753</v>
      </c>
      <c r="F2048" t="s">
        <v>1753</v>
      </c>
      <c r="G2048" t="s">
        <v>155</v>
      </c>
      <c r="H2048" t="s">
        <v>1753</v>
      </c>
      <c r="I2048" t="s">
        <v>156</v>
      </c>
      <c r="J2048">
        <v>205594</v>
      </c>
      <c r="K2048" s="14" t="s">
        <v>3</v>
      </c>
      <c r="L2048" s="14" t="s">
        <v>3</v>
      </c>
    </row>
    <row r="2049" spans="1:14" x14ac:dyDescent="0.2">
      <c r="A2049" t="s">
        <v>155</v>
      </c>
      <c r="B2049">
        <v>41699</v>
      </c>
      <c r="C2049" t="s">
        <v>167</v>
      </c>
      <c r="D2049" t="s">
        <v>1059</v>
      </c>
      <c r="E2049" t="s">
        <v>6190</v>
      </c>
      <c r="F2049" t="s">
        <v>6190</v>
      </c>
      <c r="G2049" t="s">
        <v>155</v>
      </c>
      <c r="H2049" t="s">
        <v>6190</v>
      </c>
      <c r="I2049" t="s">
        <v>156</v>
      </c>
      <c r="J2049">
        <v>205595</v>
      </c>
      <c r="K2049" s="14" t="s">
        <v>3</v>
      </c>
      <c r="L2049" s="14" t="s">
        <v>3</v>
      </c>
    </row>
    <row r="2050" spans="1:14" x14ac:dyDescent="0.2">
      <c r="A2050" t="s">
        <v>155</v>
      </c>
      <c r="B2050">
        <v>136437</v>
      </c>
      <c r="C2050" t="s">
        <v>167</v>
      </c>
      <c r="D2050" t="s">
        <v>1059</v>
      </c>
      <c r="E2050" t="s">
        <v>7034</v>
      </c>
      <c r="F2050" t="s">
        <v>7034</v>
      </c>
      <c r="G2050" t="s">
        <v>155</v>
      </c>
      <c r="H2050" t="s">
        <v>7034</v>
      </c>
      <c r="I2050" t="s">
        <v>156</v>
      </c>
      <c r="J2050">
        <v>235204</v>
      </c>
      <c r="K2050" s="14" t="s">
        <v>3</v>
      </c>
      <c r="L2050" s="14" t="s">
        <v>3</v>
      </c>
      <c r="M2050" s="14"/>
      <c r="N2050" s="14"/>
    </row>
    <row r="2051" spans="1:14" x14ac:dyDescent="0.2">
      <c r="A2051" t="s">
        <v>155</v>
      </c>
      <c r="B2051">
        <v>15628</v>
      </c>
      <c r="C2051" t="s">
        <v>167</v>
      </c>
      <c r="D2051" t="s">
        <v>1059</v>
      </c>
      <c r="E2051" t="s">
        <v>3404</v>
      </c>
      <c r="F2051" t="s">
        <v>3404</v>
      </c>
      <c r="G2051" t="s">
        <v>155</v>
      </c>
      <c r="H2051" t="s">
        <v>3405</v>
      </c>
      <c r="I2051" t="s">
        <v>156</v>
      </c>
      <c r="J2051">
        <v>205652</v>
      </c>
      <c r="K2051" s="14" t="s">
        <v>3</v>
      </c>
      <c r="L2051" s="14" t="s">
        <v>3</v>
      </c>
    </row>
    <row r="2052" spans="1:14" x14ac:dyDescent="0.2">
      <c r="A2052" t="s">
        <v>155</v>
      </c>
      <c r="B2052">
        <v>136435</v>
      </c>
      <c r="C2052" t="s">
        <v>167</v>
      </c>
      <c r="D2052" t="s">
        <v>1059</v>
      </c>
      <c r="E2052" t="s">
        <v>7032</v>
      </c>
      <c r="F2052" t="s">
        <v>7032</v>
      </c>
      <c r="G2052" t="s">
        <v>155</v>
      </c>
      <c r="H2052" t="s">
        <v>7032</v>
      </c>
      <c r="I2052" t="s">
        <v>156</v>
      </c>
      <c r="J2052">
        <v>235207</v>
      </c>
      <c r="K2052" s="14" t="s">
        <v>3</v>
      </c>
      <c r="L2052" s="14" t="s">
        <v>3</v>
      </c>
      <c r="M2052" s="14"/>
      <c r="N2052" s="14"/>
    </row>
    <row r="2053" spans="1:14" x14ac:dyDescent="0.2">
      <c r="A2053" t="s">
        <v>155</v>
      </c>
      <c r="B2053">
        <v>41700</v>
      </c>
      <c r="C2053" t="s">
        <v>167</v>
      </c>
      <c r="D2053" t="s">
        <v>1059</v>
      </c>
      <c r="E2053" t="s">
        <v>6191</v>
      </c>
      <c r="F2053" t="s">
        <v>6191</v>
      </c>
      <c r="G2053" t="s">
        <v>155</v>
      </c>
      <c r="H2053" t="s">
        <v>6191</v>
      </c>
      <c r="I2053" t="s">
        <v>156</v>
      </c>
      <c r="J2053">
        <v>205596</v>
      </c>
      <c r="K2053" s="14" t="s">
        <v>3</v>
      </c>
      <c r="L2053" s="14" t="s">
        <v>3</v>
      </c>
    </row>
    <row r="2054" spans="1:14" x14ac:dyDescent="0.2">
      <c r="A2054" t="s">
        <v>155</v>
      </c>
      <c r="B2054">
        <v>41701</v>
      </c>
      <c r="C2054" t="s">
        <v>167</v>
      </c>
      <c r="D2054" t="s">
        <v>1059</v>
      </c>
      <c r="E2054" t="s">
        <v>6192</v>
      </c>
      <c r="F2054" t="s">
        <v>6192</v>
      </c>
      <c r="G2054" t="s">
        <v>155</v>
      </c>
      <c r="H2054" t="s">
        <v>6192</v>
      </c>
      <c r="I2054" t="s">
        <v>156</v>
      </c>
      <c r="J2054">
        <v>205597</v>
      </c>
      <c r="K2054" s="14" t="s">
        <v>3</v>
      </c>
      <c r="L2054" s="14" t="s">
        <v>3</v>
      </c>
      <c r="M2054" s="14"/>
      <c r="N2054" s="14"/>
    </row>
    <row r="2055" spans="1:14" x14ac:dyDescent="0.2">
      <c r="A2055" t="s">
        <v>155</v>
      </c>
      <c r="B2055">
        <v>41702</v>
      </c>
      <c r="C2055" t="s">
        <v>167</v>
      </c>
      <c r="D2055" t="s">
        <v>1059</v>
      </c>
      <c r="E2055" t="s">
        <v>6193</v>
      </c>
      <c r="F2055" t="s">
        <v>6193</v>
      </c>
      <c r="G2055" t="s">
        <v>155</v>
      </c>
      <c r="H2055" t="s">
        <v>6193</v>
      </c>
      <c r="I2055" t="s">
        <v>156</v>
      </c>
      <c r="J2055">
        <v>220101</v>
      </c>
      <c r="K2055" s="14" t="s">
        <v>3</v>
      </c>
      <c r="L2055" s="14" t="s">
        <v>3</v>
      </c>
      <c r="M2055" s="14"/>
      <c r="N2055" s="14"/>
    </row>
    <row r="2056" spans="1:14" x14ac:dyDescent="0.2">
      <c r="A2056" t="s">
        <v>155</v>
      </c>
      <c r="B2056">
        <v>41703</v>
      </c>
      <c r="C2056" t="s">
        <v>167</v>
      </c>
      <c r="D2056" t="s">
        <v>1059</v>
      </c>
      <c r="E2056" t="s">
        <v>6194</v>
      </c>
      <c r="F2056" t="s">
        <v>6194</v>
      </c>
      <c r="G2056" t="s">
        <v>155</v>
      </c>
      <c r="H2056" t="s">
        <v>6194</v>
      </c>
      <c r="I2056" t="s">
        <v>156</v>
      </c>
      <c r="J2056">
        <v>235202</v>
      </c>
      <c r="K2056" s="14" t="s">
        <v>3</v>
      </c>
      <c r="L2056" s="14" t="s">
        <v>3</v>
      </c>
      <c r="M2056" s="14"/>
      <c r="N2056" s="14"/>
    </row>
    <row r="2057" spans="1:14" x14ac:dyDescent="0.2">
      <c r="A2057" t="s">
        <v>155</v>
      </c>
      <c r="B2057">
        <v>9001</v>
      </c>
      <c r="C2057" t="s">
        <v>0</v>
      </c>
      <c r="D2057" t="s">
        <v>789</v>
      </c>
      <c r="E2057" t="s">
        <v>47</v>
      </c>
      <c r="F2057" t="s">
        <v>47</v>
      </c>
      <c r="G2057" t="s">
        <v>155</v>
      </c>
      <c r="H2057" t="s">
        <v>47</v>
      </c>
      <c r="I2057" t="s">
        <v>156</v>
      </c>
      <c r="J2057">
        <v>1543402</v>
      </c>
      <c r="K2057" s="14" t="s">
        <v>3</v>
      </c>
      <c r="L2057" s="14" t="s">
        <v>3</v>
      </c>
    </row>
    <row r="2058" spans="1:14" x14ac:dyDescent="0.2">
      <c r="A2058" t="s">
        <v>155</v>
      </c>
      <c r="B2058" s="11">
        <v>9004</v>
      </c>
      <c r="C2058" s="11" t="s">
        <v>0</v>
      </c>
      <c r="D2058" s="11" t="s">
        <v>789</v>
      </c>
      <c r="E2058" s="11" t="s">
        <v>1756</v>
      </c>
      <c r="F2058" s="11">
        <v>0</v>
      </c>
      <c r="G2058" s="11" t="s">
        <v>634</v>
      </c>
      <c r="H2058" s="11">
        <v>0</v>
      </c>
      <c r="I2058" s="11">
        <v>0</v>
      </c>
      <c r="J2058" s="11">
        <v>0</v>
      </c>
      <c r="K2058" s="14" t="s">
        <v>3</v>
      </c>
      <c r="L2058" s="14" t="s">
        <v>3</v>
      </c>
    </row>
    <row r="2059" spans="1:14" x14ac:dyDescent="0.2">
      <c r="A2059" t="s">
        <v>155</v>
      </c>
      <c r="B2059">
        <v>9002</v>
      </c>
      <c r="C2059" t="s">
        <v>0</v>
      </c>
      <c r="D2059" t="s">
        <v>789</v>
      </c>
      <c r="E2059" t="s">
        <v>48</v>
      </c>
      <c r="F2059" t="s">
        <v>48</v>
      </c>
      <c r="G2059" t="s">
        <v>155</v>
      </c>
      <c r="H2059" t="s">
        <v>48</v>
      </c>
      <c r="I2059" t="s">
        <v>156</v>
      </c>
      <c r="J2059">
        <v>1543403</v>
      </c>
      <c r="K2059" s="14" t="s">
        <v>3</v>
      </c>
      <c r="L2059" s="14" t="s">
        <v>3</v>
      </c>
    </row>
    <row r="2060" spans="1:14" x14ac:dyDescent="0.2">
      <c r="A2060" t="s">
        <v>155</v>
      </c>
      <c r="B2060" s="11">
        <v>9003</v>
      </c>
      <c r="C2060" s="11" t="s">
        <v>0</v>
      </c>
      <c r="D2060" s="11" t="s">
        <v>789</v>
      </c>
      <c r="E2060" s="11" t="s">
        <v>1755</v>
      </c>
      <c r="F2060" s="11">
        <v>0</v>
      </c>
      <c r="G2060" s="11" t="s">
        <v>634</v>
      </c>
      <c r="H2060" s="11">
        <v>0</v>
      </c>
      <c r="I2060" s="11">
        <v>0</v>
      </c>
      <c r="J2060" s="11">
        <v>0</v>
      </c>
      <c r="K2060" s="14" t="s">
        <v>3</v>
      </c>
      <c r="L2060" s="14" t="s">
        <v>3</v>
      </c>
    </row>
    <row r="2061" spans="1:14" x14ac:dyDescent="0.2">
      <c r="A2061" t="s">
        <v>155</v>
      </c>
      <c r="B2061">
        <v>9048</v>
      </c>
      <c r="C2061" t="s">
        <v>65</v>
      </c>
      <c r="D2061" t="s">
        <v>66</v>
      </c>
      <c r="E2061" t="s">
        <v>1757</v>
      </c>
      <c r="F2061" t="s">
        <v>1757</v>
      </c>
      <c r="G2061" t="s">
        <v>155</v>
      </c>
      <c r="H2061" t="s">
        <v>1757</v>
      </c>
      <c r="I2061" t="s">
        <v>156</v>
      </c>
      <c r="J2061">
        <v>176117</v>
      </c>
      <c r="K2061" s="14" t="s">
        <v>3</v>
      </c>
      <c r="L2061" s="14" t="s">
        <v>3</v>
      </c>
    </row>
    <row r="2062" spans="1:14" x14ac:dyDescent="0.2">
      <c r="A2062" t="s">
        <v>155</v>
      </c>
      <c r="B2062">
        <v>9054</v>
      </c>
      <c r="C2062" t="s">
        <v>0</v>
      </c>
      <c r="D2062" t="s">
        <v>1758</v>
      </c>
      <c r="E2062" t="s">
        <v>1759</v>
      </c>
      <c r="F2062" t="s">
        <v>1759</v>
      </c>
      <c r="G2062" t="s">
        <v>155</v>
      </c>
      <c r="H2062" t="s">
        <v>1759</v>
      </c>
      <c r="I2062" t="s">
        <v>156</v>
      </c>
      <c r="J2062">
        <v>108582</v>
      </c>
      <c r="K2062" s="14" t="s">
        <v>3</v>
      </c>
      <c r="L2062" s="14" t="s">
        <v>3</v>
      </c>
    </row>
    <row r="2063" spans="1:14" x14ac:dyDescent="0.2">
      <c r="A2063" t="s">
        <v>155</v>
      </c>
      <c r="B2063">
        <v>136380</v>
      </c>
      <c r="C2063" t="s">
        <v>0</v>
      </c>
      <c r="D2063" t="s">
        <v>1758</v>
      </c>
      <c r="E2063" t="s">
        <v>6969</v>
      </c>
      <c r="F2063" t="s">
        <v>6969</v>
      </c>
      <c r="G2063" t="s">
        <v>155</v>
      </c>
      <c r="H2063" t="s">
        <v>6969</v>
      </c>
      <c r="I2063" t="s">
        <v>156</v>
      </c>
      <c r="J2063">
        <v>72447</v>
      </c>
      <c r="K2063" s="14" t="s">
        <v>3</v>
      </c>
      <c r="L2063" s="14" t="s">
        <v>3</v>
      </c>
      <c r="M2063" s="14"/>
      <c r="N2063" s="14"/>
    </row>
    <row r="2064" spans="1:14" x14ac:dyDescent="0.2">
      <c r="A2064" t="s">
        <v>155</v>
      </c>
      <c r="B2064">
        <v>136840</v>
      </c>
      <c r="C2064" t="s">
        <v>0</v>
      </c>
      <c r="D2064" t="s">
        <v>1758</v>
      </c>
      <c r="E2064" t="s">
        <v>7464</v>
      </c>
      <c r="F2064" t="s">
        <v>7464</v>
      </c>
      <c r="G2064" t="s">
        <v>155</v>
      </c>
      <c r="H2064" t="s">
        <v>7464</v>
      </c>
      <c r="I2064" t="s">
        <v>156</v>
      </c>
      <c r="J2064">
        <v>32529</v>
      </c>
      <c r="K2064" s="14" t="s">
        <v>3</v>
      </c>
      <c r="L2064" s="14" t="s">
        <v>3</v>
      </c>
      <c r="M2064" s="14"/>
      <c r="N2064" s="14"/>
    </row>
    <row r="2065" spans="1:14" x14ac:dyDescent="0.2">
      <c r="A2065" t="s">
        <v>155</v>
      </c>
      <c r="B2065">
        <v>136840</v>
      </c>
      <c r="C2065" t="s">
        <v>0</v>
      </c>
      <c r="D2065" t="s">
        <v>1758</v>
      </c>
      <c r="E2065" t="s">
        <v>7464</v>
      </c>
      <c r="F2065" t="s">
        <v>7464</v>
      </c>
      <c r="G2065" t="s">
        <v>155</v>
      </c>
      <c r="H2065" t="s">
        <v>7465</v>
      </c>
      <c r="I2065" t="s">
        <v>195</v>
      </c>
      <c r="J2065">
        <v>32531</v>
      </c>
      <c r="K2065" s="14" t="s">
        <v>3</v>
      </c>
      <c r="L2065" s="14" t="s">
        <v>3</v>
      </c>
      <c r="M2065" s="14"/>
      <c r="N2065" s="14"/>
    </row>
    <row r="2066" spans="1:14" x14ac:dyDescent="0.2">
      <c r="A2066" t="s">
        <v>155</v>
      </c>
      <c r="B2066">
        <v>136840</v>
      </c>
      <c r="C2066" t="s">
        <v>0</v>
      </c>
      <c r="D2066" t="s">
        <v>1758</v>
      </c>
      <c r="E2066" t="s">
        <v>7464</v>
      </c>
      <c r="F2066" t="s">
        <v>7464</v>
      </c>
      <c r="G2066" t="s">
        <v>193</v>
      </c>
      <c r="H2066" t="s">
        <v>7466</v>
      </c>
      <c r="I2066" t="s">
        <v>195</v>
      </c>
      <c r="J2066">
        <v>32530</v>
      </c>
      <c r="K2066" s="14" t="s">
        <v>3</v>
      </c>
      <c r="L2066" s="14" t="s">
        <v>3</v>
      </c>
      <c r="M2066" s="14"/>
      <c r="N2066" s="14"/>
    </row>
    <row r="2067" spans="1:14" x14ac:dyDescent="0.2">
      <c r="A2067" t="s">
        <v>155</v>
      </c>
      <c r="B2067">
        <v>42588</v>
      </c>
      <c r="C2067" t="s">
        <v>0</v>
      </c>
      <c r="D2067" t="s">
        <v>1758</v>
      </c>
      <c r="E2067" t="s">
        <v>6408</v>
      </c>
      <c r="F2067" t="s">
        <v>6408</v>
      </c>
      <c r="G2067" t="s">
        <v>155</v>
      </c>
      <c r="H2067" t="s">
        <v>6408</v>
      </c>
      <c r="I2067" t="s">
        <v>156</v>
      </c>
      <c r="J2067">
        <v>27682</v>
      </c>
      <c r="K2067" s="14" t="s">
        <v>3</v>
      </c>
      <c r="L2067" s="14" t="s">
        <v>3</v>
      </c>
      <c r="M2067" s="14"/>
      <c r="N2067" s="14"/>
    </row>
    <row r="2068" spans="1:14" x14ac:dyDescent="0.2">
      <c r="A2068" t="s">
        <v>155</v>
      </c>
      <c r="B2068">
        <v>42588</v>
      </c>
      <c r="C2068" t="s">
        <v>0</v>
      </c>
      <c r="D2068" t="s">
        <v>1758</v>
      </c>
      <c r="E2068" t="s">
        <v>6408</v>
      </c>
      <c r="F2068" t="s">
        <v>6408</v>
      </c>
      <c r="G2068" t="s">
        <v>155</v>
      </c>
      <c r="H2068" t="s">
        <v>6409</v>
      </c>
      <c r="I2068" t="s">
        <v>195</v>
      </c>
      <c r="J2068">
        <v>100209</v>
      </c>
      <c r="K2068" s="14" t="s">
        <v>3</v>
      </c>
      <c r="L2068" s="14" t="s">
        <v>3</v>
      </c>
      <c r="M2068" s="14"/>
      <c r="N2068" s="14"/>
    </row>
    <row r="2069" spans="1:14" x14ac:dyDescent="0.2">
      <c r="A2069" t="s">
        <v>155</v>
      </c>
      <c r="B2069">
        <v>42588</v>
      </c>
      <c r="C2069" t="s">
        <v>0</v>
      </c>
      <c r="D2069" t="s">
        <v>1758</v>
      </c>
      <c r="E2069" t="s">
        <v>6408</v>
      </c>
      <c r="F2069" t="s">
        <v>6408</v>
      </c>
      <c r="G2069" t="s">
        <v>155</v>
      </c>
      <c r="H2069" t="s">
        <v>6410</v>
      </c>
      <c r="I2069" t="s">
        <v>195</v>
      </c>
      <c r="J2069">
        <v>32528</v>
      </c>
      <c r="K2069" s="14" t="s">
        <v>3</v>
      </c>
      <c r="L2069" s="14" t="s">
        <v>3</v>
      </c>
      <c r="M2069" s="14"/>
      <c r="N2069" s="14"/>
    </row>
    <row r="2070" spans="1:14" x14ac:dyDescent="0.2">
      <c r="A2070" t="s">
        <v>155</v>
      </c>
      <c r="B2070">
        <v>42588</v>
      </c>
      <c r="C2070" t="s">
        <v>0</v>
      </c>
      <c r="D2070" t="s">
        <v>1758</v>
      </c>
      <c r="E2070" t="s">
        <v>6408</v>
      </c>
      <c r="F2070" t="s">
        <v>6408</v>
      </c>
      <c r="G2070" t="s">
        <v>155</v>
      </c>
      <c r="H2070" t="s">
        <v>6411</v>
      </c>
      <c r="I2070" t="s">
        <v>195</v>
      </c>
      <c r="J2070">
        <v>100212</v>
      </c>
      <c r="K2070" s="14" t="s">
        <v>3</v>
      </c>
      <c r="L2070" s="14" t="s">
        <v>3</v>
      </c>
      <c r="M2070" s="14"/>
      <c r="N2070" s="14"/>
    </row>
    <row r="2071" spans="1:14" x14ac:dyDescent="0.2">
      <c r="A2071" t="s">
        <v>155</v>
      </c>
      <c r="B2071">
        <v>42588</v>
      </c>
      <c r="C2071" t="s">
        <v>0</v>
      </c>
      <c r="D2071" t="s">
        <v>1758</v>
      </c>
      <c r="E2071" t="s">
        <v>6408</v>
      </c>
      <c r="F2071" t="s">
        <v>6408</v>
      </c>
      <c r="G2071" t="s">
        <v>193</v>
      </c>
      <c r="H2071" t="s">
        <v>6412</v>
      </c>
      <c r="I2071" t="s">
        <v>195</v>
      </c>
      <c r="J2071">
        <v>100207</v>
      </c>
      <c r="K2071" s="14" t="s">
        <v>3</v>
      </c>
      <c r="L2071" s="14" t="s">
        <v>3</v>
      </c>
      <c r="M2071" s="14"/>
      <c r="N2071" s="14"/>
    </row>
    <row r="2072" spans="1:14" x14ac:dyDescent="0.2">
      <c r="A2072" t="s">
        <v>155</v>
      </c>
      <c r="B2072">
        <v>42588</v>
      </c>
      <c r="C2072" t="s">
        <v>0</v>
      </c>
      <c r="D2072" t="s">
        <v>1758</v>
      </c>
      <c r="E2072" t="s">
        <v>6408</v>
      </c>
      <c r="F2072" t="s">
        <v>6408</v>
      </c>
      <c r="G2072" t="s">
        <v>193</v>
      </c>
      <c r="H2072" t="s">
        <v>6413</v>
      </c>
      <c r="I2072" t="s">
        <v>195</v>
      </c>
      <c r="J2072">
        <v>100208</v>
      </c>
      <c r="K2072" s="14" t="s">
        <v>3</v>
      </c>
      <c r="L2072" s="14" t="s">
        <v>3</v>
      </c>
      <c r="M2072" s="14"/>
      <c r="N2072" s="14"/>
    </row>
    <row r="2073" spans="1:14" x14ac:dyDescent="0.2">
      <c r="A2073" t="s">
        <v>155</v>
      </c>
      <c r="B2073">
        <v>42588</v>
      </c>
      <c r="C2073" t="s">
        <v>0</v>
      </c>
      <c r="D2073" t="s">
        <v>1758</v>
      </c>
      <c r="E2073" t="s">
        <v>6408</v>
      </c>
      <c r="F2073" t="s">
        <v>6408</v>
      </c>
      <c r="G2073" t="s">
        <v>193</v>
      </c>
      <c r="H2073" t="s">
        <v>6414</v>
      </c>
      <c r="I2073" t="s">
        <v>195</v>
      </c>
      <c r="J2073">
        <v>257693</v>
      </c>
      <c r="K2073" s="14" t="s">
        <v>3</v>
      </c>
      <c r="L2073" s="14" t="s">
        <v>3</v>
      </c>
      <c r="M2073" s="14"/>
      <c r="N2073" s="14"/>
    </row>
    <row r="2074" spans="1:14" s="14" customFormat="1" x14ac:dyDescent="0.2">
      <c r="A2074" t="s">
        <v>155</v>
      </c>
      <c r="B2074">
        <v>42588</v>
      </c>
      <c r="C2074" t="s">
        <v>0</v>
      </c>
      <c r="D2074" t="s">
        <v>1758</v>
      </c>
      <c r="E2074" t="s">
        <v>6408</v>
      </c>
      <c r="F2074" t="s">
        <v>6408</v>
      </c>
      <c r="G2074" t="s">
        <v>193</v>
      </c>
      <c r="H2074" t="s">
        <v>6415</v>
      </c>
      <c r="I2074" t="s">
        <v>195</v>
      </c>
      <c r="J2074">
        <v>100210</v>
      </c>
      <c r="K2074" s="14" t="s">
        <v>3</v>
      </c>
      <c r="L2074" s="14" t="s">
        <v>3</v>
      </c>
    </row>
    <row r="2075" spans="1:14" s="14" customFormat="1" x14ac:dyDescent="0.2">
      <c r="A2075" t="s">
        <v>155</v>
      </c>
      <c r="B2075">
        <v>42588</v>
      </c>
      <c r="C2075" t="s">
        <v>0</v>
      </c>
      <c r="D2075" t="s">
        <v>1758</v>
      </c>
      <c r="E2075" t="s">
        <v>6408</v>
      </c>
      <c r="F2075" t="s">
        <v>6408</v>
      </c>
      <c r="G2075" t="s">
        <v>193</v>
      </c>
      <c r="H2075" t="s">
        <v>6416</v>
      </c>
      <c r="I2075" t="s">
        <v>195</v>
      </c>
      <c r="J2075">
        <v>100211</v>
      </c>
      <c r="K2075" s="14" t="s">
        <v>3</v>
      </c>
      <c r="L2075" s="14" t="s">
        <v>3</v>
      </c>
      <c r="M2075"/>
      <c r="N2075"/>
    </row>
    <row r="2076" spans="1:14" s="14" customFormat="1" x14ac:dyDescent="0.2">
      <c r="A2076" t="s">
        <v>155</v>
      </c>
      <c r="B2076">
        <v>42588</v>
      </c>
      <c r="C2076" t="s">
        <v>0</v>
      </c>
      <c r="D2076" t="s">
        <v>1758</v>
      </c>
      <c r="E2076" t="s">
        <v>6408</v>
      </c>
      <c r="F2076" s="18" t="s">
        <v>157</v>
      </c>
      <c r="G2076" t="s">
        <v>193</v>
      </c>
      <c r="H2076" s="8" t="s">
        <v>6417</v>
      </c>
      <c r="I2076" t="s">
        <v>195</v>
      </c>
      <c r="J2076">
        <v>257696</v>
      </c>
      <c r="K2076" s="14" t="s">
        <v>3</v>
      </c>
      <c r="L2076" s="14" t="s">
        <v>3</v>
      </c>
      <c r="M2076"/>
      <c r="N2076"/>
    </row>
    <row r="2077" spans="1:14" s="14" customFormat="1" x14ac:dyDescent="0.2">
      <c r="A2077" t="s">
        <v>155</v>
      </c>
      <c r="B2077">
        <v>136258</v>
      </c>
      <c r="C2077" t="s">
        <v>0</v>
      </c>
      <c r="D2077" t="s">
        <v>1758</v>
      </c>
      <c r="E2077" t="s">
        <v>6840</v>
      </c>
      <c r="F2077" t="s">
        <v>6840</v>
      </c>
      <c r="G2077" t="s">
        <v>155</v>
      </c>
      <c r="H2077" t="s">
        <v>6840</v>
      </c>
      <c r="I2077" t="s">
        <v>156</v>
      </c>
      <c r="J2077">
        <v>27683</v>
      </c>
      <c r="K2077" s="14" t="s">
        <v>3</v>
      </c>
      <c r="L2077" s="14" t="s">
        <v>3</v>
      </c>
      <c r="M2077"/>
      <c r="N2077"/>
    </row>
    <row r="2078" spans="1:14" s="14" customFormat="1" x14ac:dyDescent="0.2">
      <c r="A2078" t="s">
        <v>155</v>
      </c>
      <c r="B2078">
        <v>9055</v>
      </c>
      <c r="C2078" t="s">
        <v>0</v>
      </c>
      <c r="D2078" t="s">
        <v>1758</v>
      </c>
      <c r="E2078" t="s">
        <v>1760</v>
      </c>
      <c r="F2078" t="s">
        <v>1760</v>
      </c>
      <c r="G2078" t="s">
        <v>155</v>
      </c>
      <c r="H2078" t="s">
        <v>1760</v>
      </c>
      <c r="I2078" t="s">
        <v>156</v>
      </c>
      <c r="J2078">
        <v>35659</v>
      </c>
      <c r="K2078" s="14" t="s">
        <v>3</v>
      </c>
      <c r="L2078" s="14" t="s">
        <v>3</v>
      </c>
      <c r="M2078"/>
      <c r="N2078"/>
    </row>
    <row r="2079" spans="1:14" s="14" customFormat="1" x14ac:dyDescent="0.2">
      <c r="A2079" t="s">
        <v>155</v>
      </c>
      <c r="B2079">
        <v>9055</v>
      </c>
      <c r="C2079" t="s">
        <v>0</v>
      </c>
      <c r="D2079" t="s">
        <v>1758</v>
      </c>
      <c r="E2079" t="s">
        <v>1760</v>
      </c>
      <c r="F2079" t="s">
        <v>1760</v>
      </c>
      <c r="G2079" t="s">
        <v>193</v>
      </c>
      <c r="H2079" t="s">
        <v>1761</v>
      </c>
      <c r="I2079" t="s">
        <v>195</v>
      </c>
      <c r="J2079">
        <v>257697</v>
      </c>
      <c r="K2079" s="14" t="s">
        <v>3</v>
      </c>
      <c r="L2079" s="14" t="s">
        <v>3</v>
      </c>
      <c r="M2079"/>
      <c r="N2079"/>
    </row>
    <row r="2080" spans="1:14" s="14" customFormat="1" x14ac:dyDescent="0.2">
      <c r="A2080" t="s">
        <v>155</v>
      </c>
      <c r="B2080">
        <v>9055</v>
      </c>
      <c r="C2080" t="s">
        <v>0</v>
      </c>
      <c r="D2080" t="s">
        <v>1758</v>
      </c>
      <c r="E2080" t="s">
        <v>1760</v>
      </c>
      <c r="F2080" t="s">
        <v>1760</v>
      </c>
      <c r="G2080" t="s">
        <v>193</v>
      </c>
      <c r="H2080" t="s">
        <v>1762</v>
      </c>
      <c r="I2080" t="s">
        <v>195</v>
      </c>
      <c r="J2080">
        <v>257698</v>
      </c>
      <c r="K2080" s="14" t="s">
        <v>3</v>
      </c>
      <c r="L2080" s="14" t="s">
        <v>3</v>
      </c>
      <c r="M2080"/>
      <c r="N2080"/>
    </row>
    <row r="2081" spans="1:14" s="14" customFormat="1" x14ac:dyDescent="0.2">
      <c r="A2081" t="s">
        <v>155</v>
      </c>
      <c r="B2081">
        <v>9055</v>
      </c>
      <c r="C2081" t="s">
        <v>0</v>
      </c>
      <c r="D2081" t="s">
        <v>1758</v>
      </c>
      <c r="E2081" t="s">
        <v>1760</v>
      </c>
      <c r="F2081" t="s">
        <v>1760</v>
      </c>
      <c r="G2081" t="s">
        <v>193</v>
      </c>
      <c r="H2081" t="s">
        <v>1763</v>
      </c>
      <c r="I2081" t="s">
        <v>195</v>
      </c>
      <c r="J2081">
        <v>38842</v>
      </c>
      <c r="K2081" s="14" t="s">
        <v>3</v>
      </c>
      <c r="L2081" s="14" t="s">
        <v>3</v>
      </c>
      <c r="M2081"/>
      <c r="N2081"/>
    </row>
    <row r="2082" spans="1:14" s="14" customFormat="1" x14ac:dyDescent="0.2">
      <c r="A2082" t="s">
        <v>155</v>
      </c>
      <c r="B2082">
        <v>9055</v>
      </c>
      <c r="C2082" t="s">
        <v>0</v>
      </c>
      <c r="D2082" t="s">
        <v>1758</v>
      </c>
      <c r="E2082" t="s">
        <v>1760</v>
      </c>
      <c r="F2082" t="s">
        <v>1760</v>
      </c>
      <c r="G2082" t="s">
        <v>193</v>
      </c>
      <c r="H2082" t="s">
        <v>1764</v>
      </c>
      <c r="I2082" t="s">
        <v>195</v>
      </c>
      <c r="J2082">
        <v>108587</v>
      </c>
      <c r="K2082" s="14" t="s">
        <v>3</v>
      </c>
      <c r="L2082" s="14" t="s">
        <v>3</v>
      </c>
      <c r="M2082"/>
      <c r="N2082"/>
    </row>
    <row r="2083" spans="1:14" s="14" customFormat="1" x14ac:dyDescent="0.2">
      <c r="A2083" t="s">
        <v>155</v>
      </c>
      <c r="B2083">
        <v>42589</v>
      </c>
      <c r="C2083" t="s">
        <v>0</v>
      </c>
      <c r="D2083" t="s">
        <v>1758</v>
      </c>
      <c r="E2083" t="s">
        <v>6418</v>
      </c>
      <c r="F2083" t="s">
        <v>6418</v>
      </c>
      <c r="G2083" t="s">
        <v>155</v>
      </c>
      <c r="H2083" t="s">
        <v>6418</v>
      </c>
      <c r="I2083" t="s">
        <v>156</v>
      </c>
      <c r="J2083">
        <v>100306</v>
      </c>
      <c r="K2083" s="14" t="s">
        <v>3</v>
      </c>
      <c r="L2083" s="14" t="s">
        <v>3</v>
      </c>
      <c r="M2083"/>
      <c r="N2083"/>
    </row>
    <row r="2084" spans="1:14" s="14" customFormat="1" x14ac:dyDescent="0.2">
      <c r="A2084" t="s">
        <v>155</v>
      </c>
      <c r="B2084">
        <v>42589</v>
      </c>
      <c r="C2084" t="s">
        <v>0</v>
      </c>
      <c r="D2084" t="s">
        <v>1758</v>
      </c>
      <c r="E2084" t="s">
        <v>6418</v>
      </c>
      <c r="F2084" t="s">
        <v>6418</v>
      </c>
      <c r="G2084" t="s">
        <v>193</v>
      </c>
      <c r="H2084" t="s">
        <v>6419</v>
      </c>
      <c r="I2084" t="s">
        <v>195</v>
      </c>
      <c r="J2084">
        <v>257700</v>
      </c>
      <c r="K2084" s="14" t="s">
        <v>3</v>
      </c>
      <c r="L2084" s="14" t="s">
        <v>3</v>
      </c>
      <c r="M2084"/>
      <c r="N2084"/>
    </row>
    <row r="2085" spans="1:14" s="14" customFormat="1" x14ac:dyDescent="0.2">
      <c r="A2085" t="s">
        <v>155</v>
      </c>
      <c r="B2085">
        <v>42589</v>
      </c>
      <c r="C2085" t="s">
        <v>0</v>
      </c>
      <c r="D2085" t="s">
        <v>1758</v>
      </c>
      <c r="E2085" t="s">
        <v>6418</v>
      </c>
      <c r="F2085" t="s">
        <v>6418</v>
      </c>
      <c r="G2085" t="s">
        <v>193</v>
      </c>
      <c r="H2085" t="s">
        <v>6420</v>
      </c>
      <c r="I2085" t="s">
        <v>195</v>
      </c>
      <c r="J2085">
        <v>257701</v>
      </c>
      <c r="K2085" s="14" t="s">
        <v>3</v>
      </c>
      <c r="L2085" s="14" t="s">
        <v>3</v>
      </c>
      <c r="M2085"/>
      <c r="N2085"/>
    </row>
    <row r="2086" spans="1:14" s="14" customFormat="1" x14ac:dyDescent="0.2">
      <c r="A2086" t="s">
        <v>155</v>
      </c>
      <c r="B2086">
        <v>9062</v>
      </c>
      <c r="C2086" t="s">
        <v>0</v>
      </c>
      <c r="D2086" t="s">
        <v>1758</v>
      </c>
      <c r="E2086" t="s">
        <v>1766</v>
      </c>
      <c r="F2086" t="s">
        <v>1766</v>
      </c>
      <c r="G2086" t="s">
        <v>155</v>
      </c>
      <c r="H2086" t="s">
        <v>1766</v>
      </c>
      <c r="I2086" t="s">
        <v>156</v>
      </c>
      <c r="J2086">
        <v>72448</v>
      </c>
      <c r="K2086" s="14" t="s">
        <v>3</v>
      </c>
      <c r="L2086" s="14" t="s">
        <v>3</v>
      </c>
      <c r="M2086"/>
      <c r="N2086"/>
    </row>
    <row r="2087" spans="1:14" s="14" customFormat="1" x14ac:dyDescent="0.2">
      <c r="A2087" t="s">
        <v>155</v>
      </c>
      <c r="B2087">
        <v>9062</v>
      </c>
      <c r="C2087" t="s">
        <v>0</v>
      </c>
      <c r="D2087" t="s">
        <v>1758</v>
      </c>
      <c r="E2087" t="s">
        <v>1766</v>
      </c>
      <c r="F2087" t="s">
        <v>1766</v>
      </c>
      <c r="G2087" t="s">
        <v>193</v>
      </c>
      <c r="H2087" t="s">
        <v>1767</v>
      </c>
      <c r="I2087" t="s">
        <v>195</v>
      </c>
      <c r="J2087">
        <v>108589</v>
      </c>
      <c r="K2087" s="14" t="s">
        <v>3</v>
      </c>
      <c r="L2087" s="14" t="s">
        <v>3</v>
      </c>
      <c r="M2087"/>
      <c r="N2087"/>
    </row>
    <row r="2088" spans="1:14" s="14" customFormat="1" x14ac:dyDescent="0.2">
      <c r="A2088" t="s">
        <v>155</v>
      </c>
      <c r="B2088">
        <v>9062</v>
      </c>
      <c r="C2088" t="s">
        <v>0</v>
      </c>
      <c r="D2088" t="s">
        <v>1758</v>
      </c>
      <c r="E2088" t="s">
        <v>1766</v>
      </c>
      <c r="F2088" t="s">
        <v>1766</v>
      </c>
      <c r="G2088" t="s">
        <v>193</v>
      </c>
      <c r="H2088" t="s">
        <v>1768</v>
      </c>
      <c r="I2088" t="s">
        <v>195</v>
      </c>
      <c r="J2088">
        <v>108590</v>
      </c>
      <c r="K2088" s="14" t="s">
        <v>3</v>
      </c>
      <c r="L2088" s="14" t="s">
        <v>3</v>
      </c>
      <c r="M2088"/>
      <c r="N2088"/>
    </row>
    <row r="2089" spans="1:14" s="14" customFormat="1" x14ac:dyDescent="0.2">
      <c r="A2089" t="s">
        <v>155</v>
      </c>
      <c r="B2089">
        <v>9062</v>
      </c>
      <c r="C2089" t="s">
        <v>0</v>
      </c>
      <c r="D2089" t="s">
        <v>1758</v>
      </c>
      <c r="E2089" t="s">
        <v>1766</v>
      </c>
      <c r="F2089" t="s">
        <v>1766</v>
      </c>
      <c r="G2089" t="s">
        <v>193</v>
      </c>
      <c r="H2089" t="s">
        <v>1769</v>
      </c>
      <c r="I2089" t="s">
        <v>195</v>
      </c>
      <c r="J2089">
        <v>108591</v>
      </c>
      <c r="K2089" s="14" t="s">
        <v>3</v>
      </c>
      <c r="L2089" s="14" t="s">
        <v>3</v>
      </c>
      <c r="M2089"/>
      <c r="N2089"/>
    </row>
    <row r="2090" spans="1:14" s="14" customFormat="1" x14ac:dyDescent="0.2">
      <c r="A2090" t="s">
        <v>155</v>
      </c>
      <c r="B2090">
        <v>9056</v>
      </c>
      <c r="C2090" t="s">
        <v>0</v>
      </c>
      <c r="D2090" t="s">
        <v>1758</v>
      </c>
      <c r="E2090" t="s">
        <v>1765</v>
      </c>
      <c r="F2090" t="s">
        <v>1765</v>
      </c>
      <c r="G2090" t="s">
        <v>155</v>
      </c>
      <c r="H2090" t="s">
        <v>1765</v>
      </c>
      <c r="I2090" t="s">
        <v>156</v>
      </c>
      <c r="J2090">
        <v>108586</v>
      </c>
      <c r="K2090" s="14" t="s">
        <v>3</v>
      </c>
      <c r="L2090" s="14" t="s">
        <v>3</v>
      </c>
      <c r="M2090"/>
      <c r="N2090"/>
    </row>
    <row r="2091" spans="1:14" s="14" customFormat="1" x14ac:dyDescent="0.2">
      <c r="A2091" t="s">
        <v>155</v>
      </c>
      <c r="B2091">
        <v>9077</v>
      </c>
      <c r="C2091" t="s">
        <v>0</v>
      </c>
      <c r="D2091" t="s">
        <v>49</v>
      </c>
      <c r="E2091" t="s">
        <v>1770</v>
      </c>
      <c r="F2091" t="s">
        <v>1770</v>
      </c>
      <c r="G2091" t="s">
        <v>155</v>
      </c>
      <c r="H2091" t="s">
        <v>1770</v>
      </c>
      <c r="I2091" t="s">
        <v>156</v>
      </c>
      <c r="J2091">
        <v>10177</v>
      </c>
      <c r="K2091" s="14" t="s">
        <v>3</v>
      </c>
      <c r="L2091" s="14" t="s">
        <v>3</v>
      </c>
      <c r="M2091"/>
      <c r="N2091"/>
    </row>
    <row r="2092" spans="1:14" s="14" customFormat="1" x14ac:dyDescent="0.2">
      <c r="A2092" t="s">
        <v>155</v>
      </c>
      <c r="B2092">
        <v>9089</v>
      </c>
      <c r="C2092" t="s">
        <v>0</v>
      </c>
      <c r="D2092" t="s">
        <v>153</v>
      </c>
      <c r="E2092" t="s">
        <v>1771</v>
      </c>
      <c r="F2092" t="s">
        <v>1771</v>
      </c>
      <c r="G2092" t="s">
        <v>155</v>
      </c>
      <c r="H2092" t="s">
        <v>1771</v>
      </c>
      <c r="I2092" t="s">
        <v>156</v>
      </c>
      <c r="J2092">
        <v>29111</v>
      </c>
      <c r="K2092" s="14" t="s">
        <v>3</v>
      </c>
      <c r="L2092" s="14" t="s">
        <v>3</v>
      </c>
      <c r="M2092"/>
      <c r="N2092"/>
    </row>
    <row r="2093" spans="1:14" s="14" customFormat="1" x14ac:dyDescent="0.2">
      <c r="A2093" t="s">
        <v>155</v>
      </c>
      <c r="B2093">
        <v>21509</v>
      </c>
      <c r="C2093" t="s">
        <v>0</v>
      </c>
      <c r="D2093" t="s">
        <v>170</v>
      </c>
      <c r="E2093" t="s">
        <v>4849</v>
      </c>
      <c r="F2093" t="s">
        <v>4849</v>
      </c>
      <c r="G2093" t="s">
        <v>155</v>
      </c>
      <c r="H2093" t="s">
        <v>4849</v>
      </c>
      <c r="I2093" t="s">
        <v>156</v>
      </c>
      <c r="J2093">
        <v>410298</v>
      </c>
      <c r="K2093" s="14" t="s">
        <v>3</v>
      </c>
      <c r="L2093" s="14" t="s">
        <v>3</v>
      </c>
      <c r="M2093" s="11"/>
      <c r="N2093" s="11"/>
    </row>
    <row r="2094" spans="1:14" s="14" customFormat="1" x14ac:dyDescent="0.2">
      <c r="A2094" t="s">
        <v>155</v>
      </c>
      <c r="B2094">
        <v>21510</v>
      </c>
      <c r="C2094" t="s">
        <v>0</v>
      </c>
      <c r="D2094" t="s">
        <v>170</v>
      </c>
      <c r="E2094" t="s">
        <v>4850</v>
      </c>
      <c r="F2094">
        <v>0</v>
      </c>
      <c r="G2094">
        <v>0</v>
      </c>
      <c r="H2094">
        <v>0</v>
      </c>
      <c r="I2094">
        <v>0</v>
      </c>
      <c r="J2094">
        <v>0</v>
      </c>
      <c r="K2094" s="14" t="s">
        <v>3</v>
      </c>
      <c r="L2094" s="14" t="s">
        <v>3</v>
      </c>
      <c r="M2094" s="11"/>
      <c r="N2094" s="11"/>
    </row>
    <row r="2095" spans="1:14" s="14" customFormat="1" x14ac:dyDescent="0.2">
      <c r="A2095" t="s">
        <v>155</v>
      </c>
      <c r="B2095">
        <v>21511</v>
      </c>
      <c r="C2095" t="s">
        <v>0</v>
      </c>
      <c r="D2095" t="s">
        <v>170</v>
      </c>
      <c r="E2095" t="s">
        <v>4851</v>
      </c>
      <c r="F2095" t="s">
        <v>4851</v>
      </c>
      <c r="G2095" t="s">
        <v>155</v>
      </c>
      <c r="H2095" t="s">
        <v>4851</v>
      </c>
      <c r="I2095" t="s">
        <v>156</v>
      </c>
      <c r="J2095">
        <v>410299</v>
      </c>
      <c r="K2095" s="14" t="s">
        <v>3</v>
      </c>
      <c r="L2095" s="14" t="s">
        <v>3</v>
      </c>
      <c r="M2095" s="11"/>
      <c r="N2095" s="11"/>
    </row>
    <row r="2096" spans="1:14" s="14" customFormat="1" x14ac:dyDescent="0.2">
      <c r="A2096" t="s">
        <v>155</v>
      </c>
      <c r="B2096">
        <v>45076</v>
      </c>
      <c r="C2096" t="s">
        <v>0</v>
      </c>
      <c r="D2096" t="s">
        <v>170</v>
      </c>
      <c r="E2096" t="s">
        <v>6708</v>
      </c>
      <c r="F2096" s="18" t="s">
        <v>157</v>
      </c>
      <c r="G2096" t="s">
        <v>155</v>
      </c>
      <c r="H2096" s="20" t="s">
        <v>6709</v>
      </c>
      <c r="I2096" t="s">
        <v>156</v>
      </c>
      <c r="J2096">
        <v>41264</v>
      </c>
      <c r="K2096" s="14" t="s">
        <v>6710</v>
      </c>
      <c r="L2096" s="14" t="s">
        <v>6711</v>
      </c>
    </row>
    <row r="2097" spans="1:14" s="14" customFormat="1" x14ac:dyDescent="0.2">
      <c r="A2097" t="s">
        <v>155</v>
      </c>
      <c r="B2097">
        <v>21512</v>
      </c>
      <c r="C2097" t="s">
        <v>0</v>
      </c>
      <c r="D2097" t="s">
        <v>170</v>
      </c>
      <c r="E2097" t="s">
        <v>4852</v>
      </c>
      <c r="F2097" t="s">
        <v>4852</v>
      </c>
      <c r="G2097" t="s">
        <v>155</v>
      </c>
      <c r="H2097" t="s">
        <v>4852</v>
      </c>
      <c r="I2097" t="s">
        <v>156</v>
      </c>
      <c r="J2097">
        <v>410300</v>
      </c>
      <c r="K2097" s="14" t="s">
        <v>3</v>
      </c>
      <c r="L2097" s="14" t="s">
        <v>3</v>
      </c>
      <c r="M2097" s="11"/>
      <c r="N2097" s="11"/>
    </row>
    <row r="2098" spans="1:14" s="14" customFormat="1" x14ac:dyDescent="0.2">
      <c r="A2098" t="s">
        <v>155</v>
      </c>
      <c r="B2098">
        <v>21513</v>
      </c>
      <c r="C2098" t="s">
        <v>0</v>
      </c>
      <c r="D2098" t="s">
        <v>170</v>
      </c>
      <c r="E2098" t="s">
        <v>4853</v>
      </c>
      <c r="F2098">
        <v>0</v>
      </c>
      <c r="G2098">
        <v>0</v>
      </c>
      <c r="H2098">
        <v>0</v>
      </c>
      <c r="I2098">
        <v>0</v>
      </c>
      <c r="J2098">
        <v>0</v>
      </c>
      <c r="K2098" s="14" t="s">
        <v>3</v>
      </c>
      <c r="L2098" s="14" t="s">
        <v>3</v>
      </c>
      <c r="M2098" s="11"/>
      <c r="N2098" s="11"/>
    </row>
    <row r="2099" spans="1:14" s="14" customFormat="1" x14ac:dyDescent="0.2">
      <c r="A2099" t="s">
        <v>155</v>
      </c>
      <c r="B2099">
        <v>21515</v>
      </c>
      <c r="C2099" t="s">
        <v>0</v>
      </c>
      <c r="D2099" t="s">
        <v>170</v>
      </c>
      <c r="E2099" t="s">
        <v>4855</v>
      </c>
      <c r="F2099" t="s">
        <v>4855</v>
      </c>
      <c r="G2099" t="s">
        <v>155</v>
      </c>
      <c r="H2099" t="s">
        <v>4855</v>
      </c>
      <c r="I2099" t="s">
        <v>156</v>
      </c>
      <c r="J2099">
        <v>410301</v>
      </c>
      <c r="K2099" s="14" t="s">
        <v>3</v>
      </c>
      <c r="L2099" s="14" t="s">
        <v>3</v>
      </c>
      <c r="M2099"/>
      <c r="N2099"/>
    </row>
    <row r="2100" spans="1:14" s="14" customFormat="1" x14ac:dyDescent="0.2">
      <c r="A2100" t="s">
        <v>155</v>
      </c>
      <c r="B2100">
        <v>21516</v>
      </c>
      <c r="C2100" t="s">
        <v>0</v>
      </c>
      <c r="D2100" t="s">
        <v>170</v>
      </c>
      <c r="E2100" t="s">
        <v>4856</v>
      </c>
      <c r="F2100" t="s">
        <v>4856</v>
      </c>
      <c r="G2100" t="s">
        <v>155</v>
      </c>
      <c r="H2100" t="s">
        <v>4856</v>
      </c>
      <c r="I2100" t="s">
        <v>156</v>
      </c>
      <c r="J2100">
        <v>410302</v>
      </c>
      <c r="K2100" s="14" t="s">
        <v>3</v>
      </c>
      <c r="L2100" s="14" t="s">
        <v>3</v>
      </c>
      <c r="M2100" s="11"/>
      <c r="N2100" s="11"/>
    </row>
    <row r="2101" spans="1:14" s="14" customFormat="1" x14ac:dyDescent="0.2">
      <c r="A2101" t="s">
        <v>155</v>
      </c>
      <c r="B2101">
        <v>21517</v>
      </c>
      <c r="C2101" t="s">
        <v>0</v>
      </c>
      <c r="D2101" t="s">
        <v>170</v>
      </c>
      <c r="E2101" t="s">
        <v>4857</v>
      </c>
      <c r="F2101" t="s">
        <v>4857</v>
      </c>
      <c r="G2101" t="s">
        <v>155</v>
      </c>
      <c r="H2101" t="s">
        <v>4857</v>
      </c>
      <c r="I2101" t="s">
        <v>156</v>
      </c>
      <c r="J2101">
        <v>410305</v>
      </c>
      <c r="K2101" s="14" t="s">
        <v>3</v>
      </c>
      <c r="L2101" s="14" t="s">
        <v>3</v>
      </c>
      <c r="M2101"/>
      <c r="N2101"/>
    </row>
    <row r="2102" spans="1:14" s="14" customFormat="1" x14ac:dyDescent="0.2">
      <c r="A2102" t="s">
        <v>155</v>
      </c>
      <c r="B2102">
        <v>21518</v>
      </c>
      <c r="C2102" t="s">
        <v>0</v>
      </c>
      <c r="D2102" t="s">
        <v>170</v>
      </c>
      <c r="E2102" t="s">
        <v>4858</v>
      </c>
      <c r="F2102" t="s">
        <v>4858</v>
      </c>
      <c r="G2102" t="s">
        <v>155</v>
      </c>
      <c r="H2102" t="s">
        <v>4858</v>
      </c>
      <c r="I2102" t="s">
        <v>156</v>
      </c>
      <c r="J2102">
        <v>1041113</v>
      </c>
      <c r="K2102" s="14" t="s">
        <v>3</v>
      </c>
      <c r="L2102" s="14" t="s">
        <v>3</v>
      </c>
      <c r="M2102" s="11"/>
      <c r="N2102" s="11"/>
    </row>
    <row r="2103" spans="1:14" s="14" customFormat="1" x14ac:dyDescent="0.2">
      <c r="A2103" t="s">
        <v>155</v>
      </c>
      <c r="B2103">
        <v>21519</v>
      </c>
      <c r="C2103" t="s">
        <v>0</v>
      </c>
      <c r="D2103" t="s">
        <v>170</v>
      </c>
      <c r="E2103" t="s">
        <v>4859</v>
      </c>
      <c r="F2103" t="s">
        <v>4859</v>
      </c>
      <c r="G2103" t="s">
        <v>155</v>
      </c>
      <c r="H2103" t="s">
        <v>4859</v>
      </c>
      <c r="I2103" t="s">
        <v>156</v>
      </c>
      <c r="J2103">
        <v>410303</v>
      </c>
      <c r="K2103" s="14" t="s">
        <v>3</v>
      </c>
      <c r="L2103" s="14" t="s">
        <v>3</v>
      </c>
      <c r="M2103"/>
      <c r="N2103"/>
    </row>
    <row r="2104" spans="1:14" s="14" customFormat="1" x14ac:dyDescent="0.2">
      <c r="A2104" t="s">
        <v>155</v>
      </c>
      <c r="B2104">
        <v>21519</v>
      </c>
      <c r="C2104" t="s">
        <v>0</v>
      </c>
      <c r="D2104" t="s">
        <v>170</v>
      </c>
      <c r="E2104" t="s">
        <v>4859</v>
      </c>
      <c r="F2104" t="s">
        <v>4859</v>
      </c>
      <c r="G2104" t="s">
        <v>193</v>
      </c>
      <c r="H2104" t="s">
        <v>4860</v>
      </c>
      <c r="I2104" t="s">
        <v>156</v>
      </c>
      <c r="J2104">
        <v>411108</v>
      </c>
      <c r="K2104" s="14" t="s">
        <v>3</v>
      </c>
      <c r="L2104" s="14" t="s">
        <v>3</v>
      </c>
      <c r="M2104"/>
      <c r="N2104"/>
    </row>
    <row r="2105" spans="1:14" s="14" customFormat="1" x14ac:dyDescent="0.2">
      <c r="A2105" t="s">
        <v>155</v>
      </c>
      <c r="B2105">
        <v>21520</v>
      </c>
      <c r="C2105" t="s">
        <v>0</v>
      </c>
      <c r="D2105" t="s">
        <v>170</v>
      </c>
      <c r="E2105" t="s">
        <v>4861</v>
      </c>
      <c r="F2105" t="s">
        <v>4861</v>
      </c>
      <c r="G2105" t="s">
        <v>155</v>
      </c>
      <c r="H2105" t="s">
        <v>4861</v>
      </c>
      <c r="I2105" t="s">
        <v>156</v>
      </c>
      <c r="J2105">
        <v>410306</v>
      </c>
      <c r="K2105" s="14" t="s">
        <v>3</v>
      </c>
      <c r="L2105" s="14" t="s">
        <v>3</v>
      </c>
      <c r="M2105"/>
      <c r="N2105"/>
    </row>
    <row r="2106" spans="1:14" x14ac:dyDescent="0.2">
      <c r="A2106" t="s">
        <v>155</v>
      </c>
      <c r="B2106">
        <v>9092</v>
      </c>
      <c r="C2106" t="s">
        <v>0</v>
      </c>
      <c r="D2106" t="s">
        <v>170</v>
      </c>
      <c r="E2106" t="s">
        <v>1772</v>
      </c>
      <c r="F2106" t="s">
        <v>1772</v>
      </c>
      <c r="G2106" t="s">
        <v>155</v>
      </c>
      <c r="H2106" t="s">
        <v>1772</v>
      </c>
      <c r="I2106" t="s">
        <v>156</v>
      </c>
      <c r="J2106">
        <v>186476</v>
      </c>
      <c r="K2106" s="14" t="s">
        <v>3</v>
      </c>
      <c r="L2106" s="14" t="s">
        <v>3</v>
      </c>
    </row>
    <row r="2107" spans="1:14" x14ac:dyDescent="0.2">
      <c r="A2107" t="s">
        <v>155</v>
      </c>
      <c r="B2107">
        <v>9093</v>
      </c>
      <c r="C2107" t="s">
        <v>0</v>
      </c>
      <c r="D2107" t="s">
        <v>170</v>
      </c>
      <c r="E2107" t="s">
        <v>1773</v>
      </c>
      <c r="F2107" t="s">
        <v>1773</v>
      </c>
      <c r="G2107" t="s">
        <v>155</v>
      </c>
      <c r="H2107" t="s">
        <v>1773</v>
      </c>
      <c r="I2107" t="s">
        <v>156</v>
      </c>
      <c r="J2107">
        <v>186477</v>
      </c>
      <c r="K2107" s="14" t="s">
        <v>3</v>
      </c>
      <c r="L2107" s="14" t="s">
        <v>3</v>
      </c>
    </row>
    <row r="2108" spans="1:14" x14ac:dyDescent="0.2">
      <c r="A2108" t="s">
        <v>155</v>
      </c>
      <c r="B2108">
        <v>9094</v>
      </c>
      <c r="C2108" t="s">
        <v>0</v>
      </c>
      <c r="D2108" t="s">
        <v>170</v>
      </c>
      <c r="E2108" t="s">
        <v>1774</v>
      </c>
      <c r="F2108" t="s">
        <v>1774</v>
      </c>
      <c r="G2108" t="s">
        <v>155</v>
      </c>
      <c r="H2108" t="s">
        <v>1774</v>
      </c>
      <c r="I2108" t="s">
        <v>156</v>
      </c>
      <c r="J2108">
        <v>186478</v>
      </c>
      <c r="K2108" s="14" t="s">
        <v>3</v>
      </c>
      <c r="L2108" s="14" t="s">
        <v>3</v>
      </c>
    </row>
    <row r="2109" spans="1:14" x14ac:dyDescent="0.2">
      <c r="A2109" t="s">
        <v>155</v>
      </c>
      <c r="B2109">
        <v>9095</v>
      </c>
      <c r="C2109" t="s">
        <v>0</v>
      </c>
      <c r="D2109" t="s">
        <v>170</v>
      </c>
      <c r="E2109" t="s">
        <v>1775</v>
      </c>
      <c r="F2109" t="s">
        <v>1775</v>
      </c>
      <c r="G2109" t="s">
        <v>155</v>
      </c>
      <c r="H2109" t="s">
        <v>1775</v>
      </c>
      <c r="I2109" t="s">
        <v>156</v>
      </c>
      <c r="J2109">
        <v>49440</v>
      </c>
      <c r="K2109" s="14" t="s">
        <v>3</v>
      </c>
      <c r="L2109" s="14" t="s">
        <v>3</v>
      </c>
    </row>
    <row r="2110" spans="1:14" x14ac:dyDescent="0.2">
      <c r="A2110" t="s">
        <v>155</v>
      </c>
      <c r="B2110">
        <v>9096</v>
      </c>
      <c r="C2110" t="s">
        <v>0</v>
      </c>
      <c r="D2110" t="s">
        <v>170</v>
      </c>
      <c r="E2110" t="s">
        <v>1776</v>
      </c>
      <c r="F2110">
        <v>0</v>
      </c>
      <c r="G2110">
        <v>0</v>
      </c>
      <c r="H2110">
        <v>0</v>
      </c>
      <c r="I2110">
        <v>0</v>
      </c>
      <c r="J2110">
        <v>0</v>
      </c>
      <c r="K2110" s="14" t="s">
        <v>3</v>
      </c>
      <c r="L2110" s="14" t="s">
        <v>3</v>
      </c>
    </row>
    <row r="2111" spans="1:14" x14ac:dyDescent="0.2">
      <c r="A2111" t="s">
        <v>155</v>
      </c>
      <c r="B2111">
        <v>9102</v>
      </c>
      <c r="C2111" t="s">
        <v>0</v>
      </c>
      <c r="D2111" t="s">
        <v>170</v>
      </c>
      <c r="E2111" t="s">
        <v>1781</v>
      </c>
      <c r="F2111">
        <v>0</v>
      </c>
      <c r="G2111">
        <v>0</v>
      </c>
      <c r="H2111">
        <v>0</v>
      </c>
      <c r="I2111">
        <v>0</v>
      </c>
      <c r="J2111">
        <v>0</v>
      </c>
      <c r="K2111" s="14" t="s">
        <v>3</v>
      </c>
      <c r="L2111" s="14" t="s">
        <v>3</v>
      </c>
      <c r="M2111" s="14"/>
      <c r="N2111" s="14"/>
    </row>
    <row r="2112" spans="1:14" x14ac:dyDescent="0.2">
      <c r="A2112" t="s">
        <v>155</v>
      </c>
      <c r="B2112">
        <v>9104</v>
      </c>
      <c r="C2112" t="s">
        <v>0</v>
      </c>
      <c r="D2112" t="s">
        <v>170</v>
      </c>
      <c r="E2112" t="s">
        <v>1782</v>
      </c>
      <c r="F2112" t="s">
        <v>1782</v>
      </c>
      <c r="G2112" t="s">
        <v>155</v>
      </c>
      <c r="H2112" t="s">
        <v>1782</v>
      </c>
      <c r="I2112" t="s">
        <v>156</v>
      </c>
      <c r="J2112">
        <v>1564266</v>
      </c>
      <c r="K2112" s="14" t="s">
        <v>3</v>
      </c>
      <c r="L2112" s="14" t="s">
        <v>3</v>
      </c>
      <c r="M2112" s="14"/>
      <c r="N2112" s="14"/>
    </row>
    <row r="2113" spans="1:14" x14ac:dyDescent="0.2">
      <c r="A2113" t="s">
        <v>155</v>
      </c>
      <c r="B2113">
        <v>9105</v>
      </c>
      <c r="C2113" t="s">
        <v>0</v>
      </c>
      <c r="D2113" t="s">
        <v>170</v>
      </c>
      <c r="E2113" t="s">
        <v>1783</v>
      </c>
      <c r="F2113" t="s">
        <v>1783</v>
      </c>
      <c r="G2113" t="s">
        <v>155</v>
      </c>
      <c r="H2113" t="s">
        <v>1783</v>
      </c>
      <c r="I2113" t="s">
        <v>156</v>
      </c>
      <c r="J2113">
        <v>745064</v>
      </c>
      <c r="K2113" s="14" t="s">
        <v>3</v>
      </c>
      <c r="L2113" s="14" t="s">
        <v>3</v>
      </c>
      <c r="M2113" s="14"/>
      <c r="N2113" s="14"/>
    </row>
    <row r="2114" spans="1:14" x14ac:dyDescent="0.2">
      <c r="A2114" t="s">
        <v>155</v>
      </c>
      <c r="B2114">
        <v>9106</v>
      </c>
      <c r="C2114" t="s">
        <v>0</v>
      </c>
      <c r="D2114" t="s">
        <v>170</v>
      </c>
      <c r="E2114" t="s">
        <v>1784</v>
      </c>
      <c r="F2114">
        <v>0</v>
      </c>
      <c r="G2114">
        <v>0</v>
      </c>
      <c r="H2114">
        <v>0</v>
      </c>
      <c r="I2114">
        <v>0</v>
      </c>
      <c r="J2114">
        <v>0</v>
      </c>
      <c r="K2114" s="14" t="s">
        <v>3</v>
      </c>
      <c r="L2114" s="14" t="s">
        <v>3</v>
      </c>
      <c r="M2114" s="14"/>
      <c r="N2114" s="14"/>
    </row>
    <row r="2115" spans="1:14" x14ac:dyDescent="0.2">
      <c r="A2115" t="s">
        <v>155</v>
      </c>
      <c r="B2115">
        <v>9109</v>
      </c>
      <c r="C2115" t="s">
        <v>0</v>
      </c>
      <c r="D2115" t="s">
        <v>170</v>
      </c>
      <c r="E2115" t="s">
        <v>1785</v>
      </c>
      <c r="F2115">
        <v>0</v>
      </c>
      <c r="G2115">
        <v>0</v>
      </c>
      <c r="H2115">
        <v>0</v>
      </c>
      <c r="I2115">
        <v>0</v>
      </c>
      <c r="J2115">
        <v>0</v>
      </c>
      <c r="K2115" s="14" t="s">
        <v>3</v>
      </c>
      <c r="L2115" s="14" t="s">
        <v>3</v>
      </c>
      <c r="M2115" s="14"/>
      <c r="N2115" s="14"/>
    </row>
    <row r="2116" spans="1:14" x14ac:dyDescent="0.2">
      <c r="A2116" t="s">
        <v>155</v>
      </c>
      <c r="B2116">
        <v>9110</v>
      </c>
      <c r="C2116" t="s">
        <v>0</v>
      </c>
      <c r="D2116" t="s">
        <v>170</v>
      </c>
      <c r="E2116" t="s">
        <v>1786</v>
      </c>
      <c r="F2116">
        <v>0</v>
      </c>
      <c r="G2116">
        <v>0</v>
      </c>
      <c r="H2116">
        <v>0</v>
      </c>
      <c r="I2116">
        <v>0</v>
      </c>
      <c r="J2116">
        <v>0</v>
      </c>
      <c r="K2116" s="14" t="s">
        <v>3</v>
      </c>
      <c r="L2116" s="14" t="s">
        <v>3</v>
      </c>
      <c r="M2116" s="14"/>
      <c r="N2116" s="14"/>
    </row>
    <row r="2117" spans="1:14" x14ac:dyDescent="0.2">
      <c r="A2117" t="s">
        <v>155</v>
      </c>
      <c r="B2117">
        <v>9111</v>
      </c>
      <c r="C2117" t="s">
        <v>0</v>
      </c>
      <c r="D2117" t="s">
        <v>170</v>
      </c>
      <c r="E2117" t="s">
        <v>1787</v>
      </c>
      <c r="F2117">
        <v>0</v>
      </c>
      <c r="G2117">
        <v>0</v>
      </c>
      <c r="H2117">
        <v>0</v>
      </c>
      <c r="I2117">
        <v>0</v>
      </c>
      <c r="J2117">
        <v>0</v>
      </c>
      <c r="K2117" s="14" t="s">
        <v>3</v>
      </c>
      <c r="L2117" s="14" t="s">
        <v>3</v>
      </c>
      <c r="M2117" s="14"/>
      <c r="N2117" s="14"/>
    </row>
    <row r="2118" spans="1:14" x14ac:dyDescent="0.2">
      <c r="A2118" t="s">
        <v>155</v>
      </c>
      <c r="B2118">
        <v>45088</v>
      </c>
      <c r="C2118" t="s">
        <v>0</v>
      </c>
      <c r="D2118" t="s">
        <v>170</v>
      </c>
      <c r="E2118" t="s">
        <v>6714</v>
      </c>
      <c r="F2118" t="s">
        <v>6714</v>
      </c>
      <c r="G2118" t="s">
        <v>155</v>
      </c>
      <c r="H2118" t="s">
        <v>6715</v>
      </c>
      <c r="I2118" t="s">
        <v>156</v>
      </c>
      <c r="J2118">
        <v>41199</v>
      </c>
      <c r="K2118" s="14" t="s">
        <v>3</v>
      </c>
      <c r="L2118" s="14" t="s">
        <v>3</v>
      </c>
      <c r="M2118" s="14"/>
      <c r="N2118" s="14"/>
    </row>
    <row r="2119" spans="1:14" x14ac:dyDescent="0.2">
      <c r="A2119" t="s">
        <v>155</v>
      </c>
      <c r="B2119">
        <v>9113</v>
      </c>
      <c r="C2119" t="s">
        <v>0</v>
      </c>
      <c r="D2119" t="s">
        <v>170</v>
      </c>
      <c r="E2119" t="s">
        <v>1788</v>
      </c>
      <c r="F2119" t="s">
        <v>1788</v>
      </c>
      <c r="G2119" t="s">
        <v>155</v>
      </c>
      <c r="H2119" t="s">
        <v>1788</v>
      </c>
      <c r="I2119" t="s">
        <v>156</v>
      </c>
      <c r="J2119">
        <v>1545439</v>
      </c>
      <c r="K2119" s="14" t="s">
        <v>3</v>
      </c>
      <c r="L2119" s="14" t="s">
        <v>3</v>
      </c>
    </row>
    <row r="2120" spans="1:14" x14ac:dyDescent="0.2">
      <c r="A2120" t="s">
        <v>155</v>
      </c>
      <c r="B2120">
        <v>9114</v>
      </c>
      <c r="C2120" t="s">
        <v>0</v>
      </c>
      <c r="D2120" t="s">
        <v>170</v>
      </c>
      <c r="E2120" t="s">
        <v>1789</v>
      </c>
      <c r="F2120">
        <v>0</v>
      </c>
      <c r="G2120">
        <v>0</v>
      </c>
      <c r="H2120">
        <v>0</v>
      </c>
      <c r="I2120">
        <v>0</v>
      </c>
      <c r="J2120">
        <v>0</v>
      </c>
      <c r="K2120" s="14" t="s">
        <v>3</v>
      </c>
      <c r="L2120" s="14" t="s">
        <v>3</v>
      </c>
    </row>
    <row r="2121" spans="1:14" x14ac:dyDescent="0.2">
      <c r="A2121" t="s">
        <v>155</v>
      </c>
      <c r="B2121">
        <v>9116</v>
      </c>
      <c r="C2121" t="s">
        <v>0</v>
      </c>
      <c r="D2121" t="s">
        <v>170</v>
      </c>
      <c r="E2121" t="s">
        <v>1790</v>
      </c>
      <c r="F2121" t="s">
        <v>1790</v>
      </c>
      <c r="G2121" t="s">
        <v>193</v>
      </c>
      <c r="H2121" t="s">
        <v>1791</v>
      </c>
      <c r="I2121" t="s">
        <v>156</v>
      </c>
      <c r="J2121">
        <v>723804</v>
      </c>
      <c r="K2121" s="14" t="s">
        <v>3</v>
      </c>
      <c r="L2121" s="14" t="s">
        <v>3</v>
      </c>
    </row>
    <row r="2122" spans="1:14" s="14" customFormat="1" x14ac:dyDescent="0.2">
      <c r="A2122" t="s">
        <v>155</v>
      </c>
      <c r="B2122">
        <v>9119</v>
      </c>
      <c r="C2122" t="s">
        <v>0</v>
      </c>
      <c r="D2122" t="s">
        <v>170</v>
      </c>
      <c r="E2122" t="s">
        <v>1792</v>
      </c>
      <c r="F2122">
        <v>0</v>
      </c>
      <c r="G2122">
        <v>0</v>
      </c>
      <c r="H2122">
        <v>0</v>
      </c>
      <c r="I2122">
        <v>0</v>
      </c>
      <c r="J2122">
        <v>0</v>
      </c>
      <c r="K2122" s="14" t="s">
        <v>3</v>
      </c>
      <c r="L2122" s="14" t="s">
        <v>3</v>
      </c>
      <c r="M2122"/>
      <c r="N2122"/>
    </row>
    <row r="2123" spans="1:14" s="14" customFormat="1" x14ac:dyDescent="0.2">
      <c r="A2123" t="s">
        <v>155</v>
      </c>
      <c r="B2123">
        <v>9120</v>
      </c>
      <c r="C2123" t="s">
        <v>0</v>
      </c>
      <c r="D2123" t="s">
        <v>170</v>
      </c>
      <c r="E2123" t="s">
        <v>1793</v>
      </c>
      <c r="F2123">
        <v>0</v>
      </c>
      <c r="G2123">
        <v>0</v>
      </c>
      <c r="H2123">
        <v>0</v>
      </c>
      <c r="I2123">
        <v>0</v>
      </c>
      <c r="J2123">
        <v>0</v>
      </c>
      <c r="K2123" s="14" t="s">
        <v>3</v>
      </c>
      <c r="L2123" s="14" t="s">
        <v>3</v>
      </c>
      <c r="M2123"/>
      <c r="N2123"/>
    </row>
    <row r="2124" spans="1:14" s="14" customFormat="1" x14ac:dyDescent="0.2">
      <c r="A2124" t="s">
        <v>155</v>
      </c>
      <c r="B2124">
        <v>9121</v>
      </c>
      <c r="C2124" t="s">
        <v>0</v>
      </c>
      <c r="D2124" t="s">
        <v>170</v>
      </c>
      <c r="E2124" t="s">
        <v>1794</v>
      </c>
      <c r="F2124" t="s">
        <v>1794</v>
      </c>
      <c r="G2124" t="s">
        <v>155</v>
      </c>
      <c r="H2124" t="s">
        <v>1794</v>
      </c>
      <c r="I2124" t="s">
        <v>156</v>
      </c>
      <c r="J2124">
        <v>1564267</v>
      </c>
      <c r="K2124" s="14" t="s">
        <v>3</v>
      </c>
      <c r="L2124" s="14" t="s">
        <v>3</v>
      </c>
      <c r="M2124"/>
      <c r="N2124"/>
    </row>
    <row r="2125" spans="1:14" s="14" customFormat="1" x14ac:dyDescent="0.2">
      <c r="A2125" t="s">
        <v>155</v>
      </c>
      <c r="B2125">
        <v>9123</v>
      </c>
      <c r="C2125" t="s">
        <v>0</v>
      </c>
      <c r="D2125" t="s">
        <v>170</v>
      </c>
      <c r="E2125" t="s">
        <v>1795</v>
      </c>
      <c r="F2125" t="s">
        <v>1795</v>
      </c>
      <c r="G2125" t="s">
        <v>155</v>
      </c>
      <c r="H2125" t="s">
        <v>1795</v>
      </c>
      <c r="I2125" t="s">
        <v>156</v>
      </c>
      <c r="J2125">
        <v>298880</v>
      </c>
      <c r="K2125" s="14" t="s">
        <v>3</v>
      </c>
      <c r="L2125" s="14" t="s">
        <v>3</v>
      </c>
      <c r="M2125"/>
      <c r="N2125"/>
    </row>
    <row r="2126" spans="1:14" s="14" customFormat="1" x14ac:dyDescent="0.2">
      <c r="A2126" t="s">
        <v>155</v>
      </c>
      <c r="B2126">
        <v>9124</v>
      </c>
      <c r="C2126" t="s">
        <v>0</v>
      </c>
      <c r="D2126" t="s">
        <v>170</v>
      </c>
      <c r="E2126" t="s">
        <v>1796</v>
      </c>
      <c r="F2126">
        <v>0</v>
      </c>
      <c r="G2126">
        <v>0</v>
      </c>
      <c r="H2126">
        <v>0</v>
      </c>
      <c r="I2126">
        <v>0</v>
      </c>
      <c r="J2126">
        <v>0</v>
      </c>
      <c r="K2126" s="14" t="s">
        <v>3</v>
      </c>
      <c r="L2126" s="14" t="s">
        <v>3</v>
      </c>
      <c r="M2126"/>
      <c r="N2126"/>
    </row>
    <row r="2127" spans="1:14" s="14" customFormat="1" x14ac:dyDescent="0.2">
      <c r="A2127" t="s">
        <v>155</v>
      </c>
      <c r="B2127">
        <v>9125</v>
      </c>
      <c r="C2127" t="s">
        <v>0</v>
      </c>
      <c r="D2127" t="s">
        <v>170</v>
      </c>
      <c r="E2127" t="s">
        <v>1797</v>
      </c>
      <c r="F2127">
        <v>0</v>
      </c>
      <c r="G2127">
        <v>0</v>
      </c>
      <c r="H2127">
        <v>0</v>
      </c>
      <c r="I2127">
        <v>0</v>
      </c>
      <c r="J2127">
        <v>0</v>
      </c>
      <c r="K2127" s="14" t="s">
        <v>3</v>
      </c>
      <c r="L2127" s="14" t="s">
        <v>3</v>
      </c>
      <c r="M2127"/>
      <c r="N2127"/>
    </row>
    <row r="2128" spans="1:14" s="14" customFormat="1" x14ac:dyDescent="0.2">
      <c r="A2128" t="s">
        <v>155</v>
      </c>
      <c r="B2128">
        <v>9126</v>
      </c>
      <c r="C2128" t="s">
        <v>0</v>
      </c>
      <c r="D2128" t="s">
        <v>170</v>
      </c>
      <c r="E2128" t="s">
        <v>1798</v>
      </c>
      <c r="F2128">
        <v>0</v>
      </c>
      <c r="G2128">
        <v>0</v>
      </c>
      <c r="H2128">
        <v>0</v>
      </c>
      <c r="I2128">
        <v>0</v>
      </c>
      <c r="J2128">
        <v>0</v>
      </c>
      <c r="K2128" s="14" t="s">
        <v>3</v>
      </c>
      <c r="L2128" s="14" t="s">
        <v>3</v>
      </c>
      <c r="M2128" s="11"/>
      <c r="N2128" s="11"/>
    </row>
    <row r="2129" spans="1:14" s="14" customFormat="1" x14ac:dyDescent="0.2">
      <c r="A2129" t="s">
        <v>155</v>
      </c>
      <c r="B2129">
        <v>9127</v>
      </c>
      <c r="C2129" t="s">
        <v>0</v>
      </c>
      <c r="D2129" t="s">
        <v>170</v>
      </c>
      <c r="E2129" t="s">
        <v>1799</v>
      </c>
      <c r="F2129" t="s">
        <v>1799</v>
      </c>
      <c r="G2129" t="s">
        <v>155</v>
      </c>
      <c r="H2129" t="s">
        <v>1799</v>
      </c>
      <c r="I2129" t="s">
        <v>156</v>
      </c>
      <c r="J2129">
        <v>52284</v>
      </c>
      <c r="K2129" s="14" t="s">
        <v>3</v>
      </c>
      <c r="L2129" s="14" t="s">
        <v>3</v>
      </c>
      <c r="M2129"/>
      <c r="N2129"/>
    </row>
    <row r="2130" spans="1:14" s="14" customFormat="1" x14ac:dyDescent="0.2">
      <c r="A2130" t="s">
        <v>155</v>
      </c>
      <c r="B2130">
        <v>9128</v>
      </c>
      <c r="C2130" t="s">
        <v>0</v>
      </c>
      <c r="D2130" t="s">
        <v>170</v>
      </c>
      <c r="E2130" t="s">
        <v>1800</v>
      </c>
      <c r="F2130" t="s">
        <v>1800</v>
      </c>
      <c r="G2130" t="s">
        <v>155</v>
      </c>
      <c r="H2130" t="s">
        <v>1800</v>
      </c>
      <c r="I2130" t="s">
        <v>156</v>
      </c>
      <c r="J2130">
        <v>1131342</v>
      </c>
      <c r="K2130" s="14" t="s">
        <v>3</v>
      </c>
      <c r="L2130" s="14" t="s">
        <v>3</v>
      </c>
      <c r="M2130"/>
      <c r="N2130"/>
    </row>
    <row r="2131" spans="1:14" s="14" customFormat="1" x14ac:dyDescent="0.2">
      <c r="A2131" t="s">
        <v>155</v>
      </c>
      <c r="B2131">
        <v>9129</v>
      </c>
      <c r="C2131" t="s">
        <v>0</v>
      </c>
      <c r="D2131" t="s">
        <v>170</v>
      </c>
      <c r="E2131" t="s">
        <v>1801</v>
      </c>
      <c r="F2131" s="18" t="s">
        <v>157</v>
      </c>
      <c r="G2131" t="s">
        <v>155</v>
      </c>
      <c r="H2131" s="20" t="s">
        <v>1802</v>
      </c>
      <c r="I2131" t="s">
        <v>156</v>
      </c>
      <c r="J2131">
        <v>1100084</v>
      </c>
      <c r="K2131" s="14" t="s">
        <v>1803</v>
      </c>
      <c r="L2131" s="14" t="s">
        <v>3</v>
      </c>
      <c r="M2131" s="11"/>
      <c r="N2131" s="11"/>
    </row>
    <row r="2132" spans="1:14" s="14" customFormat="1" x14ac:dyDescent="0.2">
      <c r="A2132" t="s">
        <v>155</v>
      </c>
      <c r="B2132">
        <v>9130</v>
      </c>
      <c r="C2132" t="s">
        <v>0</v>
      </c>
      <c r="D2132" t="s">
        <v>170</v>
      </c>
      <c r="E2132" t="s">
        <v>1804</v>
      </c>
      <c r="F2132">
        <v>0</v>
      </c>
      <c r="G2132">
        <v>0</v>
      </c>
      <c r="H2132">
        <v>0</v>
      </c>
      <c r="I2132">
        <v>0</v>
      </c>
      <c r="J2132">
        <v>0</v>
      </c>
      <c r="K2132" s="14" t="s">
        <v>3</v>
      </c>
      <c r="L2132" s="14" t="s">
        <v>3</v>
      </c>
      <c r="M2132"/>
      <c r="N2132"/>
    </row>
    <row r="2133" spans="1:14" s="14" customFormat="1" x14ac:dyDescent="0.2">
      <c r="A2133" t="s">
        <v>155</v>
      </c>
      <c r="B2133">
        <v>9131</v>
      </c>
      <c r="C2133" t="s">
        <v>0</v>
      </c>
      <c r="D2133" t="s">
        <v>170</v>
      </c>
      <c r="E2133" t="s">
        <v>1805</v>
      </c>
      <c r="F2133">
        <v>0</v>
      </c>
      <c r="G2133">
        <v>0</v>
      </c>
      <c r="H2133">
        <v>0</v>
      </c>
      <c r="I2133">
        <v>0</v>
      </c>
      <c r="J2133">
        <v>0</v>
      </c>
      <c r="K2133" s="14" t="s">
        <v>3</v>
      </c>
      <c r="L2133" s="14" t="s">
        <v>3</v>
      </c>
      <c r="M2133"/>
      <c r="N2133"/>
    </row>
    <row r="2134" spans="1:14" s="14" customFormat="1" x14ac:dyDescent="0.2">
      <c r="A2134" t="s">
        <v>155</v>
      </c>
      <c r="B2134">
        <v>9132</v>
      </c>
      <c r="C2134" t="s">
        <v>0</v>
      </c>
      <c r="D2134" t="s">
        <v>170</v>
      </c>
      <c r="E2134" t="s">
        <v>1806</v>
      </c>
      <c r="F2134" t="s">
        <v>1806</v>
      </c>
      <c r="G2134" t="s">
        <v>155</v>
      </c>
      <c r="H2134" t="s">
        <v>1806</v>
      </c>
      <c r="I2134" t="s">
        <v>156</v>
      </c>
      <c r="J2134">
        <v>856705</v>
      </c>
      <c r="K2134" s="14" t="s">
        <v>3</v>
      </c>
      <c r="L2134" s="14" t="s">
        <v>3</v>
      </c>
      <c r="M2134"/>
      <c r="N2134"/>
    </row>
    <row r="2135" spans="1:14" s="14" customFormat="1" x14ac:dyDescent="0.2">
      <c r="A2135" t="s">
        <v>155</v>
      </c>
      <c r="B2135">
        <v>9133</v>
      </c>
      <c r="C2135" t="s">
        <v>0</v>
      </c>
      <c r="D2135" t="s">
        <v>170</v>
      </c>
      <c r="E2135" t="s">
        <v>1807</v>
      </c>
      <c r="F2135">
        <v>0</v>
      </c>
      <c r="G2135">
        <v>0</v>
      </c>
      <c r="H2135">
        <v>0</v>
      </c>
      <c r="I2135">
        <v>0</v>
      </c>
      <c r="J2135">
        <v>0</v>
      </c>
      <c r="K2135" s="14" t="s">
        <v>3</v>
      </c>
      <c r="L2135" s="14" t="s">
        <v>3</v>
      </c>
      <c r="M2135"/>
      <c r="N2135"/>
    </row>
    <row r="2136" spans="1:14" s="14" customFormat="1" x14ac:dyDescent="0.2">
      <c r="A2136" t="s">
        <v>155</v>
      </c>
      <c r="B2136">
        <v>9134</v>
      </c>
      <c r="C2136" t="s">
        <v>0</v>
      </c>
      <c r="D2136" t="s">
        <v>170</v>
      </c>
      <c r="E2136" t="s">
        <v>1808</v>
      </c>
      <c r="F2136">
        <v>0</v>
      </c>
      <c r="G2136">
        <v>0</v>
      </c>
      <c r="H2136">
        <v>0</v>
      </c>
      <c r="I2136">
        <v>0</v>
      </c>
      <c r="J2136">
        <v>0</v>
      </c>
      <c r="K2136" s="14" t="s">
        <v>3</v>
      </c>
      <c r="L2136" s="14" t="s">
        <v>3</v>
      </c>
      <c r="M2136"/>
      <c r="N2136"/>
    </row>
    <row r="2137" spans="1:14" s="14" customFormat="1" x14ac:dyDescent="0.2">
      <c r="A2137" t="s">
        <v>155</v>
      </c>
      <c r="B2137">
        <v>9097</v>
      </c>
      <c r="C2137" t="s">
        <v>0</v>
      </c>
      <c r="D2137" t="s">
        <v>170</v>
      </c>
      <c r="E2137" t="s">
        <v>1777</v>
      </c>
      <c r="F2137">
        <v>0</v>
      </c>
      <c r="G2137">
        <v>0</v>
      </c>
      <c r="H2137">
        <v>0</v>
      </c>
      <c r="I2137">
        <v>0</v>
      </c>
      <c r="J2137">
        <v>0</v>
      </c>
      <c r="K2137" s="14" t="s">
        <v>3</v>
      </c>
      <c r="L2137" s="14" t="s">
        <v>3</v>
      </c>
      <c r="M2137"/>
      <c r="N2137"/>
    </row>
    <row r="2138" spans="1:14" x14ac:dyDescent="0.2">
      <c r="A2138" t="s">
        <v>155</v>
      </c>
      <c r="B2138">
        <v>9135</v>
      </c>
      <c r="C2138" t="s">
        <v>0</v>
      </c>
      <c r="D2138" t="s">
        <v>170</v>
      </c>
      <c r="E2138" t="s">
        <v>1809</v>
      </c>
      <c r="F2138">
        <v>0</v>
      </c>
      <c r="G2138">
        <v>0</v>
      </c>
      <c r="H2138">
        <v>0</v>
      </c>
      <c r="I2138">
        <v>0</v>
      </c>
      <c r="J2138">
        <v>0</v>
      </c>
      <c r="K2138" s="14" t="s">
        <v>3</v>
      </c>
      <c r="L2138" s="14" t="s">
        <v>3</v>
      </c>
    </row>
    <row r="2139" spans="1:14" x14ac:dyDescent="0.2">
      <c r="A2139" t="s">
        <v>155</v>
      </c>
      <c r="B2139">
        <v>9099</v>
      </c>
      <c r="C2139" t="s">
        <v>0</v>
      </c>
      <c r="D2139" t="s">
        <v>170</v>
      </c>
      <c r="E2139" t="s">
        <v>1778</v>
      </c>
      <c r="F2139">
        <v>0</v>
      </c>
      <c r="G2139">
        <v>0</v>
      </c>
      <c r="H2139">
        <v>0</v>
      </c>
      <c r="I2139">
        <v>0</v>
      </c>
      <c r="J2139">
        <v>0</v>
      </c>
      <c r="K2139" s="14" t="s">
        <v>3</v>
      </c>
      <c r="L2139" s="14" t="s">
        <v>3</v>
      </c>
    </row>
    <row r="2140" spans="1:14" x14ac:dyDescent="0.2">
      <c r="A2140" t="s">
        <v>155</v>
      </c>
      <c r="B2140">
        <v>9100</v>
      </c>
      <c r="C2140" t="s">
        <v>0</v>
      </c>
      <c r="D2140" t="s">
        <v>170</v>
      </c>
      <c r="E2140" t="s">
        <v>1779</v>
      </c>
      <c r="F2140" t="s">
        <v>1779</v>
      </c>
      <c r="G2140" t="s">
        <v>155</v>
      </c>
      <c r="H2140" t="s">
        <v>1779</v>
      </c>
      <c r="I2140" t="s">
        <v>156</v>
      </c>
      <c r="J2140">
        <v>1421425</v>
      </c>
      <c r="K2140" s="14" t="s">
        <v>3</v>
      </c>
      <c r="L2140" s="14" t="s">
        <v>3</v>
      </c>
      <c r="M2140" s="14"/>
      <c r="N2140" s="14"/>
    </row>
    <row r="2141" spans="1:14" x14ac:dyDescent="0.2">
      <c r="A2141" t="s">
        <v>155</v>
      </c>
      <c r="B2141">
        <v>9136</v>
      </c>
      <c r="C2141" t="s">
        <v>0</v>
      </c>
      <c r="D2141" t="s">
        <v>170</v>
      </c>
      <c r="E2141" t="s">
        <v>1810</v>
      </c>
      <c r="F2141" t="s">
        <v>1810</v>
      </c>
      <c r="G2141" t="s">
        <v>155</v>
      </c>
      <c r="H2141" t="s">
        <v>1810</v>
      </c>
      <c r="I2141" t="s">
        <v>156</v>
      </c>
      <c r="J2141">
        <v>298881</v>
      </c>
      <c r="K2141" s="14" t="s">
        <v>3</v>
      </c>
      <c r="L2141" s="14" t="s">
        <v>3</v>
      </c>
    </row>
    <row r="2142" spans="1:14" x14ac:dyDescent="0.2">
      <c r="A2142" t="s">
        <v>155</v>
      </c>
      <c r="B2142">
        <v>9137</v>
      </c>
      <c r="C2142" t="s">
        <v>0</v>
      </c>
      <c r="D2142" t="s">
        <v>170</v>
      </c>
      <c r="E2142" t="s">
        <v>1811</v>
      </c>
      <c r="F2142" t="s">
        <v>1811</v>
      </c>
      <c r="G2142" t="s">
        <v>155</v>
      </c>
      <c r="H2142" t="s">
        <v>1811</v>
      </c>
      <c r="I2142" t="s">
        <v>156</v>
      </c>
      <c r="J2142">
        <v>39472</v>
      </c>
      <c r="K2142" s="14" t="s">
        <v>3</v>
      </c>
      <c r="L2142" s="14" t="s">
        <v>3</v>
      </c>
    </row>
    <row r="2143" spans="1:14" x14ac:dyDescent="0.2">
      <c r="A2143" t="s">
        <v>155</v>
      </c>
      <c r="B2143">
        <v>9138</v>
      </c>
      <c r="C2143" t="s">
        <v>0</v>
      </c>
      <c r="D2143" t="s">
        <v>170</v>
      </c>
      <c r="E2143" t="s">
        <v>1812</v>
      </c>
      <c r="F2143" t="s">
        <v>1812</v>
      </c>
      <c r="G2143" t="s">
        <v>155</v>
      </c>
      <c r="H2143" t="s">
        <v>1812</v>
      </c>
      <c r="I2143" t="s">
        <v>156</v>
      </c>
      <c r="J2143">
        <v>1100085</v>
      </c>
      <c r="K2143" s="14" t="s">
        <v>3</v>
      </c>
      <c r="L2143" s="14" t="s">
        <v>3</v>
      </c>
    </row>
    <row r="2144" spans="1:14" x14ac:dyDescent="0.2">
      <c r="A2144" t="s">
        <v>155</v>
      </c>
      <c r="B2144">
        <v>136703</v>
      </c>
      <c r="C2144" t="s">
        <v>0</v>
      </c>
      <c r="D2144" t="s">
        <v>170</v>
      </c>
      <c r="E2144" t="s">
        <v>7320</v>
      </c>
      <c r="F2144">
        <v>0</v>
      </c>
      <c r="G2144">
        <v>0</v>
      </c>
      <c r="H2144">
        <v>0</v>
      </c>
      <c r="I2144">
        <v>0</v>
      </c>
      <c r="J2144">
        <v>0</v>
      </c>
      <c r="K2144" s="14" t="s">
        <v>3</v>
      </c>
      <c r="L2144" s="14" t="s">
        <v>3</v>
      </c>
      <c r="M2144" s="14"/>
      <c r="N2144" s="14"/>
    </row>
    <row r="2145" spans="1:14" x14ac:dyDescent="0.2">
      <c r="A2145" t="s">
        <v>155</v>
      </c>
      <c r="B2145">
        <v>9140</v>
      </c>
      <c r="C2145" t="s">
        <v>0</v>
      </c>
      <c r="D2145" t="s">
        <v>170</v>
      </c>
      <c r="E2145" t="s">
        <v>1813</v>
      </c>
      <c r="F2145" t="s">
        <v>1813</v>
      </c>
      <c r="G2145" t="s">
        <v>155</v>
      </c>
      <c r="H2145" t="s">
        <v>1813</v>
      </c>
      <c r="I2145" t="s">
        <v>156</v>
      </c>
      <c r="J2145">
        <v>522528</v>
      </c>
      <c r="K2145" s="14" t="s">
        <v>3</v>
      </c>
      <c r="L2145" s="14" t="s">
        <v>3</v>
      </c>
    </row>
    <row r="2146" spans="1:14" x14ac:dyDescent="0.2">
      <c r="A2146" t="s">
        <v>155</v>
      </c>
      <c r="B2146">
        <v>9141</v>
      </c>
      <c r="C2146" t="s">
        <v>0</v>
      </c>
      <c r="D2146" t="s">
        <v>170</v>
      </c>
      <c r="E2146" t="s">
        <v>1814</v>
      </c>
      <c r="F2146" t="s">
        <v>1814</v>
      </c>
      <c r="G2146" t="s">
        <v>155</v>
      </c>
      <c r="H2146" t="s">
        <v>1814</v>
      </c>
      <c r="I2146" t="s">
        <v>156</v>
      </c>
      <c r="J2146">
        <v>1194295</v>
      </c>
      <c r="K2146" s="14" t="s">
        <v>3</v>
      </c>
      <c r="L2146" s="14" t="s">
        <v>3</v>
      </c>
    </row>
    <row r="2147" spans="1:14" x14ac:dyDescent="0.2">
      <c r="A2147" t="s">
        <v>155</v>
      </c>
      <c r="B2147">
        <v>9142</v>
      </c>
      <c r="C2147" t="s">
        <v>0</v>
      </c>
      <c r="D2147" t="s">
        <v>170</v>
      </c>
      <c r="E2147" t="s">
        <v>1815</v>
      </c>
      <c r="F2147">
        <v>0</v>
      </c>
      <c r="G2147">
        <v>0</v>
      </c>
      <c r="H2147">
        <v>0</v>
      </c>
      <c r="I2147">
        <v>0</v>
      </c>
      <c r="J2147">
        <v>0</v>
      </c>
      <c r="K2147" s="14" t="s">
        <v>3</v>
      </c>
      <c r="L2147" s="14" t="s">
        <v>3</v>
      </c>
    </row>
    <row r="2148" spans="1:14" x14ac:dyDescent="0.2">
      <c r="A2148" t="s">
        <v>155</v>
      </c>
      <c r="B2148">
        <v>9143</v>
      </c>
      <c r="C2148" t="s">
        <v>0</v>
      </c>
      <c r="D2148" t="s">
        <v>170</v>
      </c>
      <c r="E2148" t="s">
        <v>1816</v>
      </c>
      <c r="F2148">
        <v>0</v>
      </c>
      <c r="G2148">
        <v>0</v>
      </c>
      <c r="H2148">
        <v>0</v>
      </c>
      <c r="I2148">
        <v>0</v>
      </c>
      <c r="J2148">
        <v>0</v>
      </c>
      <c r="K2148" s="14" t="s">
        <v>3</v>
      </c>
      <c r="L2148" s="14" t="s">
        <v>3</v>
      </c>
      <c r="M2148" s="14"/>
      <c r="N2148" s="14"/>
    </row>
    <row r="2149" spans="1:14" x14ac:dyDescent="0.2">
      <c r="A2149" t="s">
        <v>155</v>
      </c>
      <c r="B2149">
        <v>9144</v>
      </c>
      <c r="C2149" t="s">
        <v>0</v>
      </c>
      <c r="D2149" t="s">
        <v>170</v>
      </c>
      <c r="E2149" t="s">
        <v>1817</v>
      </c>
      <c r="F2149">
        <v>0</v>
      </c>
      <c r="G2149">
        <v>0</v>
      </c>
      <c r="H2149">
        <v>0</v>
      </c>
      <c r="I2149">
        <v>0</v>
      </c>
      <c r="J2149">
        <v>0</v>
      </c>
      <c r="K2149" s="14" t="s">
        <v>3</v>
      </c>
      <c r="L2149" s="14" t="s">
        <v>3</v>
      </c>
      <c r="M2149" s="14"/>
      <c r="N2149" s="14"/>
    </row>
    <row r="2150" spans="1:14" x14ac:dyDescent="0.2">
      <c r="A2150" t="s">
        <v>155</v>
      </c>
      <c r="B2150">
        <v>9145</v>
      </c>
      <c r="C2150" t="s">
        <v>0</v>
      </c>
      <c r="D2150" t="s">
        <v>170</v>
      </c>
      <c r="E2150" t="s">
        <v>1818</v>
      </c>
      <c r="F2150" t="s">
        <v>1818</v>
      </c>
      <c r="G2150" t="s">
        <v>155</v>
      </c>
      <c r="H2150" t="s">
        <v>1818</v>
      </c>
      <c r="I2150" t="s">
        <v>156</v>
      </c>
      <c r="J2150">
        <v>298882</v>
      </c>
      <c r="K2150" s="14" t="s">
        <v>3</v>
      </c>
      <c r="L2150" s="14" t="s">
        <v>3</v>
      </c>
      <c r="M2150" s="14"/>
      <c r="N2150" s="14"/>
    </row>
    <row r="2151" spans="1:14" x14ac:dyDescent="0.2">
      <c r="A2151" t="s">
        <v>155</v>
      </c>
      <c r="B2151">
        <v>9101</v>
      </c>
      <c r="C2151" t="s">
        <v>0</v>
      </c>
      <c r="D2151" t="s">
        <v>170</v>
      </c>
      <c r="E2151" t="s">
        <v>1780</v>
      </c>
      <c r="F2151">
        <v>0</v>
      </c>
      <c r="G2151">
        <v>0</v>
      </c>
      <c r="H2151">
        <v>0</v>
      </c>
      <c r="I2151">
        <v>0</v>
      </c>
      <c r="J2151">
        <v>0</v>
      </c>
      <c r="K2151" s="14" t="s">
        <v>3</v>
      </c>
      <c r="L2151" s="14" t="s">
        <v>3</v>
      </c>
      <c r="M2151" s="14"/>
      <c r="N2151" s="14"/>
    </row>
    <row r="2152" spans="1:14" x14ac:dyDescent="0.2">
      <c r="A2152" t="s">
        <v>155</v>
      </c>
      <c r="B2152">
        <v>45053</v>
      </c>
      <c r="C2152" t="s">
        <v>0</v>
      </c>
      <c r="D2152" t="s">
        <v>170</v>
      </c>
      <c r="E2152" t="s">
        <v>6687</v>
      </c>
      <c r="F2152" t="s">
        <v>6687</v>
      </c>
      <c r="G2152" t="s">
        <v>155</v>
      </c>
      <c r="H2152" t="s">
        <v>6688</v>
      </c>
      <c r="I2152" t="s">
        <v>156</v>
      </c>
      <c r="J2152">
        <v>1421426</v>
      </c>
      <c r="K2152" s="14" t="s">
        <v>3</v>
      </c>
      <c r="L2152" s="14" t="s">
        <v>3</v>
      </c>
      <c r="M2152" s="14"/>
      <c r="N2152" s="14"/>
    </row>
    <row r="2153" spans="1:14" x14ac:dyDescent="0.2">
      <c r="A2153" t="s">
        <v>155</v>
      </c>
      <c r="B2153">
        <v>9149</v>
      </c>
      <c r="C2153" t="s">
        <v>0</v>
      </c>
      <c r="D2153" t="s">
        <v>170</v>
      </c>
      <c r="E2153" t="s">
        <v>1819</v>
      </c>
      <c r="F2153" t="s">
        <v>1819</v>
      </c>
      <c r="G2153" t="s">
        <v>193</v>
      </c>
      <c r="H2153" t="s">
        <v>1820</v>
      </c>
      <c r="I2153" t="s">
        <v>156</v>
      </c>
      <c r="J2153">
        <v>856707</v>
      </c>
      <c r="K2153" s="14" t="s">
        <v>3</v>
      </c>
      <c r="L2153" s="14" t="s">
        <v>3</v>
      </c>
      <c r="M2153" s="14"/>
      <c r="N2153" s="14"/>
    </row>
    <row r="2154" spans="1:14" x14ac:dyDescent="0.2">
      <c r="A2154" t="s">
        <v>155</v>
      </c>
      <c r="B2154">
        <v>9150</v>
      </c>
      <c r="C2154" t="s">
        <v>0</v>
      </c>
      <c r="D2154" t="s">
        <v>170</v>
      </c>
      <c r="E2154" t="s">
        <v>1821</v>
      </c>
      <c r="F2154">
        <v>0</v>
      </c>
      <c r="G2154">
        <v>0</v>
      </c>
      <c r="H2154">
        <v>0</v>
      </c>
      <c r="I2154">
        <v>0</v>
      </c>
      <c r="J2154">
        <v>0</v>
      </c>
      <c r="K2154" s="14" t="s">
        <v>3</v>
      </c>
      <c r="L2154" s="14" t="s">
        <v>3</v>
      </c>
      <c r="M2154" s="14"/>
      <c r="N2154" s="14"/>
    </row>
    <row r="2155" spans="1:14" x14ac:dyDescent="0.2">
      <c r="A2155" t="s">
        <v>155</v>
      </c>
      <c r="B2155">
        <v>9151</v>
      </c>
      <c r="C2155" t="s">
        <v>0</v>
      </c>
      <c r="D2155" t="s">
        <v>170</v>
      </c>
      <c r="E2155" t="s">
        <v>1822</v>
      </c>
      <c r="F2155">
        <v>0</v>
      </c>
      <c r="G2155">
        <v>0</v>
      </c>
      <c r="H2155">
        <v>0</v>
      </c>
      <c r="I2155">
        <v>0</v>
      </c>
      <c r="J2155">
        <v>0</v>
      </c>
      <c r="K2155" s="14" t="s">
        <v>3</v>
      </c>
      <c r="L2155" s="14" t="s">
        <v>3</v>
      </c>
      <c r="M2155" s="14"/>
      <c r="N2155" s="14"/>
    </row>
    <row r="2156" spans="1:14" x14ac:dyDescent="0.2">
      <c r="A2156" t="s">
        <v>155</v>
      </c>
      <c r="B2156">
        <v>9153</v>
      </c>
      <c r="C2156" t="s">
        <v>0</v>
      </c>
      <c r="D2156" t="s">
        <v>170</v>
      </c>
      <c r="E2156" t="s">
        <v>1823</v>
      </c>
      <c r="F2156" t="s">
        <v>1823</v>
      </c>
      <c r="G2156" t="s">
        <v>155</v>
      </c>
      <c r="H2156" t="s">
        <v>1823</v>
      </c>
      <c r="I2156" t="s">
        <v>156</v>
      </c>
      <c r="J2156">
        <v>856706</v>
      </c>
      <c r="K2156" s="14" t="s">
        <v>3</v>
      </c>
      <c r="L2156" s="14" t="s">
        <v>3</v>
      </c>
      <c r="M2156" s="14"/>
      <c r="N2156" s="14"/>
    </row>
    <row r="2157" spans="1:14" x14ac:dyDescent="0.2">
      <c r="A2157" t="s">
        <v>155</v>
      </c>
      <c r="B2157">
        <v>9155</v>
      </c>
      <c r="C2157" t="s">
        <v>0</v>
      </c>
      <c r="D2157" t="s">
        <v>170</v>
      </c>
      <c r="E2157" t="s">
        <v>1824</v>
      </c>
      <c r="F2157">
        <v>0</v>
      </c>
      <c r="G2157">
        <v>0</v>
      </c>
      <c r="H2157">
        <v>0</v>
      </c>
      <c r="I2157">
        <v>0</v>
      </c>
      <c r="J2157">
        <v>0</v>
      </c>
      <c r="K2157" s="14" t="s">
        <v>3</v>
      </c>
      <c r="L2157" s="14" t="s">
        <v>3</v>
      </c>
      <c r="M2157" s="14"/>
      <c r="N2157" s="14"/>
    </row>
    <row r="2158" spans="1:14" x14ac:dyDescent="0.2">
      <c r="A2158" t="s">
        <v>155</v>
      </c>
      <c r="B2158">
        <v>9194</v>
      </c>
      <c r="C2158" t="s">
        <v>187</v>
      </c>
      <c r="D2158" t="s">
        <v>1825</v>
      </c>
      <c r="E2158" t="s">
        <v>1826</v>
      </c>
      <c r="F2158" t="s">
        <v>1826</v>
      </c>
      <c r="G2158" t="s">
        <v>155</v>
      </c>
      <c r="H2158" t="s">
        <v>1826</v>
      </c>
      <c r="I2158" t="s">
        <v>156</v>
      </c>
      <c r="J2158">
        <v>9894</v>
      </c>
      <c r="K2158" s="14" t="s">
        <v>3</v>
      </c>
      <c r="L2158" s="14" t="s">
        <v>3</v>
      </c>
      <c r="M2158" s="14"/>
      <c r="N2158" s="14"/>
    </row>
    <row r="2159" spans="1:14" x14ac:dyDescent="0.2">
      <c r="A2159" t="s">
        <v>155</v>
      </c>
      <c r="B2159">
        <v>9194</v>
      </c>
      <c r="C2159" t="s">
        <v>187</v>
      </c>
      <c r="D2159" t="s">
        <v>1825</v>
      </c>
      <c r="E2159" t="s">
        <v>1826</v>
      </c>
      <c r="F2159" t="s">
        <v>1826</v>
      </c>
      <c r="G2159" t="s">
        <v>193</v>
      </c>
      <c r="H2159" t="s">
        <v>1827</v>
      </c>
      <c r="I2159" t="s">
        <v>195</v>
      </c>
      <c r="J2159">
        <v>439323</v>
      </c>
      <c r="K2159" s="14" t="s">
        <v>3</v>
      </c>
      <c r="L2159" s="14" t="s">
        <v>3</v>
      </c>
      <c r="M2159" s="14"/>
      <c r="N2159" s="14"/>
    </row>
    <row r="2160" spans="1:14" x14ac:dyDescent="0.2">
      <c r="A2160" t="s">
        <v>155</v>
      </c>
      <c r="B2160">
        <v>9194</v>
      </c>
      <c r="C2160" t="s">
        <v>187</v>
      </c>
      <c r="D2160" t="s">
        <v>1825</v>
      </c>
      <c r="E2160" t="s">
        <v>1826</v>
      </c>
      <c r="F2160" t="s">
        <v>1826</v>
      </c>
      <c r="G2160" t="s">
        <v>193</v>
      </c>
      <c r="H2160" t="s">
        <v>1828</v>
      </c>
      <c r="I2160" t="s">
        <v>195</v>
      </c>
      <c r="J2160">
        <v>439324</v>
      </c>
      <c r="K2160" s="14" t="s">
        <v>3</v>
      </c>
      <c r="L2160" s="14" t="s">
        <v>3</v>
      </c>
      <c r="M2160" s="14"/>
      <c r="N2160" s="14"/>
    </row>
    <row r="2161" spans="1:14" x14ac:dyDescent="0.2">
      <c r="A2161" t="s">
        <v>155</v>
      </c>
      <c r="B2161">
        <v>9194</v>
      </c>
      <c r="C2161" t="s">
        <v>187</v>
      </c>
      <c r="D2161" t="s">
        <v>1825</v>
      </c>
      <c r="E2161" t="s">
        <v>1826</v>
      </c>
      <c r="F2161" t="s">
        <v>1826</v>
      </c>
      <c r="G2161" t="s">
        <v>193</v>
      </c>
      <c r="H2161" t="s">
        <v>1829</v>
      </c>
      <c r="I2161" t="s">
        <v>195</v>
      </c>
      <c r="J2161">
        <v>439325</v>
      </c>
      <c r="K2161" s="14" t="s">
        <v>3</v>
      </c>
      <c r="L2161" s="14" t="s">
        <v>3</v>
      </c>
      <c r="M2161" s="14"/>
      <c r="N2161" s="14"/>
    </row>
    <row r="2162" spans="1:14" x14ac:dyDescent="0.2">
      <c r="A2162" t="s">
        <v>155</v>
      </c>
      <c r="B2162">
        <v>9194</v>
      </c>
      <c r="C2162" t="s">
        <v>187</v>
      </c>
      <c r="D2162" t="s">
        <v>1825</v>
      </c>
      <c r="E2162" t="s">
        <v>1826</v>
      </c>
      <c r="F2162" t="s">
        <v>1826</v>
      </c>
      <c r="G2162" t="s">
        <v>193</v>
      </c>
      <c r="H2162" t="s">
        <v>1830</v>
      </c>
      <c r="I2162" t="s">
        <v>195</v>
      </c>
      <c r="J2162">
        <v>439326</v>
      </c>
      <c r="K2162" s="14" t="s">
        <v>3</v>
      </c>
      <c r="L2162" s="14" t="s">
        <v>3</v>
      </c>
      <c r="M2162" s="14"/>
      <c r="N2162" s="14"/>
    </row>
    <row r="2163" spans="1:14" x14ac:dyDescent="0.2">
      <c r="A2163" t="s">
        <v>155</v>
      </c>
      <c r="B2163">
        <v>9194</v>
      </c>
      <c r="C2163" t="s">
        <v>187</v>
      </c>
      <c r="D2163" t="s">
        <v>1825</v>
      </c>
      <c r="E2163" t="s">
        <v>1826</v>
      </c>
      <c r="F2163" t="s">
        <v>1826</v>
      </c>
      <c r="G2163" t="s">
        <v>193</v>
      </c>
      <c r="H2163" t="s">
        <v>1831</v>
      </c>
      <c r="I2163" t="s">
        <v>195</v>
      </c>
      <c r="J2163">
        <v>409609</v>
      </c>
      <c r="K2163" s="14" t="s">
        <v>3</v>
      </c>
      <c r="L2163" s="14" t="s">
        <v>3</v>
      </c>
      <c r="M2163" s="14"/>
      <c r="N2163" s="14"/>
    </row>
    <row r="2164" spans="1:14" x14ac:dyDescent="0.2">
      <c r="A2164" t="s">
        <v>155</v>
      </c>
      <c r="B2164">
        <v>9194</v>
      </c>
      <c r="C2164" t="s">
        <v>187</v>
      </c>
      <c r="D2164" t="s">
        <v>1825</v>
      </c>
      <c r="E2164" t="s">
        <v>1826</v>
      </c>
      <c r="F2164" t="s">
        <v>1826</v>
      </c>
      <c r="G2164" t="s">
        <v>193</v>
      </c>
      <c r="H2164" t="s">
        <v>1832</v>
      </c>
      <c r="I2164" t="s">
        <v>195</v>
      </c>
      <c r="J2164">
        <v>439327</v>
      </c>
      <c r="K2164" s="14" t="s">
        <v>3</v>
      </c>
      <c r="L2164" s="14" t="s">
        <v>3</v>
      </c>
      <c r="M2164" s="14"/>
      <c r="N2164" s="14"/>
    </row>
    <row r="2165" spans="1:14" x14ac:dyDescent="0.2">
      <c r="A2165" t="s">
        <v>155</v>
      </c>
      <c r="B2165">
        <v>9194</v>
      </c>
      <c r="C2165" t="s">
        <v>187</v>
      </c>
      <c r="D2165" t="s">
        <v>1825</v>
      </c>
      <c r="E2165" t="s">
        <v>1826</v>
      </c>
      <c r="F2165" t="s">
        <v>1826</v>
      </c>
      <c r="G2165" t="s">
        <v>193</v>
      </c>
      <c r="H2165" t="s">
        <v>1833</v>
      </c>
      <c r="I2165" t="s">
        <v>195</v>
      </c>
      <c r="J2165">
        <v>864562</v>
      </c>
      <c r="K2165" s="14" t="s">
        <v>3</v>
      </c>
      <c r="L2165" s="14" t="s">
        <v>3</v>
      </c>
      <c r="M2165" s="14"/>
      <c r="N2165" s="14"/>
    </row>
    <row r="2166" spans="1:14" x14ac:dyDescent="0.2">
      <c r="A2166" t="s">
        <v>155</v>
      </c>
      <c r="B2166">
        <v>9194</v>
      </c>
      <c r="C2166" t="s">
        <v>187</v>
      </c>
      <c r="D2166" t="s">
        <v>1825</v>
      </c>
      <c r="E2166" t="s">
        <v>1826</v>
      </c>
      <c r="F2166" t="s">
        <v>1826</v>
      </c>
      <c r="G2166" t="s">
        <v>193</v>
      </c>
      <c r="H2166" t="s">
        <v>1834</v>
      </c>
      <c r="I2166" t="s">
        <v>195</v>
      </c>
      <c r="J2166">
        <v>439328</v>
      </c>
      <c r="K2166" s="14" t="s">
        <v>3</v>
      </c>
      <c r="L2166" s="14" t="s">
        <v>3</v>
      </c>
    </row>
    <row r="2167" spans="1:14" x14ac:dyDescent="0.2">
      <c r="A2167" t="s">
        <v>155</v>
      </c>
      <c r="B2167">
        <v>39553</v>
      </c>
      <c r="C2167" t="s">
        <v>0</v>
      </c>
      <c r="D2167" t="s">
        <v>77</v>
      </c>
      <c r="E2167" t="s">
        <v>5309</v>
      </c>
      <c r="F2167" t="s">
        <v>5309</v>
      </c>
      <c r="G2167" t="s">
        <v>386</v>
      </c>
      <c r="H2167" t="s">
        <v>5310</v>
      </c>
      <c r="I2167" t="s">
        <v>195</v>
      </c>
      <c r="J2167">
        <v>84767</v>
      </c>
      <c r="K2167" s="14" t="s">
        <v>3</v>
      </c>
      <c r="L2167" s="14" t="s">
        <v>3</v>
      </c>
      <c r="M2167" s="14"/>
      <c r="N2167" s="14"/>
    </row>
    <row r="2168" spans="1:14" x14ac:dyDescent="0.2">
      <c r="A2168" t="s">
        <v>155</v>
      </c>
      <c r="B2168">
        <v>39553</v>
      </c>
      <c r="C2168" t="s">
        <v>0</v>
      </c>
      <c r="D2168" t="s">
        <v>77</v>
      </c>
      <c r="E2168" t="s">
        <v>5309</v>
      </c>
      <c r="F2168" t="s">
        <v>5309</v>
      </c>
      <c r="G2168" t="s">
        <v>386</v>
      </c>
      <c r="H2168" t="s">
        <v>5311</v>
      </c>
      <c r="I2168" t="s">
        <v>195</v>
      </c>
      <c r="J2168">
        <v>165828</v>
      </c>
      <c r="K2168" s="14" t="s">
        <v>3</v>
      </c>
      <c r="L2168" s="14" t="s">
        <v>3</v>
      </c>
      <c r="M2168" s="14"/>
      <c r="N2168" s="14"/>
    </row>
    <row r="2169" spans="1:14" x14ac:dyDescent="0.2">
      <c r="A2169" t="s">
        <v>155</v>
      </c>
      <c r="B2169">
        <v>39553</v>
      </c>
      <c r="C2169" t="s">
        <v>0</v>
      </c>
      <c r="D2169" t="s">
        <v>77</v>
      </c>
      <c r="E2169" t="s">
        <v>5309</v>
      </c>
      <c r="F2169" t="s">
        <v>5309</v>
      </c>
      <c r="G2169" t="s">
        <v>155</v>
      </c>
      <c r="H2169" t="s">
        <v>5309</v>
      </c>
      <c r="I2169" t="s">
        <v>156</v>
      </c>
      <c r="J2169">
        <v>45482</v>
      </c>
      <c r="K2169" s="14" t="s">
        <v>3</v>
      </c>
      <c r="L2169" s="14" t="s">
        <v>3</v>
      </c>
      <c r="M2169" s="14"/>
      <c r="N2169" s="14"/>
    </row>
    <row r="2170" spans="1:14" s="14" customFormat="1" x14ac:dyDescent="0.2">
      <c r="A2170" t="s">
        <v>155</v>
      </c>
      <c r="B2170">
        <v>39553</v>
      </c>
      <c r="C2170" t="s">
        <v>0</v>
      </c>
      <c r="D2170" t="s">
        <v>77</v>
      </c>
      <c r="E2170" t="s">
        <v>5309</v>
      </c>
      <c r="F2170" t="s">
        <v>5309</v>
      </c>
      <c r="G2170" t="s">
        <v>193</v>
      </c>
      <c r="H2170" t="s">
        <v>5312</v>
      </c>
      <c r="I2170" t="s">
        <v>195</v>
      </c>
      <c r="J2170">
        <v>84766</v>
      </c>
      <c r="K2170" s="14" t="s">
        <v>3</v>
      </c>
      <c r="L2170" s="14" t="s">
        <v>3</v>
      </c>
    </row>
    <row r="2171" spans="1:14" s="14" customFormat="1" x14ac:dyDescent="0.2">
      <c r="A2171" t="s">
        <v>155</v>
      </c>
      <c r="B2171">
        <v>9240</v>
      </c>
      <c r="C2171" t="s">
        <v>0</v>
      </c>
      <c r="D2171" t="s">
        <v>77</v>
      </c>
      <c r="E2171" t="s">
        <v>1835</v>
      </c>
      <c r="F2171" t="s">
        <v>1835</v>
      </c>
      <c r="G2171" t="s">
        <v>386</v>
      </c>
      <c r="H2171" t="s">
        <v>1836</v>
      </c>
      <c r="I2171" t="s">
        <v>195</v>
      </c>
      <c r="J2171">
        <v>84768</v>
      </c>
      <c r="K2171" s="14" t="s">
        <v>3</v>
      </c>
      <c r="L2171" s="14" t="s">
        <v>3</v>
      </c>
      <c r="M2171"/>
      <c r="N2171"/>
    </row>
    <row r="2172" spans="1:14" s="14" customFormat="1" x14ac:dyDescent="0.2">
      <c r="A2172" t="s">
        <v>155</v>
      </c>
      <c r="B2172">
        <v>9240</v>
      </c>
      <c r="C2172" t="s">
        <v>0</v>
      </c>
      <c r="D2172" t="s">
        <v>77</v>
      </c>
      <c r="E2172" t="s">
        <v>1835</v>
      </c>
      <c r="F2172" t="s">
        <v>1835</v>
      </c>
      <c r="G2172" t="s">
        <v>155</v>
      </c>
      <c r="H2172" t="s">
        <v>1835</v>
      </c>
      <c r="I2172" t="s">
        <v>156</v>
      </c>
      <c r="J2172">
        <v>64683</v>
      </c>
      <c r="K2172" s="14" t="s">
        <v>3</v>
      </c>
      <c r="L2172" s="14" t="s">
        <v>3</v>
      </c>
      <c r="M2172"/>
      <c r="N2172"/>
    </row>
    <row r="2173" spans="1:14" s="14" customFormat="1" x14ac:dyDescent="0.2">
      <c r="A2173" t="s">
        <v>155</v>
      </c>
      <c r="B2173">
        <v>44789</v>
      </c>
      <c r="C2173" t="s">
        <v>40</v>
      </c>
      <c r="D2173" t="s">
        <v>94</v>
      </c>
      <c r="E2173" t="s">
        <v>6611</v>
      </c>
      <c r="F2173">
        <v>0</v>
      </c>
      <c r="G2173">
        <v>0</v>
      </c>
      <c r="H2173">
        <v>0</v>
      </c>
      <c r="I2173">
        <v>0</v>
      </c>
      <c r="J2173">
        <v>0</v>
      </c>
      <c r="K2173" s="14" t="s">
        <v>3</v>
      </c>
      <c r="L2173" s="14" t="s">
        <v>3</v>
      </c>
    </row>
    <row r="2174" spans="1:14" s="14" customFormat="1" x14ac:dyDescent="0.2">
      <c r="A2174" t="s">
        <v>155</v>
      </c>
      <c r="B2174">
        <v>44790</v>
      </c>
      <c r="C2174" t="s">
        <v>40</v>
      </c>
      <c r="D2174" t="s">
        <v>94</v>
      </c>
      <c r="E2174" t="s">
        <v>6612</v>
      </c>
      <c r="F2174" t="s">
        <v>6612</v>
      </c>
      <c r="G2174" t="s">
        <v>155</v>
      </c>
      <c r="H2174" t="s">
        <v>6612</v>
      </c>
      <c r="I2174" t="s">
        <v>156</v>
      </c>
      <c r="J2174">
        <v>909367</v>
      </c>
      <c r="K2174" s="14" t="s">
        <v>3</v>
      </c>
      <c r="L2174" s="14" t="s">
        <v>3</v>
      </c>
    </row>
    <row r="2175" spans="1:14" s="14" customFormat="1" x14ac:dyDescent="0.2">
      <c r="A2175" t="s">
        <v>155</v>
      </c>
      <c r="B2175">
        <v>44791</v>
      </c>
      <c r="C2175" t="s">
        <v>40</v>
      </c>
      <c r="D2175" t="s">
        <v>94</v>
      </c>
      <c r="E2175" t="s">
        <v>6613</v>
      </c>
      <c r="F2175" t="s">
        <v>6613</v>
      </c>
      <c r="G2175" t="s">
        <v>155</v>
      </c>
      <c r="H2175" t="s">
        <v>6614</v>
      </c>
      <c r="I2175" t="s">
        <v>156</v>
      </c>
      <c r="J2175">
        <v>177182</v>
      </c>
      <c r="K2175" s="14" t="s">
        <v>3</v>
      </c>
      <c r="L2175" s="14" t="s">
        <v>3</v>
      </c>
    </row>
    <row r="2176" spans="1:14" s="14" customFormat="1" x14ac:dyDescent="0.2">
      <c r="A2176" t="s">
        <v>155</v>
      </c>
      <c r="B2176">
        <v>44792</v>
      </c>
      <c r="C2176" t="s">
        <v>40</v>
      </c>
      <c r="D2176" t="s">
        <v>94</v>
      </c>
      <c r="E2176" t="s">
        <v>6615</v>
      </c>
      <c r="F2176">
        <v>0</v>
      </c>
      <c r="G2176">
        <v>0</v>
      </c>
      <c r="H2176">
        <v>0</v>
      </c>
      <c r="I2176">
        <v>0</v>
      </c>
      <c r="J2176">
        <v>0</v>
      </c>
      <c r="K2176" s="14" t="s">
        <v>3</v>
      </c>
      <c r="L2176" s="14" t="s">
        <v>3</v>
      </c>
    </row>
    <row r="2177" spans="1:14" s="14" customFormat="1" x14ac:dyDescent="0.2">
      <c r="A2177" t="s">
        <v>155</v>
      </c>
      <c r="B2177">
        <v>44793</v>
      </c>
      <c r="C2177" t="s">
        <v>40</v>
      </c>
      <c r="D2177" t="s">
        <v>94</v>
      </c>
      <c r="E2177" t="s">
        <v>6616</v>
      </c>
      <c r="F2177" t="s">
        <v>6616</v>
      </c>
      <c r="G2177" t="s">
        <v>155</v>
      </c>
      <c r="H2177" t="s">
        <v>6616</v>
      </c>
      <c r="I2177" t="s">
        <v>156</v>
      </c>
      <c r="J2177">
        <v>909368</v>
      </c>
      <c r="K2177" s="14" t="s">
        <v>3</v>
      </c>
      <c r="L2177" s="14" t="s">
        <v>3</v>
      </c>
    </row>
    <row r="2178" spans="1:14" s="14" customFormat="1" x14ac:dyDescent="0.2">
      <c r="A2178" t="s">
        <v>155</v>
      </c>
      <c r="B2178">
        <v>44794</v>
      </c>
      <c r="C2178" t="s">
        <v>40</v>
      </c>
      <c r="D2178" t="s">
        <v>94</v>
      </c>
      <c r="E2178" t="s">
        <v>6617</v>
      </c>
      <c r="F2178">
        <v>0</v>
      </c>
      <c r="G2178">
        <v>0</v>
      </c>
      <c r="H2178">
        <v>0</v>
      </c>
      <c r="I2178">
        <v>0</v>
      </c>
      <c r="J2178">
        <v>0</v>
      </c>
      <c r="K2178" s="14" t="s">
        <v>3</v>
      </c>
      <c r="L2178" s="14" t="s">
        <v>3</v>
      </c>
      <c r="M2178"/>
      <c r="N2178"/>
    </row>
    <row r="2179" spans="1:14" s="14" customFormat="1" x14ac:dyDescent="0.2">
      <c r="A2179" t="s">
        <v>155</v>
      </c>
      <c r="B2179">
        <v>44795</v>
      </c>
      <c r="C2179" t="s">
        <v>40</v>
      </c>
      <c r="D2179" t="s">
        <v>94</v>
      </c>
      <c r="E2179" t="s">
        <v>6618</v>
      </c>
      <c r="F2179">
        <v>0</v>
      </c>
      <c r="G2179">
        <v>0</v>
      </c>
      <c r="H2179">
        <v>0</v>
      </c>
      <c r="I2179">
        <v>0</v>
      </c>
      <c r="J2179">
        <v>0</v>
      </c>
      <c r="K2179" s="14" t="s">
        <v>3</v>
      </c>
      <c r="L2179" s="14" t="s">
        <v>3</v>
      </c>
      <c r="M2179" s="11"/>
      <c r="N2179" s="11"/>
    </row>
    <row r="2180" spans="1:14" s="14" customFormat="1" x14ac:dyDescent="0.2">
      <c r="A2180" t="s">
        <v>155</v>
      </c>
      <c r="B2180">
        <v>44796</v>
      </c>
      <c r="C2180" t="s">
        <v>40</v>
      </c>
      <c r="D2180" t="s">
        <v>94</v>
      </c>
      <c r="E2180" t="s">
        <v>6619</v>
      </c>
      <c r="F2180">
        <v>0</v>
      </c>
      <c r="G2180">
        <v>0</v>
      </c>
      <c r="H2180">
        <v>0</v>
      </c>
      <c r="I2180">
        <v>0</v>
      </c>
      <c r="J2180">
        <v>0</v>
      </c>
      <c r="K2180" s="14" t="s">
        <v>3</v>
      </c>
      <c r="L2180" s="14" t="s">
        <v>3</v>
      </c>
      <c r="M2180"/>
      <c r="N2180"/>
    </row>
    <row r="2181" spans="1:14" s="14" customFormat="1" x14ac:dyDescent="0.2">
      <c r="A2181" t="s">
        <v>155</v>
      </c>
      <c r="B2181">
        <v>44797</v>
      </c>
      <c r="C2181" t="s">
        <v>40</v>
      </c>
      <c r="D2181" t="s">
        <v>94</v>
      </c>
      <c r="E2181" t="s">
        <v>6620</v>
      </c>
      <c r="F2181">
        <v>0</v>
      </c>
      <c r="G2181">
        <v>0</v>
      </c>
      <c r="H2181">
        <v>0</v>
      </c>
      <c r="I2181">
        <v>0</v>
      </c>
      <c r="J2181">
        <v>0</v>
      </c>
      <c r="K2181" s="14" t="s">
        <v>3</v>
      </c>
      <c r="L2181" s="14" t="s">
        <v>3</v>
      </c>
      <c r="M2181"/>
      <c r="N2181"/>
    </row>
    <row r="2182" spans="1:14" s="14" customFormat="1" x14ac:dyDescent="0.2">
      <c r="A2182" t="s">
        <v>155</v>
      </c>
      <c r="B2182">
        <v>44798</v>
      </c>
      <c r="C2182" t="s">
        <v>40</v>
      </c>
      <c r="D2182" t="s">
        <v>94</v>
      </c>
      <c r="E2182" t="s">
        <v>6621</v>
      </c>
      <c r="F2182" t="s">
        <v>6621</v>
      </c>
      <c r="G2182" t="s">
        <v>155</v>
      </c>
      <c r="H2182" t="s">
        <v>6622</v>
      </c>
      <c r="I2182" t="s">
        <v>156</v>
      </c>
      <c r="J2182">
        <v>258909</v>
      </c>
      <c r="K2182" s="14" t="s">
        <v>3</v>
      </c>
      <c r="L2182" s="14" t="s">
        <v>3</v>
      </c>
      <c r="M2182"/>
      <c r="N2182"/>
    </row>
    <row r="2183" spans="1:14" s="14" customFormat="1" x14ac:dyDescent="0.2">
      <c r="A2183" t="s">
        <v>155</v>
      </c>
      <c r="B2183">
        <v>44799</v>
      </c>
      <c r="C2183" t="s">
        <v>40</v>
      </c>
      <c r="D2183" t="s">
        <v>94</v>
      </c>
      <c r="E2183" t="s">
        <v>6623</v>
      </c>
      <c r="F2183">
        <v>0</v>
      </c>
      <c r="G2183">
        <v>0</v>
      </c>
      <c r="H2183">
        <v>0</v>
      </c>
      <c r="I2183">
        <v>0</v>
      </c>
      <c r="J2183">
        <v>0</v>
      </c>
      <c r="K2183" s="14" t="s">
        <v>3</v>
      </c>
      <c r="L2183" s="14" t="s">
        <v>3</v>
      </c>
      <c r="M2183"/>
      <c r="N2183"/>
    </row>
    <row r="2184" spans="1:14" s="14" customFormat="1" x14ac:dyDescent="0.2">
      <c r="A2184" t="s">
        <v>155</v>
      </c>
      <c r="B2184">
        <v>44800</v>
      </c>
      <c r="C2184" t="s">
        <v>40</v>
      </c>
      <c r="D2184" t="s">
        <v>94</v>
      </c>
      <c r="E2184" t="s">
        <v>6624</v>
      </c>
      <c r="F2184" t="s">
        <v>6624</v>
      </c>
      <c r="G2184" t="s">
        <v>155</v>
      </c>
      <c r="H2184" t="s">
        <v>6624</v>
      </c>
      <c r="I2184" t="s">
        <v>156</v>
      </c>
      <c r="J2184">
        <v>909369</v>
      </c>
      <c r="K2184" s="14" t="s">
        <v>3</v>
      </c>
      <c r="L2184" s="14" t="s">
        <v>3</v>
      </c>
      <c r="M2184"/>
      <c r="N2184"/>
    </row>
    <row r="2185" spans="1:14" s="14" customFormat="1" x14ac:dyDescent="0.2">
      <c r="A2185" t="s">
        <v>155</v>
      </c>
      <c r="B2185">
        <v>9245</v>
      </c>
      <c r="C2185" t="s">
        <v>738</v>
      </c>
      <c r="D2185" t="s">
        <v>739</v>
      </c>
      <c r="E2185" t="s">
        <v>1837</v>
      </c>
      <c r="F2185" t="s">
        <v>1837</v>
      </c>
      <c r="G2185" t="s">
        <v>155</v>
      </c>
      <c r="H2185" t="s">
        <v>1837</v>
      </c>
      <c r="I2185" t="s">
        <v>156</v>
      </c>
      <c r="J2185">
        <v>42715</v>
      </c>
      <c r="K2185" s="14" t="s">
        <v>3</v>
      </c>
      <c r="L2185" s="14" t="s">
        <v>3</v>
      </c>
      <c r="M2185"/>
      <c r="N2185"/>
    </row>
    <row r="2186" spans="1:14" x14ac:dyDescent="0.2">
      <c r="A2186" t="s">
        <v>155</v>
      </c>
      <c r="B2186">
        <v>9246</v>
      </c>
      <c r="C2186" t="s">
        <v>0</v>
      </c>
      <c r="D2186" t="s">
        <v>1463</v>
      </c>
      <c r="E2186" t="s">
        <v>1838</v>
      </c>
      <c r="F2186" t="s">
        <v>1838</v>
      </c>
      <c r="G2186" t="s">
        <v>155</v>
      </c>
      <c r="H2186" t="s">
        <v>1838</v>
      </c>
      <c r="I2186" t="s">
        <v>156</v>
      </c>
      <c r="J2186">
        <v>55147</v>
      </c>
      <c r="K2186" s="14" t="s">
        <v>3</v>
      </c>
      <c r="L2186" s="14" t="s">
        <v>3</v>
      </c>
    </row>
    <row r="2187" spans="1:14" x14ac:dyDescent="0.2">
      <c r="A2187" t="s">
        <v>155</v>
      </c>
      <c r="B2187">
        <v>39316</v>
      </c>
      <c r="C2187" t="s">
        <v>0</v>
      </c>
      <c r="D2187" t="s">
        <v>1463</v>
      </c>
      <c r="E2187" t="s">
        <v>5307</v>
      </c>
      <c r="F2187" t="s">
        <v>5307</v>
      </c>
      <c r="G2187" t="s">
        <v>155</v>
      </c>
      <c r="H2187" t="s">
        <v>5307</v>
      </c>
      <c r="I2187" t="s">
        <v>156</v>
      </c>
      <c r="J2187">
        <v>41261</v>
      </c>
      <c r="K2187" s="14" t="s">
        <v>3</v>
      </c>
      <c r="L2187" s="14" t="s">
        <v>3</v>
      </c>
      <c r="M2187" s="14"/>
      <c r="N2187" s="14"/>
    </row>
    <row r="2188" spans="1:14" x14ac:dyDescent="0.2">
      <c r="A2188" t="s">
        <v>155</v>
      </c>
      <c r="B2188">
        <v>9247</v>
      </c>
      <c r="C2188" t="s">
        <v>40</v>
      </c>
      <c r="D2188" t="s">
        <v>94</v>
      </c>
      <c r="E2188" t="s">
        <v>1839</v>
      </c>
      <c r="F2188">
        <v>0</v>
      </c>
      <c r="G2188">
        <v>0</v>
      </c>
      <c r="H2188">
        <v>0</v>
      </c>
      <c r="I2188">
        <v>0</v>
      </c>
      <c r="J2188">
        <v>0</v>
      </c>
      <c r="K2188" s="14" t="s">
        <v>3</v>
      </c>
      <c r="L2188" s="14" t="s">
        <v>3</v>
      </c>
    </row>
    <row r="2189" spans="1:14" x14ac:dyDescent="0.2">
      <c r="A2189" t="s">
        <v>155</v>
      </c>
      <c r="B2189">
        <v>9248</v>
      </c>
      <c r="C2189" t="s">
        <v>40</v>
      </c>
      <c r="D2189" t="s">
        <v>94</v>
      </c>
      <c r="E2189" t="s">
        <v>1840</v>
      </c>
      <c r="F2189" t="s">
        <v>1840</v>
      </c>
      <c r="G2189" t="s">
        <v>155</v>
      </c>
      <c r="H2189" t="s">
        <v>1840</v>
      </c>
      <c r="I2189" t="s">
        <v>156</v>
      </c>
      <c r="J2189">
        <v>526818</v>
      </c>
      <c r="K2189" s="14" t="s">
        <v>3</v>
      </c>
      <c r="L2189" s="14" t="s">
        <v>3</v>
      </c>
    </row>
    <row r="2190" spans="1:14" x14ac:dyDescent="0.2">
      <c r="A2190" t="s">
        <v>155</v>
      </c>
      <c r="B2190">
        <v>9249</v>
      </c>
      <c r="C2190" t="s">
        <v>187</v>
      </c>
      <c r="D2190" t="s">
        <v>856</v>
      </c>
      <c r="E2190" t="s">
        <v>1841</v>
      </c>
      <c r="F2190" t="s">
        <v>1841</v>
      </c>
      <c r="G2190" t="s">
        <v>155</v>
      </c>
      <c r="H2190" t="s">
        <v>1841</v>
      </c>
      <c r="I2190" t="s">
        <v>156</v>
      </c>
      <c r="J2190">
        <v>38241</v>
      </c>
      <c r="K2190" s="14" t="s">
        <v>3</v>
      </c>
      <c r="L2190" s="14" t="s">
        <v>3</v>
      </c>
    </row>
    <row r="2191" spans="1:14" x14ac:dyDescent="0.2">
      <c r="A2191" t="s">
        <v>155</v>
      </c>
      <c r="B2191">
        <v>9250</v>
      </c>
      <c r="C2191" t="s">
        <v>187</v>
      </c>
      <c r="D2191" t="s">
        <v>856</v>
      </c>
      <c r="E2191" t="s">
        <v>1842</v>
      </c>
      <c r="F2191" t="s">
        <v>1842</v>
      </c>
      <c r="G2191" t="s">
        <v>155</v>
      </c>
      <c r="H2191" t="s">
        <v>1842</v>
      </c>
      <c r="I2191" t="s">
        <v>156</v>
      </c>
      <c r="J2191">
        <v>9731</v>
      </c>
      <c r="K2191" s="14" t="s">
        <v>3</v>
      </c>
      <c r="L2191" s="14" t="s">
        <v>3</v>
      </c>
    </row>
    <row r="2192" spans="1:14" x14ac:dyDescent="0.2">
      <c r="A2192" t="s">
        <v>155</v>
      </c>
      <c r="B2192">
        <v>9273</v>
      </c>
      <c r="C2192" t="s">
        <v>40</v>
      </c>
      <c r="D2192" t="s">
        <v>100</v>
      </c>
      <c r="E2192" t="s">
        <v>1843</v>
      </c>
      <c r="F2192" t="s">
        <v>1843</v>
      </c>
      <c r="G2192" t="s">
        <v>155</v>
      </c>
      <c r="H2192" t="s">
        <v>1843</v>
      </c>
      <c r="I2192" t="s">
        <v>156</v>
      </c>
      <c r="J2192">
        <v>177159</v>
      </c>
      <c r="K2192" s="14" t="s">
        <v>3</v>
      </c>
      <c r="L2192" s="14" t="s">
        <v>3</v>
      </c>
    </row>
    <row r="2193" spans="1:14" x14ac:dyDescent="0.2">
      <c r="A2193" t="s">
        <v>155</v>
      </c>
      <c r="B2193">
        <v>9274</v>
      </c>
      <c r="C2193" t="s">
        <v>40</v>
      </c>
      <c r="D2193" t="s">
        <v>100</v>
      </c>
      <c r="E2193" t="s">
        <v>1844</v>
      </c>
      <c r="F2193" t="s">
        <v>1844</v>
      </c>
      <c r="G2193" t="s">
        <v>155</v>
      </c>
      <c r="H2193" t="s">
        <v>1844</v>
      </c>
      <c r="I2193" t="s">
        <v>156</v>
      </c>
      <c r="J2193">
        <v>177160</v>
      </c>
      <c r="K2193" s="14" t="s">
        <v>3</v>
      </c>
      <c r="L2193" s="14" t="s">
        <v>3</v>
      </c>
    </row>
    <row r="2194" spans="1:14" x14ac:dyDescent="0.2">
      <c r="A2194" t="s">
        <v>155</v>
      </c>
      <c r="B2194">
        <v>9275</v>
      </c>
      <c r="C2194" t="s">
        <v>40</v>
      </c>
      <c r="D2194" t="s">
        <v>100</v>
      </c>
      <c r="E2194" t="s">
        <v>1845</v>
      </c>
      <c r="F2194" t="s">
        <v>1845</v>
      </c>
      <c r="G2194" t="s">
        <v>155</v>
      </c>
      <c r="H2194" t="s">
        <v>1845</v>
      </c>
      <c r="I2194" t="s">
        <v>156</v>
      </c>
      <c r="J2194">
        <v>177161</v>
      </c>
      <c r="K2194" s="14" t="s">
        <v>3</v>
      </c>
      <c r="L2194" s="14" t="s">
        <v>3</v>
      </c>
    </row>
    <row r="2195" spans="1:14" x14ac:dyDescent="0.2">
      <c r="A2195" t="s">
        <v>155</v>
      </c>
      <c r="B2195">
        <v>9276</v>
      </c>
      <c r="C2195" t="s">
        <v>40</v>
      </c>
      <c r="D2195" t="s">
        <v>100</v>
      </c>
      <c r="E2195" t="s">
        <v>1846</v>
      </c>
      <c r="F2195" t="s">
        <v>1846</v>
      </c>
      <c r="G2195" t="s">
        <v>155</v>
      </c>
      <c r="H2195" t="s">
        <v>1846</v>
      </c>
      <c r="I2195" t="s">
        <v>156</v>
      </c>
      <c r="J2195">
        <v>177162</v>
      </c>
      <c r="K2195" s="14" t="s">
        <v>3</v>
      </c>
      <c r="L2195" s="14" t="s">
        <v>3</v>
      </c>
    </row>
    <row r="2196" spans="1:14" x14ac:dyDescent="0.2">
      <c r="A2196" t="s">
        <v>155</v>
      </c>
      <c r="B2196">
        <v>9277</v>
      </c>
      <c r="C2196" t="s">
        <v>40</v>
      </c>
      <c r="D2196" t="s">
        <v>100</v>
      </c>
      <c r="E2196" t="s">
        <v>1847</v>
      </c>
      <c r="F2196" t="s">
        <v>1847</v>
      </c>
      <c r="G2196" t="s">
        <v>155</v>
      </c>
      <c r="H2196" t="s">
        <v>1847</v>
      </c>
      <c r="I2196" t="s">
        <v>156</v>
      </c>
      <c r="J2196">
        <v>27638</v>
      </c>
      <c r="K2196" s="14" t="s">
        <v>3</v>
      </c>
      <c r="L2196" s="14" t="s">
        <v>3</v>
      </c>
    </row>
    <row r="2197" spans="1:14" x14ac:dyDescent="0.2">
      <c r="A2197" t="s">
        <v>155</v>
      </c>
      <c r="B2197">
        <v>13375</v>
      </c>
      <c r="C2197" t="s">
        <v>40</v>
      </c>
      <c r="D2197" t="s">
        <v>100</v>
      </c>
      <c r="E2197" t="s">
        <v>2614</v>
      </c>
      <c r="F2197">
        <v>0</v>
      </c>
      <c r="G2197">
        <v>0</v>
      </c>
      <c r="H2197">
        <v>0</v>
      </c>
      <c r="I2197">
        <v>0</v>
      </c>
      <c r="J2197">
        <v>0</v>
      </c>
      <c r="K2197" s="14" t="s">
        <v>3</v>
      </c>
      <c r="L2197" s="14" t="s">
        <v>3</v>
      </c>
    </row>
    <row r="2198" spans="1:14" x14ac:dyDescent="0.2">
      <c r="A2198" t="s">
        <v>155</v>
      </c>
      <c r="B2198">
        <v>13377</v>
      </c>
      <c r="C2198" t="s">
        <v>40</v>
      </c>
      <c r="D2198" t="s">
        <v>100</v>
      </c>
      <c r="E2198" t="s">
        <v>2617</v>
      </c>
      <c r="F2198" t="s">
        <v>2617</v>
      </c>
      <c r="G2198" t="s">
        <v>155</v>
      </c>
      <c r="H2198" t="s">
        <v>2617</v>
      </c>
      <c r="I2198" t="s">
        <v>156</v>
      </c>
      <c r="J2198">
        <v>148064</v>
      </c>
      <c r="K2198" s="14" t="s">
        <v>3</v>
      </c>
      <c r="L2198" s="14" t="s">
        <v>3</v>
      </c>
    </row>
    <row r="2199" spans="1:14" x14ac:dyDescent="0.2">
      <c r="A2199" t="s">
        <v>155</v>
      </c>
      <c r="B2199">
        <v>13384</v>
      </c>
      <c r="C2199" t="s">
        <v>40</v>
      </c>
      <c r="D2199" t="s">
        <v>100</v>
      </c>
      <c r="E2199" t="s">
        <v>2626</v>
      </c>
      <c r="F2199" t="s">
        <v>2626</v>
      </c>
      <c r="G2199" t="s">
        <v>155</v>
      </c>
      <c r="H2199" t="s">
        <v>2626</v>
      </c>
      <c r="I2199" t="s">
        <v>156</v>
      </c>
      <c r="J2199">
        <v>409029</v>
      </c>
      <c r="K2199" s="14" t="s">
        <v>3</v>
      </c>
      <c r="L2199" s="14" t="s">
        <v>3</v>
      </c>
    </row>
    <row r="2200" spans="1:14" x14ac:dyDescent="0.2">
      <c r="A2200" t="s">
        <v>155</v>
      </c>
      <c r="B2200">
        <v>9283</v>
      </c>
      <c r="C2200" t="s">
        <v>0</v>
      </c>
      <c r="D2200" t="s">
        <v>77</v>
      </c>
      <c r="E2200" t="s">
        <v>1848</v>
      </c>
      <c r="F2200" t="s">
        <v>1848</v>
      </c>
      <c r="G2200" t="s">
        <v>155</v>
      </c>
      <c r="H2200" t="s">
        <v>1848</v>
      </c>
      <c r="I2200" t="s">
        <v>156</v>
      </c>
      <c r="J2200">
        <v>226551</v>
      </c>
      <c r="K2200" s="14" t="s">
        <v>3</v>
      </c>
      <c r="L2200" s="14" t="s">
        <v>3</v>
      </c>
    </row>
    <row r="2201" spans="1:14" x14ac:dyDescent="0.2">
      <c r="A2201" t="s">
        <v>155</v>
      </c>
      <c r="B2201">
        <v>9303</v>
      </c>
      <c r="C2201" t="s">
        <v>0</v>
      </c>
      <c r="D2201" t="s">
        <v>170</v>
      </c>
      <c r="E2201" t="s">
        <v>1849</v>
      </c>
      <c r="F2201" t="s">
        <v>1849</v>
      </c>
      <c r="G2201" t="s">
        <v>155</v>
      </c>
      <c r="H2201" t="s">
        <v>1849</v>
      </c>
      <c r="I2201" t="s">
        <v>156</v>
      </c>
      <c r="J2201">
        <v>121585</v>
      </c>
      <c r="K2201" s="14" t="s">
        <v>3</v>
      </c>
      <c r="L2201" s="14" t="s">
        <v>3</v>
      </c>
    </row>
    <row r="2202" spans="1:14" x14ac:dyDescent="0.2">
      <c r="A2202" t="s">
        <v>155</v>
      </c>
      <c r="B2202">
        <v>39994</v>
      </c>
      <c r="C2202" t="s">
        <v>10</v>
      </c>
      <c r="D2202" t="s">
        <v>1850</v>
      </c>
      <c r="E2202" t="s">
        <v>5408</v>
      </c>
      <c r="F2202" t="s">
        <v>5408</v>
      </c>
      <c r="G2202" t="s">
        <v>193</v>
      </c>
      <c r="H2202" t="s">
        <v>5409</v>
      </c>
      <c r="I2202" t="s">
        <v>195</v>
      </c>
      <c r="J2202">
        <v>1159185</v>
      </c>
      <c r="K2202" s="14" t="s">
        <v>3</v>
      </c>
      <c r="L2202" s="14" t="s">
        <v>3</v>
      </c>
      <c r="M2202" s="14"/>
      <c r="N2202" s="14"/>
    </row>
    <row r="2203" spans="1:14" x14ac:dyDescent="0.2">
      <c r="A2203" t="s">
        <v>155</v>
      </c>
      <c r="B2203">
        <v>39994</v>
      </c>
      <c r="C2203" t="s">
        <v>10</v>
      </c>
      <c r="D2203" t="s">
        <v>1850</v>
      </c>
      <c r="E2203" t="s">
        <v>5408</v>
      </c>
      <c r="F2203" t="s">
        <v>5408</v>
      </c>
      <c r="G2203" t="s">
        <v>193</v>
      </c>
      <c r="H2203" t="s">
        <v>5410</v>
      </c>
      <c r="I2203" t="s">
        <v>195</v>
      </c>
      <c r="J2203">
        <v>46359</v>
      </c>
      <c r="K2203" s="14" t="s">
        <v>3</v>
      </c>
      <c r="L2203" s="14" t="s">
        <v>3</v>
      </c>
      <c r="M2203" s="14"/>
      <c r="N2203" s="14"/>
    </row>
    <row r="2204" spans="1:14" x14ac:dyDescent="0.2">
      <c r="A2204" t="s">
        <v>155</v>
      </c>
      <c r="B2204">
        <v>9404</v>
      </c>
      <c r="C2204" t="s">
        <v>10</v>
      </c>
      <c r="D2204" t="s">
        <v>1850</v>
      </c>
      <c r="E2204" t="s">
        <v>1851</v>
      </c>
      <c r="F2204" t="s">
        <v>1851</v>
      </c>
      <c r="G2204" t="s">
        <v>155</v>
      </c>
      <c r="H2204" t="s">
        <v>1851</v>
      </c>
      <c r="I2204" t="s">
        <v>156</v>
      </c>
      <c r="J2204">
        <v>9593</v>
      </c>
      <c r="K2204" s="14" t="s">
        <v>3</v>
      </c>
      <c r="L2204" s="14" t="s">
        <v>3</v>
      </c>
    </row>
    <row r="2205" spans="1:14" s="11" customFormat="1" x14ac:dyDescent="0.2">
      <c r="A2205" t="s">
        <v>155</v>
      </c>
      <c r="B2205">
        <v>9404</v>
      </c>
      <c r="C2205" t="s">
        <v>10</v>
      </c>
      <c r="D2205" t="s">
        <v>1850</v>
      </c>
      <c r="E2205" t="s">
        <v>1851</v>
      </c>
      <c r="F2205" t="s">
        <v>1851</v>
      </c>
      <c r="G2205" t="s">
        <v>193</v>
      </c>
      <c r="H2205" t="s">
        <v>1852</v>
      </c>
      <c r="I2205" t="s">
        <v>195</v>
      </c>
      <c r="J2205">
        <v>9595</v>
      </c>
      <c r="K2205" s="14" t="s">
        <v>3</v>
      </c>
      <c r="L2205" s="14" t="s">
        <v>3</v>
      </c>
      <c r="M2205"/>
      <c r="N2205"/>
    </row>
    <row r="2206" spans="1:14" x14ac:dyDescent="0.2">
      <c r="A2206" t="s">
        <v>155</v>
      </c>
      <c r="B2206">
        <v>9416</v>
      </c>
      <c r="C2206" t="s">
        <v>738</v>
      </c>
      <c r="D2206" t="s">
        <v>739</v>
      </c>
      <c r="E2206" t="s">
        <v>1853</v>
      </c>
      <c r="F2206" t="s">
        <v>1853</v>
      </c>
      <c r="G2206" t="s">
        <v>155</v>
      </c>
      <c r="H2206" t="s">
        <v>1853</v>
      </c>
      <c r="I2206" t="s">
        <v>156</v>
      </c>
      <c r="J2206">
        <v>320551</v>
      </c>
      <c r="K2206" s="14" t="s">
        <v>3</v>
      </c>
      <c r="L2206" s="14" t="s">
        <v>3</v>
      </c>
    </row>
    <row r="2207" spans="1:14" x14ac:dyDescent="0.2">
      <c r="A2207" t="s">
        <v>155</v>
      </c>
      <c r="B2207">
        <v>9417</v>
      </c>
      <c r="C2207" t="s">
        <v>738</v>
      </c>
      <c r="D2207" t="s">
        <v>739</v>
      </c>
      <c r="E2207" t="s">
        <v>1854</v>
      </c>
      <c r="F2207" t="s">
        <v>1854</v>
      </c>
      <c r="G2207" t="s">
        <v>155</v>
      </c>
      <c r="H2207" t="s">
        <v>1854</v>
      </c>
      <c r="I2207" t="s">
        <v>156</v>
      </c>
      <c r="J2207">
        <v>191870</v>
      </c>
      <c r="K2207" s="14" t="s">
        <v>3</v>
      </c>
      <c r="L2207" s="14" t="s">
        <v>3</v>
      </c>
    </row>
    <row r="2208" spans="1:14" x14ac:dyDescent="0.2">
      <c r="A2208" t="s">
        <v>155</v>
      </c>
      <c r="B2208">
        <v>9418</v>
      </c>
      <c r="C2208" t="s">
        <v>738</v>
      </c>
      <c r="D2208" t="s">
        <v>739</v>
      </c>
      <c r="E2208" t="s">
        <v>1855</v>
      </c>
      <c r="F2208">
        <v>0</v>
      </c>
      <c r="G2208">
        <v>0</v>
      </c>
      <c r="H2208">
        <v>0</v>
      </c>
      <c r="I2208">
        <v>0</v>
      </c>
      <c r="J2208">
        <v>0</v>
      </c>
      <c r="K2208" s="14" t="s">
        <v>3</v>
      </c>
      <c r="L2208" s="14" t="s">
        <v>3</v>
      </c>
    </row>
    <row r="2209" spans="1:14" x14ac:dyDescent="0.2">
      <c r="A2209" t="s">
        <v>155</v>
      </c>
      <c r="B2209">
        <v>9419</v>
      </c>
      <c r="C2209" t="s">
        <v>738</v>
      </c>
      <c r="D2209" t="s">
        <v>739</v>
      </c>
      <c r="E2209" t="s">
        <v>1856</v>
      </c>
      <c r="F2209" t="s">
        <v>1856</v>
      </c>
      <c r="G2209" t="s">
        <v>155</v>
      </c>
      <c r="H2209" t="s">
        <v>1856</v>
      </c>
      <c r="I2209" t="s">
        <v>156</v>
      </c>
      <c r="J2209">
        <v>320550</v>
      </c>
      <c r="K2209" s="14" t="s">
        <v>3</v>
      </c>
      <c r="L2209" s="14" t="s">
        <v>3</v>
      </c>
    </row>
    <row r="2210" spans="1:14" x14ac:dyDescent="0.2">
      <c r="A2210" t="s">
        <v>155</v>
      </c>
      <c r="B2210">
        <v>9420</v>
      </c>
      <c r="C2210" t="s">
        <v>738</v>
      </c>
      <c r="D2210" t="s">
        <v>739</v>
      </c>
      <c r="E2210" t="s">
        <v>1857</v>
      </c>
      <c r="F2210">
        <v>0</v>
      </c>
      <c r="G2210">
        <v>0</v>
      </c>
      <c r="H2210">
        <v>0</v>
      </c>
      <c r="I2210">
        <v>0</v>
      </c>
      <c r="J2210">
        <v>0</v>
      </c>
      <c r="K2210" s="14" t="s">
        <v>3</v>
      </c>
      <c r="L2210" s="14" t="s">
        <v>3</v>
      </c>
    </row>
    <row r="2211" spans="1:14" x14ac:dyDescent="0.2">
      <c r="A2211" t="s">
        <v>155</v>
      </c>
      <c r="B2211">
        <v>9421</v>
      </c>
      <c r="C2211" t="s">
        <v>738</v>
      </c>
      <c r="D2211" t="s">
        <v>739</v>
      </c>
      <c r="E2211" t="s">
        <v>1858</v>
      </c>
      <c r="F2211" t="s">
        <v>1858</v>
      </c>
      <c r="G2211" t="s">
        <v>155</v>
      </c>
      <c r="H2211" t="s">
        <v>1858</v>
      </c>
      <c r="I2211" t="s">
        <v>156</v>
      </c>
      <c r="J2211">
        <v>126289</v>
      </c>
      <c r="K2211" s="14" t="s">
        <v>3</v>
      </c>
      <c r="L2211" s="14" t="s">
        <v>3</v>
      </c>
    </row>
    <row r="2212" spans="1:14" x14ac:dyDescent="0.2">
      <c r="A2212" t="s">
        <v>155</v>
      </c>
      <c r="B2212">
        <v>9450</v>
      </c>
      <c r="C2212" t="s">
        <v>0</v>
      </c>
      <c r="D2212" t="s">
        <v>170</v>
      </c>
      <c r="E2212" t="s">
        <v>1860</v>
      </c>
      <c r="F2212">
        <v>0</v>
      </c>
      <c r="G2212">
        <v>0</v>
      </c>
      <c r="H2212">
        <v>0</v>
      </c>
      <c r="I2212">
        <v>0</v>
      </c>
      <c r="J2212">
        <v>0</v>
      </c>
      <c r="K2212" s="14" t="s">
        <v>3</v>
      </c>
      <c r="L2212" s="14" t="s">
        <v>3</v>
      </c>
    </row>
    <row r="2213" spans="1:14" x14ac:dyDescent="0.2">
      <c r="A2213" t="s">
        <v>155</v>
      </c>
      <c r="B2213">
        <v>9451</v>
      </c>
      <c r="C2213" t="s">
        <v>0</v>
      </c>
      <c r="D2213" t="s">
        <v>170</v>
      </c>
      <c r="E2213" t="s">
        <v>1861</v>
      </c>
      <c r="F2213">
        <v>0</v>
      </c>
      <c r="G2213">
        <v>0</v>
      </c>
      <c r="H2213">
        <v>0</v>
      </c>
      <c r="I2213">
        <v>0</v>
      </c>
      <c r="J2213">
        <v>0</v>
      </c>
      <c r="K2213" s="14" t="s">
        <v>3</v>
      </c>
      <c r="L2213" s="14" t="s">
        <v>3</v>
      </c>
    </row>
    <row r="2214" spans="1:14" s="11" customFormat="1" x14ac:dyDescent="0.2">
      <c r="A2214" t="s">
        <v>155</v>
      </c>
      <c r="B2214">
        <v>9452</v>
      </c>
      <c r="C2214" t="s">
        <v>0</v>
      </c>
      <c r="D2214" t="s">
        <v>170</v>
      </c>
      <c r="E2214" t="s">
        <v>1862</v>
      </c>
      <c r="F2214">
        <v>0</v>
      </c>
      <c r="G2214">
        <v>0</v>
      </c>
      <c r="H2214">
        <v>0</v>
      </c>
      <c r="I2214">
        <v>0</v>
      </c>
      <c r="J2214">
        <v>0</v>
      </c>
      <c r="K2214" s="14" t="s">
        <v>3</v>
      </c>
      <c r="L2214" s="14" t="s">
        <v>3</v>
      </c>
      <c r="M2214"/>
      <c r="N2214"/>
    </row>
    <row r="2215" spans="1:14" x14ac:dyDescent="0.2">
      <c r="A2215" t="s">
        <v>155</v>
      </c>
      <c r="B2215">
        <v>9453</v>
      </c>
      <c r="C2215" t="s">
        <v>0</v>
      </c>
      <c r="D2215" t="s">
        <v>170</v>
      </c>
      <c r="E2215" t="s">
        <v>1863</v>
      </c>
      <c r="F2215" t="s">
        <v>1863</v>
      </c>
      <c r="G2215" t="s">
        <v>155</v>
      </c>
      <c r="H2215" t="s">
        <v>1863</v>
      </c>
      <c r="I2215" t="s">
        <v>156</v>
      </c>
      <c r="J2215">
        <v>491753</v>
      </c>
      <c r="K2215" s="14" t="s">
        <v>3</v>
      </c>
      <c r="L2215" s="14" t="s">
        <v>3</v>
      </c>
    </row>
    <row r="2216" spans="1:14" x14ac:dyDescent="0.2">
      <c r="A2216" t="s">
        <v>155</v>
      </c>
      <c r="B2216">
        <v>9454</v>
      </c>
      <c r="C2216" t="s">
        <v>0</v>
      </c>
      <c r="D2216" t="s">
        <v>170</v>
      </c>
      <c r="E2216" t="s">
        <v>1864</v>
      </c>
      <c r="F2216" t="s">
        <v>1864</v>
      </c>
      <c r="G2216" t="s">
        <v>155</v>
      </c>
      <c r="H2216" t="s">
        <v>1864</v>
      </c>
      <c r="I2216" t="s">
        <v>156</v>
      </c>
      <c r="J2216">
        <v>491754</v>
      </c>
      <c r="K2216" s="14" t="s">
        <v>3</v>
      </c>
      <c r="L2216" s="14" t="s">
        <v>3</v>
      </c>
    </row>
    <row r="2217" spans="1:14" x14ac:dyDescent="0.2">
      <c r="A2217" t="s">
        <v>155</v>
      </c>
      <c r="B2217">
        <v>9454</v>
      </c>
      <c r="C2217" t="s">
        <v>0</v>
      </c>
      <c r="D2217" t="s">
        <v>170</v>
      </c>
      <c r="E2217" t="s">
        <v>1864</v>
      </c>
      <c r="F2217" t="s">
        <v>1864</v>
      </c>
      <c r="G2217" t="s">
        <v>193</v>
      </c>
      <c r="H2217" t="s">
        <v>1865</v>
      </c>
      <c r="I2217" t="s">
        <v>156</v>
      </c>
      <c r="J2217">
        <v>491861</v>
      </c>
      <c r="K2217" s="14" t="s">
        <v>3</v>
      </c>
      <c r="L2217" s="14" t="s">
        <v>3</v>
      </c>
    </row>
    <row r="2218" spans="1:14" s="14" customFormat="1" x14ac:dyDescent="0.2">
      <c r="A2218" t="s">
        <v>155</v>
      </c>
      <c r="B2218">
        <v>9455</v>
      </c>
      <c r="C2218" t="s">
        <v>0</v>
      </c>
      <c r="D2218" t="s">
        <v>170</v>
      </c>
      <c r="E2218" t="s">
        <v>1866</v>
      </c>
      <c r="F2218">
        <v>0</v>
      </c>
      <c r="G2218">
        <v>0</v>
      </c>
      <c r="H2218">
        <v>0</v>
      </c>
      <c r="I2218">
        <v>0</v>
      </c>
      <c r="J2218">
        <v>0</v>
      </c>
      <c r="K2218" s="14" t="s">
        <v>3</v>
      </c>
      <c r="L2218" s="14" t="s">
        <v>3</v>
      </c>
      <c r="M2218"/>
      <c r="N2218"/>
    </row>
    <row r="2219" spans="1:14" s="14" customFormat="1" x14ac:dyDescent="0.2">
      <c r="A2219" t="s">
        <v>155</v>
      </c>
      <c r="B2219">
        <v>9456</v>
      </c>
      <c r="C2219" t="s">
        <v>0</v>
      </c>
      <c r="D2219" t="s">
        <v>170</v>
      </c>
      <c r="E2219" t="s">
        <v>1867</v>
      </c>
      <c r="F2219">
        <v>0</v>
      </c>
      <c r="G2219">
        <v>0</v>
      </c>
      <c r="H2219">
        <v>0</v>
      </c>
      <c r="I2219">
        <v>0</v>
      </c>
      <c r="J2219">
        <v>0</v>
      </c>
      <c r="K2219" s="14" t="s">
        <v>3</v>
      </c>
      <c r="L2219" s="14" t="s">
        <v>3</v>
      </c>
      <c r="M2219"/>
      <c r="N2219"/>
    </row>
    <row r="2220" spans="1:14" s="14" customFormat="1" x14ac:dyDescent="0.2">
      <c r="A2220" t="s">
        <v>155</v>
      </c>
      <c r="B2220">
        <v>9457</v>
      </c>
      <c r="C2220" t="s">
        <v>0</v>
      </c>
      <c r="D2220" t="s">
        <v>170</v>
      </c>
      <c r="E2220" t="s">
        <v>1868</v>
      </c>
      <c r="F2220" t="s">
        <v>1868</v>
      </c>
      <c r="G2220" t="s">
        <v>155</v>
      </c>
      <c r="H2220" t="s">
        <v>1868</v>
      </c>
      <c r="I2220" t="s">
        <v>156</v>
      </c>
      <c r="J2220">
        <v>491755</v>
      </c>
      <c r="K2220" s="14" t="s">
        <v>3</v>
      </c>
      <c r="L2220" s="14" t="s">
        <v>3</v>
      </c>
      <c r="M2220"/>
      <c r="N2220"/>
    </row>
    <row r="2221" spans="1:14" s="14" customFormat="1" x14ac:dyDescent="0.2">
      <c r="A2221" t="s">
        <v>155</v>
      </c>
      <c r="B2221">
        <v>9460</v>
      </c>
      <c r="C2221" t="s">
        <v>0</v>
      </c>
      <c r="D2221" t="s">
        <v>170</v>
      </c>
      <c r="E2221" t="s">
        <v>1872</v>
      </c>
      <c r="F2221">
        <v>0</v>
      </c>
      <c r="G2221">
        <v>0</v>
      </c>
      <c r="H2221">
        <v>0</v>
      </c>
      <c r="I2221">
        <v>0</v>
      </c>
      <c r="J2221">
        <v>0</v>
      </c>
      <c r="K2221" s="14" t="s">
        <v>3</v>
      </c>
      <c r="L2221" s="14" t="s">
        <v>3</v>
      </c>
      <c r="M2221"/>
      <c r="N2221"/>
    </row>
    <row r="2222" spans="1:14" s="14" customFormat="1" x14ac:dyDescent="0.2">
      <c r="A2222" t="s">
        <v>155</v>
      </c>
      <c r="B2222">
        <v>9458</v>
      </c>
      <c r="C2222" t="s">
        <v>0</v>
      </c>
      <c r="D2222" t="s">
        <v>170</v>
      </c>
      <c r="E2222" t="s">
        <v>1869</v>
      </c>
      <c r="F2222" t="s">
        <v>1869</v>
      </c>
      <c r="G2222" t="s">
        <v>155</v>
      </c>
      <c r="H2222" t="s">
        <v>1869</v>
      </c>
      <c r="I2222" t="s">
        <v>156</v>
      </c>
      <c r="J2222">
        <v>248794</v>
      </c>
      <c r="K2222" s="14" t="s">
        <v>3</v>
      </c>
      <c r="L2222" s="14" t="s">
        <v>3</v>
      </c>
      <c r="M2222"/>
      <c r="N2222"/>
    </row>
    <row r="2223" spans="1:14" s="14" customFormat="1" x14ac:dyDescent="0.2">
      <c r="A2223" t="s">
        <v>155</v>
      </c>
      <c r="B2223">
        <v>9458</v>
      </c>
      <c r="C2223" t="s">
        <v>0</v>
      </c>
      <c r="D2223" t="s">
        <v>170</v>
      </c>
      <c r="E2223" t="s">
        <v>1869</v>
      </c>
      <c r="F2223" t="s">
        <v>1869</v>
      </c>
      <c r="G2223" t="s">
        <v>193</v>
      </c>
      <c r="H2223" t="s">
        <v>1870</v>
      </c>
      <c r="I2223" t="s">
        <v>156</v>
      </c>
      <c r="J2223">
        <v>408722</v>
      </c>
      <c r="K2223" s="14" t="s">
        <v>3</v>
      </c>
      <c r="L2223" s="14" t="s">
        <v>3</v>
      </c>
      <c r="M2223"/>
      <c r="N2223"/>
    </row>
    <row r="2224" spans="1:14" s="14" customFormat="1" x14ac:dyDescent="0.2">
      <c r="A2224" t="s">
        <v>155</v>
      </c>
      <c r="B2224">
        <v>9459</v>
      </c>
      <c r="C2224" t="s">
        <v>0</v>
      </c>
      <c r="D2224" t="s">
        <v>170</v>
      </c>
      <c r="E2224" t="s">
        <v>1871</v>
      </c>
      <c r="F2224">
        <v>0</v>
      </c>
      <c r="G2224">
        <v>0</v>
      </c>
      <c r="H2224">
        <v>0</v>
      </c>
      <c r="I2224">
        <v>0</v>
      </c>
      <c r="J2224">
        <v>0</v>
      </c>
      <c r="K2224" s="14" t="s">
        <v>3</v>
      </c>
      <c r="L2224" s="14" t="s">
        <v>3</v>
      </c>
      <c r="M2224"/>
      <c r="N2224"/>
    </row>
    <row r="2225" spans="1:14" s="14" customFormat="1" x14ac:dyDescent="0.2">
      <c r="A2225" t="s">
        <v>155</v>
      </c>
      <c r="B2225">
        <v>9461</v>
      </c>
      <c r="C2225" t="s">
        <v>187</v>
      </c>
      <c r="D2225" t="s">
        <v>856</v>
      </c>
      <c r="E2225" t="s">
        <v>1873</v>
      </c>
      <c r="F2225" t="s">
        <v>1873</v>
      </c>
      <c r="G2225" t="s">
        <v>155</v>
      </c>
      <c r="H2225" t="s">
        <v>1873</v>
      </c>
      <c r="I2225" t="s">
        <v>156</v>
      </c>
      <c r="J2225">
        <v>83653</v>
      </c>
      <c r="K2225" s="14" t="s">
        <v>3</v>
      </c>
      <c r="L2225" s="14" t="s">
        <v>3</v>
      </c>
      <c r="M2225"/>
      <c r="N2225"/>
    </row>
    <row r="2226" spans="1:14" s="14" customFormat="1" x14ac:dyDescent="0.2">
      <c r="A2226" t="s">
        <v>155</v>
      </c>
      <c r="B2226">
        <v>136225</v>
      </c>
      <c r="C2226" t="s">
        <v>0</v>
      </c>
      <c r="D2226" t="s">
        <v>153</v>
      </c>
      <c r="E2226" t="s">
        <v>6803</v>
      </c>
      <c r="F2226" t="s">
        <v>6803</v>
      </c>
      <c r="G2226" t="s">
        <v>155</v>
      </c>
      <c r="H2226" t="s">
        <v>6803</v>
      </c>
      <c r="I2226" t="s">
        <v>156</v>
      </c>
      <c r="J2226">
        <v>327948</v>
      </c>
      <c r="K2226" s="14" t="s">
        <v>3</v>
      </c>
      <c r="L2226" s="14" t="s">
        <v>3</v>
      </c>
    </row>
    <row r="2227" spans="1:14" s="14" customFormat="1" x14ac:dyDescent="0.2">
      <c r="A2227" t="s">
        <v>155</v>
      </c>
      <c r="B2227">
        <v>9465</v>
      </c>
      <c r="C2227" t="s">
        <v>0</v>
      </c>
      <c r="D2227" t="s">
        <v>153</v>
      </c>
      <c r="E2227" t="s">
        <v>1874</v>
      </c>
      <c r="F2227" t="s">
        <v>1874</v>
      </c>
      <c r="G2227" t="s">
        <v>155</v>
      </c>
      <c r="H2227" t="s">
        <v>1874</v>
      </c>
      <c r="I2227" t="s">
        <v>156</v>
      </c>
      <c r="J2227">
        <v>118864</v>
      </c>
      <c r="K2227" s="14" t="s">
        <v>3</v>
      </c>
      <c r="L2227" s="14" t="s">
        <v>3</v>
      </c>
      <c r="M2227"/>
      <c r="N2227"/>
    </row>
    <row r="2228" spans="1:14" s="14" customFormat="1" x14ac:dyDescent="0.2">
      <c r="A2228" t="s">
        <v>155</v>
      </c>
      <c r="B2228">
        <v>9466</v>
      </c>
      <c r="C2228" t="s">
        <v>0</v>
      </c>
      <c r="D2228" t="s">
        <v>153</v>
      </c>
      <c r="E2228" t="s">
        <v>1875</v>
      </c>
      <c r="F2228">
        <v>0</v>
      </c>
      <c r="G2228">
        <v>0</v>
      </c>
      <c r="H2228">
        <v>0</v>
      </c>
      <c r="I2228">
        <v>0</v>
      </c>
      <c r="J2228">
        <v>0</v>
      </c>
      <c r="K2228" s="14" t="s">
        <v>3</v>
      </c>
      <c r="L2228" s="14" t="s">
        <v>3</v>
      </c>
      <c r="M2228"/>
      <c r="N2228"/>
    </row>
    <row r="2229" spans="1:14" s="14" customFormat="1" x14ac:dyDescent="0.2">
      <c r="A2229" t="s">
        <v>155</v>
      </c>
      <c r="B2229">
        <v>9467</v>
      </c>
      <c r="C2229" t="s">
        <v>0</v>
      </c>
      <c r="D2229" t="s">
        <v>153</v>
      </c>
      <c r="E2229" t="s">
        <v>1876</v>
      </c>
      <c r="F2229" t="s">
        <v>1876</v>
      </c>
      <c r="G2229" t="s">
        <v>155</v>
      </c>
      <c r="H2229" t="s">
        <v>1876</v>
      </c>
      <c r="I2229" t="s">
        <v>156</v>
      </c>
      <c r="J2229">
        <v>118865</v>
      </c>
      <c r="K2229" s="14" t="s">
        <v>3</v>
      </c>
      <c r="L2229" s="14" t="s">
        <v>3</v>
      </c>
      <c r="M2229"/>
      <c r="N2229"/>
    </row>
    <row r="2230" spans="1:14" s="14" customFormat="1" x14ac:dyDescent="0.2">
      <c r="A2230" t="s">
        <v>155</v>
      </c>
      <c r="B2230">
        <v>9467</v>
      </c>
      <c r="C2230" t="s">
        <v>0</v>
      </c>
      <c r="D2230" t="s">
        <v>153</v>
      </c>
      <c r="E2230" t="s">
        <v>1876</v>
      </c>
      <c r="F2230" t="s">
        <v>1876</v>
      </c>
      <c r="G2230" t="s">
        <v>193</v>
      </c>
      <c r="H2230" t="s">
        <v>1877</v>
      </c>
      <c r="I2230" t="s">
        <v>156</v>
      </c>
      <c r="J2230">
        <v>662589</v>
      </c>
      <c r="K2230" s="14" t="s">
        <v>3</v>
      </c>
      <c r="L2230" s="14" t="s">
        <v>3</v>
      </c>
      <c r="M2230"/>
      <c r="N2230"/>
    </row>
    <row r="2231" spans="1:14" s="14" customFormat="1" x14ac:dyDescent="0.2">
      <c r="A2231" t="s">
        <v>155</v>
      </c>
      <c r="B2231">
        <v>44915</v>
      </c>
      <c r="C2231" t="s">
        <v>0</v>
      </c>
      <c r="D2231" t="s">
        <v>1463</v>
      </c>
      <c r="E2231" t="s">
        <v>6646</v>
      </c>
      <c r="F2231">
        <v>0</v>
      </c>
      <c r="G2231">
        <v>0</v>
      </c>
      <c r="H2231">
        <v>0</v>
      </c>
      <c r="I2231">
        <v>0</v>
      </c>
      <c r="J2231">
        <v>0</v>
      </c>
      <c r="K2231" s="14" t="s">
        <v>3</v>
      </c>
      <c r="L2231" s="14" t="s">
        <v>3</v>
      </c>
      <c r="M2231"/>
      <c r="N2231"/>
    </row>
    <row r="2232" spans="1:14" s="14" customFormat="1" x14ac:dyDescent="0.2">
      <c r="A2232" t="s">
        <v>155</v>
      </c>
      <c r="B2232">
        <v>9480</v>
      </c>
      <c r="C2232" t="s">
        <v>0</v>
      </c>
      <c r="D2232" t="s">
        <v>1463</v>
      </c>
      <c r="E2232" t="s">
        <v>1878</v>
      </c>
      <c r="F2232">
        <v>0</v>
      </c>
      <c r="G2232">
        <v>0</v>
      </c>
      <c r="H2232">
        <v>0</v>
      </c>
      <c r="I2232">
        <v>0</v>
      </c>
      <c r="J2232">
        <v>0</v>
      </c>
      <c r="K2232" s="14" t="s">
        <v>3</v>
      </c>
      <c r="L2232" s="14" t="s">
        <v>3</v>
      </c>
      <c r="M2232"/>
      <c r="N2232"/>
    </row>
    <row r="2233" spans="1:14" s="14" customFormat="1" x14ac:dyDescent="0.2">
      <c r="A2233" t="s">
        <v>155</v>
      </c>
      <c r="B2233">
        <v>9481</v>
      </c>
      <c r="C2233" t="s">
        <v>0</v>
      </c>
      <c r="D2233" t="s">
        <v>1463</v>
      </c>
      <c r="E2233" t="s">
        <v>1879</v>
      </c>
      <c r="F2233">
        <v>0</v>
      </c>
      <c r="G2233">
        <v>0</v>
      </c>
      <c r="H2233">
        <v>0</v>
      </c>
      <c r="I2233">
        <v>0</v>
      </c>
      <c r="J2233">
        <v>0</v>
      </c>
      <c r="K2233" s="14" t="s">
        <v>3</v>
      </c>
      <c r="L2233" s="14" t="s">
        <v>3</v>
      </c>
      <c r="M2233"/>
      <c r="N2233"/>
    </row>
    <row r="2234" spans="1:14" s="11" customFormat="1" x14ac:dyDescent="0.2">
      <c r="A2234" t="s">
        <v>155</v>
      </c>
      <c r="B2234">
        <v>44928</v>
      </c>
      <c r="C2234" t="s">
        <v>0</v>
      </c>
      <c r="D2234" t="s">
        <v>1463</v>
      </c>
      <c r="E2234" t="s">
        <v>6669</v>
      </c>
      <c r="F2234">
        <v>0</v>
      </c>
      <c r="G2234">
        <v>0</v>
      </c>
      <c r="H2234">
        <v>0</v>
      </c>
      <c r="I2234">
        <v>0</v>
      </c>
      <c r="J2234">
        <v>0</v>
      </c>
      <c r="K2234" s="14" t="s">
        <v>3</v>
      </c>
      <c r="L2234" s="14" t="s">
        <v>3</v>
      </c>
      <c r="M2234" s="14"/>
      <c r="N2234" s="14"/>
    </row>
    <row r="2235" spans="1:14" x14ac:dyDescent="0.2">
      <c r="A2235" t="s">
        <v>155</v>
      </c>
      <c r="B2235">
        <v>9483</v>
      </c>
      <c r="C2235" t="s">
        <v>0</v>
      </c>
      <c r="D2235" t="s">
        <v>1463</v>
      </c>
      <c r="E2235" t="s">
        <v>1880</v>
      </c>
      <c r="F2235" t="s">
        <v>1880</v>
      </c>
      <c r="G2235" t="s">
        <v>155</v>
      </c>
      <c r="H2235" t="s">
        <v>1880</v>
      </c>
      <c r="I2235" t="s">
        <v>156</v>
      </c>
      <c r="J2235">
        <v>1223622</v>
      </c>
      <c r="K2235" s="14" t="s">
        <v>3</v>
      </c>
      <c r="L2235" s="14" t="s">
        <v>3</v>
      </c>
    </row>
    <row r="2236" spans="1:14" s="11" customFormat="1" x14ac:dyDescent="0.2">
      <c r="A2236" t="s">
        <v>155</v>
      </c>
      <c r="B2236">
        <v>9483</v>
      </c>
      <c r="C2236" t="s">
        <v>0</v>
      </c>
      <c r="D2236" t="s">
        <v>1463</v>
      </c>
      <c r="E2236" t="s">
        <v>1880</v>
      </c>
      <c r="F2236" t="s">
        <v>1880</v>
      </c>
      <c r="G2236" t="s">
        <v>155</v>
      </c>
      <c r="H2236" t="s">
        <v>1881</v>
      </c>
      <c r="I2236" t="s">
        <v>156</v>
      </c>
      <c r="J2236">
        <v>221697</v>
      </c>
      <c r="K2236" s="14" t="s">
        <v>3</v>
      </c>
      <c r="L2236" s="14" t="s">
        <v>3</v>
      </c>
      <c r="M2236"/>
      <c r="N2236"/>
    </row>
    <row r="2237" spans="1:14" x14ac:dyDescent="0.2">
      <c r="A2237" t="s">
        <v>155</v>
      </c>
      <c r="B2237">
        <v>9484</v>
      </c>
      <c r="C2237" t="s">
        <v>0</v>
      </c>
      <c r="D2237" t="s">
        <v>1463</v>
      </c>
      <c r="E2237" t="s">
        <v>1882</v>
      </c>
      <c r="F2237">
        <v>0</v>
      </c>
      <c r="G2237">
        <v>0</v>
      </c>
      <c r="H2237">
        <v>0</v>
      </c>
      <c r="I2237">
        <v>0</v>
      </c>
      <c r="J2237">
        <v>0</v>
      </c>
      <c r="K2237" s="14" t="s">
        <v>3</v>
      </c>
      <c r="L2237" s="14" t="s">
        <v>3</v>
      </c>
    </row>
    <row r="2238" spans="1:14" x14ac:dyDescent="0.2">
      <c r="A2238" t="s">
        <v>155</v>
      </c>
      <c r="B2238">
        <v>9485</v>
      </c>
      <c r="C2238" t="s">
        <v>0</v>
      </c>
      <c r="D2238" t="s">
        <v>1463</v>
      </c>
      <c r="E2238" t="s">
        <v>1883</v>
      </c>
      <c r="F2238">
        <v>0</v>
      </c>
      <c r="G2238">
        <v>0</v>
      </c>
      <c r="H2238">
        <v>0</v>
      </c>
      <c r="I2238">
        <v>0</v>
      </c>
      <c r="J2238">
        <v>0</v>
      </c>
      <c r="K2238" s="14" t="s">
        <v>3</v>
      </c>
      <c r="L2238" s="14" t="s">
        <v>3</v>
      </c>
    </row>
    <row r="2239" spans="1:14" x14ac:dyDescent="0.2">
      <c r="A2239" t="s">
        <v>155</v>
      </c>
      <c r="B2239">
        <v>9486</v>
      </c>
      <c r="C2239" t="s">
        <v>0</v>
      </c>
      <c r="D2239" t="s">
        <v>1463</v>
      </c>
      <c r="E2239" t="s">
        <v>1884</v>
      </c>
      <c r="F2239">
        <v>0</v>
      </c>
      <c r="G2239">
        <v>0</v>
      </c>
      <c r="H2239">
        <v>0</v>
      </c>
      <c r="I2239">
        <v>0</v>
      </c>
      <c r="J2239">
        <v>0</v>
      </c>
      <c r="K2239" s="14" t="s">
        <v>3</v>
      </c>
      <c r="L2239" s="14" t="s">
        <v>3</v>
      </c>
    </row>
    <row r="2240" spans="1:14" x14ac:dyDescent="0.2">
      <c r="A2240" t="s">
        <v>155</v>
      </c>
      <c r="B2240">
        <v>9487</v>
      </c>
      <c r="C2240" t="s">
        <v>0</v>
      </c>
      <c r="D2240" t="s">
        <v>1463</v>
      </c>
      <c r="E2240" t="s">
        <v>1885</v>
      </c>
      <c r="F2240" t="s">
        <v>1885</v>
      </c>
      <c r="G2240" t="s">
        <v>155</v>
      </c>
      <c r="H2240" t="s">
        <v>1885</v>
      </c>
      <c r="I2240" t="s">
        <v>156</v>
      </c>
      <c r="J2240">
        <v>51346</v>
      </c>
      <c r="K2240" s="14" t="s">
        <v>3</v>
      </c>
      <c r="L2240" s="14" t="s">
        <v>3</v>
      </c>
    </row>
    <row r="2241" spans="1:14" x14ac:dyDescent="0.2">
      <c r="A2241" t="s">
        <v>155</v>
      </c>
      <c r="B2241">
        <v>44916</v>
      </c>
      <c r="C2241" t="s">
        <v>0</v>
      </c>
      <c r="D2241" t="s">
        <v>1463</v>
      </c>
      <c r="E2241" t="s">
        <v>6647</v>
      </c>
      <c r="F2241">
        <v>0</v>
      </c>
      <c r="G2241">
        <v>0</v>
      </c>
      <c r="H2241">
        <v>0</v>
      </c>
      <c r="I2241">
        <v>0</v>
      </c>
      <c r="J2241">
        <v>0</v>
      </c>
      <c r="K2241" s="14" t="s">
        <v>3</v>
      </c>
      <c r="L2241" s="14" t="s">
        <v>3</v>
      </c>
    </row>
    <row r="2242" spans="1:14" x14ac:dyDescent="0.2">
      <c r="A2242" t="s">
        <v>155</v>
      </c>
      <c r="B2242">
        <v>9488</v>
      </c>
      <c r="C2242" t="s">
        <v>0</v>
      </c>
      <c r="D2242" t="s">
        <v>1463</v>
      </c>
      <c r="E2242" t="s">
        <v>1886</v>
      </c>
      <c r="F2242">
        <v>0</v>
      </c>
      <c r="G2242">
        <v>0</v>
      </c>
      <c r="H2242">
        <v>0</v>
      </c>
      <c r="I2242">
        <v>0</v>
      </c>
      <c r="J2242">
        <v>0</v>
      </c>
      <c r="K2242" s="14" t="s">
        <v>3</v>
      </c>
      <c r="L2242" s="14" t="s">
        <v>3</v>
      </c>
    </row>
    <row r="2243" spans="1:14" x14ac:dyDescent="0.2">
      <c r="A2243" t="s">
        <v>155</v>
      </c>
      <c r="B2243">
        <v>9491</v>
      </c>
      <c r="C2243" t="s">
        <v>0</v>
      </c>
      <c r="D2243" t="s">
        <v>1463</v>
      </c>
      <c r="E2243" t="s">
        <v>1887</v>
      </c>
      <c r="F2243">
        <v>0</v>
      </c>
      <c r="G2243">
        <v>0</v>
      </c>
      <c r="H2243">
        <v>0</v>
      </c>
      <c r="I2243">
        <v>0</v>
      </c>
      <c r="J2243">
        <v>0</v>
      </c>
      <c r="K2243" s="14" t="s">
        <v>3</v>
      </c>
      <c r="L2243" s="14" t="s">
        <v>3</v>
      </c>
    </row>
    <row r="2244" spans="1:14" x14ac:dyDescent="0.2">
      <c r="A2244" t="s">
        <v>155</v>
      </c>
      <c r="B2244">
        <v>9492</v>
      </c>
      <c r="C2244" t="s">
        <v>0</v>
      </c>
      <c r="D2244" t="s">
        <v>1463</v>
      </c>
      <c r="E2244" t="s">
        <v>1888</v>
      </c>
      <c r="F2244">
        <v>0</v>
      </c>
      <c r="G2244">
        <v>0</v>
      </c>
      <c r="H2244">
        <v>0</v>
      </c>
      <c r="I2244">
        <v>0</v>
      </c>
      <c r="J2244">
        <v>0</v>
      </c>
      <c r="K2244" s="14" t="s">
        <v>3</v>
      </c>
      <c r="L2244" s="14" t="s">
        <v>3</v>
      </c>
    </row>
    <row r="2245" spans="1:14" x14ac:dyDescent="0.2">
      <c r="A2245" t="s">
        <v>155</v>
      </c>
      <c r="B2245">
        <v>9493</v>
      </c>
      <c r="C2245" t="s">
        <v>0</v>
      </c>
      <c r="D2245" t="s">
        <v>1463</v>
      </c>
      <c r="E2245" t="s">
        <v>1889</v>
      </c>
      <c r="F2245">
        <v>0</v>
      </c>
      <c r="G2245">
        <v>0</v>
      </c>
      <c r="H2245">
        <v>0</v>
      </c>
      <c r="I2245">
        <v>0</v>
      </c>
      <c r="J2245">
        <v>0</v>
      </c>
      <c r="K2245" s="14" t="s">
        <v>3</v>
      </c>
      <c r="L2245" s="14" t="s">
        <v>3</v>
      </c>
    </row>
    <row r="2246" spans="1:14" x14ac:dyDescent="0.2">
      <c r="A2246" t="s">
        <v>155</v>
      </c>
      <c r="B2246">
        <v>9561</v>
      </c>
      <c r="C2246" t="s">
        <v>167</v>
      </c>
      <c r="D2246" t="s">
        <v>392</v>
      </c>
      <c r="E2246" t="s">
        <v>1890</v>
      </c>
      <c r="F2246" t="s">
        <v>1890</v>
      </c>
      <c r="G2246" t="s">
        <v>155</v>
      </c>
      <c r="H2246" t="s">
        <v>1890</v>
      </c>
      <c r="I2246" t="s">
        <v>156</v>
      </c>
      <c r="J2246">
        <v>48420</v>
      </c>
      <c r="K2246" s="14" t="s">
        <v>3</v>
      </c>
      <c r="L2246" s="14" t="s">
        <v>3</v>
      </c>
    </row>
    <row r="2247" spans="1:14" x14ac:dyDescent="0.2">
      <c r="A2247" t="s">
        <v>155</v>
      </c>
      <c r="B2247">
        <v>9564</v>
      </c>
      <c r="C2247" t="s">
        <v>604</v>
      </c>
      <c r="D2247" t="s">
        <v>1296</v>
      </c>
      <c r="E2247" t="s">
        <v>1891</v>
      </c>
      <c r="F2247" t="s">
        <v>1891</v>
      </c>
      <c r="G2247" t="s">
        <v>155</v>
      </c>
      <c r="H2247" t="s">
        <v>1891</v>
      </c>
      <c r="I2247" t="s">
        <v>156</v>
      </c>
      <c r="J2247">
        <v>38618</v>
      </c>
      <c r="K2247" s="14" t="s">
        <v>3</v>
      </c>
      <c r="L2247" s="14" t="s">
        <v>3</v>
      </c>
    </row>
    <row r="2248" spans="1:14" x14ac:dyDescent="0.2">
      <c r="A2248" t="s">
        <v>155</v>
      </c>
      <c r="B2248">
        <v>9581</v>
      </c>
      <c r="C2248" t="s">
        <v>0</v>
      </c>
      <c r="D2248" t="s">
        <v>594</v>
      </c>
      <c r="E2248" t="s">
        <v>1892</v>
      </c>
      <c r="F2248" t="s">
        <v>1892</v>
      </c>
      <c r="G2248" t="s">
        <v>155</v>
      </c>
      <c r="H2248" t="s">
        <v>1892</v>
      </c>
      <c r="I2248" t="s">
        <v>156</v>
      </c>
      <c r="J2248">
        <v>107276</v>
      </c>
      <c r="K2248" s="14" t="s">
        <v>3</v>
      </c>
      <c r="L2248" s="14" t="s">
        <v>3</v>
      </c>
    </row>
    <row r="2249" spans="1:14" x14ac:dyDescent="0.2">
      <c r="A2249" t="s">
        <v>155</v>
      </c>
      <c r="B2249">
        <v>9608</v>
      </c>
      <c r="C2249" t="s">
        <v>0</v>
      </c>
      <c r="D2249" t="s">
        <v>153</v>
      </c>
      <c r="E2249" t="s">
        <v>1893</v>
      </c>
      <c r="F2249" t="s">
        <v>1893</v>
      </c>
      <c r="G2249" t="s">
        <v>155</v>
      </c>
      <c r="H2249" t="s">
        <v>1893</v>
      </c>
      <c r="I2249" t="s">
        <v>156</v>
      </c>
      <c r="J2249">
        <v>397748</v>
      </c>
      <c r="K2249" s="14" t="s">
        <v>3</v>
      </c>
      <c r="L2249" s="14" t="s">
        <v>3</v>
      </c>
    </row>
    <row r="2250" spans="1:14" x14ac:dyDescent="0.2">
      <c r="A2250" t="s">
        <v>155</v>
      </c>
      <c r="B2250">
        <v>136683</v>
      </c>
      <c r="C2250" t="s">
        <v>0</v>
      </c>
      <c r="D2250" t="s">
        <v>153</v>
      </c>
      <c r="E2250" t="s">
        <v>7299</v>
      </c>
      <c r="F2250" t="s">
        <v>7299</v>
      </c>
      <c r="G2250" t="s">
        <v>155</v>
      </c>
      <c r="H2250" t="s">
        <v>7299</v>
      </c>
      <c r="I2250" t="s">
        <v>156</v>
      </c>
      <c r="J2250">
        <v>397751</v>
      </c>
      <c r="K2250" s="14" t="s">
        <v>3</v>
      </c>
      <c r="L2250" s="14" t="s">
        <v>3</v>
      </c>
      <c r="M2250" s="14"/>
      <c r="N2250" s="14"/>
    </row>
    <row r="2251" spans="1:14" x14ac:dyDescent="0.2">
      <c r="A2251" t="s">
        <v>155</v>
      </c>
      <c r="B2251">
        <v>136582</v>
      </c>
      <c r="C2251" t="s">
        <v>0</v>
      </c>
      <c r="D2251" t="s">
        <v>153</v>
      </c>
      <c r="E2251" t="s">
        <v>7191</v>
      </c>
      <c r="F2251" t="s">
        <v>7191</v>
      </c>
      <c r="G2251" t="s">
        <v>155</v>
      </c>
      <c r="H2251" t="s">
        <v>7191</v>
      </c>
      <c r="I2251" t="s">
        <v>156</v>
      </c>
      <c r="J2251">
        <v>397749</v>
      </c>
      <c r="K2251" s="14" t="s">
        <v>3</v>
      </c>
      <c r="L2251" s="14" t="s">
        <v>3</v>
      </c>
    </row>
    <row r="2252" spans="1:14" x14ac:dyDescent="0.2">
      <c r="A2252" t="s">
        <v>155</v>
      </c>
      <c r="B2252">
        <v>9609</v>
      </c>
      <c r="C2252" t="s">
        <v>0</v>
      </c>
      <c r="D2252" t="s">
        <v>153</v>
      </c>
      <c r="E2252" t="s">
        <v>1894</v>
      </c>
      <c r="F2252" t="s">
        <v>1894</v>
      </c>
      <c r="G2252" t="s">
        <v>155</v>
      </c>
      <c r="H2252" t="s">
        <v>1894</v>
      </c>
      <c r="I2252" t="s">
        <v>156</v>
      </c>
      <c r="J2252">
        <v>322711</v>
      </c>
      <c r="K2252" s="14" t="s">
        <v>3</v>
      </c>
      <c r="L2252" s="14" t="s">
        <v>3</v>
      </c>
    </row>
    <row r="2253" spans="1:14" x14ac:dyDescent="0.2">
      <c r="A2253" t="s">
        <v>155</v>
      </c>
      <c r="B2253">
        <v>9610</v>
      </c>
      <c r="C2253" t="s">
        <v>0</v>
      </c>
      <c r="D2253" t="s">
        <v>153</v>
      </c>
      <c r="E2253" t="s">
        <v>1895</v>
      </c>
      <c r="F2253" t="s">
        <v>1895</v>
      </c>
      <c r="G2253" t="s">
        <v>155</v>
      </c>
      <c r="H2253" t="s">
        <v>1895</v>
      </c>
      <c r="I2253" t="s">
        <v>156</v>
      </c>
      <c r="J2253">
        <v>56319</v>
      </c>
      <c r="K2253" s="14" t="s">
        <v>3</v>
      </c>
      <c r="L2253" s="14" t="s">
        <v>3</v>
      </c>
    </row>
    <row r="2254" spans="1:14" x14ac:dyDescent="0.2">
      <c r="A2254" t="s">
        <v>155</v>
      </c>
      <c r="B2254">
        <v>136616</v>
      </c>
      <c r="C2254" t="s">
        <v>0</v>
      </c>
      <c r="D2254" t="s">
        <v>153</v>
      </c>
      <c r="E2254" t="s">
        <v>7228</v>
      </c>
      <c r="F2254" t="s">
        <v>7228</v>
      </c>
      <c r="G2254" t="s">
        <v>155</v>
      </c>
      <c r="H2254" t="s">
        <v>7228</v>
      </c>
      <c r="I2254" t="s">
        <v>156</v>
      </c>
      <c r="J2254">
        <v>397752</v>
      </c>
      <c r="K2254" s="14" t="s">
        <v>3</v>
      </c>
      <c r="L2254" s="14" t="s">
        <v>3</v>
      </c>
      <c r="M2254" s="14"/>
      <c r="N2254" s="14"/>
    </row>
    <row r="2255" spans="1:14" x14ac:dyDescent="0.2">
      <c r="A2255" t="s">
        <v>155</v>
      </c>
      <c r="B2255">
        <v>9611</v>
      </c>
      <c r="C2255" t="s">
        <v>0</v>
      </c>
      <c r="D2255" t="s">
        <v>153</v>
      </c>
      <c r="E2255" t="s">
        <v>1896</v>
      </c>
      <c r="F2255" t="s">
        <v>1896</v>
      </c>
      <c r="G2255" t="s">
        <v>155</v>
      </c>
      <c r="H2255" t="s">
        <v>1896</v>
      </c>
      <c r="I2255" t="s">
        <v>156</v>
      </c>
      <c r="J2255">
        <v>397750</v>
      </c>
      <c r="K2255" s="14" t="s">
        <v>3</v>
      </c>
      <c r="L2255" s="14" t="s">
        <v>3</v>
      </c>
    </row>
    <row r="2256" spans="1:14" x14ac:dyDescent="0.2">
      <c r="A2256" t="s">
        <v>155</v>
      </c>
      <c r="B2256">
        <v>9618</v>
      </c>
      <c r="C2256" t="s">
        <v>0</v>
      </c>
      <c r="D2256" t="s">
        <v>170</v>
      </c>
      <c r="E2256" t="s">
        <v>1897</v>
      </c>
      <c r="F2256">
        <v>0</v>
      </c>
      <c r="G2256">
        <v>0</v>
      </c>
      <c r="H2256">
        <v>0</v>
      </c>
      <c r="I2256">
        <v>0</v>
      </c>
      <c r="J2256">
        <v>0</v>
      </c>
      <c r="K2256" s="14" t="s">
        <v>3</v>
      </c>
      <c r="L2256" s="14" t="s">
        <v>3</v>
      </c>
    </row>
    <row r="2257" spans="1:14" x14ac:dyDescent="0.2">
      <c r="A2257" t="s">
        <v>155</v>
      </c>
      <c r="B2257">
        <v>136417</v>
      </c>
      <c r="C2257" t="s">
        <v>0</v>
      </c>
      <c r="D2257" t="s">
        <v>170</v>
      </c>
      <c r="E2257" t="s">
        <v>7008</v>
      </c>
      <c r="F2257">
        <v>0</v>
      </c>
      <c r="G2257">
        <v>0</v>
      </c>
      <c r="H2257">
        <v>0</v>
      </c>
      <c r="I2257">
        <v>0</v>
      </c>
      <c r="J2257">
        <v>0</v>
      </c>
      <c r="K2257" s="14" t="s">
        <v>3</v>
      </c>
      <c r="L2257" s="14" t="s">
        <v>3</v>
      </c>
      <c r="M2257" s="14"/>
      <c r="N2257" s="14"/>
    </row>
    <row r="2258" spans="1:14" x14ac:dyDescent="0.2">
      <c r="A2258" t="s">
        <v>155</v>
      </c>
      <c r="B2258">
        <v>9630</v>
      </c>
      <c r="C2258" t="s">
        <v>0</v>
      </c>
      <c r="D2258" t="s">
        <v>170</v>
      </c>
      <c r="E2258" t="s">
        <v>1898</v>
      </c>
      <c r="F2258">
        <v>0</v>
      </c>
      <c r="G2258">
        <v>0</v>
      </c>
      <c r="H2258">
        <v>0</v>
      </c>
      <c r="I2258">
        <v>0</v>
      </c>
      <c r="J2258">
        <v>0</v>
      </c>
      <c r="K2258" s="14" t="s">
        <v>3</v>
      </c>
      <c r="L2258" s="14" t="s">
        <v>3</v>
      </c>
    </row>
    <row r="2259" spans="1:14" x14ac:dyDescent="0.2">
      <c r="A2259" t="s">
        <v>155</v>
      </c>
      <c r="B2259">
        <v>9631</v>
      </c>
      <c r="C2259" t="s">
        <v>0</v>
      </c>
      <c r="D2259" t="s">
        <v>170</v>
      </c>
      <c r="E2259" t="s">
        <v>1899</v>
      </c>
      <c r="F2259">
        <v>0</v>
      </c>
      <c r="G2259">
        <v>0</v>
      </c>
      <c r="H2259">
        <v>0</v>
      </c>
      <c r="I2259">
        <v>0</v>
      </c>
      <c r="J2259">
        <v>0</v>
      </c>
      <c r="K2259" s="14" t="s">
        <v>3</v>
      </c>
      <c r="L2259" s="14" t="s">
        <v>3</v>
      </c>
    </row>
    <row r="2260" spans="1:14" x14ac:dyDescent="0.2">
      <c r="A2260" t="s">
        <v>155</v>
      </c>
      <c r="B2260">
        <v>9632</v>
      </c>
      <c r="C2260" t="s">
        <v>0</v>
      </c>
      <c r="D2260" t="s">
        <v>170</v>
      </c>
      <c r="E2260" t="s">
        <v>1900</v>
      </c>
      <c r="F2260">
        <v>0</v>
      </c>
      <c r="G2260">
        <v>0</v>
      </c>
      <c r="H2260">
        <v>0</v>
      </c>
      <c r="I2260">
        <v>0</v>
      </c>
      <c r="J2260">
        <v>0</v>
      </c>
      <c r="K2260" s="14" t="s">
        <v>3</v>
      </c>
      <c r="L2260" s="14" t="s">
        <v>3</v>
      </c>
    </row>
    <row r="2261" spans="1:14" x14ac:dyDescent="0.2">
      <c r="A2261" t="s">
        <v>155</v>
      </c>
      <c r="B2261">
        <v>9660</v>
      </c>
      <c r="C2261" t="s">
        <v>167</v>
      </c>
      <c r="D2261" t="s">
        <v>1290</v>
      </c>
      <c r="E2261" t="s">
        <v>1901</v>
      </c>
      <c r="F2261" t="s">
        <v>1901</v>
      </c>
      <c r="G2261" t="s">
        <v>155</v>
      </c>
      <c r="H2261" t="s">
        <v>1901</v>
      </c>
      <c r="I2261" t="s">
        <v>156</v>
      </c>
      <c r="J2261">
        <v>9711</v>
      </c>
      <c r="K2261" s="14" t="s">
        <v>3</v>
      </c>
      <c r="L2261" s="14" t="s">
        <v>3</v>
      </c>
    </row>
    <row r="2262" spans="1:14" x14ac:dyDescent="0.2">
      <c r="A2262" t="s">
        <v>155</v>
      </c>
      <c r="B2262">
        <v>15585</v>
      </c>
      <c r="C2262" t="s">
        <v>0</v>
      </c>
      <c r="D2262" t="s">
        <v>153</v>
      </c>
      <c r="E2262" t="s">
        <v>3371</v>
      </c>
      <c r="F2262" t="s">
        <v>3371</v>
      </c>
      <c r="G2262" t="s">
        <v>155</v>
      </c>
      <c r="H2262" t="s">
        <v>3371</v>
      </c>
      <c r="I2262" t="s">
        <v>156</v>
      </c>
      <c r="J2262">
        <v>530171</v>
      </c>
      <c r="K2262" s="14" t="s">
        <v>3</v>
      </c>
      <c r="L2262" s="14" t="s">
        <v>3</v>
      </c>
    </row>
    <row r="2263" spans="1:14" x14ac:dyDescent="0.2">
      <c r="A2263" t="s">
        <v>155</v>
      </c>
      <c r="B2263">
        <v>15591</v>
      </c>
      <c r="C2263" t="s">
        <v>0</v>
      </c>
      <c r="D2263" t="s">
        <v>153</v>
      </c>
      <c r="E2263" t="s">
        <v>3375</v>
      </c>
      <c r="F2263" t="s">
        <v>3375</v>
      </c>
      <c r="G2263" t="s">
        <v>155</v>
      </c>
      <c r="H2263" t="s">
        <v>3375</v>
      </c>
      <c r="I2263" t="s">
        <v>156</v>
      </c>
      <c r="J2263">
        <v>1499496</v>
      </c>
      <c r="K2263" s="14" t="s">
        <v>3</v>
      </c>
      <c r="L2263" s="14" t="s">
        <v>3</v>
      </c>
    </row>
    <row r="2264" spans="1:14" x14ac:dyDescent="0.2">
      <c r="A2264" t="s">
        <v>155</v>
      </c>
      <c r="B2264">
        <v>547</v>
      </c>
      <c r="C2264" t="s">
        <v>0</v>
      </c>
      <c r="D2264" t="s">
        <v>153</v>
      </c>
      <c r="E2264" t="s">
        <v>190</v>
      </c>
      <c r="F2264">
        <v>0</v>
      </c>
      <c r="G2264">
        <v>0</v>
      </c>
      <c r="H2264">
        <v>0</v>
      </c>
      <c r="I2264">
        <v>0</v>
      </c>
      <c r="J2264">
        <v>0</v>
      </c>
      <c r="K2264" s="14" t="s">
        <v>3</v>
      </c>
      <c r="L2264" s="14" t="s">
        <v>3</v>
      </c>
    </row>
    <row r="2265" spans="1:14" x14ac:dyDescent="0.2">
      <c r="A2265" t="s">
        <v>155</v>
      </c>
      <c r="B2265">
        <v>15598</v>
      </c>
      <c r="C2265" t="s">
        <v>0</v>
      </c>
      <c r="D2265" t="s">
        <v>153</v>
      </c>
      <c r="E2265" t="s">
        <v>3387</v>
      </c>
      <c r="F2265" t="s">
        <v>3387</v>
      </c>
      <c r="G2265" t="s">
        <v>155</v>
      </c>
      <c r="H2265" t="s">
        <v>3387</v>
      </c>
      <c r="I2265" t="s">
        <v>156</v>
      </c>
      <c r="J2265">
        <v>218785</v>
      </c>
      <c r="K2265" s="14" t="s">
        <v>3</v>
      </c>
      <c r="L2265" s="14" t="s">
        <v>3</v>
      </c>
    </row>
    <row r="2266" spans="1:14" x14ac:dyDescent="0.2">
      <c r="A2266" t="s">
        <v>155</v>
      </c>
      <c r="B2266">
        <v>15606</v>
      </c>
      <c r="C2266" t="s">
        <v>0</v>
      </c>
      <c r="D2266" t="s">
        <v>153</v>
      </c>
      <c r="E2266" t="s">
        <v>3393</v>
      </c>
      <c r="F2266" t="s">
        <v>3393</v>
      </c>
      <c r="G2266" t="s">
        <v>155</v>
      </c>
      <c r="H2266" t="s">
        <v>3393</v>
      </c>
      <c r="I2266" t="s">
        <v>156</v>
      </c>
      <c r="J2266">
        <v>1499497</v>
      </c>
      <c r="K2266" s="14" t="s">
        <v>3</v>
      </c>
      <c r="L2266" s="14" t="s">
        <v>3</v>
      </c>
    </row>
    <row r="2267" spans="1:14" x14ac:dyDescent="0.2">
      <c r="A2267" t="s">
        <v>155</v>
      </c>
      <c r="B2267">
        <v>15611</v>
      </c>
      <c r="C2267" t="s">
        <v>0</v>
      </c>
      <c r="D2267" t="s">
        <v>153</v>
      </c>
      <c r="E2267" t="s">
        <v>3397</v>
      </c>
      <c r="F2267">
        <v>0</v>
      </c>
      <c r="G2267">
        <v>0</v>
      </c>
      <c r="H2267">
        <v>0</v>
      </c>
      <c r="I2267">
        <v>0</v>
      </c>
      <c r="J2267">
        <v>0</v>
      </c>
      <c r="K2267" s="14" t="s">
        <v>3</v>
      </c>
      <c r="L2267" s="14" t="s">
        <v>3</v>
      </c>
    </row>
    <row r="2268" spans="1:14" x14ac:dyDescent="0.2">
      <c r="A2268" t="s">
        <v>155</v>
      </c>
      <c r="B2268">
        <v>15612</v>
      </c>
      <c r="C2268" t="s">
        <v>0</v>
      </c>
      <c r="D2268" t="s">
        <v>153</v>
      </c>
      <c r="E2268" t="s">
        <v>3398</v>
      </c>
      <c r="F2268" t="s">
        <v>3398</v>
      </c>
      <c r="G2268" t="s">
        <v>155</v>
      </c>
      <c r="H2268" t="s">
        <v>3398</v>
      </c>
      <c r="I2268" t="s">
        <v>156</v>
      </c>
      <c r="J2268">
        <v>530172</v>
      </c>
      <c r="K2268" s="14" t="s">
        <v>3</v>
      </c>
      <c r="L2268" s="14" t="s">
        <v>3</v>
      </c>
    </row>
    <row r="2269" spans="1:14" x14ac:dyDescent="0.2">
      <c r="A2269" t="s">
        <v>155</v>
      </c>
      <c r="B2269">
        <v>15613</v>
      </c>
      <c r="C2269" t="s">
        <v>0</v>
      </c>
      <c r="D2269" t="s">
        <v>153</v>
      </c>
      <c r="E2269" t="s">
        <v>3399</v>
      </c>
      <c r="F2269" t="s">
        <v>3399</v>
      </c>
      <c r="G2269" t="s">
        <v>155</v>
      </c>
      <c r="H2269" t="s">
        <v>3399</v>
      </c>
      <c r="I2269" t="s">
        <v>156</v>
      </c>
      <c r="J2269">
        <v>530173</v>
      </c>
      <c r="K2269" s="14" t="s">
        <v>3</v>
      </c>
      <c r="L2269" s="14" t="s">
        <v>3</v>
      </c>
    </row>
    <row r="2270" spans="1:14" x14ac:dyDescent="0.2">
      <c r="A2270" t="s">
        <v>155</v>
      </c>
      <c r="B2270">
        <v>9676</v>
      </c>
      <c r="C2270" t="s">
        <v>10</v>
      </c>
      <c r="D2270" t="s">
        <v>1646</v>
      </c>
      <c r="E2270" t="s">
        <v>1907</v>
      </c>
      <c r="F2270" t="s">
        <v>1907</v>
      </c>
      <c r="G2270" t="s">
        <v>155</v>
      </c>
      <c r="H2270" t="s">
        <v>1908</v>
      </c>
      <c r="I2270" t="s">
        <v>195</v>
      </c>
      <c r="J2270">
        <v>122220</v>
      </c>
      <c r="K2270" s="14" t="s">
        <v>3</v>
      </c>
      <c r="L2270" s="14" t="s">
        <v>3</v>
      </c>
    </row>
    <row r="2271" spans="1:14" x14ac:dyDescent="0.2">
      <c r="A2271" t="s">
        <v>155</v>
      </c>
      <c r="B2271">
        <v>9672</v>
      </c>
      <c r="C2271" t="s">
        <v>10</v>
      </c>
      <c r="D2271" t="s">
        <v>1646</v>
      </c>
      <c r="E2271" t="s">
        <v>1902</v>
      </c>
      <c r="F2271" t="s">
        <v>1902</v>
      </c>
      <c r="G2271" t="s">
        <v>155</v>
      </c>
      <c r="H2271" t="s">
        <v>1902</v>
      </c>
      <c r="I2271" t="s">
        <v>156</v>
      </c>
      <c r="J2271">
        <v>122222</v>
      </c>
      <c r="K2271" s="14" t="s">
        <v>3</v>
      </c>
      <c r="L2271" s="14" t="s">
        <v>3</v>
      </c>
    </row>
    <row r="2272" spans="1:14" x14ac:dyDescent="0.2">
      <c r="A2272" t="s">
        <v>155</v>
      </c>
      <c r="B2272">
        <v>9673</v>
      </c>
      <c r="C2272" t="s">
        <v>10</v>
      </c>
      <c r="D2272" t="s">
        <v>1646</v>
      </c>
      <c r="E2272" t="s">
        <v>1903</v>
      </c>
      <c r="F2272" t="s">
        <v>1903</v>
      </c>
      <c r="G2272" t="s">
        <v>155</v>
      </c>
      <c r="H2272" t="s">
        <v>1903</v>
      </c>
      <c r="I2272" t="s">
        <v>156</v>
      </c>
      <c r="J2272">
        <v>13557</v>
      </c>
      <c r="K2272" s="14" t="s">
        <v>3</v>
      </c>
      <c r="L2272" s="14" t="s">
        <v>3</v>
      </c>
    </row>
    <row r="2273" spans="1:14" x14ac:dyDescent="0.2">
      <c r="A2273" t="s">
        <v>155</v>
      </c>
      <c r="B2273">
        <v>9673</v>
      </c>
      <c r="C2273" t="s">
        <v>10</v>
      </c>
      <c r="D2273" t="s">
        <v>1646</v>
      </c>
      <c r="E2273" t="s">
        <v>1903</v>
      </c>
      <c r="F2273" t="s">
        <v>1903</v>
      </c>
      <c r="G2273" t="s">
        <v>193</v>
      </c>
      <c r="H2273" t="s">
        <v>1904</v>
      </c>
      <c r="I2273" t="s">
        <v>195</v>
      </c>
      <c r="J2273">
        <v>122219</v>
      </c>
      <c r="K2273" s="14" t="s">
        <v>3</v>
      </c>
      <c r="L2273" s="14" t="s">
        <v>3</v>
      </c>
    </row>
    <row r="2274" spans="1:14" x14ac:dyDescent="0.2">
      <c r="A2274" t="s">
        <v>155</v>
      </c>
      <c r="B2274">
        <v>9673</v>
      </c>
      <c r="C2274" t="s">
        <v>10</v>
      </c>
      <c r="D2274" t="s">
        <v>1646</v>
      </c>
      <c r="E2274" t="s">
        <v>1903</v>
      </c>
      <c r="F2274" t="s">
        <v>1903</v>
      </c>
      <c r="G2274" t="s">
        <v>193</v>
      </c>
      <c r="H2274" t="s">
        <v>1905</v>
      </c>
      <c r="I2274" t="s">
        <v>195</v>
      </c>
      <c r="J2274">
        <v>185456</v>
      </c>
      <c r="K2274" s="14" t="s">
        <v>3</v>
      </c>
      <c r="L2274" s="14" t="s">
        <v>3</v>
      </c>
    </row>
    <row r="2275" spans="1:14" x14ac:dyDescent="0.2">
      <c r="A2275" t="s">
        <v>155</v>
      </c>
      <c r="B2275">
        <v>136384</v>
      </c>
      <c r="C2275" t="s">
        <v>10</v>
      </c>
      <c r="D2275" t="s">
        <v>1646</v>
      </c>
      <c r="E2275" t="s">
        <v>6972</v>
      </c>
      <c r="F2275">
        <v>0</v>
      </c>
      <c r="G2275">
        <v>0</v>
      </c>
      <c r="H2275">
        <v>0</v>
      </c>
      <c r="I2275">
        <v>0</v>
      </c>
      <c r="J2275">
        <v>0</v>
      </c>
      <c r="K2275" s="14" t="s">
        <v>3</v>
      </c>
      <c r="L2275" s="14" t="s">
        <v>3</v>
      </c>
      <c r="M2275" s="14"/>
      <c r="N2275" s="14"/>
    </row>
    <row r="2276" spans="1:14" x14ac:dyDescent="0.2">
      <c r="A2276" t="s">
        <v>155</v>
      </c>
      <c r="B2276">
        <v>9678</v>
      </c>
      <c r="C2276" t="s">
        <v>10</v>
      </c>
      <c r="D2276" t="s">
        <v>1646</v>
      </c>
      <c r="E2276" t="s">
        <v>1909</v>
      </c>
      <c r="F2276" t="s">
        <v>1909</v>
      </c>
      <c r="G2276" t="s">
        <v>155</v>
      </c>
      <c r="H2276" t="s">
        <v>1910</v>
      </c>
      <c r="I2276" t="s">
        <v>195</v>
      </c>
      <c r="J2276">
        <v>122221</v>
      </c>
      <c r="K2276" s="14" t="s">
        <v>3</v>
      </c>
      <c r="L2276" s="14" t="s">
        <v>3</v>
      </c>
    </row>
    <row r="2277" spans="1:14" x14ac:dyDescent="0.2">
      <c r="A2277" t="s">
        <v>155</v>
      </c>
      <c r="B2277">
        <v>9678</v>
      </c>
      <c r="C2277" t="s">
        <v>10</v>
      </c>
      <c r="D2277" t="s">
        <v>1646</v>
      </c>
      <c r="E2277" t="s">
        <v>1909</v>
      </c>
      <c r="F2277" t="s">
        <v>1909</v>
      </c>
      <c r="G2277" t="s">
        <v>155</v>
      </c>
      <c r="H2277" t="s">
        <v>1909</v>
      </c>
      <c r="I2277" t="s">
        <v>156</v>
      </c>
      <c r="J2277">
        <v>867377</v>
      </c>
      <c r="K2277" s="14" t="s">
        <v>3</v>
      </c>
      <c r="L2277" s="14" t="s">
        <v>3</v>
      </c>
    </row>
    <row r="2278" spans="1:14" x14ac:dyDescent="0.2">
      <c r="A2278" t="s">
        <v>155</v>
      </c>
      <c r="B2278">
        <v>9679</v>
      </c>
      <c r="C2278" t="s">
        <v>0</v>
      </c>
      <c r="D2278" t="s">
        <v>170</v>
      </c>
      <c r="E2278" t="s">
        <v>1911</v>
      </c>
      <c r="F2278">
        <v>0</v>
      </c>
      <c r="G2278">
        <v>0</v>
      </c>
      <c r="H2278">
        <v>0</v>
      </c>
      <c r="I2278">
        <v>0</v>
      </c>
      <c r="J2278">
        <v>0</v>
      </c>
      <c r="K2278" s="14" t="s">
        <v>3</v>
      </c>
      <c r="L2278" s="14" t="s">
        <v>3</v>
      </c>
    </row>
    <row r="2279" spans="1:14" x14ac:dyDescent="0.2">
      <c r="A2279" t="s">
        <v>155</v>
      </c>
      <c r="B2279">
        <v>9680</v>
      </c>
      <c r="C2279" t="s">
        <v>0</v>
      </c>
      <c r="D2279" t="s">
        <v>170</v>
      </c>
      <c r="E2279" t="s">
        <v>1912</v>
      </c>
      <c r="F2279">
        <v>0</v>
      </c>
      <c r="G2279">
        <v>0</v>
      </c>
      <c r="H2279">
        <v>0</v>
      </c>
      <c r="I2279">
        <v>0</v>
      </c>
      <c r="J2279">
        <v>0</v>
      </c>
      <c r="K2279" s="14" t="s">
        <v>3</v>
      </c>
      <c r="L2279" s="14" t="s">
        <v>3</v>
      </c>
    </row>
    <row r="2280" spans="1:14" x14ac:dyDescent="0.2">
      <c r="A2280" t="s">
        <v>155</v>
      </c>
      <c r="B2280">
        <v>9690</v>
      </c>
      <c r="C2280" t="s">
        <v>40</v>
      </c>
      <c r="D2280" t="s">
        <v>161</v>
      </c>
      <c r="E2280" t="s">
        <v>1913</v>
      </c>
      <c r="F2280" t="s">
        <v>1913</v>
      </c>
      <c r="G2280" t="s">
        <v>155</v>
      </c>
      <c r="H2280" t="s">
        <v>1913</v>
      </c>
      <c r="I2280" t="s">
        <v>156</v>
      </c>
      <c r="J2280">
        <v>301158</v>
      </c>
      <c r="K2280" s="14" t="s">
        <v>3</v>
      </c>
      <c r="L2280" s="14" t="s">
        <v>3</v>
      </c>
    </row>
    <row r="2281" spans="1:14" x14ac:dyDescent="0.2">
      <c r="A2281" t="s">
        <v>155</v>
      </c>
      <c r="B2281">
        <v>9736</v>
      </c>
      <c r="C2281" t="s">
        <v>40</v>
      </c>
      <c r="D2281" t="s">
        <v>94</v>
      </c>
      <c r="E2281" t="s">
        <v>1914</v>
      </c>
      <c r="F2281" t="s">
        <v>1914</v>
      </c>
      <c r="G2281" t="s">
        <v>155</v>
      </c>
      <c r="H2281" t="s">
        <v>1914</v>
      </c>
      <c r="I2281" t="s">
        <v>156</v>
      </c>
      <c r="J2281">
        <v>124749</v>
      </c>
      <c r="K2281" s="14" t="s">
        <v>3</v>
      </c>
      <c r="L2281" s="14" t="s">
        <v>3</v>
      </c>
    </row>
    <row r="2282" spans="1:14" x14ac:dyDescent="0.2">
      <c r="A2282" t="s">
        <v>155</v>
      </c>
      <c r="B2282">
        <v>9737</v>
      </c>
      <c r="C2282" t="s">
        <v>40</v>
      </c>
      <c r="D2282" t="s">
        <v>94</v>
      </c>
      <c r="E2282" t="s">
        <v>1915</v>
      </c>
      <c r="F2282" t="s">
        <v>1915</v>
      </c>
      <c r="G2282" t="s">
        <v>155</v>
      </c>
      <c r="H2282" t="s">
        <v>1915</v>
      </c>
      <c r="I2282" t="s">
        <v>156</v>
      </c>
      <c r="J2282">
        <v>294655</v>
      </c>
      <c r="K2282" s="14" t="s">
        <v>3</v>
      </c>
      <c r="L2282" s="14" t="s">
        <v>3</v>
      </c>
    </row>
    <row r="2283" spans="1:14" x14ac:dyDescent="0.2">
      <c r="A2283" t="s">
        <v>155</v>
      </c>
      <c r="B2283">
        <v>13941</v>
      </c>
      <c r="C2283" t="s">
        <v>40</v>
      </c>
      <c r="D2283" t="s">
        <v>94</v>
      </c>
      <c r="E2283" t="s">
        <v>2843</v>
      </c>
      <c r="F2283">
        <v>0</v>
      </c>
      <c r="G2283">
        <v>0</v>
      </c>
      <c r="H2283">
        <v>0</v>
      </c>
      <c r="I2283">
        <v>0</v>
      </c>
      <c r="J2283">
        <v>0</v>
      </c>
      <c r="K2283" s="14" t="s">
        <v>3</v>
      </c>
      <c r="L2283" s="14" t="s">
        <v>3</v>
      </c>
    </row>
    <row r="2284" spans="1:14" x14ac:dyDescent="0.2">
      <c r="A2284" t="s">
        <v>155</v>
      </c>
      <c r="B2284">
        <v>136445</v>
      </c>
      <c r="C2284" t="s">
        <v>40</v>
      </c>
      <c r="D2284" t="s">
        <v>94</v>
      </c>
      <c r="E2284" t="s">
        <v>7041</v>
      </c>
      <c r="F2284" t="s">
        <v>7041</v>
      </c>
      <c r="G2284" t="s">
        <v>155</v>
      </c>
      <c r="H2284" t="s">
        <v>7041</v>
      </c>
      <c r="I2284" t="s">
        <v>156</v>
      </c>
      <c r="J2284">
        <v>685777</v>
      </c>
      <c r="K2284" s="14" t="s">
        <v>3</v>
      </c>
      <c r="L2284" s="14" t="s">
        <v>3</v>
      </c>
    </row>
    <row r="2285" spans="1:14" x14ac:dyDescent="0.2">
      <c r="A2285" t="s">
        <v>155</v>
      </c>
      <c r="B2285">
        <v>136776</v>
      </c>
      <c r="C2285" t="s">
        <v>40</v>
      </c>
      <c r="D2285" t="s">
        <v>161</v>
      </c>
      <c r="E2285" t="s">
        <v>7395</v>
      </c>
      <c r="F2285" t="s">
        <v>7395</v>
      </c>
      <c r="G2285" t="s">
        <v>155</v>
      </c>
      <c r="H2285" t="s">
        <v>7395</v>
      </c>
      <c r="I2285" t="s">
        <v>156</v>
      </c>
      <c r="J2285">
        <v>584770</v>
      </c>
      <c r="K2285" s="14" t="s">
        <v>3</v>
      </c>
      <c r="L2285" s="14" t="s">
        <v>3</v>
      </c>
      <c r="M2285" s="14"/>
      <c r="N2285" s="14"/>
    </row>
    <row r="2286" spans="1:14" x14ac:dyDescent="0.2">
      <c r="A2286" t="s">
        <v>155</v>
      </c>
      <c r="B2286">
        <v>9740</v>
      </c>
      <c r="C2286" t="s">
        <v>40</v>
      </c>
      <c r="D2286" t="s">
        <v>161</v>
      </c>
      <c r="E2286" t="s">
        <v>1916</v>
      </c>
      <c r="F2286" t="s">
        <v>1916</v>
      </c>
      <c r="G2286" t="s">
        <v>155</v>
      </c>
      <c r="H2286" t="s">
        <v>1916</v>
      </c>
      <c r="I2286" t="s">
        <v>156</v>
      </c>
      <c r="J2286">
        <v>378750</v>
      </c>
      <c r="K2286" s="14" t="s">
        <v>3</v>
      </c>
      <c r="L2286" s="14" t="s">
        <v>3</v>
      </c>
    </row>
    <row r="2287" spans="1:14" x14ac:dyDescent="0.2">
      <c r="A2287" t="s">
        <v>155</v>
      </c>
      <c r="B2287">
        <v>9759</v>
      </c>
      <c r="C2287" t="s">
        <v>0</v>
      </c>
      <c r="D2287" t="s">
        <v>170</v>
      </c>
      <c r="E2287" t="s">
        <v>1917</v>
      </c>
      <c r="F2287" t="s">
        <v>1917</v>
      </c>
      <c r="G2287" t="s">
        <v>155</v>
      </c>
      <c r="H2287" t="s">
        <v>1917</v>
      </c>
      <c r="I2287" t="s">
        <v>156</v>
      </c>
      <c r="J2287">
        <v>209871</v>
      </c>
      <c r="K2287" s="14" t="s">
        <v>3</v>
      </c>
      <c r="L2287" s="14" t="s">
        <v>3</v>
      </c>
    </row>
    <row r="2288" spans="1:14" x14ac:dyDescent="0.2">
      <c r="A2288" t="s">
        <v>155</v>
      </c>
      <c r="B2288">
        <v>9760</v>
      </c>
      <c r="C2288" t="s">
        <v>167</v>
      </c>
      <c r="D2288" t="s">
        <v>213</v>
      </c>
      <c r="E2288" t="s">
        <v>1918</v>
      </c>
      <c r="F2288" t="s">
        <v>1918</v>
      </c>
      <c r="G2288" t="s">
        <v>155</v>
      </c>
      <c r="H2288" t="s">
        <v>1918</v>
      </c>
      <c r="I2288" t="s">
        <v>156</v>
      </c>
      <c r="J2288">
        <v>9634</v>
      </c>
      <c r="K2288" s="14" t="s">
        <v>3</v>
      </c>
      <c r="L2288" s="14" t="s">
        <v>3</v>
      </c>
    </row>
    <row r="2289" spans="1:14" x14ac:dyDescent="0.2">
      <c r="A2289" t="s">
        <v>155</v>
      </c>
      <c r="B2289">
        <v>9828</v>
      </c>
      <c r="C2289" t="s">
        <v>0</v>
      </c>
      <c r="D2289" t="s">
        <v>49</v>
      </c>
      <c r="E2289" t="s">
        <v>50</v>
      </c>
      <c r="F2289" t="s">
        <v>50</v>
      </c>
      <c r="G2289" t="s">
        <v>155</v>
      </c>
      <c r="H2289" t="s">
        <v>50</v>
      </c>
      <c r="I2289" t="s">
        <v>156</v>
      </c>
      <c r="J2289">
        <v>10179</v>
      </c>
      <c r="K2289" s="14" t="s">
        <v>3</v>
      </c>
      <c r="L2289" s="14" t="s">
        <v>3</v>
      </c>
    </row>
    <row r="2290" spans="1:14" x14ac:dyDescent="0.2">
      <c r="A2290" t="s">
        <v>155</v>
      </c>
      <c r="B2290">
        <v>9830</v>
      </c>
      <c r="C2290" t="s">
        <v>0</v>
      </c>
      <c r="D2290" t="s">
        <v>77</v>
      </c>
      <c r="E2290" t="s">
        <v>1919</v>
      </c>
      <c r="F2290" t="s">
        <v>1919</v>
      </c>
      <c r="G2290" t="s">
        <v>155</v>
      </c>
      <c r="H2290" t="s">
        <v>1919</v>
      </c>
      <c r="I2290" t="s">
        <v>156</v>
      </c>
      <c r="J2290">
        <v>1235482</v>
      </c>
      <c r="K2290" s="14" t="s">
        <v>3</v>
      </c>
      <c r="L2290" s="14" t="s">
        <v>3</v>
      </c>
      <c r="M2290" s="11"/>
      <c r="N2290" s="11"/>
    </row>
    <row r="2291" spans="1:14" x14ac:dyDescent="0.2">
      <c r="A2291" t="s">
        <v>155</v>
      </c>
      <c r="B2291">
        <v>9831</v>
      </c>
      <c r="C2291" t="s">
        <v>0</v>
      </c>
      <c r="D2291" t="s">
        <v>77</v>
      </c>
      <c r="E2291" t="s">
        <v>1920</v>
      </c>
      <c r="F2291">
        <v>0</v>
      </c>
      <c r="G2291">
        <v>0</v>
      </c>
      <c r="H2291">
        <v>0</v>
      </c>
      <c r="I2291">
        <v>0</v>
      </c>
      <c r="J2291">
        <v>0</v>
      </c>
      <c r="K2291" s="14" t="s">
        <v>3</v>
      </c>
      <c r="L2291" s="14" t="s">
        <v>3</v>
      </c>
    </row>
    <row r="2292" spans="1:14" x14ac:dyDescent="0.2">
      <c r="A2292" t="s">
        <v>155</v>
      </c>
      <c r="B2292">
        <v>9832</v>
      </c>
      <c r="C2292" t="s">
        <v>0</v>
      </c>
      <c r="D2292" t="s">
        <v>77</v>
      </c>
      <c r="E2292" t="s">
        <v>1921</v>
      </c>
      <c r="F2292">
        <v>0</v>
      </c>
      <c r="G2292">
        <v>0</v>
      </c>
      <c r="H2292">
        <v>0</v>
      </c>
      <c r="I2292">
        <v>0</v>
      </c>
      <c r="J2292">
        <v>0</v>
      </c>
      <c r="K2292" s="14" t="s">
        <v>3</v>
      </c>
      <c r="L2292" s="14" t="s">
        <v>3</v>
      </c>
    </row>
    <row r="2293" spans="1:14" x14ac:dyDescent="0.2">
      <c r="A2293" t="s">
        <v>155</v>
      </c>
      <c r="B2293">
        <v>9833</v>
      </c>
      <c r="C2293" t="s">
        <v>0</v>
      </c>
      <c r="D2293" t="s">
        <v>77</v>
      </c>
      <c r="E2293" t="s">
        <v>1922</v>
      </c>
      <c r="F2293" t="s">
        <v>1922</v>
      </c>
      <c r="G2293" t="s">
        <v>155</v>
      </c>
      <c r="H2293" t="s">
        <v>1922</v>
      </c>
      <c r="I2293" t="s">
        <v>156</v>
      </c>
      <c r="J2293">
        <v>1096448</v>
      </c>
      <c r="K2293" s="14" t="s">
        <v>3</v>
      </c>
      <c r="L2293" s="14" t="s">
        <v>3</v>
      </c>
    </row>
    <row r="2294" spans="1:14" x14ac:dyDescent="0.2">
      <c r="A2294" t="s">
        <v>155</v>
      </c>
      <c r="B2294">
        <v>9834</v>
      </c>
      <c r="C2294" t="s">
        <v>0</v>
      </c>
      <c r="D2294" t="s">
        <v>77</v>
      </c>
      <c r="E2294" t="s">
        <v>1923</v>
      </c>
      <c r="F2294" t="s">
        <v>1923</v>
      </c>
      <c r="G2294" t="s">
        <v>155</v>
      </c>
      <c r="H2294" t="s">
        <v>1923</v>
      </c>
      <c r="I2294" t="s">
        <v>156</v>
      </c>
      <c r="J2294">
        <v>226685</v>
      </c>
      <c r="K2294" s="14" t="s">
        <v>3</v>
      </c>
      <c r="L2294" s="14" t="s">
        <v>3</v>
      </c>
    </row>
    <row r="2295" spans="1:14" x14ac:dyDescent="0.2">
      <c r="A2295" t="s">
        <v>155</v>
      </c>
      <c r="B2295">
        <v>9835</v>
      </c>
      <c r="C2295" t="s">
        <v>0</v>
      </c>
      <c r="D2295" t="s">
        <v>77</v>
      </c>
      <c r="E2295" t="s">
        <v>1924</v>
      </c>
      <c r="F2295" t="s">
        <v>1924</v>
      </c>
      <c r="G2295" t="s">
        <v>155</v>
      </c>
      <c r="H2295" t="s">
        <v>1924</v>
      </c>
      <c r="I2295" t="s">
        <v>156</v>
      </c>
      <c r="J2295">
        <v>234639</v>
      </c>
      <c r="K2295" s="14" t="s">
        <v>3</v>
      </c>
      <c r="L2295" s="14" t="s">
        <v>3</v>
      </c>
    </row>
    <row r="2296" spans="1:14" x14ac:dyDescent="0.2">
      <c r="A2296" t="s">
        <v>155</v>
      </c>
      <c r="B2296">
        <v>41608</v>
      </c>
      <c r="C2296" t="s">
        <v>167</v>
      </c>
      <c r="D2296" t="s">
        <v>592</v>
      </c>
      <c r="E2296" t="s">
        <v>6077</v>
      </c>
      <c r="F2296" t="s">
        <v>6077</v>
      </c>
      <c r="G2296" t="s">
        <v>155</v>
      </c>
      <c r="H2296" t="s">
        <v>6077</v>
      </c>
      <c r="I2296" t="s">
        <v>156</v>
      </c>
      <c r="J2296">
        <v>210646</v>
      </c>
      <c r="K2296" s="14" t="s">
        <v>3</v>
      </c>
      <c r="L2296" s="14" t="s">
        <v>3</v>
      </c>
    </row>
    <row r="2297" spans="1:14" s="11" customFormat="1" x14ac:dyDescent="0.2">
      <c r="A2297" t="s">
        <v>155</v>
      </c>
      <c r="B2297">
        <v>41609</v>
      </c>
      <c r="C2297" t="s">
        <v>167</v>
      </c>
      <c r="D2297" t="s">
        <v>592</v>
      </c>
      <c r="E2297" t="s">
        <v>6078</v>
      </c>
      <c r="F2297" t="s">
        <v>6078</v>
      </c>
      <c r="G2297" t="s">
        <v>155</v>
      </c>
      <c r="H2297" t="s">
        <v>6078</v>
      </c>
      <c r="I2297" t="s">
        <v>156</v>
      </c>
      <c r="J2297">
        <v>210647</v>
      </c>
      <c r="K2297" s="14" t="s">
        <v>3</v>
      </c>
      <c r="L2297" s="14" t="s">
        <v>3</v>
      </c>
      <c r="M2297"/>
      <c r="N2297"/>
    </row>
    <row r="2298" spans="1:14" s="14" customFormat="1" x14ac:dyDescent="0.2">
      <c r="A2298" t="s">
        <v>155</v>
      </c>
      <c r="B2298">
        <v>9869</v>
      </c>
      <c r="C2298" t="s">
        <v>604</v>
      </c>
      <c r="D2298" t="s">
        <v>1925</v>
      </c>
      <c r="E2298" t="s">
        <v>1926</v>
      </c>
      <c r="F2298" t="s">
        <v>1926</v>
      </c>
      <c r="G2298" t="s">
        <v>155</v>
      </c>
      <c r="H2298" t="s">
        <v>1926</v>
      </c>
      <c r="I2298" t="s">
        <v>156</v>
      </c>
      <c r="J2298">
        <v>596256</v>
      </c>
      <c r="K2298" s="14" t="s">
        <v>3</v>
      </c>
      <c r="L2298" s="14" t="s">
        <v>3</v>
      </c>
      <c r="M2298"/>
      <c r="N2298"/>
    </row>
    <row r="2299" spans="1:14" s="14" customFormat="1" x14ac:dyDescent="0.2">
      <c r="A2299" t="s">
        <v>155</v>
      </c>
      <c r="B2299">
        <v>62011</v>
      </c>
      <c r="C2299" t="s">
        <v>65</v>
      </c>
      <c r="D2299" t="s">
        <v>66</v>
      </c>
      <c r="E2299" t="s">
        <v>6734</v>
      </c>
      <c r="F2299">
        <v>0</v>
      </c>
      <c r="G2299">
        <v>0</v>
      </c>
      <c r="H2299">
        <v>0</v>
      </c>
      <c r="I2299">
        <v>0</v>
      </c>
      <c r="J2299">
        <v>0</v>
      </c>
      <c r="K2299" s="14" t="s">
        <v>3</v>
      </c>
      <c r="L2299" s="14" t="s">
        <v>3</v>
      </c>
      <c r="M2299"/>
      <c r="N2299"/>
    </row>
    <row r="2300" spans="1:14" s="14" customFormat="1" x14ac:dyDescent="0.2">
      <c r="A2300" t="s">
        <v>155</v>
      </c>
      <c r="B2300">
        <v>40593</v>
      </c>
      <c r="C2300" t="s">
        <v>65</v>
      </c>
      <c r="D2300" t="s">
        <v>66</v>
      </c>
      <c r="E2300" t="s">
        <v>5552</v>
      </c>
      <c r="F2300" t="s">
        <v>5552</v>
      </c>
      <c r="G2300" t="s">
        <v>155</v>
      </c>
      <c r="H2300" t="s">
        <v>5552</v>
      </c>
      <c r="I2300" t="s">
        <v>156</v>
      </c>
      <c r="J2300">
        <v>319813</v>
      </c>
      <c r="K2300" s="14" t="s">
        <v>3</v>
      </c>
      <c r="L2300" s="14" t="s">
        <v>3</v>
      </c>
      <c r="M2300"/>
      <c r="N2300"/>
    </row>
    <row r="2301" spans="1:14" s="14" customFormat="1" x14ac:dyDescent="0.2">
      <c r="A2301" t="s">
        <v>155</v>
      </c>
      <c r="B2301">
        <v>40607</v>
      </c>
      <c r="C2301" t="s">
        <v>23</v>
      </c>
      <c r="D2301" t="s">
        <v>527</v>
      </c>
      <c r="E2301" t="s">
        <v>5566</v>
      </c>
      <c r="F2301" t="s">
        <v>5566</v>
      </c>
      <c r="G2301" t="s">
        <v>155</v>
      </c>
      <c r="H2301" t="s">
        <v>5566</v>
      </c>
      <c r="I2301" t="s">
        <v>156</v>
      </c>
      <c r="J2301">
        <v>217708</v>
      </c>
      <c r="K2301" s="14" t="s">
        <v>3</v>
      </c>
      <c r="L2301" s="14" t="s">
        <v>3</v>
      </c>
    </row>
    <row r="2302" spans="1:14" s="14" customFormat="1" x14ac:dyDescent="0.2">
      <c r="A2302" t="s">
        <v>155</v>
      </c>
      <c r="B2302">
        <v>40608</v>
      </c>
      <c r="C2302" t="s">
        <v>23</v>
      </c>
      <c r="D2302" t="s">
        <v>527</v>
      </c>
      <c r="E2302" t="s">
        <v>5567</v>
      </c>
      <c r="F2302">
        <v>0</v>
      </c>
      <c r="G2302">
        <v>0</v>
      </c>
      <c r="H2302">
        <v>0</v>
      </c>
      <c r="I2302">
        <v>0</v>
      </c>
      <c r="J2302">
        <v>0</v>
      </c>
      <c r="K2302" s="14" t="s">
        <v>3</v>
      </c>
      <c r="L2302" s="14" t="s">
        <v>3</v>
      </c>
    </row>
    <row r="2303" spans="1:14" s="14" customFormat="1" x14ac:dyDescent="0.2">
      <c r="A2303" t="s">
        <v>155</v>
      </c>
      <c r="B2303">
        <v>41689</v>
      </c>
      <c r="C2303" t="s">
        <v>167</v>
      </c>
      <c r="D2303" t="s">
        <v>1059</v>
      </c>
      <c r="E2303" t="s">
        <v>6179</v>
      </c>
      <c r="F2303" t="s">
        <v>6179</v>
      </c>
      <c r="G2303" t="s">
        <v>155</v>
      </c>
      <c r="H2303" t="s">
        <v>6179</v>
      </c>
      <c r="I2303" t="s">
        <v>156</v>
      </c>
      <c r="J2303">
        <v>94192</v>
      </c>
      <c r="K2303" s="14" t="s">
        <v>3</v>
      </c>
      <c r="L2303" s="14" t="s">
        <v>3</v>
      </c>
      <c r="M2303"/>
      <c r="N2303"/>
    </row>
    <row r="2304" spans="1:14" s="14" customFormat="1" x14ac:dyDescent="0.2">
      <c r="A2304" t="s">
        <v>155</v>
      </c>
      <c r="B2304">
        <v>9919</v>
      </c>
      <c r="C2304" t="s">
        <v>187</v>
      </c>
      <c r="D2304" t="s">
        <v>188</v>
      </c>
      <c r="E2304" t="s">
        <v>1931</v>
      </c>
      <c r="F2304" t="s">
        <v>1931</v>
      </c>
      <c r="G2304" t="s">
        <v>155</v>
      </c>
      <c r="H2304" t="s">
        <v>1931</v>
      </c>
      <c r="I2304" t="s">
        <v>156</v>
      </c>
      <c r="J2304">
        <v>37179</v>
      </c>
      <c r="K2304" s="14" t="s">
        <v>3</v>
      </c>
      <c r="L2304" s="14" t="s">
        <v>3</v>
      </c>
      <c r="M2304"/>
      <c r="N2304"/>
    </row>
    <row r="2305" spans="1:14" s="14" customFormat="1" x14ac:dyDescent="0.2">
      <c r="A2305" t="s">
        <v>155</v>
      </c>
      <c r="B2305">
        <v>9919</v>
      </c>
      <c r="C2305" t="s">
        <v>187</v>
      </c>
      <c r="D2305" t="s">
        <v>188</v>
      </c>
      <c r="E2305" t="s">
        <v>1931</v>
      </c>
      <c r="F2305" s="18" t="s">
        <v>157</v>
      </c>
      <c r="G2305" t="s">
        <v>193</v>
      </c>
      <c r="H2305" s="20" t="s">
        <v>1932</v>
      </c>
      <c r="I2305" t="s">
        <v>195</v>
      </c>
      <c r="J2305">
        <v>497388</v>
      </c>
      <c r="K2305" s="14" t="s">
        <v>3</v>
      </c>
      <c r="L2305" s="14" t="s">
        <v>3</v>
      </c>
      <c r="M2305"/>
      <c r="N2305"/>
    </row>
    <row r="2306" spans="1:14" s="14" customFormat="1" x14ac:dyDescent="0.2">
      <c r="A2306" t="s">
        <v>155</v>
      </c>
      <c r="B2306">
        <v>9948</v>
      </c>
      <c r="C2306" t="s">
        <v>167</v>
      </c>
      <c r="D2306" t="s">
        <v>168</v>
      </c>
      <c r="E2306" t="s">
        <v>1933</v>
      </c>
      <c r="F2306" s="20" t="s">
        <v>1934</v>
      </c>
      <c r="G2306" t="s">
        <v>155</v>
      </c>
      <c r="H2306" s="20" t="s">
        <v>1934</v>
      </c>
      <c r="I2306" s="20" t="s">
        <v>156</v>
      </c>
      <c r="J2306" s="20">
        <v>1608482</v>
      </c>
      <c r="K2306" s="14" t="s">
        <v>3</v>
      </c>
      <c r="L2306" s="14" t="s">
        <v>3</v>
      </c>
      <c r="M2306"/>
      <c r="N2306"/>
    </row>
    <row r="2307" spans="1:14" s="14" customFormat="1" x14ac:dyDescent="0.2">
      <c r="A2307" t="s">
        <v>155</v>
      </c>
      <c r="B2307">
        <v>41610</v>
      </c>
      <c r="C2307" t="s">
        <v>167</v>
      </c>
      <c r="D2307" t="s">
        <v>592</v>
      </c>
      <c r="E2307" t="s">
        <v>6079</v>
      </c>
      <c r="F2307" t="s">
        <v>6079</v>
      </c>
      <c r="G2307" t="s">
        <v>155</v>
      </c>
      <c r="H2307" t="s">
        <v>6079</v>
      </c>
      <c r="I2307" t="s">
        <v>156</v>
      </c>
      <c r="J2307">
        <v>643831</v>
      </c>
      <c r="K2307" s="14" t="s">
        <v>3</v>
      </c>
      <c r="L2307" s="14" t="s">
        <v>3</v>
      </c>
      <c r="M2307"/>
      <c r="N2307"/>
    </row>
    <row r="2308" spans="1:14" s="14" customFormat="1" x14ac:dyDescent="0.2">
      <c r="A2308" t="s">
        <v>155</v>
      </c>
      <c r="B2308">
        <v>41611</v>
      </c>
      <c r="C2308" t="s">
        <v>167</v>
      </c>
      <c r="D2308" t="s">
        <v>592</v>
      </c>
      <c r="E2308" t="s">
        <v>6080</v>
      </c>
      <c r="F2308" t="s">
        <v>6080</v>
      </c>
      <c r="G2308" t="s">
        <v>155</v>
      </c>
      <c r="H2308" t="s">
        <v>6080</v>
      </c>
      <c r="I2308" t="s">
        <v>156</v>
      </c>
      <c r="J2308">
        <v>39705</v>
      </c>
      <c r="K2308" s="14" t="s">
        <v>3</v>
      </c>
      <c r="L2308" s="14" t="s">
        <v>3</v>
      </c>
      <c r="M2308"/>
      <c r="N2308"/>
    </row>
    <row r="2309" spans="1:14" s="14" customFormat="1" x14ac:dyDescent="0.2">
      <c r="A2309" t="s">
        <v>155</v>
      </c>
      <c r="B2309">
        <v>41599</v>
      </c>
      <c r="C2309" t="s">
        <v>167</v>
      </c>
      <c r="D2309" t="s">
        <v>592</v>
      </c>
      <c r="E2309" t="s">
        <v>6070</v>
      </c>
      <c r="F2309" s="18" t="s">
        <v>157</v>
      </c>
      <c r="G2309" t="s">
        <v>155</v>
      </c>
      <c r="H2309" s="20" t="s">
        <v>6071</v>
      </c>
      <c r="I2309" t="s">
        <v>156</v>
      </c>
      <c r="J2309">
        <v>1230391</v>
      </c>
      <c r="K2309" s="14" t="s">
        <v>1803</v>
      </c>
      <c r="L2309" s="14" t="s">
        <v>3</v>
      </c>
      <c r="M2309"/>
      <c r="N2309"/>
    </row>
    <row r="2310" spans="1:14" s="14" customFormat="1" x14ac:dyDescent="0.2">
      <c r="A2310" t="s">
        <v>155</v>
      </c>
      <c r="B2310">
        <v>41612</v>
      </c>
      <c r="C2310" t="s">
        <v>167</v>
      </c>
      <c r="D2310" t="s">
        <v>592</v>
      </c>
      <c r="E2310" t="s">
        <v>6081</v>
      </c>
      <c r="F2310" t="s">
        <v>6081</v>
      </c>
      <c r="G2310" t="s">
        <v>155</v>
      </c>
      <c r="H2310" t="s">
        <v>6081</v>
      </c>
      <c r="I2310" t="s">
        <v>156</v>
      </c>
      <c r="J2310">
        <v>643830</v>
      </c>
      <c r="K2310" s="14" t="s">
        <v>3</v>
      </c>
      <c r="L2310" s="14" t="s">
        <v>3</v>
      </c>
      <c r="M2310"/>
      <c r="N2310"/>
    </row>
    <row r="2311" spans="1:14" s="14" customFormat="1" x14ac:dyDescent="0.2">
      <c r="A2311" t="s">
        <v>155</v>
      </c>
      <c r="B2311">
        <v>41613</v>
      </c>
      <c r="C2311" t="s">
        <v>167</v>
      </c>
      <c r="D2311" t="s">
        <v>592</v>
      </c>
      <c r="E2311" t="s">
        <v>6082</v>
      </c>
      <c r="F2311" t="s">
        <v>6082</v>
      </c>
      <c r="G2311" t="s">
        <v>155</v>
      </c>
      <c r="H2311" t="s">
        <v>6082</v>
      </c>
      <c r="I2311" t="s">
        <v>156</v>
      </c>
      <c r="J2311">
        <v>9700</v>
      </c>
      <c r="K2311" s="14" t="s">
        <v>3</v>
      </c>
      <c r="L2311" s="14" t="s">
        <v>3</v>
      </c>
      <c r="M2311"/>
      <c r="N2311"/>
    </row>
    <row r="2312" spans="1:14" s="14" customFormat="1" x14ac:dyDescent="0.2">
      <c r="A2312" t="s">
        <v>155</v>
      </c>
      <c r="B2312">
        <v>41614</v>
      </c>
      <c r="C2312" t="s">
        <v>167</v>
      </c>
      <c r="D2312" t="s">
        <v>592</v>
      </c>
      <c r="E2312" t="s">
        <v>6083</v>
      </c>
      <c r="F2312" t="s">
        <v>6083</v>
      </c>
      <c r="G2312" t="s">
        <v>386</v>
      </c>
      <c r="H2312" t="s">
        <v>6084</v>
      </c>
      <c r="I2312" t="s">
        <v>156</v>
      </c>
      <c r="J2312">
        <v>48418</v>
      </c>
      <c r="K2312" s="14" t="s">
        <v>3</v>
      </c>
      <c r="L2312" s="14" t="s">
        <v>3</v>
      </c>
      <c r="M2312"/>
      <c r="N2312"/>
    </row>
    <row r="2313" spans="1:14" s="14" customFormat="1" x14ac:dyDescent="0.2">
      <c r="A2313" t="s">
        <v>155</v>
      </c>
      <c r="B2313">
        <v>41614</v>
      </c>
      <c r="C2313" t="s">
        <v>167</v>
      </c>
      <c r="D2313" t="s">
        <v>592</v>
      </c>
      <c r="E2313" t="s">
        <v>6083</v>
      </c>
      <c r="F2313" t="s">
        <v>6083</v>
      </c>
      <c r="G2313" t="s">
        <v>155</v>
      </c>
      <c r="H2313" t="s">
        <v>6083</v>
      </c>
      <c r="I2313" t="s">
        <v>156</v>
      </c>
      <c r="J2313">
        <v>140016</v>
      </c>
      <c r="K2313" s="14" t="s">
        <v>3</v>
      </c>
      <c r="L2313" s="14" t="s">
        <v>3</v>
      </c>
      <c r="M2313"/>
      <c r="N2313"/>
    </row>
    <row r="2314" spans="1:14" x14ac:dyDescent="0.2">
      <c r="A2314" t="s">
        <v>155</v>
      </c>
      <c r="B2314">
        <v>41615</v>
      </c>
      <c r="C2314" t="s">
        <v>167</v>
      </c>
      <c r="D2314" t="s">
        <v>592</v>
      </c>
      <c r="E2314" t="s">
        <v>6085</v>
      </c>
      <c r="F2314" t="s">
        <v>6085</v>
      </c>
      <c r="G2314" t="s">
        <v>155</v>
      </c>
      <c r="H2314" t="s">
        <v>6085</v>
      </c>
      <c r="I2314" t="s">
        <v>156</v>
      </c>
      <c r="J2314">
        <v>210648</v>
      </c>
      <c r="K2314" s="14" t="s">
        <v>3</v>
      </c>
      <c r="L2314" s="14" t="s">
        <v>3</v>
      </c>
    </row>
    <row r="2315" spans="1:14" x14ac:dyDescent="0.2">
      <c r="A2315" t="s">
        <v>155</v>
      </c>
      <c r="B2315">
        <v>41605</v>
      </c>
      <c r="C2315" t="s">
        <v>167</v>
      </c>
      <c r="D2315" t="s">
        <v>592</v>
      </c>
      <c r="E2315" t="s">
        <v>6074</v>
      </c>
      <c r="F2315">
        <v>0</v>
      </c>
      <c r="G2315">
        <v>0</v>
      </c>
      <c r="H2315">
        <v>0</v>
      </c>
      <c r="I2315">
        <v>0</v>
      </c>
      <c r="J2315">
        <v>0</v>
      </c>
      <c r="K2315" s="14" t="s">
        <v>3</v>
      </c>
      <c r="L2315" s="14" t="s">
        <v>3</v>
      </c>
    </row>
    <row r="2316" spans="1:14" x14ac:dyDescent="0.2">
      <c r="A2316" t="s">
        <v>155</v>
      </c>
      <c r="B2316">
        <v>41600</v>
      </c>
      <c r="C2316" t="s">
        <v>167</v>
      </c>
      <c r="D2316" t="s">
        <v>592</v>
      </c>
      <c r="E2316" t="s">
        <v>6072</v>
      </c>
      <c r="F2316" t="s">
        <v>6072</v>
      </c>
      <c r="G2316" t="s">
        <v>155</v>
      </c>
      <c r="H2316" t="s">
        <v>6073</v>
      </c>
      <c r="I2316" t="s">
        <v>156</v>
      </c>
      <c r="J2316">
        <v>55052</v>
      </c>
      <c r="K2316" s="14" t="s">
        <v>3</v>
      </c>
      <c r="L2316" s="14" t="s">
        <v>3</v>
      </c>
    </row>
    <row r="2317" spans="1:14" x14ac:dyDescent="0.2">
      <c r="A2317" t="s">
        <v>155</v>
      </c>
      <c r="B2317">
        <v>41606</v>
      </c>
      <c r="C2317" t="s">
        <v>167</v>
      </c>
      <c r="D2317" t="s">
        <v>592</v>
      </c>
      <c r="E2317" t="s">
        <v>6075</v>
      </c>
      <c r="F2317" t="s">
        <v>6075</v>
      </c>
      <c r="G2317" t="s">
        <v>155</v>
      </c>
      <c r="H2317" t="s">
        <v>6076</v>
      </c>
      <c r="I2317" t="s">
        <v>156</v>
      </c>
      <c r="J2317">
        <v>210644</v>
      </c>
      <c r="K2317" s="14" t="s">
        <v>3</v>
      </c>
      <c r="L2317" s="14" t="s">
        <v>3</v>
      </c>
    </row>
    <row r="2318" spans="1:14" x14ac:dyDescent="0.2">
      <c r="A2318" t="s">
        <v>155</v>
      </c>
      <c r="B2318">
        <v>41616</v>
      </c>
      <c r="C2318" t="s">
        <v>167</v>
      </c>
      <c r="D2318" t="s">
        <v>592</v>
      </c>
      <c r="E2318" t="s">
        <v>6086</v>
      </c>
      <c r="F2318" t="s">
        <v>6086</v>
      </c>
      <c r="G2318" t="s">
        <v>155</v>
      </c>
      <c r="H2318" t="s">
        <v>6086</v>
      </c>
      <c r="I2318" t="s">
        <v>156</v>
      </c>
      <c r="J2318">
        <v>1585997</v>
      </c>
      <c r="K2318" s="14" t="s">
        <v>3</v>
      </c>
      <c r="L2318" s="14" t="s">
        <v>3</v>
      </c>
    </row>
    <row r="2319" spans="1:14" x14ac:dyDescent="0.2">
      <c r="A2319" t="s">
        <v>155</v>
      </c>
      <c r="B2319">
        <v>41617</v>
      </c>
      <c r="C2319" t="s">
        <v>167</v>
      </c>
      <c r="D2319" t="s">
        <v>592</v>
      </c>
      <c r="E2319" t="s">
        <v>6087</v>
      </c>
      <c r="F2319" t="s">
        <v>6087</v>
      </c>
      <c r="G2319" t="s">
        <v>155</v>
      </c>
      <c r="H2319" t="s">
        <v>6087</v>
      </c>
      <c r="I2319" t="s">
        <v>156</v>
      </c>
      <c r="J2319">
        <v>643832</v>
      </c>
      <c r="K2319" s="14" t="s">
        <v>3</v>
      </c>
      <c r="L2319" s="14" t="s">
        <v>3</v>
      </c>
    </row>
    <row r="2320" spans="1:14" x14ac:dyDescent="0.2">
      <c r="A2320" t="s">
        <v>155</v>
      </c>
      <c r="B2320">
        <v>41618</v>
      </c>
      <c r="C2320" t="s">
        <v>167</v>
      </c>
      <c r="D2320" t="s">
        <v>592</v>
      </c>
      <c r="E2320" t="s">
        <v>6088</v>
      </c>
      <c r="F2320" t="s">
        <v>6088</v>
      </c>
      <c r="G2320" t="s">
        <v>155</v>
      </c>
      <c r="H2320" t="s">
        <v>6088</v>
      </c>
      <c r="I2320" t="s">
        <v>156</v>
      </c>
      <c r="J2320">
        <v>328699</v>
      </c>
      <c r="K2320" s="14" t="s">
        <v>3</v>
      </c>
      <c r="L2320" s="14" t="s">
        <v>3</v>
      </c>
      <c r="M2320" s="14"/>
      <c r="N2320" s="14"/>
    </row>
    <row r="2321" spans="1:14" x14ac:dyDescent="0.2">
      <c r="A2321" t="s">
        <v>155</v>
      </c>
      <c r="B2321">
        <v>41619</v>
      </c>
      <c r="C2321" t="s">
        <v>167</v>
      </c>
      <c r="D2321" t="s">
        <v>592</v>
      </c>
      <c r="E2321" t="s">
        <v>6089</v>
      </c>
      <c r="F2321" t="s">
        <v>6089</v>
      </c>
      <c r="G2321" t="s">
        <v>155</v>
      </c>
      <c r="H2321" t="s">
        <v>6089</v>
      </c>
      <c r="I2321" t="s">
        <v>156</v>
      </c>
      <c r="J2321">
        <v>643833</v>
      </c>
      <c r="K2321" s="14" t="s">
        <v>3</v>
      </c>
      <c r="L2321" s="14" t="s">
        <v>3</v>
      </c>
      <c r="M2321" s="14"/>
      <c r="N2321" s="14"/>
    </row>
    <row r="2322" spans="1:14" x14ac:dyDescent="0.2">
      <c r="A2322" t="s">
        <v>155</v>
      </c>
      <c r="B2322">
        <v>9975</v>
      </c>
      <c r="C2322" t="s">
        <v>40</v>
      </c>
      <c r="D2322" t="s">
        <v>94</v>
      </c>
      <c r="E2322" t="s">
        <v>1935</v>
      </c>
      <c r="F2322" t="s">
        <v>1935</v>
      </c>
      <c r="G2322" t="s">
        <v>155</v>
      </c>
      <c r="H2322" t="s">
        <v>1935</v>
      </c>
      <c r="I2322" t="s">
        <v>156</v>
      </c>
      <c r="J2322">
        <v>867821</v>
      </c>
      <c r="K2322" s="14" t="s">
        <v>3</v>
      </c>
      <c r="L2322" s="14" t="s">
        <v>3</v>
      </c>
    </row>
    <row r="2323" spans="1:14" x14ac:dyDescent="0.2">
      <c r="A2323" t="s">
        <v>155</v>
      </c>
      <c r="B2323">
        <v>9976</v>
      </c>
      <c r="C2323" t="s">
        <v>40</v>
      </c>
      <c r="D2323" t="s">
        <v>94</v>
      </c>
      <c r="E2323" t="s">
        <v>1936</v>
      </c>
      <c r="F2323">
        <v>0</v>
      </c>
      <c r="G2323">
        <v>0</v>
      </c>
      <c r="H2323">
        <v>0</v>
      </c>
      <c r="I2323">
        <v>0</v>
      </c>
      <c r="J2323">
        <v>0</v>
      </c>
      <c r="K2323" s="14" t="s">
        <v>3</v>
      </c>
      <c r="L2323" s="14" t="s">
        <v>3</v>
      </c>
    </row>
    <row r="2324" spans="1:14" x14ac:dyDescent="0.2">
      <c r="A2324" t="s">
        <v>155</v>
      </c>
      <c r="B2324">
        <v>9977</v>
      </c>
      <c r="C2324" t="s">
        <v>40</v>
      </c>
      <c r="D2324" t="s">
        <v>94</v>
      </c>
      <c r="E2324" t="s">
        <v>1937</v>
      </c>
      <c r="F2324">
        <v>0</v>
      </c>
      <c r="G2324">
        <v>0</v>
      </c>
      <c r="H2324">
        <v>0</v>
      </c>
      <c r="I2324">
        <v>0</v>
      </c>
      <c r="J2324">
        <v>0</v>
      </c>
      <c r="K2324" s="14" t="s">
        <v>3</v>
      </c>
      <c r="L2324" s="14" t="s">
        <v>3</v>
      </c>
    </row>
    <row r="2325" spans="1:14" x14ac:dyDescent="0.2">
      <c r="A2325" t="s">
        <v>155</v>
      </c>
      <c r="B2325">
        <v>9978</v>
      </c>
      <c r="C2325" t="s">
        <v>40</v>
      </c>
      <c r="D2325" t="s">
        <v>94</v>
      </c>
      <c r="E2325" t="s">
        <v>1938</v>
      </c>
      <c r="F2325" t="s">
        <v>1938</v>
      </c>
      <c r="G2325" t="s">
        <v>155</v>
      </c>
      <c r="H2325" t="s">
        <v>1938</v>
      </c>
      <c r="I2325" t="s">
        <v>156</v>
      </c>
      <c r="J2325">
        <v>867822</v>
      </c>
      <c r="K2325" s="14" t="s">
        <v>3</v>
      </c>
      <c r="L2325" s="14" t="s">
        <v>3</v>
      </c>
    </row>
    <row r="2326" spans="1:14" x14ac:dyDescent="0.2">
      <c r="A2326" t="s">
        <v>155</v>
      </c>
      <c r="B2326">
        <v>9979</v>
      </c>
      <c r="C2326" t="s">
        <v>40</v>
      </c>
      <c r="D2326" t="s">
        <v>94</v>
      </c>
      <c r="E2326" t="s">
        <v>1939</v>
      </c>
      <c r="F2326" t="s">
        <v>1939</v>
      </c>
      <c r="G2326" t="s">
        <v>155</v>
      </c>
      <c r="H2326" t="s">
        <v>1939</v>
      </c>
      <c r="I2326" t="s">
        <v>156</v>
      </c>
      <c r="J2326">
        <v>526820</v>
      </c>
      <c r="K2326" s="14" t="s">
        <v>3</v>
      </c>
      <c r="L2326" s="14" t="s">
        <v>3</v>
      </c>
    </row>
    <row r="2327" spans="1:14" x14ac:dyDescent="0.2">
      <c r="A2327" t="s">
        <v>155</v>
      </c>
      <c r="B2327">
        <v>9987</v>
      </c>
      <c r="C2327" t="s">
        <v>0</v>
      </c>
      <c r="D2327" t="s">
        <v>1940</v>
      </c>
      <c r="E2327" t="s">
        <v>1941</v>
      </c>
      <c r="F2327" t="s">
        <v>1941</v>
      </c>
      <c r="G2327" t="s">
        <v>1942</v>
      </c>
      <c r="H2327" t="s">
        <v>1941</v>
      </c>
      <c r="I2327" t="s">
        <v>156</v>
      </c>
      <c r="J2327">
        <v>10181</v>
      </c>
      <c r="K2327" s="6" t="s">
        <v>1943</v>
      </c>
      <c r="L2327" s="14" t="s">
        <v>1944</v>
      </c>
    </row>
    <row r="2328" spans="1:14" x14ac:dyDescent="0.2">
      <c r="A2328" t="s">
        <v>155</v>
      </c>
      <c r="B2328">
        <v>9997</v>
      </c>
      <c r="C2328" t="s">
        <v>1349</v>
      </c>
      <c r="D2328" t="s">
        <v>1350</v>
      </c>
      <c r="E2328" t="s">
        <v>1945</v>
      </c>
      <c r="F2328" t="s">
        <v>1945</v>
      </c>
      <c r="G2328" t="s">
        <v>155</v>
      </c>
      <c r="H2328" t="s">
        <v>1945</v>
      </c>
      <c r="I2328" t="s">
        <v>156</v>
      </c>
      <c r="J2328">
        <v>77598</v>
      </c>
      <c r="K2328" s="14" t="s">
        <v>3</v>
      </c>
      <c r="L2328" s="14" t="s">
        <v>3</v>
      </c>
    </row>
    <row r="2329" spans="1:14" x14ac:dyDescent="0.2">
      <c r="A2329" t="s">
        <v>155</v>
      </c>
      <c r="B2329">
        <v>10004</v>
      </c>
      <c r="C2329" t="s">
        <v>0</v>
      </c>
      <c r="D2329" t="s">
        <v>978</v>
      </c>
      <c r="E2329" t="s">
        <v>1946</v>
      </c>
      <c r="F2329" t="s">
        <v>1946</v>
      </c>
      <c r="G2329" t="s">
        <v>155</v>
      </c>
      <c r="H2329" t="s">
        <v>1946</v>
      </c>
      <c r="I2329" t="s">
        <v>156</v>
      </c>
      <c r="J2329">
        <v>348153</v>
      </c>
      <c r="K2329" s="14" t="s">
        <v>3</v>
      </c>
      <c r="L2329" s="14" t="s">
        <v>3</v>
      </c>
    </row>
    <row r="2330" spans="1:14" s="14" customFormat="1" x14ac:dyDescent="0.2">
      <c r="A2330" t="s">
        <v>155</v>
      </c>
      <c r="B2330">
        <v>10005</v>
      </c>
      <c r="C2330" t="s">
        <v>0</v>
      </c>
      <c r="D2330" t="s">
        <v>978</v>
      </c>
      <c r="E2330" t="s">
        <v>1947</v>
      </c>
      <c r="F2330" t="s">
        <v>1947</v>
      </c>
      <c r="G2330" t="s">
        <v>155</v>
      </c>
      <c r="H2330" t="s">
        <v>1947</v>
      </c>
      <c r="I2330" t="s">
        <v>156</v>
      </c>
      <c r="J2330">
        <v>435255</v>
      </c>
      <c r="K2330" s="14" t="s">
        <v>3</v>
      </c>
      <c r="L2330" s="14" t="s">
        <v>3</v>
      </c>
      <c r="M2330"/>
      <c r="N2330"/>
    </row>
    <row r="2331" spans="1:14" s="14" customFormat="1" x14ac:dyDescent="0.2">
      <c r="A2331" t="s">
        <v>155</v>
      </c>
      <c r="B2331">
        <v>10006</v>
      </c>
      <c r="C2331" t="s">
        <v>0</v>
      </c>
      <c r="D2331" t="s">
        <v>978</v>
      </c>
      <c r="E2331" t="s">
        <v>1948</v>
      </c>
      <c r="F2331" t="s">
        <v>1948</v>
      </c>
      <c r="G2331" t="s">
        <v>155</v>
      </c>
      <c r="H2331" t="s">
        <v>1948</v>
      </c>
      <c r="I2331" t="s">
        <v>156</v>
      </c>
      <c r="J2331">
        <v>323367</v>
      </c>
      <c r="K2331" s="14" t="s">
        <v>3</v>
      </c>
      <c r="L2331" s="14" t="s">
        <v>3</v>
      </c>
      <c r="M2331"/>
      <c r="N2331"/>
    </row>
    <row r="2332" spans="1:14" s="14" customFormat="1" x14ac:dyDescent="0.2">
      <c r="A2332" t="s">
        <v>155</v>
      </c>
      <c r="B2332">
        <v>10006</v>
      </c>
      <c r="C2332" t="s">
        <v>0</v>
      </c>
      <c r="D2332" t="s">
        <v>978</v>
      </c>
      <c r="E2332" t="s">
        <v>1948</v>
      </c>
      <c r="F2332" t="s">
        <v>1948</v>
      </c>
      <c r="G2332" t="s">
        <v>155</v>
      </c>
      <c r="H2332" t="s">
        <v>1949</v>
      </c>
      <c r="I2332" t="s">
        <v>156</v>
      </c>
      <c r="J2332">
        <v>885258</v>
      </c>
      <c r="K2332" s="14" t="s">
        <v>3</v>
      </c>
      <c r="L2332" s="14" t="s">
        <v>3</v>
      </c>
      <c r="M2332"/>
      <c r="N2332"/>
    </row>
    <row r="2333" spans="1:14" s="14" customFormat="1" x14ac:dyDescent="0.2">
      <c r="A2333" t="s">
        <v>155</v>
      </c>
      <c r="B2333">
        <v>10006</v>
      </c>
      <c r="C2333" t="s">
        <v>0</v>
      </c>
      <c r="D2333" t="s">
        <v>978</v>
      </c>
      <c r="E2333" t="s">
        <v>1948</v>
      </c>
      <c r="F2333" t="s">
        <v>1948</v>
      </c>
      <c r="G2333" t="s">
        <v>193</v>
      </c>
      <c r="H2333" t="s">
        <v>1950</v>
      </c>
      <c r="I2333" t="s">
        <v>195</v>
      </c>
      <c r="J2333">
        <v>986851</v>
      </c>
      <c r="K2333" s="14" t="s">
        <v>3</v>
      </c>
      <c r="L2333" s="14" t="s">
        <v>3</v>
      </c>
      <c r="M2333"/>
      <c r="N2333"/>
    </row>
    <row r="2334" spans="1:14" s="14" customFormat="1" x14ac:dyDescent="0.2">
      <c r="A2334" t="s">
        <v>155</v>
      </c>
      <c r="B2334">
        <v>10007</v>
      </c>
      <c r="C2334" t="s">
        <v>0</v>
      </c>
      <c r="D2334" t="s">
        <v>978</v>
      </c>
      <c r="E2334" t="s">
        <v>1951</v>
      </c>
      <c r="F2334" t="s">
        <v>1951</v>
      </c>
      <c r="G2334" t="s">
        <v>155</v>
      </c>
      <c r="H2334" t="s">
        <v>1951</v>
      </c>
      <c r="I2334" t="s">
        <v>156</v>
      </c>
      <c r="J2334">
        <v>101676</v>
      </c>
      <c r="K2334" s="14" t="s">
        <v>3</v>
      </c>
      <c r="L2334" s="14" t="s">
        <v>3</v>
      </c>
      <c r="M2334"/>
      <c r="N2334"/>
    </row>
    <row r="2335" spans="1:14" s="14" customFormat="1" x14ac:dyDescent="0.2">
      <c r="A2335" t="s">
        <v>155</v>
      </c>
      <c r="B2335">
        <v>10009</v>
      </c>
      <c r="C2335" t="s">
        <v>0</v>
      </c>
      <c r="D2335" t="s">
        <v>978</v>
      </c>
      <c r="E2335" t="s">
        <v>1952</v>
      </c>
      <c r="F2335" t="s">
        <v>1952</v>
      </c>
      <c r="G2335" t="s">
        <v>155</v>
      </c>
      <c r="H2335" t="s">
        <v>1952</v>
      </c>
      <c r="I2335" t="s">
        <v>156</v>
      </c>
      <c r="J2335">
        <v>435256</v>
      </c>
      <c r="K2335" s="14" t="s">
        <v>3</v>
      </c>
      <c r="L2335" s="14" t="s">
        <v>3</v>
      </c>
      <c r="M2335"/>
      <c r="N2335"/>
    </row>
    <row r="2336" spans="1:14" s="14" customFormat="1" x14ac:dyDescent="0.2">
      <c r="A2336" t="s">
        <v>155</v>
      </c>
      <c r="B2336">
        <v>136638</v>
      </c>
      <c r="C2336" t="s">
        <v>0</v>
      </c>
      <c r="D2336" t="s">
        <v>978</v>
      </c>
      <c r="E2336" t="s">
        <v>7253</v>
      </c>
      <c r="F2336">
        <v>0</v>
      </c>
      <c r="G2336">
        <v>0</v>
      </c>
      <c r="H2336">
        <v>0</v>
      </c>
      <c r="I2336">
        <v>0</v>
      </c>
      <c r="J2336">
        <v>0</v>
      </c>
      <c r="K2336" s="14" t="s">
        <v>3</v>
      </c>
      <c r="L2336" s="14" t="s">
        <v>3</v>
      </c>
      <c r="M2336"/>
      <c r="N2336"/>
    </row>
    <row r="2337" spans="1:14" s="14" customFormat="1" x14ac:dyDescent="0.2">
      <c r="A2337" t="s">
        <v>155</v>
      </c>
      <c r="B2337">
        <v>10010</v>
      </c>
      <c r="C2337" t="s">
        <v>0</v>
      </c>
      <c r="D2337" t="s">
        <v>978</v>
      </c>
      <c r="E2337" t="s">
        <v>1953</v>
      </c>
      <c r="F2337" t="s">
        <v>1953</v>
      </c>
      <c r="G2337" t="s">
        <v>155</v>
      </c>
      <c r="H2337" t="s">
        <v>1953</v>
      </c>
      <c r="I2337" t="s">
        <v>156</v>
      </c>
      <c r="J2337">
        <v>885256</v>
      </c>
      <c r="K2337" s="14" t="s">
        <v>3</v>
      </c>
      <c r="L2337" s="14" t="s">
        <v>3</v>
      </c>
      <c r="M2337"/>
      <c r="N2337"/>
    </row>
    <row r="2338" spans="1:14" s="14" customFormat="1" x14ac:dyDescent="0.2">
      <c r="A2338" t="s">
        <v>155</v>
      </c>
      <c r="B2338">
        <v>136333</v>
      </c>
      <c r="C2338" t="s">
        <v>0</v>
      </c>
      <c r="D2338" t="s">
        <v>978</v>
      </c>
      <c r="E2338" t="s">
        <v>6918</v>
      </c>
      <c r="F2338">
        <v>0</v>
      </c>
      <c r="G2338">
        <v>0</v>
      </c>
      <c r="H2338">
        <v>0</v>
      </c>
      <c r="I2338">
        <v>0</v>
      </c>
      <c r="J2338">
        <v>0</v>
      </c>
      <c r="K2338" s="14" t="s">
        <v>3</v>
      </c>
      <c r="L2338" s="14" t="s">
        <v>3</v>
      </c>
      <c r="M2338"/>
      <c r="N2338"/>
    </row>
    <row r="2339" spans="1:14" s="14" customFormat="1" x14ac:dyDescent="0.2">
      <c r="A2339" t="s">
        <v>155</v>
      </c>
      <c r="B2339" s="11">
        <v>10025</v>
      </c>
      <c r="C2339" s="11" t="s">
        <v>0</v>
      </c>
      <c r="D2339" s="11" t="s">
        <v>7</v>
      </c>
      <c r="E2339" s="11" t="s">
        <v>1954</v>
      </c>
      <c r="F2339" s="11">
        <v>0</v>
      </c>
      <c r="G2339" s="11" t="s">
        <v>634</v>
      </c>
      <c r="H2339" s="11">
        <v>0</v>
      </c>
      <c r="I2339" s="11">
        <v>0</v>
      </c>
      <c r="J2339" s="11">
        <v>0</v>
      </c>
      <c r="K2339" s="14" t="s">
        <v>3</v>
      </c>
      <c r="L2339" s="14" t="s">
        <v>3</v>
      </c>
      <c r="M2339"/>
      <c r="N2339"/>
    </row>
    <row r="2340" spans="1:14" s="14" customFormat="1" x14ac:dyDescent="0.2">
      <c r="A2340" t="s">
        <v>155</v>
      </c>
      <c r="B2340" s="11">
        <v>10034</v>
      </c>
      <c r="C2340" s="11" t="s">
        <v>0</v>
      </c>
      <c r="D2340" s="11" t="s">
        <v>789</v>
      </c>
      <c r="E2340" s="11" t="s">
        <v>1958</v>
      </c>
      <c r="F2340" s="11">
        <v>0</v>
      </c>
      <c r="G2340" s="11" t="s">
        <v>634</v>
      </c>
      <c r="H2340" s="11">
        <v>0</v>
      </c>
      <c r="I2340" s="11">
        <v>0</v>
      </c>
      <c r="J2340" s="11">
        <v>0</v>
      </c>
      <c r="K2340" s="14" t="s">
        <v>3</v>
      </c>
      <c r="L2340" s="14" t="s">
        <v>3</v>
      </c>
    </row>
    <row r="2341" spans="1:14" s="14" customFormat="1" x14ac:dyDescent="0.2">
      <c r="A2341" t="s">
        <v>155</v>
      </c>
      <c r="B2341">
        <v>10053</v>
      </c>
      <c r="C2341" t="s">
        <v>187</v>
      </c>
      <c r="D2341" t="s">
        <v>296</v>
      </c>
      <c r="E2341" t="s">
        <v>1959</v>
      </c>
      <c r="F2341" t="s">
        <v>1959</v>
      </c>
      <c r="G2341" t="s">
        <v>155</v>
      </c>
      <c r="H2341" t="s">
        <v>1959</v>
      </c>
      <c r="I2341" t="s">
        <v>156</v>
      </c>
      <c r="J2341">
        <v>371035</v>
      </c>
      <c r="K2341" s="14" t="s">
        <v>3</v>
      </c>
      <c r="L2341" s="14" t="s">
        <v>3</v>
      </c>
    </row>
    <row r="2342" spans="1:14" s="14" customFormat="1" x14ac:dyDescent="0.2">
      <c r="A2342" t="s">
        <v>155</v>
      </c>
      <c r="B2342">
        <v>10054</v>
      </c>
      <c r="C2342" t="s">
        <v>187</v>
      </c>
      <c r="D2342" t="s">
        <v>296</v>
      </c>
      <c r="E2342" t="s">
        <v>1960</v>
      </c>
      <c r="F2342" t="s">
        <v>1960</v>
      </c>
      <c r="G2342" t="s">
        <v>155</v>
      </c>
      <c r="H2342" t="s">
        <v>1960</v>
      </c>
      <c r="I2342" t="s">
        <v>156</v>
      </c>
      <c r="J2342">
        <v>397614</v>
      </c>
      <c r="K2342" s="14" t="s">
        <v>3</v>
      </c>
      <c r="L2342" s="14" t="s">
        <v>3</v>
      </c>
    </row>
    <row r="2343" spans="1:14" s="14" customFormat="1" x14ac:dyDescent="0.2">
      <c r="A2343" t="s">
        <v>155</v>
      </c>
      <c r="B2343">
        <v>10103</v>
      </c>
      <c r="C2343" t="s">
        <v>187</v>
      </c>
      <c r="D2343" t="s">
        <v>1955</v>
      </c>
      <c r="E2343" t="s">
        <v>1961</v>
      </c>
      <c r="F2343" t="s">
        <v>1961</v>
      </c>
      <c r="G2343" t="s">
        <v>155</v>
      </c>
      <c r="H2343" t="s">
        <v>1961</v>
      </c>
      <c r="I2343" t="s">
        <v>156</v>
      </c>
      <c r="J2343">
        <v>9833</v>
      </c>
      <c r="K2343" s="14" t="s">
        <v>3</v>
      </c>
      <c r="L2343" s="14" t="s">
        <v>3</v>
      </c>
    </row>
    <row r="2344" spans="1:14" s="14" customFormat="1" x14ac:dyDescent="0.2">
      <c r="A2344" t="s">
        <v>155</v>
      </c>
      <c r="B2344" s="11">
        <v>40783</v>
      </c>
      <c r="C2344" s="11" t="s">
        <v>187</v>
      </c>
      <c r="D2344" s="11" t="s">
        <v>1955</v>
      </c>
      <c r="E2344" s="11" t="s">
        <v>5627</v>
      </c>
      <c r="F2344" s="11">
        <v>0</v>
      </c>
      <c r="G2344" s="11" t="s">
        <v>634</v>
      </c>
      <c r="H2344" s="11">
        <v>0</v>
      </c>
      <c r="I2344" s="11">
        <v>0</v>
      </c>
      <c r="J2344" s="11">
        <v>0</v>
      </c>
      <c r="K2344" s="14" t="s">
        <v>3</v>
      </c>
      <c r="L2344" s="14" t="s">
        <v>3</v>
      </c>
      <c r="M2344"/>
      <c r="N2344"/>
    </row>
    <row r="2345" spans="1:14" s="14" customFormat="1" x14ac:dyDescent="0.2">
      <c r="A2345" t="s">
        <v>155</v>
      </c>
      <c r="B2345" s="11">
        <v>40782</v>
      </c>
      <c r="C2345" s="11" t="s">
        <v>187</v>
      </c>
      <c r="D2345" s="11" t="s">
        <v>1955</v>
      </c>
      <c r="E2345" s="11" t="s">
        <v>5626</v>
      </c>
      <c r="F2345" s="11">
        <v>0</v>
      </c>
      <c r="G2345" s="11" t="s">
        <v>634</v>
      </c>
      <c r="H2345" s="11">
        <v>0</v>
      </c>
      <c r="I2345" s="11">
        <v>0</v>
      </c>
      <c r="J2345" s="11">
        <v>0</v>
      </c>
      <c r="K2345" s="14" t="s">
        <v>3</v>
      </c>
      <c r="L2345" s="14" t="s">
        <v>3</v>
      </c>
      <c r="M2345"/>
      <c r="N2345"/>
    </row>
    <row r="2346" spans="1:14" s="14" customFormat="1" x14ac:dyDescent="0.2">
      <c r="A2346" t="s">
        <v>155</v>
      </c>
      <c r="B2346">
        <v>10109</v>
      </c>
      <c r="C2346" t="s">
        <v>40</v>
      </c>
      <c r="D2346" t="s">
        <v>381</v>
      </c>
      <c r="E2346" t="s">
        <v>1964</v>
      </c>
      <c r="F2346" t="s">
        <v>1964</v>
      </c>
      <c r="G2346" t="s">
        <v>155</v>
      </c>
      <c r="H2346" t="s">
        <v>1964</v>
      </c>
      <c r="I2346" t="s">
        <v>156</v>
      </c>
      <c r="J2346">
        <v>249020</v>
      </c>
      <c r="K2346" s="14" t="s">
        <v>3</v>
      </c>
      <c r="L2346" s="14" t="s">
        <v>3</v>
      </c>
    </row>
    <row r="2347" spans="1:14" s="14" customFormat="1" x14ac:dyDescent="0.2">
      <c r="A2347" t="s">
        <v>155</v>
      </c>
      <c r="B2347">
        <v>10110</v>
      </c>
      <c r="C2347" t="s">
        <v>40</v>
      </c>
      <c r="D2347" t="s">
        <v>381</v>
      </c>
      <c r="E2347" t="s">
        <v>1965</v>
      </c>
      <c r="F2347" t="s">
        <v>1965</v>
      </c>
      <c r="G2347" t="s">
        <v>155</v>
      </c>
      <c r="H2347" t="s">
        <v>1965</v>
      </c>
      <c r="I2347" t="s">
        <v>156</v>
      </c>
      <c r="J2347">
        <v>186990</v>
      </c>
      <c r="K2347" s="14" t="s">
        <v>3</v>
      </c>
      <c r="L2347" s="14" t="s">
        <v>3</v>
      </c>
    </row>
    <row r="2348" spans="1:14" s="14" customFormat="1" x14ac:dyDescent="0.2">
      <c r="A2348" t="s">
        <v>155</v>
      </c>
      <c r="B2348">
        <v>10110</v>
      </c>
      <c r="C2348" t="s">
        <v>40</v>
      </c>
      <c r="D2348" t="s">
        <v>381</v>
      </c>
      <c r="E2348" t="s">
        <v>1965</v>
      </c>
      <c r="F2348" s="18" t="s">
        <v>157</v>
      </c>
      <c r="G2348" t="s">
        <v>1966</v>
      </c>
      <c r="H2348" s="20" t="s">
        <v>1967</v>
      </c>
      <c r="I2348" t="s">
        <v>156</v>
      </c>
      <c r="J2348">
        <v>186991</v>
      </c>
      <c r="K2348" t="s">
        <v>1968</v>
      </c>
      <c r="L2348" s="14" t="s">
        <v>1969</v>
      </c>
    </row>
    <row r="2349" spans="1:14" s="14" customFormat="1" x14ac:dyDescent="0.2">
      <c r="A2349" t="s">
        <v>155</v>
      </c>
      <c r="B2349">
        <v>10111</v>
      </c>
      <c r="C2349" t="s">
        <v>40</v>
      </c>
      <c r="D2349" t="s">
        <v>381</v>
      </c>
      <c r="E2349" t="s">
        <v>1970</v>
      </c>
      <c r="F2349" t="s">
        <v>1970</v>
      </c>
      <c r="G2349" t="s">
        <v>155</v>
      </c>
      <c r="H2349" t="s">
        <v>1970</v>
      </c>
      <c r="I2349" t="s">
        <v>156</v>
      </c>
      <c r="J2349">
        <v>279184</v>
      </c>
      <c r="K2349" s="14" t="s">
        <v>3</v>
      </c>
      <c r="L2349" s="14" t="s">
        <v>3</v>
      </c>
    </row>
    <row r="2350" spans="1:14" s="14" customFormat="1" x14ac:dyDescent="0.2">
      <c r="A2350" t="s">
        <v>155</v>
      </c>
      <c r="B2350">
        <v>10112</v>
      </c>
      <c r="C2350" t="s">
        <v>40</v>
      </c>
      <c r="D2350" t="s">
        <v>381</v>
      </c>
      <c r="E2350" t="s">
        <v>1971</v>
      </c>
      <c r="F2350" t="s">
        <v>1971</v>
      </c>
      <c r="G2350" t="s">
        <v>155</v>
      </c>
      <c r="H2350" t="s">
        <v>1971</v>
      </c>
      <c r="I2350" t="s">
        <v>156</v>
      </c>
      <c r="J2350">
        <v>635128</v>
      </c>
      <c r="K2350" s="14" t="s">
        <v>3</v>
      </c>
      <c r="L2350" s="14" t="s">
        <v>3</v>
      </c>
    </row>
    <row r="2351" spans="1:14" s="14" customFormat="1" x14ac:dyDescent="0.2">
      <c r="A2351" t="s">
        <v>155</v>
      </c>
      <c r="B2351">
        <v>10113</v>
      </c>
      <c r="C2351" t="s">
        <v>40</v>
      </c>
      <c r="D2351" t="s">
        <v>381</v>
      </c>
      <c r="E2351" t="s">
        <v>1972</v>
      </c>
      <c r="F2351" t="s">
        <v>1972</v>
      </c>
      <c r="G2351" t="s">
        <v>155</v>
      </c>
      <c r="H2351" t="s">
        <v>1972</v>
      </c>
      <c r="I2351" t="s">
        <v>156</v>
      </c>
      <c r="J2351">
        <v>157961</v>
      </c>
      <c r="K2351" s="14" t="s">
        <v>3</v>
      </c>
      <c r="L2351" s="14" t="s">
        <v>3</v>
      </c>
    </row>
    <row r="2352" spans="1:14" s="14" customFormat="1" x14ac:dyDescent="0.2">
      <c r="A2352" t="s">
        <v>155</v>
      </c>
      <c r="B2352">
        <v>136566</v>
      </c>
      <c r="C2352" t="s">
        <v>40</v>
      </c>
      <c r="D2352" t="s">
        <v>381</v>
      </c>
      <c r="E2352" t="s">
        <v>7174</v>
      </c>
      <c r="F2352" t="s">
        <v>7174</v>
      </c>
      <c r="G2352" t="s">
        <v>155</v>
      </c>
      <c r="H2352" t="s">
        <v>7174</v>
      </c>
      <c r="I2352" t="s">
        <v>156</v>
      </c>
      <c r="J2352">
        <v>1116360</v>
      </c>
      <c r="K2352" s="14" t="s">
        <v>3</v>
      </c>
      <c r="L2352" s="14" t="s">
        <v>3</v>
      </c>
      <c r="M2352"/>
      <c r="N2352"/>
    </row>
    <row r="2353" spans="1:14" s="14" customFormat="1" x14ac:dyDescent="0.2">
      <c r="A2353" t="s">
        <v>155</v>
      </c>
      <c r="B2353">
        <v>10114</v>
      </c>
      <c r="C2353" t="s">
        <v>40</v>
      </c>
      <c r="D2353" t="s">
        <v>381</v>
      </c>
      <c r="E2353" t="s">
        <v>1973</v>
      </c>
      <c r="F2353">
        <v>0</v>
      </c>
      <c r="G2353">
        <v>0</v>
      </c>
      <c r="H2353">
        <v>0</v>
      </c>
      <c r="I2353">
        <v>0</v>
      </c>
      <c r="J2353">
        <v>0</v>
      </c>
      <c r="K2353" s="14" t="s">
        <v>3</v>
      </c>
      <c r="L2353" s="14" t="s">
        <v>3</v>
      </c>
    </row>
    <row r="2354" spans="1:14" s="14" customFormat="1" x14ac:dyDescent="0.2">
      <c r="A2354" t="s">
        <v>155</v>
      </c>
      <c r="B2354">
        <v>10115</v>
      </c>
      <c r="C2354" t="s">
        <v>40</v>
      </c>
      <c r="D2354" t="s">
        <v>381</v>
      </c>
      <c r="E2354" t="s">
        <v>1974</v>
      </c>
      <c r="F2354" t="s">
        <v>1974</v>
      </c>
      <c r="G2354" t="s">
        <v>155</v>
      </c>
      <c r="H2354" t="s">
        <v>1974</v>
      </c>
      <c r="I2354" t="s">
        <v>156</v>
      </c>
      <c r="J2354">
        <v>302402</v>
      </c>
      <c r="K2354" s="14" t="s">
        <v>3</v>
      </c>
      <c r="L2354" s="14" t="s">
        <v>3</v>
      </c>
    </row>
    <row r="2355" spans="1:14" s="14" customFormat="1" x14ac:dyDescent="0.2">
      <c r="A2355" t="s">
        <v>155</v>
      </c>
      <c r="B2355">
        <v>10115</v>
      </c>
      <c r="C2355" t="s">
        <v>40</v>
      </c>
      <c r="D2355" t="s">
        <v>381</v>
      </c>
      <c r="E2355" t="s">
        <v>1974</v>
      </c>
      <c r="F2355" t="s">
        <v>1974</v>
      </c>
      <c r="G2355" t="s">
        <v>193</v>
      </c>
      <c r="H2355" t="s">
        <v>1975</v>
      </c>
      <c r="I2355" t="s">
        <v>195</v>
      </c>
      <c r="J2355">
        <v>635127</v>
      </c>
      <c r="K2355" s="14" t="s">
        <v>3</v>
      </c>
      <c r="L2355" s="14" t="s">
        <v>3</v>
      </c>
    </row>
    <row r="2356" spans="1:14" s="14" customFormat="1" x14ac:dyDescent="0.2">
      <c r="A2356" t="s">
        <v>155</v>
      </c>
      <c r="B2356">
        <v>10116</v>
      </c>
      <c r="C2356" t="s">
        <v>40</v>
      </c>
      <c r="D2356" t="s">
        <v>381</v>
      </c>
      <c r="E2356" t="s">
        <v>1976</v>
      </c>
      <c r="F2356" t="s">
        <v>1976</v>
      </c>
      <c r="G2356" t="s">
        <v>155</v>
      </c>
      <c r="H2356" t="s">
        <v>1976</v>
      </c>
      <c r="I2356" t="s">
        <v>156</v>
      </c>
      <c r="J2356">
        <v>334198</v>
      </c>
      <c r="K2356" s="14" t="s">
        <v>3</v>
      </c>
      <c r="L2356" s="14" t="s">
        <v>3</v>
      </c>
      <c r="M2356"/>
      <c r="N2356"/>
    </row>
    <row r="2357" spans="1:14" s="14" customFormat="1" x14ac:dyDescent="0.2">
      <c r="A2357" t="s">
        <v>155</v>
      </c>
      <c r="B2357">
        <v>10117</v>
      </c>
      <c r="C2357" t="s">
        <v>40</v>
      </c>
      <c r="D2357" t="s">
        <v>381</v>
      </c>
      <c r="E2357" t="s">
        <v>1977</v>
      </c>
      <c r="F2357">
        <v>0</v>
      </c>
      <c r="G2357">
        <v>0</v>
      </c>
      <c r="H2357">
        <v>0</v>
      </c>
      <c r="I2357">
        <v>0</v>
      </c>
      <c r="J2357">
        <v>0</v>
      </c>
      <c r="K2357" s="14" t="s">
        <v>3</v>
      </c>
      <c r="L2357" s="14" t="s">
        <v>3</v>
      </c>
      <c r="M2357"/>
      <c r="N2357"/>
    </row>
    <row r="2358" spans="1:14" s="14" customFormat="1" x14ac:dyDescent="0.2">
      <c r="A2358" t="s">
        <v>155</v>
      </c>
      <c r="B2358">
        <v>10118</v>
      </c>
      <c r="C2358" t="s">
        <v>40</v>
      </c>
      <c r="D2358" t="s">
        <v>381</v>
      </c>
      <c r="E2358" t="s">
        <v>1978</v>
      </c>
      <c r="F2358" t="s">
        <v>1978</v>
      </c>
      <c r="G2358" t="s">
        <v>155</v>
      </c>
      <c r="H2358" t="s">
        <v>1978</v>
      </c>
      <c r="I2358" t="s">
        <v>156</v>
      </c>
      <c r="J2358">
        <v>170233</v>
      </c>
      <c r="K2358" s="14" t="s">
        <v>3</v>
      </c>
      <c r="L2358" s="14" t="s">
        <v>3</v>
      </c>
      <c r="M2358"/>
      <c r="N2358"/>
    </row>
    <row r="2359" spans="1:14" s="14" customFormat="1" x14ac:dyDescent="0.2">
      <c r="A2359" t="s">
        <v>155</v>
      </c>
      <c r="B2359">
        <v>10119</v>
      </c>
      <c r="C2359" t="s">
        <v>40</v>
      </c>
      <c r="D2359" t="s">
        <v>381</v>
      </c>
      <c r="E2359" t="s">
        <v>1979</v>
      </c>
      <c r="F2359" t="s">
        <v>1979</v>
      </c>
      <c r="G2359" t="s">
        <v>155</v>
      </c>
      <c r="H2359" t="s">
        <v>1979</v>
      </c>
      <c r="I2359" t="s">
        <v>156</v>
      </c>
      <c r="J2359">
        <v>270698</v>
      </c>
      <c r="K2359" s="14" t="s">
        <v>3</v>
      </c>
      <c r="L2359" s="14" t="s">
        <v>3</v>
      </c>
      <c r="M2359"/>
      <c r="N2359"/>
    </row>
    <row r="2360" spans="1:14" s="14" customFormat="1" x14ac:dyDescent="0.2">
      <c r="A2360" t="s">
        <v>155</v>
      </c>
      <c r="B2360">
        <v>10120</v>
      </c>
      <c r="C2360" t="s">
        <v>40</v>
      </c>
      <c r="D2360" t="s">
        <v>381</v>
      </c>
      <c r="E2360" t="s">
        <v>1980</v>
      </c>
      <c r="F2360" t="s">
        <v>1980</v>
      </c>
      <c r="G2360" t="s">
        <v>155</v>
      </c>
      <c r="H2360" t="s">
        <v>1980</v>
      </c>
      <c r="I2360" t="s">
        <v>156</v>
      </c>
      <c r="J2360">
        <v>110941</v>
      </c>
      <c r="K2360" s="14" t="s">
        <v>3</v>
      </c>
      <c r="L2360" s="14" t="s">
        <v>3</v>
      </c>
      <c r="M2360"/>
      <c r="N2360"/>
    </row>
    <row r="2361" spans="1:14" s="14" customFormat="1" x14ac:dyDescent="0.2">
      <c r="A2361" t="s">
        <v>155</v>
      </c>
      <c r="B2361">
        <v>10121</v>
      </c>
      <c r="C2361" t="s">
        <v>40</v>
      </c>
      <c r="D2361" t="s">
        <v>381</v>
      </c>
      <c r="E2361" t="s">
        <v>1981</v>
      </c>
      <c r="F2361" t="s">
        <v>1981</v>
      </c>
      <c r="G2361" t="s">
        <v>155</v>
      </c>
      <c r="H2361" t="s">
        <v>1981</v>
      </c>
      <c r="I2361" t="s">
        <v>156</v>
      </c>
      <c r="J2361">
        <v>1207988</v>
      </c>
      <c r="K2361" s="14" t="s">
        <v>3</v>
      </c>
      <c r="L2361" s="14" t="s">
        <v>3</v>
      </c>
      <c r="M2361"/>
      <c r="N2361"/>
    </row>
    <row r="2362" spans="1:14" x14ac:dyDescent="0.2">
      <c r="A2362" t="s">
        <v>155</v>
      </c>
      <c r="B2362">
        <v>10122</v>
      </c>
      <c r="C2362" t="s">
        <v>40</v>
      </c>
      <c r="D2362" t="s">
        <v>381</v>
      </c>
      <c r="E2362" t="s">
        <v>1982</v>
      </c>
      <c r="F2362">
        <v>0</v>
      </c>
      <c r="G2362">
        <v>0</v>
      </c>
      <c r="H2362">
        <v>0</v>
      </c>
      <c r="I2362">
        <v>0</v>
      </c>
      <c r="J2362">
        <v>0</v>
      </c>
      <c r="K2362" s="14" t="s">
        <v>3</v>
      </c>
      <c r="L2362" s="14" t="s">
        <v>3</v>
      </c>
    </row>
    <row r="2363" spans="1:14" x14ac:dyDescent="0.2">
      <c r="A2363" t="s">
        <v>155</v>
      </c>
      <c r="B2363">
        <v>10123</v>
      </c>
      <c r="C2363" t="s">
        <v>40</v>
      </c>
      <c r="D2363" t="s">
        <v>381</v>
      </c>
      <c r="E2363" t="s">
        <v>1983</v>
      </c>
      <c r="F2363" t="s">
        <v>1983</v>
      </c>
      <c r="G2363" t="s">
        <v>155</v>
      </c>
      <c r="H2363" t="s">
        <v>1983</v>
      </c>
      <c r="I2363" t="s">
        <v>156</v>
      </c>
      <c r="J2363">
        <v>279183</v>
      </c>
      <c r="K2363" s="14" t="s">
        <v>3</v>
      </c>
      <c r="L2363" s="14" t="s">
        <v>3</v>
      </c>
    </row>
    <row r="2364" spans="1:14" x14ac:dyDescent="0.2">
      <c r="A2364" t="s">
        <v>155</v>
      </c>
      <c r="B2364">
        <v>10124</v>
      </c>
      <c r="C2364" t="s">
        <v>40</v>
      </c>
      <c r="D2364" t="s">
        <v>381</v>
      </c>
      <c r="E2364" t="s">
        <v>1984</v>
      </c>
      <c r="F2364">
        <v>0</v>
      </c>
      <c r="G2364">
        <v>0</v>
      </c>
      <c r="H2364">
        <v>0</v>
      </c>
      <c r="I2364">
        <v>0</v>
      </c>
      <c r="J2364">
        <v>0</v>
      </c>
      <c r="K2364" s="14" t="s">
        <v>3</v>
      </c>
      <c r="L2364" s="14" t="s">
        <v>3</v>
      </c>
    </row>
    <row r="2365" spans="1:14" x14ac:dyDescent="0.2">
      <c r="A2365" t="s">
        <v>155</v>
      </c>
      <c r="B2365">
        <v>10125</v>
      </c>
      <c r="C2365" t="s">
        <v>40</v>
      </c>
      <c r="D2365" t="s">
        <v>381</v>
      </c>
      <c r="E2365" t="s">
        <v>1985</v>
      </c>
      <c r="F2365">
        <v>0</v>
      </c>
      <c r="G2365">
        <v>0</v>
      </c>
      <c r="H2365">
        <v>0</v>
      </c>
      <c r="I2365">
        <v>0</v>
      </c>
      <c r="J2365">
        <v>0</v>
      </c>
      <c r="K2365" s="14" t="s">
        <v>3</v>
      </c>
      <c r="L2365" s="14" t="s">
        <v>3</v>
      </c>
    </row>
    <row r="2366" spans="1:14" x14ac:dyDescent="0.2">
      <c r="A2366" t="s">
        <v>155</v>
      </c>
      <c r="B2366">
        <v>10126</v>
      </c>
      <c r="C2366" t="s">
        <v>40</v>
      </c>
      <c r="D2366" t="s">
        <v>381</v>
      </c>
      <c r="E2366" t="s">
        <v>1986</v>
      </c>
      <c r="F2366" t="s">
        <v>1986</v>
      </c>
      <c r="G2366" t="s">
        <v>155</v>
      </c>
      <c r="H2366" t="s">
        <v>1986</v>
      </c>
      <c r="I2366" t="s">
        <v>156</v>
      </c>
      <c r="J2366">
        <v>249021</v>
      </c>
      <c r="K2366" s="14" t="s">
        <v>3</v>
      </c>
      <c r="L2366" s="14" t="s">
        <v>3</v>
      </c>
    </row>
    <row r="2367" spans="1:14" x14ac:dyDescent="0.2">
      <c r="A2367" t="s">
        <v>155</v>
      </c>
      <c r="B2367">
        <v>10127</v>
      </c>
      <c r="C2367" t="s">
        <v>40</v>
      </c>
      <c r="D2367" t="s">
        <v>381</v>
      </c>
      <c r="E2367" t="s">
        <v>1987</v>
      </c>
      <c r="F2367" t="s">
        <v>1987</v>
      </c>
      <c r="G2367" t="s">
        <v>155</v>
      </c>
      <c r="H2367" t="s">
        <v>1987</v>
      </c>
      <c r="I2367" t="s">
        <v>156</v>
      </c>
      <c r="J2367">
        <v>1539854</v>
      </c>
      <c r="K2367" s="14" t="s">
        <v>3</v>
      </c>
      <c r="L2367" s="14" t="s">
        <v>3</v>
      </c>
    </row>
    <row r="2368" spans="1:14" x14ac:dyDescent="0.2">
      <c r="A2368" t="s">
        <v>155</v>
      </c>
      <c r="B2368">
        <v>10128</v>
      </c>
      <c r="C2368" t="s">
        <v>40</v>
      </c>
      <c r="D2368" t="s">
        <v>381</v>
      </c>
      <c r="E2368" t="s">
        <v>1988</v>
      </c>
      <c r="F2368" t="s">
        <v>1988</v>
      </c>
      <c r="G2368" t="s">
        <v>155</v>
      </c>
      <c r="H2368" t="s">
        <v>1988</v>
      </c>
      <c r="I2368" t="s">
        <v>156</v>
      </c>
      <c r="J2368">
        <v>59453</v>
      </c>
      <c r="K2368" s="14" t="s">
        <v>3</v>
      </c>
      <c r="L2368" s="14" t="s">
        <v>3</v>
      </c>
    </row>
    <row r="2369" spans="1:14" x14ac:dyDescent="0.2">
      <c r="A2369" t="s">
        <v>155</v>
      </c>
      <c r="B2369">
        <v>10129</v>
      </c>
      <c r="C2369" t="s">
        <v>40</v>
      </c>
      <c r="D2369" t="s">
        <v>381</v>
      </c>
      <c r="E2369" t="s">
        <v>1989</v>
      </c>
      <c r="F2369" t="s">
        <v>1989</v>
      </c>
      <c r="G2369" t="s">
        <v>155</v>
      </c>
      <c r="H2369" t="s">
        <v>1989</v>
      </c>
      <c r="I2369" t="s">
        <v>156</v>
      </c>
      <c r="J2369">
        <v>270735</v>
      </c>
      <c r="K2369" s="14" t="s">
        <v>3</v>
      </c>
      <c r="L2369" s="14" t="s">
        <v>3</v>
      </c>
    </row>
    <row r="2370" spans="1:14" x14ac:dyDescent="0.2">
      <c r="A2370" t="s">
        <v>155</v>
      </c>
      <c r="B2370">
        <v>10130</v>
      </c>
      <c r="C2370" t="s">
        <v>40</v>
      </c>
      <c r="D2370" t="s">
        <v>381</v>
      </c>
      <c r="E2370" t="s">
        <v>1990</v>
      </c>
      <c r="F2370" t="s">
        <v>1990</v>
      </c>
      <c r="G2370" t="s">
        <v>155</v>
      </c>
      <c r="H2370" t="s">
        <v>1990</v>
      </c>
      <c r="I2370" t="s">
        <v>156</v>
      </c>
      <c r="J2370">
        <v>646525</v>
      </c>
      <c r="K2370" s="14" t="s">
        <v>3</v>
      </c>
      <c r="L2370" s="14" t="s">
        <v>3</v>
      </c>
    </row>
    <row r="2371" spans="1:14" x14ac:dyDescent="0.2">
      <c r="A2371" t="s">
        <v>155</v>
      </c>
      <c r="B2371">
        <v>10131</v>
      </c>
      <c r="C2371" t="s">
        <v>40</v>
      </c>
      <c r="D2371" t="s">
        <v>381</v>
      </c>
      <c r="E2371" t="s">
        <v>1991</v>
      </c>
      <c r="F2371">
        <v>0</v>
      </c>
      <c r="G2371">
        <v>0</v>
      </c>
      <c r="H2371">
        <v>0</v>
      </c>
      <c r="I2371">
        <v>0</v>
      </c>
      <c r="J2371">
        <v>0</v>
      </c>
      <c r="K2371" s="14" t="s">
        <v>3</v>
      </c>
      <c r="L2371" s="14" t="s">
        <v>3</v>
      </c>
    </row>
    <row r="2372" spans="1:14" x14ac:dyDescent="0.2">
      <c r="A2372" t="s">
        <v>155</v>
      </c>
      <c r="B2372">
        <v>10132</v>
      </c>
      <c r="C2372" t="s">
        <v>40</v>
      </c>
      <c r="D2372" t="s">
        <v>381</v>
      </c>
      <c r="E2372" t="s">
        <v>1992</v>
      </c>
      <c r="F2372" t="s">
        <v>1992</v>
      </c>
      <c r="G2372" t="s">
        <v>155</v>
      </c>
      <c r="H2372" t="s">
        <v>1992</v>
      </c>
      <c r="I2372" t="s">
        <v>156</v>
      </c>
      <c r="J2372">
        <v>279182</v>
      </c>
      <c r="K2372" s="14" t="s">
        <v>3</v>
      </c>
      <c r="L2372" s="14" t="s">
        <v>3</v>
      </c>
    </row>
    <row r="2373" spans="1:14" x14ac:dyDescent="0.2">
      <c r="A2373" t="s">
        <v>155</v>
      </c>
      <c r="B2373">
        <v>10133</v>
      </c>
      <c r="C2373" t="s">
        <v>40</v>
      </c>
      <c r="D2373" t="s">
        <v>381</v>
      </c>
      <c r="E2373" t="s">
        <v>1993</v>
      </c>
      <c r="F2373">
        <v>0</v>
      </c>
      <c r="G2373">
        <v>0</v>
      </c>
      <c r="H2373">
        <v>0</v>
      </c>
      <c r="I2373">
        <v>0</v>
      </c>
      <c r="J2373">
        <v>0</v>
      </c>
      <c r="K2373" s="14" t="s">
        <v>3</v>
      </c>
      <c r="L2373" s="14" t="s">
        <v>3</v>
      </c>
    </row>
    <row r="2374" spans="1:14" x14ac:dyDescent="0.2">
      <c r="A2374" t="s">
        <v>155</v>
      </c>
      <c r="B2374">
        <v>10134</v>
      </c>
      <c r="C2374" t="s">
        <v>40</v>
      </c>
      <c r="D2374" t="s">
        <v>381</v>
      </c>
      <c r="E2374" t="s">
        <v>1994</v>
      </c>
      <c r="F2374" t="s">
        <v>1994</v>
      </c>
      <c r="G2374" t="s">
        <v>155</v>
      </c>
      <c r="H2374" t="s">
        <v>1994</v>
      </c>
      <c r="I2374" t="s">
        <v>156</v>
      </c>
      <c r="J2374">
        <v>584995</v>
      </c>
      <c r="K2374" s="14" t="s">
        <v>3</v>
      </c>
      <c r="L2374" s="14" t="s">
        <v>3</v>
      </c>
    </row>
    <row r="2375" spans="1:14" x14ac:dyDescent="0.2">
      <c r="A2375" t="s">
        <v>155</v>
      </c>
      <c r="B2375">
        <v>10135</v>
      </c>
      <c r="C2375" t="s">
        <v>40</v>
      </c>
      <c r="D2375" t="s">
        <v>381</v>
      </c>
      <c r="E2375" t="s">
        <v>1995</v>
      </c>
      <c r="F2375" t="s">
        <v>1995</v>
      </c>
      <c r="G2375" t="s">
        <v>155</v>
      </c>
      <c r="H2375" t="s">
        <v>1995</v>
      </c>
      <c r="I2375" t="s">
        <v>156</v>
      </c>
      <c r="J2375">
        <v>599854</v>
      </c>
      <c r="K2375" s="14" t="s">
        <v>3</v>
      </c>
      <c r="L2375" s="14" t="s">
        <v>3</v>
      </c>
    </row>
    <row r="2376" spans="1:14" x14ac:dyDescent="0.2">
      <c r="A2376" t="s">
        <v>155</v>
      </c>
      <c r="B2376">
        <v>10136</v>
      </c>
      <c r="C2376" t="s">
        <v>40</v>
      </c>
      <c r="D2376" t="s">
        <v>381</v>
      </c>
      <c r="E2376" t="s">
        <v>1996</v>
      </c>
      <c r="F2376" t="s">
        <v>1996</v>
      </c>
      <c r="G2376" t="s">
        <v>155</v>
      </c>
      <c r="H2376" t="s">
        <v>1996</v>
      </c>
      <c r="I2376" t="s">
        <v>156</v>
      </c>
      <c r="J2376">
        <v>58069</v>
      </c>
      <c r="K2376" s="14" t="s">
        <v>3</v>
      </c>
      <c r="L2376" s="14" t="s">
        <v>3</v>
      </c>
    </row>
    <row r="2377" spans="1:14" x14ac:dyDescent="0.2">
      <c r="A2377" t="s">
        <v>155</v>
      </c>
      <c r="B2377">
        <v>44687</v>
      </c>
      <c r="C2377" t="s">
        <v>40</v>
      </c>
      <c r="D2377" t="s">
        <v>381</v>
      </c>
      <c r="E2377" t="s">
        <v>6585</v>
      </c>
      <c r="F2377" t="s">
        <v>6585</v>
      </c>
      <c r="G2377" t="s">
        <v>155</v>
      </c>
      <c r="H2377" t="s">
        <v>6585</v>
      </c>
      <c r="I2377" t="s">
        <v>156</v>
      </c>
      <c r="J2377">
        <v>584996</v>
      </c>
      <c r="K2377" s="14" t="s">
        <v>3</v>
      </c>
      <c r="L2377" s="14" t="s">
        <v>3</v>
      </c>
    </row>
    <row r="2378" spans="1:14" s="14" customFormat="1" x14ac:dyDescent="0.2">
      <c r="A2378" t="s">
        <v>155</v>
      </c>
      <c r="B2378">
        <v>136478</v>
      </c>
      <c r="C2378" t="s">
        <v>40</v>
      </c>
      <c r="D2378" t="s">
        <v>381</v>
      </c>
      <c r="E2378" t="s">
        <v>7075</v>
      </c>
      <c r="F2378" t="s">
        <v>7075</v>
      </c>
      <c r="G2378" t="s">
        <v>155</v>
      </c>
      <c r="H2378" t="s">
        <v>7075</v>
      </c>
      <c r="I2378" t="s">
        <v>156</v>
      </c>
      <c r="J2378">
        <v>354743</v>
      </c>
      <c r="K2378" s="14" t="s">
        <v>3</v>
      </c>
      <c r="L2378" s="14" t="s">
        <v>3</v>
      </c>
      <c r="M2378"/>
      <c r="N2378"/>
    </row>
    <row r="2379" spans="1:14" s="14" customFormat="1" x14ac:dyDescent="0.2">
      <c r="A2379" t="s">
        <v>155</v>
      </c>
      <c r="B2379">
        <v>10137</v>
      </c>
      <c r="C2379" t="s">
        <v>40</v>
      </c>
      <c r="D2379" t="s">
        <v>381</v>
      </c>
      <c r="E2379" t="s">
        <v>1997</v>
      </c>
      <c r="F2379" t="s">
        <v>1997</v>
      </c>
      <c r="G2379" t="s">
        <v>155</v>
      </c>
      <c r="H2379" t="s">
        <v>1997</v>
      </c>
      <c r="I2379" t="s">
        <v>156</v>
      </c>
      <c r="J2379">
        <v>867827</v>
      </c>
      <c r="K2379" s="14" t="s">
        <v>3</v>
      </c>
      <c r="L2379" s="14" t="s">
        <v>3</v>
      </c>
      <c r="M2379"/>
      <c r="N2379"/>
    </row>
    <row r="2380" spans="1:14" s="14" customFormat="1" x14ac:dyDescent="0.2">
      <c r="A2380" t="s">
        <v>155</v>
      </c>
      <c r="B2380">
        <v>10138</v>
      </c>
      <c r="C2380" t="s">
        <v>40</v>
      </c>
      <c r="D2380" t="s">
        <v>381</v>
      </c>
      <c r="E2380" t="s">
        <v>1998</v>
      </c>
      <c r="F2380" t="s">
        <v>1998</v>
      </c>
      <c r="G2380" t="s">
        <v>155</v>
      </c>
      <c r="H2380" t="s">
        <v>1998</v>
      </c>
      <c r="I2380" t="s">
        <v>156</v>
      </c>
      <c r="J2380">
        <v>1548708</v>
      </c>
      <c r="K2380" s="14" t="s">
        <v>3</v>
      </c>
      <c r="L2380" s="14" t="s">
        <v>3</v>
      </c>
      <c r="M2380"/>
      <c r="N2380"/>
    </row>
    <row r="2381" spans="1:14" s="14" customFormat="1" x14ac:dyDescent="0.2">
      <c r="A2381" t="s">
        <v>155</v>
      </c>
      <c r="B2381">
        <v>10139</v>
      </c>
      <c r="C2381" t="s">
        <v>40</v>
      </c>
      <c r="D2381" t="s">
        <v>381</v>
      </c>
      <c r="E2381" t="s">
        <v>1999</v>
      </c>
      <c r="F2381">
        <v>0</v>
      </c>
      <c r="G2381">
        <v>0</v>
      </c>
      <c r="H2381">
        <v>0</v>
      </c>
      <c r="I2381">
        <v>0</v>
      </c>
      <c r="J2381">
        <v>0</v>
      </c>
      <c r="K2381" s="14" t="s">
        <v>3</v>
      </c>
      <c r="L2381" s="14" t="s">
        <v>3</v>
      </c>
      <c r="M2381"/>
      <c r="N2381"/>
    </row>
    <row r="2382" spans="1:14" s="14" customFormat="1" x14ac:dyDescent="0.2">
      <c r="A2382" t="s">
        <v>155</v>
      </c>
      <c r="B2382">
        <v>136739</v>
      </c>
      <c r="C2382" t="s">
        <v>40</v>
      </c>
      <c r="D2382" t="s">
        <v>381</v>
      </c>
      <c r="E2382" t="s">
        <v>7359</v>
      </c>
      <c r="F2382">
        <v>0</v>
      </c>
      <c r="G2382">
        <v>0</v>
      </c>
      <c r="H2382">
        <v>0</v>
      </c>
      <c r="I2382">
        <v>0</v>
      </c>
      <c r="J2382">
        <v>0</v>
      </c>
      <c r="K2382" s="14" t="s">
        <v>3</v>
      </c>
      <c r="L2382" s="14" t="s">
        <v>3</v>
      </c>
    </row>
    <row r="2383" spans="1:14" s="14" customFormat="1" x14ac:dyDescent="0.2">
      <c r="A2383" t="s">
        <v>155</v>
      </c>
      <c r="B2383">
        <v>10140</v>
      </c>
      <c r="C2383" t="s">
        <v>40</v>
      </c>
      <c r="D2383" t="s">
        <v>381</v>
      </c>
      <c r="E2383" t="s">
        <v>2000</v>
      </c>
      <c r="F2383" t="s">
        <v>2000</v>
      </c>
      <c r="G2383" t="s">
        <v>155</v>
      </c>
      <c r="H2383" t="s">
        <v>2000</v>
      </c>
      <c r="I2383" t="s">
        <v>156</v>
      </c>
      <c r="J2383">
        <v>584997</v>
      </c>
      <c r="K2383" s="14" t="s">
        <v>3</v>
      </c>
      <c r="L2383" s="14" t="s">
        <v>3</v>
      </c>
      <c r="M2383"/>
      <c r="N2383"/>
    </row>
    <row r="2384" spans="1:14" s="14" customFormat="1" x14ac:dyDescent="0.2">
      <c r="A2384" t="s">
        <v>155</v>
      </c>
      <c r="B2384">
        <v>136819</v>
      </c>
      <c r="C2384" t="s">
        <v>40</v>
      </c>
      <c r="D2384" t="s">
        <v>381</v>
      </c>
      <c r="E2384" t="s">
        <v>7440</v>
      </c>
      <c r="F2384" t="s">
        <v>7440</v>
      </c>
      <c r="G2384" t="s">
        <v>155</v>
      </c>
      <c r="H2384" t="s">
        <v>7440</v>
      </c>
      <c r="I2384" t="s">
        <v>156</v>
      </c>
      <c r="J2384">
        <v>334199</v>
      </c>
      <c r="K2384" s="14" t="s">
        <v>3</v>
      </c>
      <c r="L2384" s="14" t="s">
        <v>3</v>
      </c>
    </row>
    <row r="2385" spans="1:14" s="14" customFormat="1" x14ac:dyDescent="0.2">
      <c r="A2385" t="s">
        <v>155</v>
      </c>
      <c r="B2385">
        <v>10141</v>
      </c>
      <c r="C2385" t="s">
        <v>40</v>
      </c>
      <c r="D2385" t="s">
        <v>381</v>
      </c>
      <c r="E2385" t="s">
        <v>2001</v>
      </c>
      <c r="F2385" t="s">
        <v>2001</v>
      </c>
      <c r="G2385" t="s">
        <v>155</v>
      </c>
      <c r="H2385" t="s">
        <v>2001</v>
      </c>
      <c r="I2385" t="s">
        <v>156</v>
      </c>
      <c r="J2385">
        <v>1536425</v>
      </c>
      <c r="K2385" s="14" t="s">
        <v>3</v>
      </c>
      <c r="L2385" s="14" t="s">
        <v>3</v>
      </c>
      <c r="M2385"/>
      <c r="N2385"/>
    </row>
    <row r="2386" spans="1:14" s="14" customFormat="1" x14ac:dyDescent="0.2">
      <c r="A2386" t="s">
        <v>155</v>
      </c>
      <c r="B2386">
        <v>10142</v>
      </c>
      <c r="C2386" t="s">
        <v>40</v>
      </c>
      <c r="D2386" t="s">
        <v>381</v>
      </c>
      <c r="E2386" t="s">
        <v>2002</v>
      </c>
      <c r="F2386" t="s">
        <v>2002</v>
      </c>
      <c r="G2386" t="s">
        <v>155</v>
      </c>
      <c r="H2386" t="s">
        <v>2002</v>
      </c>
      <c r="I2386" t="s">
        <v>156</v>
      </c>
      <c r="J2386">
        <v>867828</v>
      </c>
      <c r="K2386" s="14" t="s">
        <v>3</v>
      </c>
      <c r="L2386" s="14" t="s">
        <v>3</v>
      </c>
      <c r="M2386"/>
      <c r="N2386"/>
    </row>
    <row r="2387" spans="1:14" s="14" customFormat="1" x14ac:dyDescent="0.2">
      <c r="A2387" t="s">
        <v>155</v>
      </c>
      <c r="B2387">
        <v>10143</v>
      </c>
      <c r="C2387" t="s">
        <v>40</v>
      </c>
      <c r="D2387" t="s">
        <v>381</v>
      </c>
      <c r="E2387" t="s">
        <v>2003</v>
      </c>
      <c r="F2387" t="s">
        <v>2003</v>
      </c>
      <c r="G2387" t="s">
        <v>155</v>
      </c>
      <c r="H2387" t="s">
        <v>2003</v>
      </c>
      <c r="I2387" t="s">
        <v>156</v>
      </c>
      <c r="J2387">
        <v>175524</v>
      </c>
      <c r="K2387" s="14" t="s">
        <v>3</v>
      </c>
      <c r="L2387" s="14" t="s">
        <v>3</v>
      </c>
      <c r="M2387"/>
      <c r="N2387"/>
    </row>
    <row r="2388" spans="1:14" s="14" customFormat="1" x14ac:dyDescent="0.2">
      <c r="A2388" t="s">
        <v>155</v>
      </c>
      <c r="B2388">
        <v>10144</v>
      </c>
      <c r="C2388" t="s">
        <v>40</v>
      </c>
      <c r="D2388" t="s">
        <v>381</v>
      </c>
      <c r="E2388" t="s">
        <v>2004</v>
      </c>
      <c r="F2388" t="s">
        <v>2004</v>
      </c>
      <c r="G2388" t="s">
        <v>155</v>
      </c>
      <c r="H2388" t="s">
        <v>2004</v>
      </c>
      <c r="I2388" t="s">
        <v>156</v>
      </c>
      <c r="J2388">
        <v>1207989</v>
      </c>
      <c r="K2388" s="14" t="s">
        <v>3</v>
      </c>
      <c r="L2388" s="14" t="s">
        <v>3</v>
      </c>
      <c r="M2388"/>
      <c r="N2388"/>
    </row>
    <row r="2389" spans="1:14" s="14" customFormat="1" x14ac:dyDescent="0.2">
      <c r="A2389" t="s">
        <v>155</v>
      </c>
      <c r="B2389">
        <v>10145</v>
      </c>
      <c r="C2389" t="s">
        <v>40</v>
      </c>
      <c r="D2389" t="s">
        <v>381</v>
      </c>
      <c r="E2389" t="s">
        <v>2005</v>
      </c>
      <c r="F2389" t="s">
        <v>2005</v>
      </c>
      <c r="G2389" t="s">
        <v>155</v>
      </c>
      <c r="H2389" t="s">
        <v>2005</v>
      </c>
      <c r="I2389" t="s">
        <v>156</v>
      </c>
      <c r="J2389">
        <v>867829</v>
      </c>
      <c r="K2389" s="14" t="s">
        <v>3</v>
      </c>
      <c r="L2389" s="14" t="s">
        <v>3</v>
      </c>
      <c r="M2389"/>
      <c r="N2389"/>
    </row>
    <row r="2390" spans="1:14" s="14" customFormat="1" x14ac:dyDescent="0.2">
      <c r="A2390" t="s">
        <v>155</v>
      </c>
      <c r="B2390">
        <v>10146</v>
      </c>
      <c r="C2390" t="s">
        <v>40</v>
      </c>
      <c r="D2390" t="s">
        <v>381</v>
      </c>
      <c r="E2390" t="s">
        <v>2006</v>
      </c>
      <c r="F2390">
        <v>0</v>
      </c>
      <c r="G2390">
        <v>0</v>
      </c>
      <c r="H2390">
        <v>0</v>
      </c>
      <c r="I2390">
        <v>0</v>
      </c>
      <c r="J2390">
        <v>0</v>
      </c>
      <c r="K2390" s="14" t="s">
        <v>3</v>
      </c>
      <c r="L2390" s="14" t="s">
        <v>3</v>
      </c>
      <c r="M2390"/>
      <c r="N2390"/>
    </row>
    <row r="2391" spans="1:14" s="14" customFormat="1" x14ac:dyDescent="0.2">
      <c r="A2391" t="s">
        <v>155</v>
      </c>
      <c r="B2391">
        <v>10147</v>
      </c>
      <c r="C2391" t="s">
        <v>40</v>
      </c>
      <c r="D2391" t="s">
        <v>381</v>
      </c>
      <c r="E2391" t="s">
        <v>2007</v>
      </c>
      <c r="F2391">
        <v>0</v>
      </c>
      <c r="G2391">
        <v>0</v>
      </c>
      <c r="H2391">
        <v>0</v>
      </c>
      <c r="I2391">
        <v>0</v>
      </c>
      <c r="J2391">
        <v>0</v>
      </c>
      <c r="K2391" s="14" t="s">
        <v>3</v>
      </c>
      <c r="L2391" s="14" t="s">
        <v>3</v>
      </c>
      <c r="M2391"/>
      <c r="N2391"/>
    </row>
    <row r="2392" spans="1:14" s="14" customFormat="1" x14ac:dyDescent="0.2">
      <c r="A2392" t="s">
        <v>155</v>
      </c>
      <c r="B2392">
        <v>10148</v>
      </c>
      <c r="C2392" t="s">
        <v>40</v>
      </c>
      <c r="D2392" t="s">
        <v>381</v>
      </c>
      <c r="E2392" t="s">
        <v>2008</v>
      </c>
      <c r="F2392">
        <v>0</v>
      </c>
      <c r="G2392">
        <v>0</v>
      </c>
      <c r="H2392">
        <v>0</v>
      </c>
      <c r="I2392">
        <v>0</v>
      </c>
      <c r="J2392">
        <v>0</v>
      </c>
      <c r="K2392" s="14" t="s">
        <v>3</v>
      </c>
      <c r="L2392" s="14" t="s">
        <v>3</v>
      </c>
    </row>
    <row r="2393" spans="1:14" s="14" customFormat="1" x14ac:dyDescent="0.2">
      <c r="A2393" t="s">
        <v>155</v>
      </c>
      <c r="B2393">
        <v>10149</v>
      </c>
      <c r="C2393" t="s">
        <v>40</v>
      </c>
      <c r="D2393" t="s">
        <v>381</v>
      </c>
      <c r="E2393" t="s">
        <v>2009</v>
      </c>
      <c r="F2393" t="s">
        <v>2009</v>
      </c>
      <c r="G2393" t="s">
        <v>155</v>
      </c>
      <c r="H2393" t="s">
        <v>2009</v>
      </c>
      <c r="I2393" t="s">
        <v>156</v>
      </c>
      <c r="J2393">
        <v>1536426</v>
      </c>
      <c r="K2393" s="14" t="s">
        <v>3</v>
      </c>
      <c r="L2393" s="14" t="s">
        <v>3</v>
      </c>
    </row>
    <row r="2394" spans="1:14" s="14" customFormat="1" x14ac:dyDescent="0.2">
      <c r="A2394" t="s">
        <v>155</v>
      </c>
      <c r="B2394">
        <v>10150</v>
      </c>
      <c r="C2394" t="s">
        <v>40</v>
      </c>
      <c r="D2394" t="s">
        <v>381</v>
      </c>
      <c r="E2394" t="s">
        <v>2010</v>
      </c>
      <c r="F2394">
        <v>0</v>
      </c>
      <c r="G2394">
        <v>0</v>
      </c>
      <c r="H2394">
        <v>0</v>
      </c>
      <c r="I2394">
        <v>0</v>
      </c>
      <c r="J2394">
        <v>0</v>
      </c>
      <c r="K2394" s="14" t="s">
        <v>3</v>
      </c>
      <c r="L2394" s="14" t="s">
        <v>3</v>
      </c>
    </row>
    <row r="2395" spans="1:14" s="14" customFormat="1" x14ac:dyDescent="0.2">
      <c r="A2395" t="s">
        <v>155</v>
      </c>
      <c r="B2395">
        <v>10151</v>
      </c>
      <c r="C2395" t="s">
        <v>40</v>
      </c>
      <c r="D2395" t="s">
        <v>381</v>
      </c>
      <c r="E2395" t="s">
        <v>2011</v>
      </c>
      <c r="F2395">
        <v>0</v>
      </c>
      <c r="G2395">
        <v>0</v>
      </c>
      <c r="H2395">
        <v>0</v>
      </c>
      <c r="I2395">
        <v>0</v>
      </c>
      <c r="J2395">
        <v>0</v>
      </c>
      <c r="K2395" s="14" t="s">
        <v>3</v>
      </c>
      <c r="L2395" s="14" t="s">
        <v>3</v>
      </c>
    </row>
    <row r="2396" spans="1:14" s="14" customFormat="1" x14ac:dyDescent="0.2">
      <c r="A2396" t="s">
        <v>155</v>
      </c>
      <c r="B2396">
        <v>10152</v>
      </c>
      <c r="C2396" t="s">
        <v>40</v>
      </c>
      <c r="D2396" t="s">
        <v>381</v>
      </c>
      <c r="E2396" t="s">
        <v>2012</v>
      </c>
      <c r="F2396">
        <v>0</v>
      </c>
      <c r="G2396">
        <v>0</v>
      </c>
      <c r="H2396">
        <v>0</v>
      </c>
      <c r="I2396">
        <v>0</v>
      </c>
      <c r="J2396">
        <v>0</v>
      </c>
      <c r="K2396" s="14" t="s">
        <v>3</v>
      </c>
      <c r="L2396" s="14" t="s">
        <v>3</v>
      </c>
    </row>
    <row r="2397" spans="1:14" s="14" customFormat="1" x14ac:dyDescent="0.2">
      <c r="A2397" t="s">
        <v>155</v>
      </c>
      <c r="B2397">
        <v>10153</v>
      </c>
      <c r="C2397" t="s">
        <v>40</v>
      </c>
      <c r="D2397" t="s">
        <v>381</v>
      </c>
      <c r="E2397" t="s">
        <v>2013</v>
      </c>
      <c r="F2397" t="s">
        <v>2013</v>
      </c>
      <c r="G2397" t="s">
        <v>155</v>
      </c>
      <c r="H2397" t="s">
        <v>2013</v>
      </c>
      <c r="I2397" t="s">
        <v>156</v>
      </c>
      <c r="J2397">
        <v>1116357</v>
      </c>
      <c r="K2397" s="14" t="s">
        <v>3</v>
      </c>
      <c r="L2397" s="14" t="s">
        <v>3</v>
      </c>
    </row>
    <row r="2398" spans="1:14" s="14" customFormat="1" x14ac:dyDescent="0.2">
      <c r="A2398" t="s">
        <v>155</v>
      </c>
      <c r="B2398">
        <v>136192</v>
      </c>
      <c r="C2398" t="s">
        <v>40</v>
      </c>
      <c r="D2398" t="s">
        <v>381</v>
      </c>
      <c r="E2398" t="s">
        <v>6766</v>
      </c>
      <c r="F2398">
        <v>0</v>
      </c>
      <c r="G2398">
        <v>0</v>
      </c>
      <c r="H2398">
        <v>0</v>
      </c>
      <c r="I2398">
        <v>0</v>
      </c>
      <c r="J2398">
        <v>0</v>
      </c>
      <c r="K2398" s="14" t="s">
        <v>3</v>
      </c>
      <c r="L2398" s="14" t="s">
        <v>3</v>
      </c>
      <c r="M2398"/>
      <c r="N2398"/>
    </row>
    <row r="2399" spans="1:14" s="14" customFormat="1" x14ac:dyDescent="0.2">
      <c r="A2399" t="s">
        <v>155</v>
      </c>
      <c r="B2399">
        <v>10107</v>
      </c>
      <c r="C2399" t="s">
        <v>40</v>
      </c>
      <c r="D2399" t="s">
        <v>381</v>
      </c>
      <c r="E2399" t="s">
        <v>1962</v>
      </c>
      <c r="F2399">
        <v>0</v>
      </c>
      <c r="G2399">
        <v>0</v>
      </c>
      <c r="H2399">
        <v>0</v>
      </c>
      <c r="I2399">
        <v>0</v>
      </c>
      <c r="J2399">
        <v>0</v>
      </c>
      <c r="K2399" s="14" t="s">
        <v>3</v>
      </c>
      <c r="L2399" s="14" t="s">
        <v>3</v>
      </c>
    </row>
    <row r="2400" spans="1:14" s="14" customFormat="1" x14ac:dyDescent="0.2">
      <c r="A2400" t="s">
        <v>155</v>
      </c>
      <c r="B2400">
        <v>136600</v>
      </c>
      <c r="C2400" t="s">
        <v>40</v>
      </c>
      <c r="D2400" t="s">
        <v>381</v>
      </c>
      <c r="E2400" t="s">
        <v>7210</v>
      </c>
      <c r="F2400" t="s">
        <v>7210</v>
      </c>
      <c r="G2400" t="s">
        <v>155</v>
      </c>
      <c r="H2400" t="s">
        <v>7210</v>
      </c>
      <c r="I2400" t="s">
        <v>156</v>
      </c>
      <c r="J2400">
        <v>1116358</v>
      </c>
      <c r="K2400" s="14" t="s">
        <v>3</v>
      </c>
      <c r="L2400" s="14" t="s">
        <v>3</v>
      </c>
      <c r="M2400"/>
      <c r="N2400"/>
    </row>
    <row r="2401" spans="1:14" s="14" customFormat="1" x14ac:dyDescent="0.2">
      <c r="A2401" t="s">
        <v>155</v>
      </c>
      <c r="B2401">
        <v>10154</v>
      </c>
      <c r="C2401" t="s">
        <v>40</v>
      </c>
      <c r="D2401" t="s">
        <v>381</v>
      </c>
      <c r="E2401" t="s">
        <v>2014</v>
      </c>
      <c r="F2401" t="s">
        <v>2014</v>
      </c>
      <c r="G2401" t="s">
        <v>155</v>
      </c>
      <c r="H2401" t="s">
        <v>2014</v>
      </c>
      <c r="I2401" t="s">
        <v>156</v>
      </c>
      <c r="J2401">
        <v>334201</v>
      </c>
      <c r="K2401" s="14" t="s">
        <v>3</v>
      </c>
      <c r="L2401" s="14" t="s">
        <v>3</v>
      </c>
    </row>
    <row r="2402" spans="1:14" s="14" customFormat="1" x14ac:dyDescent="0.2">
      <c r="A2402" t="s">
        <v>155</v>
      </c>
      <c r="B2402">
        <v>10155</v>
      </c>
      <c r="C2402" t="s">
        <v>40</v>
      </c>
      <c r="D2402" t="s">
        <v>381</v>
      </c>
      <c r="E2402" t="s">
        <v>2015</v>
      </c>
      <c r="F2402" t="s">
        <v>2015</v>
      </c>
      <c r="G2402" t="s">
        <v>155</v>
      </c>
      <c r="H2402" t="s">
        <v>2015</v>
      </c>
      <c r="I2402" t="s">
        <v>156</v>
      </c>
      <c r="J2402">
        <v>188569</v>
      </c>
      <c r="K2402" s="14" t="s">
        <v>3</v>
      </c>
      <c r="L2402" s="14" t="s">
        <v>3</v>
      </c>
    </row>
    <row r="2403" spans="1:14" s="14" customFormat="1" x14ac:dyDescent="0.2">
      <c r="A2403" t="s">
        <v>155</v>
      </c>
      <c r="B2403">
        <v>10156</v>
      </c>
      <c r="C2403" t="s">
        <v>40</v>
      </c>
      <c r="D2403" t="s">
        <v>381</v>
      </c>
      <c r="E2403" t="s">
        <v>2016</v>
      </c>
      <c r="F2403" t="s">
        <v>2016</v>
      </c>
      <c r="G2403" t="s">
        <v>155</v>
      </c>
      <c r="H2403" t="s">
        <v>2016</v>
      </c>
      <c r="I2403" t="s">
        <v>156</v>
      </c>
      <c r="J2403">
        <v>1207990</v>
      </c>
      <c r="K2403" s="14" t="s">
        <v>3</v>
      </c>
      <c r="L2403" s="14" t="s">
        <v>3</v>
      </c>
    </row>
    <row r="2404" spans="1:14" s="14" customFormat="1" x14ac:dyDescent="0.2">
      <c r="A2404" t="s">
        <v>155</v>
      </c>
      <c r="B2404">
        <v>10108</v>
      </c>
      <c r="C2404" t="s">
        <v>40</v>
      </c>
      <c r="D2404" t="s">
        <v>381</v>
      </c>
      <c r="E2404" t="s">
        <v>1963</v>
      </c>
      <c r="F2404" t="s">
        <v>1963</v>
      </c>
      <c r="G2404" t="s">
        <v>155</v>
      </c>
      <c r="H2404" t="s">
        <v>1963</v>
      </c>
      <c r="I2404" t="s">
        <v>156</v>
      </c>
      <c r="J2404">
        <v>279181</v>
      </c>
      <c r="K2404" s="14" t="s">
        <v>3</v>
      </c>
      <c r="L2404" s="14" t="s">
        <v>3</v>
      </c>
    </row>
    <row r="2405" spans="1:14" s="14" customFormat="1" x14ac:dyDescent="0.2">
      <c r="A2405" t="s">
        <v>155</v>
      </c>
      <c r="B2405">
        <v>136477</v>
      </c>
      <c r="C2405" t="s">
        <v>40</v>
      </c>
      <c r="D2405" t="s">
        <v>381</v>
      </c>
      <c r="E2405" t="s">
        <v>7074</v>
      </c>
      <c r="F2405" t="s">
        <v>7074</v>
      </c>
      <c r="G2405" t="s">
        <v>155</v>
      </c>
      <c r="H2405" t="s">
        <v>7074</v>
      </c>
      <c r="I2405" t="s">
        <v>156</v>
      </c>
      <c r="J2405">
        <v>334200</v>
      </c>
      <c r="K2405" s="14" t="s">
        <v>3</v>
      </c>
      <c r="L2405" s="14" t="s">
        <v>3</v>
      </c>
      <c r="M2405"/>
      <c r="N2405"/>
    </row>
    <row r="2406" spans="1:14" s="14" customFormat="1" x14ac:dyDescent="0.2">
      <c r="A2406" t="s">
        <v>155</v>
      </c>
      <c r="B2406">
        <v>10157</v>
      </c>
      <c r="C2406" t="s">
        <v>40</v>
      </c>
      <c r="D2406" t="s">
        <v>381</v>
      </c>
      <c r="E2406" t="s">
        <v>2017</v>
      </c>
      <c r="F2406" t="s">
        <v>2017</v>
      </c>
      <c r="G2406" t="s">
        <v>155</v>
      </c>
      <c r="H2406" t="s">
        <v>2017</v>
      </c>
      <c r="I2406" t="s">
        <v>156</v>
      </c>
      <c r="J2406">
        <v>463808</v>
      </c>
      <c r="K2406" s="14" t="s">
        <v>3</v>
      </c>
      <c r="L2406" s="14" t="s">
        <v>3</v>
      </c>
    </row>
    <row r="2407" spans="1:14" s="14" customFormat="1" x14ac:dyDescent="0.2">
      <c r="A2407" t="s">
        <v>155</v>
      </c>
      <c r="B2407">
        <v>136586</v>
      </c>
      <c r="C2407" t="s">
        <v>40</v>
      </c>
      <c r="D2407" t="s">
        <v>381</v>
      </c>
      <c r="E2407" t="s">
        <v>7195</v>
      </c>
      <c r="F2407" t="s">
        <v>7195</v>
      </c>
      <c r="G2407" t="s">
        <v>155</v>
      </c>
      <c r="H2407" t="s">
        <v>7195</v>
      </c>
      <c r="I2407" t="s">
        <v>156</v>
      </c>
      <c r="J2407">
        <v>1116359</v>
      </c>
      <c r="K2407" s="14" t="s">
        <v>3</v>
      </c>
      <c r="L2407" s="14" t="s">
        <v>3</v>
      </c>
    </row>
    <row r="2408" spans="1:14" s="14" customFormat="1" x14ac:dyDescent="0.2">
      <c r="A2408" t="s">
        <v>155</v>
      </c>
      <c r="B2408">
        <v>10160</v>
      </c>
      <c r="C2408" t="s">
        <v>40</v>
      </c>
      <c r="D2408" t="s">
        <v>381</v>
      </c>
      <c r="E2408" t="s">
        <v>2018</v>
      </c>
      <c r="F2408">
        <v>0</v>
      </c>
      <c r="G2408">
        <v>0</v>
      </c>
      <c r="H2408">
        <v>0</v>
      </c>
      <c r="I2408">
        <v>0</v>
      </c>
      <c r="J2408">
        <v>0</v>
      </c>
      <c r="K2408" s="14" t="s">
        <v>3</v>
      </c>
      <c r="L2408" s="14" t="s">
        <v>3</v>
      </c>
    </row>
    <row r="2409" spans="1:14" s="14" customFormat="1" x14ac:dyDescent="0.2">
      <c r="A2409" t="s">
        <v>155</v>
      </c>
      <c r="B2409">
        <v>10161</v>
      </c>
      <c r="C2409" t="s">
        <v>40</v>
      </c>
      <c r="D2409" t="s">
        <v>381</v>
      </c>
      <c r="E2409" t="s">
        <v>2019</v>
      </c>
      <c r="F2409">
        <v>0</v>
      </c>
      <c r="G2409">
        <v>0</v>
      </c>
      <c r="H2409">
        <v>0</v>
      </c>
      <c r="I2409">
        <v>0</v>
      </c>
      <c r="J2409">
        <v>0</v>
      </c>
      <c r="K2409" s="14" t="s">
        <v>3</v>
      </c>
      <c r="L2409" s="14" t="s">
        <v>3</v>
      </c>
    </row>
    <row r="2410" spans="1:14" x14ac:dyDescent="0.2">
      <c r="A2410" t="s">
        <v>155</v>
      </c>
      <c r="B2410">
        <v>10162</v>
      </c>
      <c r="C2410" t="s">
        <v>40</v>
      </c>
      <c r="D2410" t="s">
        <v>381</v>
      </c>
      <c r="E2410" t="s">
        <v>2020</v>
      </c>
      <c r="F2410" t="s">
        <v>2020</v>
      </c>
      <c r="G2410" t="s">
        <v>155</v>
      </c>
      <c r="H2410" t="s">
        <v>2020</v>
      </c>
      <c r="I2410" t="s">
        <v>156</v>
      </c>
      <c r="J2410">
        <v>394056</v>
      </c>
      <c r="K2410" s="14" t="s">
        <v>3</v>
      </c>
      <c r="L2410" s="14" t="s">
        <v>3</v>
      </c>
      <c r="M2410" s="14"/>
      <c r="N2410" s="14"/>
    </row>
    <row r="2411" spans="1:14" x14ac:dyDescent="0.2">
      <c r="A2411" t="s">
        <v>155</v>
      </c>
      <c r="B2411">
        <v>10163</v>
      </c>
      <c r="C2411" t="s">
        <v>40</v>
      </c>
      <c r="D2411" t="s">
        <v>381</v>
      </c>
      <c r="E2411" t="s">
        <v>2021</v>
      </c>
      <c r="F2411">
        <v>0</v>
      </c>
      <c r="G2411">
        <v>0</v>
      </c>
      <c r="H2411">
        <v>0</v>
      </c>
      <c r="I2411">
        <v>0</v>
      </c>
      <c r="J2411">
        <v>0</v>
      </c>
      <c r="K2411" s="14" t="s">
        <v>3</v>
      </c>
      <c r="L2411" s="14" t="s">
        <v>3</v>
      </c>
      <c r="M2411" s="14"/>
      <c r="N2411" s="14"/>
    </row>
    <row r="2412" spans="1:14" x14ac:dyDescent="0.2">
      <c r="A2412" t="s">
        <v>155</v>
      </c>
      <c r="B2412">
        <v>10164</v>
      </c>
      <c r="C2412" t="s">
        <v>40</v>
      </c>
      <c r="D2412" t="s">
        <v>381</v>
      </c>
      <c r="E2412" t="s">
        <v>2022</v>
      </c>
      <c r="F2412">
        <v>0</v>
      </c>
      <c r="G2412">
        <v>0</v>
      </c>
      <c r="H2412">
        <v>0</v>
      </c>
      <c r="I2412">
        <v>0</v>
      </c>
      <c r="J2412">
        <v>0</v>
      </c>
      <c r="K2412" s="14" t="s">
        <v>3</v>
      </c>
      <c r="L2412" s="14" t="s">
        <v>3</v>
      </c>
      <c r="M2412" s="14"/>
      <c r="N2412" s="14"/>
    </row>
    <row r="2413" spans="1:14" x14ac:dyDescent="0.2">
      <c r="A2413" t="s">
        <v>155</v>
      </c>
      <c r="B2413">
        <v>44689</v>
      </c>
      <c r="C2413" t="s">
        <v>40</v>
      </c>
      <c r="D2413" t="s">
        <v>381</v>
      </c>
      <c r="E2413" t="s">
        <v>6586</v>
      </c>
      <c r="F2413">
        <v>0</v>
      </c>
      <c r="G2413">
        <v>0</v>
      </c>
      <c r="H2413">
        <v>0</v>
      </c>
      <c r="I2413">
        <v>0</v>
      </c>
      <c r="J2413">
        <v>0</v>
      </c>
      <c r="K2413" s="14" t="s">
        <v>3</v>
      </c>
      <c r="L2413" s="14" t="s">
        <v>3</v>
      </c>
    </row>
    <row r="2414" spans="1:14" x14ac:dyDescent="0.2">
      <c r="A2414" t="s">
        <v>155</v>
      </c>
      <c r="B2414">
        <v>10165</v>
      </c>
      <c r="C2414" t="s">
        <v>40</v>
      </c>
      <c r="D2414" t="s">
        <v>381</v>
      </c>
      <c r="E2414" t="s">
        <v>2023</v>
      </c>
      <c r="F2414" t="s">
        <v>2023</v>
      </c>
      <c r="G2414" t="s">
        <v>193</v>
      </c>
      <c r="H2414" t="s">
        <v>2024</v>
      </c>
      <c r="I2414" t="s">
        <v>195</v>
      </c>
      <c r="J2414">
        <v>1197766</v>
      </c>
      <c r="K2414" s="14" t="s">
        <v>3</v>
      </c>
      <c r="L2414" s="14" t="s">
        <v>3</v>
      </c>
      <c r="M2414" s="14"/>
      <c r="N2414" s="14"/>
    </row>
    <row r="2415" spans="1:14" x14ac:dyDescent="0.2">
      <c r="A2415" t="s">
        <v>155</v>
      </c>
      <c r="B2415">
        <v>135485</v>
      </c>
      <c r="C2415" t="s">
        <v>40</v>
      </c>
      <c r="D2415" t="s">
        <v>381</v>
      </c>
      <c r="E2415" t="s">
        <v>6760</v>
      </c>
      <c r="F2415" t="s">
        <v>6760</v>
      </c>
      <c r="G2415" t="s">
        <v>155</v>
      </c>
      <c r="H2415" t="s">
        <v>6760</v>
      </c>
      <c r="I2415" t="s">
        <v>156</v>
      </c>
      <c r="J2415">
        <v>1325445</v>
      </c>
      <c r="K2415" s="14" t="s">
        <v>3</v>
      </c>
      <c r="L2415" s="14" t="s">
        <v>3</v>
      </c>
    </row>
    <row r="2416" spans="1:14" x14ac:dyDescent="0.2">
      <c r="A2416" t="s">
        <v>155</v>
      </c>
      <c r="B2416">
        <v>10166</v>
      </c>
      <c r="C2416" t="s">
        <v>40</v>
      </c>
      <c r="D2416" t="s">
        <v>381</v>
      </c>
      <c r="E2416" t="s">
        <v>2025</v>
      </c>
      <c r="F2416">
        <v>0</v>
      </c>
      <c r="G2416">
        <v>0</v>
      </c>
      <c r="H2416">
        <v>0</v>
      </c>
      <c r="I2416">
        <v>0</v>
      </c>
      <c r="J2416">
        <v>0</v>
      </c>
      <c r="K2416" s="14" t="s">
        <v>3</v>
      </c>
      <c r="L2416" s="14" t="s">
        <v>3</v>
      </c>
      <c r="M2416" s="14"/>
      <c r="N2416" s="14"/>
    </row>
    <row r="2417" spans="1:14" x14ac:dyDescent="0.2">
      <c r="A2417" t="s">
        <v>155</v>
      </c>
      <c r="B2417">
        <v>10167</v>
      </c>
      <c r="C2417" t="s">
        <v>187</v>
      </c>
      <c r="D2417" t="s">
        <v>188</v>
      </c>
      <c r="E2417" t="s">
        <v>2026</v>
      </c>
      <c r="F2417" t="s">
        <v>2026</v>
      </c>
      <c r="G2417" t="s">
        <v>155</v>
      </c>
      <c r="H2417" t="s">
        <v>2026</v>
      </c>
      <c r="I2417" t="s">
        <v>156</v>
      </c>
      <c r="J2417">
        <v>37186</v>
      </c>
      <c r="K2417" s="14" t="s">
        <v>3</v>
      </c>
      <c r="L2417" s="14" t="s">
        <v>3</v>
      </c>
      <c r="M2417" s="14"/>
      <c r="N2417" s="14"/>
    </row>
    <row r="2418" spans="1:14" x14ac:dyDescent="0.2">
      <c r="A2418" t="s">
        <v>155</v>
      </c>
      <c r="B2418" s="11">
        <v>10168</v>
      </c>
      <c r="C2418" s="11" t="s">
        <v>187</v>
      </c>
      <c r="D2418" s="11" t="s">
        <v>188</v>
      </c>
      <c r="E2418" s="11" t="s">
        <v>2027</v>
      </c>
      <c r="F2418" s="11" t="s">
        <v>2027</v>
      </c>
      <c r="G2418" s="11" t="s">
        <v>634</v>
      </c>
      <c r="H2418" s="11" t="s">
        <v>2027</v>
      </c>
      <c r="I2418" s="11" t="s">
        <v>156</v>
      </c>
      <c r="J2418" s="11">
        <v>37185</v>
      </c>
      <c r="K2418" s="14" t="s">
        <v>3</v>
      </c>
      <c r="L2418" s="14" t="s">
        <v>3</v>
      </c>
      <c r="M2418" s="14"/>
      <c r="N2418" s="14"/>
    </row>
    <row r="2419" spans="1:14" x14ac:dyDescent="0.2">
      <c r="A2419" t="s">
        <v>155</v>
      </c>
      <c r="B2419">
        <v>10170</v>
      </c>
      <c r="C2419" t="s">
        <v>187</v>
      </c>
      <c r="D2419" t="s">
        <v>188</v>
      </c>
      <c r="E2419" t="s">
        <v>2028</v>
      </c>
      <c r="F2419" t="s">
        <v>2028</v>
      </c>
      <c r="G2419" t="s">
        <v>155</v>
      </c>
      <c r="H2419" t="s">
        <v>2028</v>
      </c>
      <c r="I2419" t="s">
        <v>156</v>
      </c>
      <c r="J2419">
        <v>37189</v>
      </c>
      <c r="K2419" s="14" t="s">
        <v>3</v>
      </c>
      <c r="L2419" s="14" t="s">
        <v>3</v>
      </c>
      <c r="M2419" s="14"/>
      <c r="N2419" s="14"/>
    </row>
    <row r="2420" spans="1:14" x14ac:dyDescent="0.2">
      <c r="A2420" t="s">
        <v>155</v>
      </c>
      <c r="B2420">
        <v>10170</v>
      </c>
      <c r="C2420" t="s">
        <v>187</v>
      </c>
      <c r="D2420" t="s">
        <v>188</v>
      </c>
      <c r="E2420" t="s">
        <v>2028</v>
      </c>
      <c r="F2420" t="s">
        <v>2028</v>
      </c>
      <c r="G2420" t="s">
        <v>193</v>
      </c>
      <c r="H2420" t="s">
        <v>2029</v>
      </c>
      <c r="I2420" t="s">
        <v>195</v>
      </c>
      <c r="J2420">
        <v>82126</v>
      </c>
      <c r="K2420" s="14" t="s">
        <v>3</v>
      </c>
      <c r="L2420" s="14" t="s">
        <v>3</v>
      </c>
      <c r="M2420" s="14"/>
      <c r="N2420" s="14"/>
    </row>
    <row r="2421" spans="1:14" x14ac:dyDescent="0.2">
      <c r="A2421" t="s">
        <v>155</v>
      </c>
      <c r="B2421">
        <v>10170</v>
      </c>
      <c r="C2421" t="s">
        <v>187</v>
      </c>
      <c r="D2421" t="s">
        <v>188</v>
      </c>
      <c r="E2421" t="s">
        <v>2028</v>
      </c>
      <c r="F2421" t="s">
        <v>2028</v>
      </c>
      <c r="G2421" t="s">
        <v>193</v>
      </c>
      <c r="H2421" t="s">
        <v>2030</v>
      </c>
      <c r="I2421" t="s">
        <v>195</v>
      </c>
      <c r="J2421">
        <v>82127</v>
      </c>
      <c r="K2421" s="14" t="s">
        <v>3</v>
      </c>
      <c r="L2421" s="14" t="s">
        <v>3</v>
      </c>
      <c r="M2421" s="14"/>
      <c r="N2421" s="14"/>
    </row>
    <row r="2422" spans="1:14" x14ac:dyDescent="0.2">
      <c r="A2422" t="s">
        <v>155</v>
      </c>
      <c r="B2422">
        <v>10170</v>
      </c>
      <c r="C2422" t="s">
        <v>187</v>
      </c>
      <c r="D2422" t="s">
        <v>188</v>
      </c>
      <c r="E2422" t="s">
        <v>2028</v>
      </c>
      <c r="F2422" t="s">
        <v>2028</v>
      </c>
      <c r="G2422" t="s">
        <v>193</v>
      </c>
      <c r="H2422" t="s">
        <v>2031</v>
      </c>
      <c r="I2422" t="s">
        <v>195</v>
      </c>
      <c r="J2422">
        <v>82128</v>
      </c>
      <c r="K2422" s="14" t="s">
        <v>3</v>
      </c>
      <c r="L2422" s="14" t="s">
        <v>3</v>
      </c>
      <c r="M2422" s="14"/>
      <c r="N2422" s="14"/>
    </row>
    <row r="2423" spans="1:14" x14ac:dyDescent="0.2">
      <c r="A2423" t="s">
        <v>155</v>
      </c>
      <c r="B2423">
        <v>10170</v>
      </c>
      <c r="C2423" t="s">
        <v>187</v>
      </c>
      <c r="D2423" t="s">
        <v>188</v>
      </c>
      <c r="E2423" t="s">
        <v>2028</v>
      </c>
      <c r="F2423" t="s">
        <v>2028</v>
      </c>
      <c r="G2423" t="s">
        <v>193</v>
      </c>
      <c r="H2423" t="s">
        <v>2032</v>
      </c>
      <c r="I2423" t="s">
        <v>195</v>
      </c>
      <c r="J2423">
        <v>82125</v>
      </c>
      <c r="K2423" s="14" t="s">
        <v>3</v>
      </c>
      <c r="L2423" s="14" t="s">
        <v>3</v>
      </c>
      <c r="M2423" s="14"/>
      <c r="N2423" s="14"/>
    </row>
    <row r="2424" spans="1:14" x14ac:dyDescent="0.2">
      <c r="A2424" t="s">
        <v>155</v>
      </c>
      <c r="B2424">
        <v>10200</v>
      </c>
      <c r="C2424" t="s">
        <v>40</v>
      </c>
      <c r="D2424" t="s">
        <v>94</v>
      </c>
      <c r="E2424" t="s">
        <v>2033</v>
      </c>
      <c r="F2424">
        <v>0</v>
      </c>
      <c r="G2424">
        <v>0</v>
      </c>
      <c r="H2424">
        <v>0</v>
      </c>
      <c r="I2424">
        <v>0</v>
      </c>
      <c r="J2424">
        <v>0</v>
      </c>
      <c r="K2424" s="14" t="s">
        <v>3</v>
      </c>
      <c r="L2424" s="14" t="s">
        <v>3</v>
      </c>
      <c r="M2424" s="14"/>
      <c r="N2424" s="14"/>
    </row>
    <row r="2425" spans="1:14" x14ac:dyDescent="0.2">
      <c r="A2425" t="s">
        <v>155</v>
      </c>
      <c r="B2425">
        <v>29606</v>
      </c>
      <c r="C2425" t="s">
        <v>40</v>
      </c>
      <c r="D2425" t="s">
        <v>94</v>
      </c>
      <c r="E2425" t="s">
        <v>5240</v>
      </c>
      <c r="F2425">
        <v>0</v>
      </c>
      <c r="G2425">
        <v>0</v>
      </c>
      <c r="H2425">
        <v>0</v>
      </c>
      <c r="I2425">
        <v>0</v>
      </c>
      <c r="J2425">
        <v>0</v>
      </c>
      <c r="K2425" s="14" t="s">
        <v>3</v>
      </c>
      <c r="L2425" s="14" t="s">
        <v>3</v>
      </c>
    </row>
    <row r="2426" spans="1:14" s="14" customFormat="1" x14ac:dyDescent="0.2">
      <c r="A2426" t="s">
        <v>155</v>
      </c>
      <c r="B2426">
        <v>136502</v>
      </c>
      <c r="C2426" t="s">
        <v>40</v>
      </c>
      <c r="D2426" t="s">
        <v>94</v>
      </c>
      <c r="E2426" t="s">
        <v>7101</v>
      </c>
      <c r="F2426">
        <v>0</v>
      </c>
      <c r="G2426">
        <v>0</v>
      </c>
      <c r="H2426">
        <v>0</v>
      </c>
      <c r="I2426">
        <v>0</v>
      </c>
      <c r="J2426">
        <v>0</v>
      </c>
      <c r="K2426" s="14" t="s">
        <v>3</v>
      </c>
      <c r="L2426" s="14" t="s">
        <v>3</v>
      </c>
    </row>
    <row r="2427" spans="1:14" s="14" customFormat="1" x14ac:dyDescent="0.2">
      <c r="A2427" t="s">
        <v>155</v>
      </c>
      <c r="B2427">
        <v>10201</v>
      </c>
      <c r="C2427" t="s">
        <v>40</v>
      </c>
      <c r="D2427" t="s">
        <v>94</v>
      </c>
      <c r="E2427" t="s">
        <v>2034</v>
      </c>
      <c r="F2427" t="s">
        <v>2034</v>
      </c>
      <c r="G2427" t="s">
        <v>155</v>
      </c>
      <c r="H2427" t="s">
        <v>2034</v>
      </c>
      <c r="I2427" t="s">
        <v>156</v>
      </c>
      <c r="J2427">
        <v>258919</v>
      </c>
      <c r="K2427" s="14" t="s">
        <v>3</v>
      </c>
      <c r="L2427" s="14" t="s">
        <v>3</v>
      </c>
    </row>
    <row r="2428" spans="1:14" s="14" customFormat="1" x14ac:dyDescent="0.2">
      <c r="A2428" t="s">
        <v>155</v>
      </c>
      <c r="B2428">
        <v>136292</v>
      </c>
      <c r="C2428" t="s">
        <v>40</v>
      </c>
      <c r="D2428" t="s">
        <v>94</v>
      </c>
      <c r="E2428" t="s">
        <v>6875</v>
      </c>
      <c r="F2428" t="s">
        <v>6875</v>
      </c>
      <c r="G2428" t="s">
        <v>155</v>
      </c>
      <c r="H2428" t="s">
        <v>6875</v>
      </c>
      <c r="I2428" t="s">
        <v>156</v>
      </c>
      <c r="J2428">
        <v>909363</v>
      </c>
      <c r="K2428" s="14" t="s">
        <v>3</v>
      </c>
      <c r="L2428" s="14" t="s">
        <v>3</v>
      </c>
    </row>
    <row r="2429" spans="1:14" s="14" customFormat="1" x14ac:dyDescent="0.2">
      <c r="A2429" t="s">
        <v>155</v>
      </c>
      <c r="B2429">
        <v>10202</v>
      </c>
      <c r="C2429" t="s">
        <v>40</v>
      </c>
      <c r="D2429" t="s">
        <v>94</v>
      </c>
      <c r="E2429" t="s">
        <v>2035</v>
      </c>
      <c r="F2429">
        <v>0</v>
      </c>
      <c r="G2429">
        <v>0</v>
      </c>
      <c r="H2429">
        <v>0</v>
      </c>
      <c r="I2429">
        <v>0</v>
      </c>
      <c r="J2429">
        <v>0</v>
      </c>
      <c r="K2429" s="14" t="s">
        <v>3</v>
      </c>
      <c r="L2429" s="14" t="s">
        <v>3</v>
      </c>
    </row>
    <row r="2430" spans="1:14" s="14" customFormat="1" x14ac:dyDescent="0.2">
      <c r="A2430" t="s">
        <v>155</v>
      </c>
      <c r="B2430">
        <v>10203</v>
      </c>
      <c r="C2430" t="s">
        <v>40</v>
      </c>
      <c r="D2430" t="s">
        <v>94</v>
      </c>
      <c r="E2430" t="s">
        <v>2036</v>
      </c>
      <c r="F2430">
        <v>0</v>
      </c>
      <c r="G2430">
        <v>0</v>
      </c>
      <c r="H2430">
        <v>0</v>
      </c>
      <c r="I2430">
        <v>0</v>
      </c>
      <c r="J2430">
        <v>0</v>
      </c>
      <c r="K2430" s="14" t="s">
        <v>3</v>
      </c>
      <c r="L2430" s="14" t="s">
        <v>3</v>
      </c>
    </row>
    <row r="2431" spans="1:14" s="14" customFormat="1" x14ac:dyDescent="0.2">
      <c r="A2431" t="s">
        <v>155</v>
      </c>
      <c r="B2431">
        <v>41670</v>
      </c>
      <c r="C2431" t="s">
        <v>167</v>
      </c>
      <c r="D2431" t="s">
        <v>1290</v>
      </c>
      <c r="E2431" t="s">
        <v>6148</v>
      </c>
      <c r="F2431" t="s">
        <v>6148</v>
      </c>
      <c r="G2431" t="s">
        <v>155</v>
      </c>
      <c r="H2431" t="s">
        <v>6149</v>
      </c>
      <c r="I2431" t="s">
        <v>156</v>
      </c>
      <c r="J2431">
        <v>39088</v>
      </c>
      <c r="K2431" s="14" t="s">
        <v>3</v>
      </c>
      <c r="L2431" s="14" t="s">
        <v>3</v>
      </c>
      <c r="M2431"/>
      <c r="N2431"/>
    </row>
    <row r="2432" spans="1:14" s="14" customFormat="1" x14ac:dyDescent="0.2">
      <c r="A2432" t="s">
        <v>155</v>
      </c>
      <c r="B2432">
        <v>10211</v>
      </c>
      <c r="C2432" t="s">
        <v>0</v>
      </c>
      <c r="D2432" t="s">
        <v>153</v>
      </c>
      <c r="E2432" t="s">
        <v>2037</v>
      </c>
      <c r="F2432" t="s">
        <v>2037</v>
      </c>
      <c r="G2432" t="s">
        <v>155</v>
      </c>
      <c r="H2432" t="s">
        <v>2037</v>
      </c>
      <c r="I2432" t="s">
        <v>156</v>
      </c>
      <c r="J2432">
        <v>240219</v>
      </c>
      <c r="K2432" s="14" t="s">
        <v>3</v>
      </c>
      <c r="L2432" s="14" t="s">
        <v>3</v>
      </c>
    </row>
    <row r="2433" spans="1:14" s="14" customFormat="1" x14ac:dyDescent="0.2">
      <c r="A2433" t="s">
        <v>155</v>
      </c>
      <c r="B2433">
        <v>10217</v>
      </c>
      <c r="C2433" t="s">
        <v>0</v>
      </c>
      <c r="D2433" t="s">
        <v>153</v>
      </c>
      <c r="E2433" t="s">
        <v>2038</v>
      </c>
      <c r="F2433" t="s">
        <v>2038</v>
      </c>
      <c r="G2433" t="s">
        <v>155</v>
      </c>
      <c r="H2433" t="s">
        <v>2038</v>
      </c>
      <c r="I2433" t="s">
        <v>156</v>
      </c>
      <c r="J2433">
        <v>79920</v>
      </c>
      <c r="K2433" s="14" t="s">
        <v>3</v>
      </c>
      <c r="L2433" s="14" t="s">
        <v>3</v>
      </c>
    </row>
    <row r="2434" spans="1:14" s="14" customFormat="1" x14ac:dyDescent="0.2">
      <c r="A2434" t="s">
        <v>155</v>
      </c>
      <c r="B2434">
        <v>10218</v>
      </c>
      <c r="C2434" t="s">
        <v>0</v>
      </c>
      <c r="D2434" t="s">
        <v>153</v>
      </c>
      <c r="E2434" t="s">
        <v>2039</v>
      </c>
      <c r="F2434" t="s">
        <v>2039</v>
      </c>
      <c r="G2434" t="s">
        <v>155</v>
      </c>
      <c r="H2434" t="s">
        <v>2039</v>
      </c>
      <c r="I2434" t="s">
        <v>156</v>
      </c>
      <c r="J2434">
        <v>218787</v>
      </c>
      <c r="K2434" s="14" t="s">
        <v>3</v>
      </c>
      <c r="L2434" s="14" t="s">
        <v>3</v>
      </c>
    </row>
    <row r="2435" spans="1:14" s="14" customFormat="1" x14ac:dyDescent="0.2">
      <c r="A2435" t="s">
        <v>155</v>
      </c>
      <c r="B2435">
        <v>10220</v>
      </c>
      <c r="C2435" t="s">
        <v>0</v>
      </c>
      <c r="D2435" t="s">
        <v>153</v>
      </c>
      <c r="E2435" t="s">
        <v>2041</v>
      </c>
      <c r="F2435" t="s">
        <v>2041</v>
      </c>
      <c r="G2435" t="s">
        <v>155</v>
      </c>
      <c r="H2435" t="s">
        <v>2041</v>
      </c>
      <c r="I2435" t="s">
        <v>156</v>
      </c>
      <c r="J2435">
        <v>89098</v>
      </c>
      <c r="K2435" s="14" t="s">
        <v>3</v>
      </c>
      <c r="L2435" s="14" t="s">
        <v>3</v>
      </c>
    </row>
    <row r="2436" spans="1:14" s="14" customFormat="1" x14ac:dyDescent="0.2">
      <c r="A2436" t="s">
        <v>155</v>
      </c>
      <c r="B2436">
        <v>136584</v>
      </c>
      <c r="C2436" t="s">
        <v>10</v>
      </c>
      <c r="D2436" t="s">
        <v>1850</v>
      </c>
      <c r="E2436" t="s">
        <v>7193</v>
      </c>
      <c r="F2436" t="s">
        <v>7193</v>
      </c>
      <c r="G2436" t="s">
        <v>155</v>
      </c>
      <c r="H2436" t="s">
        <v>7193</v>
      </c>
      <c r="I2436" t="s">
        <v>156</v>
      </c>
      <c r="J2436">
        <v>9606</v>
      </c>
      <c r="K2436" s="14" t="s">
        <v>3</v>
      </c>
      <c r="L2436" s="14" t="s">
        <v>3</v>
      </c>
    </row>
    <row r="2437" spans="1:14" s="14" customFormat="1" x14ac:dyDescent="0.2">
      <c r="A2437" t="s">
        <v>155</v>
      </c>
      <c r="B2437">
        <v>39876</v>
      </c>
      <c r="C2437" t="s">
        <v>10</v>
      </c>
      <c r="D2437" t="s">
        <v>2064</v>
      </c>
      <c r="E2437" t="s">
        <v>5351</v>
      </c>
      <c r="F2437" t="s">
        <v>5351</v>
      </c>
      <c r="G2437" t="s">
        <v>155</v>
      </c>
      <c r="H2437" t="s">
        <v>5351</v>
      </c>
      <c r="I2437" t="s">
        <v>156</v>
      </c>
      <c r="J2437">
        <v>61851</v>
      </c>
      <c r="K2437" s="14" t="s">
        <v>3</v>
      </c>
      <c r="L2437" s="14" t="s">
        <v>3</v>
      </c>
    </row>
    <row r="2438" spans="1:14" s="14" customFormat="1" x14ac:dyDescent="0.2">
      <c r="A2438" t="s">
        <v>155</v>
      </c>
      <c r="B2438">
        <v>39877</v>
      </c>
      <c r="C2438" t="s">
        <v>10</v>
      </c>
      <c r="D2438" t="s">
        <v>2064</v>
      </c>
      <c r="E2438" t="s">
        <v>5352</v>
      </c>
      <c r="F2438" t="s">
        <v>5352</v>
      </c>
      <c r="G2438" t="s">
        <v>155</v>
      </c>
      <c r="H2438" t="s">
        <v>5352</v>
      </c>
      <c r="I2438" t="s">
        <v>156</v>
      </c>
      <c r="J2438">
        <v>593543</v>
      </c>
      <c r="K2438" s="14" t="s">
        <v>3</v>
      </c>
      <c r="L2438" s="14" t="s">
        <v>3</v>
      </c>
    </row>
    <row r="2439" spans="1:14" s="14" customFormat="1" x14ac:dyDescent="0.2">
      <c r="A2439" t="s">
        <v>155</v>
      </c>
      <c r="B2439">
        <v>10259</v>
      </c>
      <c r="C2439" t="s">
        <v>0</v>
      </c>
      <c r="D2439" t="s">
        <v>7</v>
      </c>
      <c r="E2439" t="s">
        <v>2042</v>
      </c>
      <c r="F2439" t="s">
        <v>2042</v>
      </c>
      <c r="G2439" t="s">
        <v>155</v>
      </c>
      <c r="H2439" t="s">
        <v>2042</v>
      </c>
      <c r="I2439" t="s">
        <v>156</v>
      </c>
      <c r="J2439">
        <v>176501</v>
      </c>
      <c r="K2439" s="14" t="s">
        <v>3</v>
      </c>
      <c r="L2439" s="14" t="s">
        <v>3</v>
      </c>
    </row>
    <row r="2440" spans="1:14" s="14" customFormat="1" x14ac:dyDescent="0.2">
      <c r="A2440" t="s">
        <v>155</v>
      </c>
      <c r="B2440">
        <v>40597</v>
      </c>
      <c r="C2440" t="s">
        <v>65</v>
      </c>
      <c r="D2440" t="s">
        <v>341</v>
      </c>
      <c r="E2440" t="s">
        <v>5556</v>
      </c>
      <c r="F2440" s="18" t="s">
        <v>157</v>
      </c>
      <c r="G2440" t="s">
        <v>155</v>
      </c>
      <c r="H2440" s="20" t="s">
        <v>5557</v>
      </c>
      <c r="I2440" t="s">
        <v>156</v>
      </c>
      <c r="J2440">
        <v>745256</v>
      </c>
      <c r="K2440" s="14" t="s">
        <v>3</v>
      </c>
      <c r="L2440" s="14" t="s">
        <v>3</v>
      </c>
      <c r="M2440" s="11"/>
      <c r="N2440" s="11"/>
    </row>
    <row r="2441" spans="1:14" s="14" customFormat="1" x14ac:dyDescent="0.2">
      <c r="A2441" t="s">
        <v>155</v>
      </c>
      <c r="B2441">
        <v>10276</v>
      </c>
      <c r="C2441" t="s">
        <v>167</v>
      </c>
      <c r="D2441" t="s">
        <v>1202</v>
      </c>
      <c r="E2441" t="s">
        <v>2044</v>
      </c>
      <c r="F2441" t="s">
        <v>2044</v>
      </c>
      <c r="G2441" t="s">
        <v>155</v>
      </c>
      <c r="H2441" t="s">
        <v>2045</v>
      </c>
      <c r="I2441" t="s">
        <v>156</v>
      </c>
      <c r="J2441">
        <v>172271</v>
      </c>
      <c r="K2441" s="14" t="s">
        <v>3</v>
      </c>
      <c r="L2441" s="14" t="s">
        <v>3</v>
      </c>
    </row>
    <row r="2442" spans="1:14" x14ac:dyDescent="0.2">
      <c r="A2442" t="s">
        <v>155</v>
      </c>
      <c r="B2442">
        <v>10274</v>
      </c>
      <c r="C2442" t="s">
        <v>167</v>
      </c>
      <c r="D2442" t="s">
        <v>1202</v>
      </c>
      <c r="E2442" t="s">
        <v>2043</v>
      </c>
      <c r="F2442" t="s">
        <v>2043</v>
      </c>
      <c r="G2442" t="s">
        <v>155</v>
      </c>
      <c r="H2442" t="s">
        <v>2043</v>
      </c>
      <c r="I2442" t="s">
        <v>156</v>
      </c>
      <c r="J2442">
        <v>95912</v>
      </c>
      <c r="K2442" s="14" t="s">
        <v>3</v>
      </c>
      <c r="L2442" s="14" t="s">
        <v>3</v>
      </c>
      <c r="M2442" s="14"/>
      <c r="N2442" s="14"/>
    </row>
    <row r="2443" spans="1:14" x14ac:dyDescent="0.2">
      <c r="A2443" t="s">
        <v>155</v>
      </c>
      <c r="B2443">
        <v>10279</v>
      </c>
      <c r="C2443" t="s">
        <v>0</v>
      </c>
      <c r="D2443" t="s">
        <v>170</v>
      </c>
      <c r="E2443" t="s">
        <v>2047</v>
      </c>
      <c r="F2443">
        <v>0</v>
      </c>
      <c r="G2443">
        <v>0</v>
      </c>
      <c r="H2443">
        <v>0</v>
      </c>
      <c r="I2443">
        <v>0</v>
      </c>
      <c r="J2443">
        <v>0</v>
      </c>
      <c r="K2443" s="14" t="s">
        <v>3</v>
      </c>
      <c r="L2443" s="14" t="s">
        <v>3</v>
      </c>
      <c r="M2443" s="14"/>
      <c r="N2443" s="14"/>
    </row>
    <row r="2444" spans="1:14" x14ac:dyDescent="0.2">
      <c r="A2444" t="s">
        <v>155</v>
      </c>
      <c r="B2444">
        <v>10278</v>
      </c>
      <c r="C2444" t="s">
        <v>0</v>
      </c>
      <c r="D2444" t="s">
        <v>170</v>
      </c>
      <c r="E2444" t="s">
        <v>2046</v>
      </c>
      <c r="F2444">
        <v>0</v>
      </c>
      <c r="G2444">
        <v>0</v>
      </c>
      <c r="H2444">
        <v>0</v>
      </c>
      <c r="I2444">
        <v>0</v>
      </c>
      <c r="J2444">
        <v>0</v>
      </c>
      <c r="K2444" s="14" t="s">
        <v>3</v>
      </c>
      <c r="L2444" s="14" t="s">
        <v>3</v>
      </c>
      <c r="M2444" s="14"/>
      <c r="N2444" s="14"/>
    </row>
    <row r="2445" spans="1:14" x14ac:dyDescent="0.2">
      <c r="A2445" t="s">
        <v>155</v>
      </c>
      <c r="B2445">
        <v>10280</v>
      </c>
      <c r="C2445" t="s">
        <v>0</v>
      </c>
      <c r="D2445" t="s">
        <v>170</v>
      </c>
      <c r="E2445" t="s">
        <v>2048</v>
      </c>
      <c r="F2445" t="s">
        <v>2048</v>
      </c>
      <c r="G2445" t="s">
        <v>155</v>
      </c>
      <c r="H2445" t="s">
        <v>2048</v>
      </c>
      <c r="I2445" t="s">
        <v>156</v>
      </c>
      <c r="J2445">
        <v>410827</v>
      </c>
      <c r="K2445" s="14" t="s">
        <v>3</v>
      </c>
      <c r="L2445" s="14" t="s">
        <v>3</v>
      </c>
      <c r="M2445" s="14"/>
      <c r="N2445" s="14"/>
    </row>
    <row r="2446" spans="1:14" x14ac:dyDescent="0.2">
      <c r="A2446" t="s">
        <v>155</v>
      </c>
      <c r="B2446">
        <v>10281</v>
      </c>
      <c r="C2446" t="s">
        <v>0</v>
      </c>
      <c r="D2446" t="s">
        <v>170</v>
      </c>
      <c r="E2446" t="s">
        <v>2049</v>
      </c>
      <c r="F2446">
        <v>0</v>
      </c>
      <c r="G2446">
        <v>0</v>
      </c>
      <c r="H2446">
        <v>0</v>
      </c>
      <c r="I2446">
        <v>0</v>
      </c>
      <c r="J2446">
        <v>0</v>
      </c>
      <c r="K2446" s="14" t="s">
        <v>3</v>
      </c>
      <c r="L2446" s="14" t="s">
        <v>3</v>
      </c>
      <c r="M2446" s="14"/>
      <c r="N2446" s="14"/>
    </row>
    <row r="2447" spans="1:14" x14ac:dyDescent="0.2">
      <c r="A2447" t="s">
        <v>155</v>
      </c>
      <c r="B2447">
        <v>10282</v>
      </c>
      <c r="C2447" t="s">
        <v>0</v>
      </c>
      <c r="D2447" t="s">
        <v>170</v>
      </c>
      <c r="E2447" t="s">
        <v>2050</v>
      </c>
      <c r="F2447">
        <v>0</v>
      </c>
      <c r="G2447">
        <v>0</v>
      </c>
      <c r="H2447">
        <v>0</v>
      </c>
      <c r="I2447">
        <v>0</v>
      </c>
      <c r="J2447">
        <v>0</v>
      </c>
      <c r="K2447" s="14" t="s">
        <v>3</v>
      </c>
      <c r="L2447" s="14" t="s">
        <v>3</v>
      </c>
      <c r="M2447" s="14"/>
      <c r="N2447" s="14"/>
    </row>
    <row r="2448" spans="1:14" x14ac:dyDescent="0.2">
      <c r="A2448" t="s">
        <v>155</v>
      </c>
      <c r="B2448">
        <v>10283</v>
      </c>
      <c r="C2448" t="s">
        <v>0</v>
      </c>
      <c r="D2448" t="s">
        <v>170</v>
      </c>
      <c r="E2448" t="s">
        <v>2051</v>
      </c>
      <c r="F2448" t="s">
        <v>2051</v>
      </c>
      <c r="G2448" t="s">
        <v>155</v>
      </c>
      <c r="H2448" t="s">
        <v>2051</v>
      </c>
      <c r="I2448" t="s">
        <v>156</v>
      </c>
      <c r="J2448">
        <v>71162</v>
      </c>
      <c r="K2448" s="14" t="s">
        <v>3</v>
      </c>
      <c r="L2448" s="14" t="s">
        <v>3</v>
      </c>
      <c r="M2448" s="14"/>
      <c r="N2448" s="14"/>
    </row>
    <row r="2449" spans="1:14" x14ac:dyDescent="0.2">
      <c r="A2449" t="s">
        <v>155</v>
      </c>
      <c r="B2449">
        <v>10300</v>
      </c>
      <c r="C2449" t="s">
        <v>0</v>
      </c>
      <c r="D2449" t="s">
        <v>45</v>
      </c>
      <c r="E2449" t="s">
        <v>2052</v>
      </c>
      <c r="F2449" t="s">
        <v>2052</v>
      </c>
      <c r="G2449" t="s">
        <v>155</v>
      </c>
      <c r="H2449" t="s">
        <v>2052</v>
      </c>
      <c r="I2449" t="s">
        <v>156</v>
      </c>
      <c r="J2449">
        <v>10149</v>
      </c>
      <c r="K2449" s="14" t="s">
        <v>3</v>
      </c>
      <c r="L2449" s="14" t="s">
        <v>3</v>
      </c>
      <c r="M2449" s="14"/>
      <c r="N2449" s="14"/>
    </row>
    <row r="2450" spans="1:14" x14ac:dyDescent="0.2">
      <c r="A2450" t="s">
        <v>155</v>
      </c>
      <c r="B2450">
        <v>136277</v>
      </c>
      <c r="C2450" t="s">
        <v>0</v>
      </c>
      <c r="D2450" t="s">
        <v>45</v>
      </c>
      <c r="E2450" t="s">
        <v>6861</v>
      </c>
      <c r="F2450">
        <v>0</v>
      </c>
      <c r="G2450">
        <v>0</v>
      </c>
      <c r="H2450">
        <v>0</v>
      </c>
      <c r="I2450">
        <v>0</v>
      </c>
      <c r="J2450">
        <v>0</v>
      </c>
      <c r="K2450" s="14" t="s">
        <v>3</v>
      </c>
      <c r="L2450" s="14" t="s">
        <v>3</v>
      </c>
      <c r="M2450" s="14"/>
      <c r="N2450" s="14"/>
    </row>
    <row r="2451" spans="1:14" x14ac:dyDescent="0.2">
      <c r="A2451" t="s">
        <v>155</v>
      </c>
      <c r="B2451" s="11">
        <v>10303</v>
      </c>
      <c r="C2451" s="11" t="s">
        <v>1468</v>
      </c>
      <c r="D2451" s="11" t="s">
        <v>38</v>
      </c>
      <c r="E2451" s="11" t="s">
        <v>2053</v>
      </c>
      <c r="F2451" s="11" t="s">
        <v>2053</v>
      </c>
      <c r="G2451" s="11" t="s">
        <v>634</v>
      </c>
      <c r="H2451" s="11" t="s">
        <v>2053</v>
      </c>
      <c r="I2451" s="11" t="s">
        <v>156</v>
      </c>
      <c r="J2451" s="11">
        <v>63631</v>
      </c>
      <c r="K2451" s="14" t="s">
        <v>3</v>
      </c>
      <c r="L2451" s="14" t="s">
        <v>3</v>
      </c>
      <c r="M2451" s="14"/>
      <c r="N2451" s="14"/>
    </row>
    <row r="2452" spans="1:14" x14ac:dyDescent="0.2">
      <c r="A2452" t="s">
        <v>155</v>
      </c>
      <c r="B2452">
        <v>10310</v>
      </c>
      <c r="C2452" t="s">
        <v>0</v>
      </c>
      <c r="D2452" t="s">
        <v>170</v>
      </c>
      <c r="E2452" t="s">
        <v>2054</v>
      </c>
      <c r="F2452" t="s">
        <v>2054</v>
      </c>
      <c r="G2452" t="s">
        <v>155</v>
      </c>
      <c r="H2452" t="s">
        <v>2054</v>
      </c>
      <c r="I2452" t="s">
        <v>156</v>
      </c>
      <c r="J2452">
        <v>160448</v>
      </c>
      <c r="K2452" s="14" t="s">
        <v>3</v>
      </c>
      <c r="L2452" s="14" t="s">
        <v>3</v>
      </c>
      <c r="M2452" s="14"/>
      <c r="N2452" s="14"/>
    </row>
    <row r="2453" spans="1:14" x14ac:dyDescent="0.2">
      <c r="A2453" t="s">
        <v>155</v>
      </c>
      <c r="B2453">
        <v>10312</v>
      </c>
      <c r="C2453" t="s">
        <v>0</v>
      </c>
      <c r="D2453" t="s">
        <v>170</v>
      </c>
      <c r="E2453" t="s">
        <v>2056</v>
      </c>
      <c r="F2453">
        <v>0</v>
      </c>
      <c r="G2453">
        <v>0</v>
      </c>
      <c r="H2453">
        <v>0</v>
      </c>
      <c r="I2453">
        <v>0</v>
      </c>
      <c r="J2453">
        <v>0</v>
      </c>
      <c r="K2453" s="14" t="s">
        <v>3</v>
      </c>
      <c r="L2453" s="14" t="s">
        <v>3</v>
      </c>
      <c r="M2453" s="14"/>
      <c r="N2453" s="14"/>
    </row>
    <row r="2454" spans="1:14" x14ac:dyDescent="0.2">
      <c r="A2454" t="s">
        <v>155</v>
      </c>
      <c r="B2454">
        <v>10313</v>
      </c>
      <c r="C2454" t="s">
        <v>0</v>
      </c>
      <c r="D2454" t="s">
        <v>170</v>
      </c>
      <c r="E2454" t="s">
        <v>2057</v>
      </c>
      <c r="F2454">
        <v>0</v>
      </c>
      <c r="G2454">
        <v>0</v>
      </c>
      <c r="H2454">
        <v>0</v>
      </c>
      <c r="I2454">
        <v>0</v>
      </c>
      <c r="J2454">
        <v>0</v>
      </c>
      <c r="K2454" s="14" t="s">
        <v>3</v>
      </c>
      <c r="L2454" s="14" t="s">
        <v>3</v>
      </c>
      <c r="M2454" s="14"/>
      <c r="N2454" s="14"/>
    </row>
    <row r="2455" spans="1:14" x14ac:dyDescent="0.2">
      <c r="A2455" t="s">
        <v>155</v>
      </c>
      <c r="B2455">
        <v>136476</v>
      </c>
      <c r="C2455" t="s">
        <v>0</v>
      </c>
      <c r="D2455" t="s">
        <v>170</v>
      </c>
      <c r="E2455" t="s">
        <v>7073</v>
      </c>
      <c r="F2455">
        <v>0</v>
      </c>
      <c r="G2455">
        <v>0</v>
      </c>
      <c r="H2455">
        <v>0</v>
      </c>
      <c r="I2455">
        <v>0</v>
      </c>
      <c r="J2455">
        <v>0</v>
      </c>
      <c r="K2455" s="14" t="s">
        <v>3</v>
      </c>
      <c r="L2455" s="14" t="s">
        <v>3</v>
      </c>
    </row>
    <row r="2456" spans="1:14" x14ac:dyDescent="0.2">
      <c r="A2456" t="s">
        <v>155</v>
      </c>
      <c r="B2456">
        <v>10329</v>
      </c>
      <c r="C2456" t="s">
        <v>187</v>
      </c>
      <c r="D2456" t="s">
        <v>296</v>
      </c>
      <c r="E2456" t="s">
        <v>2059</v>
      </c>
      <c r="F2456" t="s">
        <v>2059</v>
      </c>
      <c r="G2456" t="s">
        <v>155</v>
      </c>
      <c r="H2456" t="s">
        <v>2059</v>
      </c>
      <c r="I2456" t="s">
        <v>156</v>
      </c>
      <c r="J2456">
        <v>9883</v>
      </c>
      <c r="K2456" s="14" t="s">
        <v>3</v>
      </c>
      <c r="L2456" s="14" t="s">
        <v>3</v>
      </c>
    </row>
    <row r="2457" spans="1:14" x14ac:dyDescent="0.2">
      <c r="A2457" t="s">
        <v>155</v>
      </c>
      <c r="B2457">
        <v>10329</v>
      </c>
      <c r="C2457" t="s">
        <v>187</v>
      </c>
      <c r="D2457" t="s">
        <v>296</v>
      </c>
      <c r="E2457" t="s">
        <v>2059</v>
      </c>
      <c r="F2457" t="s">
        <v>2059</v>
      </c>
      <c r="G2457" t="s">
        <v>193</v>
      </c>
      <c r="H2457" t="s">
        <v>2060</v>
      </c>
      <c r="I2457" t="s">
        <v>195</v>
      </c>
      <c r="J2457">
        <v>344906</v>
      </c>
      <c r="K2457" s="14" t="s">
        <v>3</v>
      </c>
      <c r="L2457" s="14" t="s">
        <v>3</v>
      </c>
    </row>
    <row r="2458" spans="1:14" x14ac:dyDescent="0.2">
      <c r="A2458" t="s">
        <v>155</v>
      </c>
      <c r="B2458">
        <v>10340</v>
      </c>
      <c r="C2458" t="s">
        <v>167</v>
      </c>
      <c r="D2458" t="s">
        <v>1290</v>
      </c>
      <c r="E2458" t="s">
        <v>2061</v>
      </c>
      <c r="F2458" t="s">
        <v>2061</v>
      </c>
      <c r="G2458" t="s">
        <v>155</v>
      </c>
      <c r="H2458" t="s">
        <v>2061</v>
      </c>
      <c r="I2458" t="s">
        <v>156</v>
      </c>
      <c r="J2458">
        <v>29086</v>
      </c>
      <c r="K2458" s="14" t="s">
        <v>3</v>
      </c>
      <c r="L2458" s="14" t="s">
        <v>3</v>
      </c>
    </row>
    <row r="2459" spans="1:14" x14ac:dyDescent="0.2">
      <c r="A2459" t="s">
        <v>155</v>
      </c>
      <c r="B2459">
        <v>10341</v>
      </c>
      <c r="C2459" t="s">
        <v>187</v>
      </c>
      <c r="D2459" t="s">
        <v>2062</v>
      </c>
      <c r="E2459" t="s">
        <v>2063</v>
      </c>
      <c r="F2459" t="s">
        <v>2063</v>
      </c>
      <c r="G2459" t="s">
        <v>155</v>
      </c>
      <c r="H2459" t="s">
        <v>2063</v>
      </c>
      <c r="I2459" t="s">
        <v>156</v>
      </c>
      <c r="J2459">
        <v>666915</v>
      </c>
      <c r="K2459" s="14" t="s">
        <v>3</v>
      </c>
      <c r="L2459" s="14" t="s">
        <v>3</v>
      </c>
    </row>
    <row r="2460" spans="1:14" x14ac:dyDescent="0.2">
      <c r="A2460" t="s">
        <v>155</v>
      </c>
      <c r="B2460">
        <v>9422</v>
      </c>
      <c r="C2460" t="s">
        <v>738</v>
      </c>
      <c r="D2460" t="s">
        <v>739</v>
      </c>
      <c r="E2460" t="s">
        <v>1859</v>
      </c>
      <c r="F2460" t="s">
        <v>1859</v>
      </c>
      <c r="G2460" t="s">
        <v>155</v>
      </c>
      <c r="H2460" t="s">
        <v>1859</v>
      </c>
      <c r="I2460" t="s">
        <v>156</v>
      </c>
      <c r="J2460">
        <v>342585</v>
      </c>
      <c r="K2460" s="14" t="s">
        <v>3</v>
      </c>
      <c r="L2460" s="14" t="s">
        <v>3</v>
      </c>
    </row>
    <row r="2461" spans="1:14" x14ac:dyDescent="0.2">
      <c r="A2461" t="s">
        <v>155</v>
      </c>
      <c r="B2461">
        <v>136283</v>
      </c>
      <c r="C2461" t="s">
        <v>0</v>
      </c>
      <c r="D2461" t="s">
        <v>153</v>
      </c>
      <c r="E2461" t="s">
        <v>6867</v>
      </c>
      <c r="F2461" t="s">
        <v>6867</v>
      </c>
      <c r="G2461" t="s">
        <v>155</v>
      </c>
      <c r="H2461" t="s">
        <v>6867</v>
      </c>
      <c r="I2461" t="s">
        <v>156</v>
      </c>
      <c r="J2461">
        <v>379650</v>
      </c>
      <c r="K2461" s="14" t="s">
        <v>3</v>
      </c>
      <c r="L2461" s="14" t="s">
        <v>3</v>
      </c>
      <c r="M2461" s="14"/>
      <c r="N2461" s="14"/>
    </row>
    <row r="2462" spans="1:14" x14ac:dyDescent="0.2">
      <c r="A2462" t="s">
        <v>155</v>
      </c>
      <c r="B2462">
        <v>29404</v>
      </c>
      <c r="C2462" t="s">
        <v>0</v>
      </c>
      <c r="D2462" t="s">
        <v>153</v>
      </c>
      <c r="E2462" t="s">
        <v>5217</v>
      </c>
      <c r="F2462" t="s">
        <v>5217</v>
      </c>
      <c r="G2462" t="s">
        <v>155</v>
      </c>
      <c r="H2462" t="s">
        <v>5217</v>
      </c>
      <c r="I2462" t="s">
        <v>156</v>
      </c>
      <c r="J2462">
        <v>530175</v>
      </c>
      <c r="K2462" s="14" t="s">
        <v>3</v>
      </c>
      <c r="L2462" s="14" t="s">
        <v>3</v>
      </c>
      <c r="M2462" s="14"/>
      <c r="N2462" s="14"/>
    </row>
    <row r="2463" spans="1:14" x14ac:dyDescent="0.2">
      <c r="A2463" t="s">
        <v>155</v>
      </c>
      <c r="B2463">
        <v>29403</v>
      </c>
      <c r="C2463" t="s">
        <v>0</v>
      </c>
      <c r="D2463" t="s">
        <v>153</v>
      </c>
      <c r="E2463" t="s">
        <v>5216</v>
      </c>
      <c r="F2463" t="s">
        <v>5216</v>
      </c>
      <c r="G2463" t="s">
        <v>155</v>
      </c>
      <c r="H2463" t="s">
        <v>5216</v>
      </c>
      <c r="I2463" t="s">
        <v>156</v>
      </c>
      <c r="J2463">
        <v>89099</v>
      </c>
      <c r="K2463" s="14" t="s">
        <v>3</v>
      </c>
      <c r="L2463" s="14" t="s">
        <v>3</v>
      </c>
      <c r="M2463" s="14"/>
      <c r="N2463" s="14"/>
    </row>
    <row r="2464" spans="1:14" x14ac:dyDescent="0.2">
      <c r="A2464" t="s">
        <v>155</v>
      </c>
      <c r="B2464">
        <v>15608</v>
      </c>
      <c r="C2464" t="s">
        <v>0</v>
      </c>
      <c r="D2464" t="s">
        <v>153</v>
      </c>
      <c r="E2464" t="s">
        <v>3395</v>
      </c>
      <c r="F2464">
        <v>0</v>
      </c>
      <c r="G2464">
        <v>0</v>
      </c>
      <c r="H2464">
        <v>0</v>
      </c>
      <c r="I2464">
        <v>0</v>
      </c>
      <c r="J2464">
        <v>0</v>
      </c>
      <c r="K2464" s="14" t="s">
        <v>3</v>
      </c>
      <c r="L2464" s="14" t="s">
        <v>3</v>
      </c>
    </row>
    <row r="2465" spans="1:14" x14ac:dyDescent="0.2">
      <c r="A2465" t="s">
        <v>155</v>
      </c>
      <c r="B2465">
        <v>136529</v>
      </c>
      <c r="C2465" t="s">
        <v>0</v>
      </c>
      <c r="D2465" t="s">
        <v>153</v>
      </c>
      <c r="E2465" t="s">
        <v>7132</v>
      </c>
      <c r="F2465" t="s">
        <v>7132</v>
      </c>
      <c r="G2465" t="s">
        <v>155</v>
      </c>
      <c r="H2465" t="s">
        <v>7132</v>
      </c>
      <c r="I2465" t="s">
        <v>156</v>
      </c>
      <c r="J2465">
        <v>655593</v>
      </c>
      <c r="K2465" s="14" t="s">
        <v>3</v>
      </c>
      <c r="L2465" s="14" t="s">
        <v>3</v>
      </c>
    </row>
    <row r="2466" spans="1:14" x14ac:dyDescent="0.2">
      <c r="A2466" t="s">
        <v>155</v>
      </c>
      <c r="B2466">
        <v>29401</v>
      </c>
      <c r="C2466" t="s">
        <v>0</v>
      </c>
      <c r="D2466" t="s">
        <v>153</v>
      </c>
      <c r="E2466" t="s">
        <v>5214</v>
      </c>
      <c r="F2466">
        <v>0</v>
      </c>
      <c r="G2466">
        <v>0</v>
      </c>
      <c r="H2466">
        <v>0</v>
      </c>
      <c r="I2466">
        <v>0</v>
      </c>
      <c r="J2466">
        <v>0</v>
      </c>
      <c r="K2466" s="14" t="s">
        <v>3</v>
      </c>
      <c r="L2466" s="14" t="s">
        <v>3</v>
      </c>
      <c r="M2466" s="14"/>
      <c r="N2466" s="14"/>
    </row>
    <row r="2467" spans="1:14" x14ac:dyDescent="0.2">
      <c r="A2467" t="s">
        <v>155</v>
      </c>
      <c r="B2467">
        <v>15617</v>
      </c>
      <c r="C2467" t="s">
        <v>0</v>
      </c>
      <c r="D2467" t="s">
        <v>153</v>
      </c>
      <c r="E2467" t="s">
        <v>3403</v>
      </c>
      <c r="F2467" t="s">
        <v>3403</v>
      </c>
      <c r="G2467" t="s">
        <v>155</v>
      </c>
      <c r="H2467" t="s">
        <v>3403</v>
      </c>
      <c r="I2467" t="s">
        <v>156</v>
      </c>
      <c r="J2467">
        <v>530176</v>
      </c>
      <c r="K2467" s="14" t="s">
        <v>3</v>
      </c>
      <c r="L2467" s="14" t="s">
        <v>3</v>
      </c>
    </row>
    <row r="2468" spans="1:14" x14ac:dyDescent="0.2">
      <c r="A2468" t="s">
        <v>155</v>
      </c>
      <c r="B2468">
        <v>10543</v>
      </c>
      <c r="C2468" t="s">
        <v>10</v>
      </c>
      <c r="D2468" t="s">
        <v>2064</v>
      </c>
      <c r="E2468" t="s">
        <v>2065</v>
      </c>
      <c r="F2468" t="s">
        <v>2065</v>
      </c>
      <c r="G2468" t="s">
        <v>155</v>
      </c>
      <c r="H2468" t="s">
        <v>2065</v>
      </c>
      <c r="I2468" t="s">
        <v>156</v>
      </c>
      <c r="J2468">
        <v>9579</v>
      </c>
      <c r="K2468" s="14" t="s">
        <v>3</v>
      </c>
      <c r="L2468" s="14" t="s">
        <v>3</v>
      </c>
    </row>
    <row r="2469" spans="1:14" x14ac:dyDescent="0.2">
      <c r="A2469" t="s">
        <v>155</v>
      </c>
      <c r="B2469">
        <v>10543</v>
      </c>
      <c r="C2469" t="s">
        <v>10</v>
      </c>
      <c r="D2469" t="s">
        <v>2064</v>
      </c>
      <c r="E2469" t="s">
        <v>2065</v>
      </c>
      <c r="F2469" s="18" t="s">
        <v>157</v>
      </c>
      <c r="G2469" t="s">
        <v>155</v>
      </c>
      <c r="H2469" s="20" t="s">
        <v>2066</v>
      </c>
      <c r="I2469" t="s">
        <v>195</v>
      </c>
      <c r="J2469">
        <v>9583</v>
      </c>
      <c r="K2469" s="14" t="s">
        <v>3</v>
      </c>
      <c r="L2469" s="14" t="s">
        <v>3</v>
      </c>
    </row>
    <row r="2470" spans="1:14" x14ac:dyDescent="0.2">
      <c r="A2470" t="s">
        <v>155</v>
      </c>
      <c r="B2470">
        <v>10543</v>
      </c>
      <c r="C2470" t="s">
        <v>10</v>
      </c>
      <c r="D2470" t="s">
        <v>2064</v>
      </c>
      <c r="E2470" t="s">
        <v>2065</v>
      </c>
      <c r="F2470" s="18" t="s">
        <v>157</v>
      </c>
      <c r="G2470" t="s">
        <v>258</v>
      </c>
      <c r="H2470" s="8" t="s">
        <v>2067</v>
      </c>
      <c r="I2470" t="s">
        <v>195</v>
      </c>
      <c r="J2470">
        <v>716690</v>
      </c>
      <c r="K2470" s="14" t="s">
        <v>3</v>
      </c>
      <c r="L2470" s="14" t="s">
        <v>3</v>
      </c>
    </row>
    <row r="2471" spans="1:14" x14ac:dyDescent="0.2">
      <c r="A2471" t="s">
        <v>155</v>
      </c>
      <c r="B2471">
        <v>39879</v>
      </c>
      <c r="C2471" t="s">
        <v>10</v>
      </c>
      <c r="D2471" t="s">
        <v>2064</v>
      </c>
      <c r="E2471" t="s">
        <v>5353</v>
      </c>
      <c r="F2471" s="18" t="s">
        <v>157</v>
      </c>
      <c r="G2471" t="s">
        <v>155</v>
      </c>
      <c r="H2471" s="20" t="s">
        <v>5354</v>
      </c>
      <c r="I2471" t="s">
        <v>156</v>
      </c>
      <c r="J2471">
        <v>716691</v>
      </c>
      <c r="K2471" s="14" t="s">
        <v>3</v>
      </c>
      <c r="L2471" s="14" t="s">
        <v>3</v>
      </c>
      <c r="M2471" s="14"/>
      <c r="N2471" s="14"/>
    </row>
    <row r="2472" spans="1:14" x14ac:dyDescent="0.2">
      <c r="A2472" t="s">
        <v>155</v>
      </c>
      <c r="B2472">
        <v>10547</v>
      </c>
      <c r="C2472" t="s">
        <v>10</v>
      </c>
      <c r="D2472" t="s">
        <v>2064</v>
      </c>
      <c r="E2472" t="s">
        <v>2068</v>
      </c>
      <c r="F2472" t="s">
        <v>2068</v>
      </c>
      <c r="G2472" t="s">
        <v>155</v>
      </c>
      <c r="H2472" t="s">
        <v>2068</v>
      </c>
      <c r="I2472" t="s">
        <v>156</v>
      </c>
      <c r="J2472">
        <v>9587</v>
      </c>
      <c r="K2472" s="14" t="s">
        <v>3</v>
      </c>
      <c r="L2472" s="14" t="s">
        <v>3</v>
      </c>
    </row>
    <row r="2473" spans="1:14" x14ac:dyDescent="0.2">
      <c r="A2473" t="s">
        <v>155</v>
      </c>
      <c r="B2473">
        <v>10548</v>
      </c>
      <c r="C2473" t="s">
        <v>10</v>
      </c>
      <c r="D2473" t="s">
        <v>2064</v>
      </c>
      <c r="E2473" t="s">
        <v>2069</v>
      </c>
      <c r="F2473" t="s">
        <v>2069</v>
      </c>
      <c r="G2473" t="s">
        <v>155</v>
      </c>
      <c r="H2473" t="s">
        <v>2069</v>
      </c>
      <c r="I2473" t="s">
        <v>156</v>
      </c>
      <c r="J2473">
        <v>9580</v>
      </c>
      <c r="K2473" s="14" t="s">
        <v>3</v>
      </c>
      <c r="L2473" s="14" t="s">
        <v>3</v>
      </c>
    </row>
    <row r="2474" spans="1:14" x14ac:dyDescent="0.2">
      <c r="A2474" t="s">
        <v>155</v>
      </c>
      <c r="B2474">
        <v>10548</v>
      </c>
      <c r="C2474" t="s">
        <v>10</v>
      </c>
      <c r="D2474" t="s">
        <v>2064</v>
      </c>
      <c r="E2474" t="s">
        <v>2069</v>
      </c>
      <c r="F2474" t="s">
        <v>2069</v>
      </c>
      <c r="G2474" t="s">
        <v>193</v>
      </c>
      <c r="H2474" t="s">
        <v>2070</v>
      </c>
      <c r="I2474" t="s">
        <v>195</v>
      </c>
      <c r="J2474">
        <v>716695</v>
      </c>
      <c r="K2474" s="14" t="s">
        <v>3</v>
      </c>
      <c r="L2474" s="14" t="s">
        <v>3</v>
      </c>
    </row>
    <row r="2475" spans="1:14" x14ac:dyDescent="0.2">
      <c r="A2475" t="s">
        <v>155</v>
      </c>
      <c r="B2475">
        <v>10548</v>
      </c>
      <c r="C2475" t="s">
        <v>10</v>
      </c>
      <c r="D2475" t="s">
        <v>2064</v>
      </c>
      <c r="E2475" t="s">
        <v>2069</v>
      </c>
      <c r="F2475" t="s">
        <v>2069</v>
      </c>
      <c r="G2475" t="s">
        <v>193</v>
      </c>
      <c r="H2475" t="s">
        <v>2071</v>
      </c>
      <c r="I2475" t="s">
        <v>195</v>
      </c>
      <c r="J2475">
        <v>716696</v>
      </c>
      <c r="K2475" s="14" t="s">
        <v>3</v>
      </c>
      <c r="L2475" s="14" t="s">
        <v>3</v>
      </c>
    </row>
    <row r="2476" spans="1:14" x14ac:dyDescent="0.2">
      <c r="A2476" t="s">
        <v>155</v>
      </c>
      <c r="B2476">
        <v>10548</v>
      </c>
      <c r="C2476" t="s">
        <v>10</v>
      </c>
      <c r="D2476" t="s">
        <v>2064</v>
      </c>
      <c r="E2476" t="s">
        <v>2069</v>
      </c>
      <c r="F2476" t="s">
        <v>2069</v>
      </c>
      <c r="G2476" t="s">
        <v>193</v>
      </c>
      <c r="H2476" t="s">
        <v>2072</v>
      </c>
      <c r="I2476" t="s">
        <v>195</v>
      </c>
      <c r="J2476">
        <v>716697</v>
      </c>
      <c r="K2476" s="14" t="s">
        <v>3</v>
      </c>
      <c r="L2476" s="14" t="s">
        <v>3</v>
      </c>
    </row>
    <row r="2477" spans="1:14" x14ac:dyDescent="0.2">
      <c r="A2477" t="s">
        <v>155</v>
      </c>
      <c r="B2477">
        <v>10548</v>
      </c>
      <c r="C2477" t="s">
        <v>10</v>
      </c>
      <c r="D2477" t="s">
        <v>2064</v>
      </c>
      <c r="E2477" t="s">
        <v>2069</v>
      </c>
      <c r="F2477" t="s">
        <v>2069</v>
      </c>
      <c r="G2477" t="s">
        <v>193</v>
      </c>
      <c r="H2477" t="s">
        <v>2073</v>
      </c>
      <c r="I2477" t="s">
        <v>195</v>
      </c>
      <c r="J2477">
        <v>716698</v>
      </c>
      <c r="K2477" s="14" t="s">
        <v>3</v>
      </c>
      <c r="L2477" s="14" t="s">
        <v>3</v>
      </c>
      <c r="M2477" s="11"/>
      <c r="N2477" s="11"/>
    </row>
    <row r="2478" spans="1:14" x14ac:dyDescent="0.2">
      <c r="A2478" t="s">
        <v>155</v>
      </c>
      <c r="B2478">
        <v>10550</v>
      </c>
      <c r="C2478" t="s">
        <v>10</v>
      </c>
      <c r="D2478" t="s">
        <v>2064</v>
      </c>
      <c r="E2478" t="s">
        <v>2074</v>
      </c>
      <c r="F2478" t="s">
        <v>2074</v>
      </c>
      <c r="G2478" t="s">
        <v>155</v>
      </c>
      <c r="H2478" t="s">
        <v>2074</v>
      </c>
      <c r="I2478" t="s">
        <v>156</v>
      </c>
      <c r="J2478">
        <v>81572</v>
      </c>
      <c r="K2478" s="14" t="s">
        <v>3</v>
      </c>
      <c r="L2478" s="14" t="s">
        <v>3</v>
      </c>
    </row>
    <row r="2479" spans="1:14" x14ac:dyDescent="0.2">
      <c r="A2479" t="s">
        <v>155</v>
      </c>
      <c r="B2479">
        <v>10551</v>
      </c>
      <c r="C2479" t="s">
        <v>10</v>
      </c>
      <c r="D2479" t="s">
        <v>2064</v>
      </c>
      <c r="E2479" t="s">
        <v>2075</v>
      </c>
      <c r="F2479" t="s">
        <v>2075</v>
      </c>
      <c r="G2479" t="s">
        <v>155</v>
      </c>
      <c r="H2479" t="s">
        <v>2075</v>
      </c>
      <c r="I2479" t="s">
        <v>156</v>
      </c>
      <c r="J2479">
        <v>9588</v>
      </c>
      <c r="K2479" s="14" t="s">
        <v>3</v>
      </c>
      <c r="L2479" s="14" t="s">
        <v>3</v>
      </c>
    </row>
    <row r="2480" spans="1:14" x14ac:dyDescent="0.2">
      <c r="A2480" t="s">
        <v>155</v>
      </c>
      <c r="B2480">
        <v>10551</v>
      </c>
      <c r="C2480" t="s">
        <v>10</v>
      </c>
      <c r="D2480" t="s">
        <v>2064</v>
      </c>
      <c r="E2480" t="s">
        <v>2075</v>
      </c>
      <c r="F2480" t="s">
        <v>2075</v>
      </c>
      <c r="G2480" t="s">
        <v>193</v>
      </c>
      <c r="H2480" t="s">
        <v>2076</v>
      </c>
      <c r="I2480" t="s">
        <v>195</v>
      </c>
      <c r="J2480">
        <v>716694</v>
      </c>
      <c r="K2480" s="14" t="s">
        <v>3</v>
      </c>
      <c r="L2480" s="14" t="s">
        <v>3</v>
      </c>
      <c r="M2480" s="14"/>
      <c r="N2480" s="14"/>
    </row>
    <row r="2481" spans="1:14" x14ac:dyDescent="0.2">
      <c r="A2481" t="s">
        <v>155</v>
      </c>
      <c r="B2481">
        <v>10551</v>
      </c>
      <c r="C2481" t="s">
        <v>10</v>
      </c>
      <c r="D2481" t="s">
        <v>2064</v>
      </c>
      <c r="E2481" t="s">
        <v>2075</v>
      </c>
      <c r="F2481" t="s">
        <v>2075</v>
      </c>
      <c r="G2481" t="s">
        <v>193</v>
      </c>
      <c r="H2481" t="s">
        <v>2077</v>
      </c>
      <c r="I2481" t="s">
        <v>195</v>
      </c>
      <c r="J2481">
        <v>716693</v>
      </c>
      <c r="K2481" s="14" t="s">
        <v>3</v>
      </c>
      <c r="L2481" s="14" t="s">
        <v>3</v>
      </c>
      <c r="M2481" s="14"/>
      <c r="N2481" s="14"/>
    </row>
    <row r="2482" spans="1:14" x14ac:dyDescent="0.2">
      <c r="A2482" t="s">
        <v>155</v>
      </c>
      <c r="B2482">
        <v>10551</v>
      </c>
      <c r="C2482" t="s">
        <v>10</v>
      </c>
      <c r="D2482" t="s">
        <v>2064</v>
      </c>
      <c r="E2482" t="s">
        <v>2075</v>
      </c>
      <c r="F2482" t="s">
        <v>2075</v>
      </c>
      <c r="G2482" t="s">
        <v>193</v>
      </c>
      <c r="H2482" t="s">
        <v>2078</v>
      </c>
      <c r="I2482" t="s">
        <v>195</v>
      </c>
      <c r="J2482">
        <v>716692</v>
      </c>
      <c r="K2482" s="14" t="s">
        <v>3</v>
      </c>
      <c r="L2482" s="14" t="s">
        <v>3</v>
      </c>
      <c r="M2482" s="14"/>
      <c r="N2482" s="14"/>
    </row>
    <row r="2483" spans="1:14" x14ac:dyDescent="0.2">
      <c r="A2483" t="s">
        <v>155</v>
      </c>
      <c r="B2483">
        <v>10552</v>
      </c>
      <c r="C2483" t="s">
        <v>10</v>
      </c>
      <c r="D2483" t="s">
        <v>2064</v>
      </c>
      <c r="E2483" t="s">
        <v>2079</v>
      </c>
      <c r="F2483" t="s">
        <v>2079</v>
      </c>
      <c r="G2483" t="s">
        <v>155</v>
      </c>
      <c r="H2483" t="s">
        <v>2079</v>
      </c>
      <c r="I2483" t="s">
        <v>156</v>
      </c>
      <c r="J2483">
        <v>9589</v>
      </c>
      <c r="K2483" s="14" t="s">
        <v>3</v>
      </c>
      <c r="L2483" s="14" t="s">
        <v>3</v>
      </c>
      <c r="M2483" s="14"/>
      <c r="N2483" s="14"/>
    </row>
    <row r="2484" spans="1:14" x14ac:dyDescent="0.2">
      <c r="A2484" t="s">
        <v>155</v>
      </c>
      <c r="B2484">
        <v>41769</v>
      </c>
      <c r="C2484" t="s">
        <v>187</v>
      </c>
      <c r="D2484" t="s">
        <v>554</v>
      </c>
      <c r="E2484" t="s">
        <v>6222</v>
      </c>
      <c r="F2484" t="s">
        <v>6222</v>
      </c>
      <c r="G2484" t="s">
        <v>155</v>
      </c>
      <c r="H2484" t="s">
        <v>6222</v>
      </c>
      <c r="I2484" t="s">
        <v>156</v>
      </c>
      <c r="J2484">
        <v>673354</v>
      </c>
      <c r="K2484" s="14" t="s">
        <v>3</v>
      </c>
      <c r="L2484" s="14" t="s">
        <v>3</v>
      </c>
    </row>
    <row r="2485" spans="1:14" x14ac:dyDescent="0.2">
      <c r="A2485" t="s">
        <v>155</v>
      </c>
      <c r="B2485">
        <v>136193</v>
      </c>
      <c r="C2485" t="s">
        <v>23</v>
      </c>
      <c r="D2485" t="s">
        <v>527</v>
      </c>
      <c r="E2485" t="s">
        <v>6767</v>
      </c>
      <c r="F2485" t="s">
        <v>6767</v>
      </c>
      <c r="G2485" t="s">
        <v>155</v>
      </c>
      <c r="H2485" t="s">
        <v>6767</v>
      </c>
      <c r="I2485" t="s">
        <v>156</v>
      </c>
      <c r="J2485">
        <v>1543302</v>
      </c>
      <c r="K2485" s="14" t="s">
        <v>3</v>
      </c>
      <c r="L2485" s="14" t="s">
        <v>3</v>
      </c>
    </row>
    <row r="2486" spans="1:14" x14ac:dyDescent="0.2">
      <c r="A2486" t="s">
        <v>155</v>
      </c>
      <c r="B2486">
        <v>10589</v>
      </c>
      <c r="C2486" t="s">
        <v>23</v>
      </c>
      <c r="D2486" t="s">
        <v>527</v>
      </c>
      <c r="E2486" t="s">
        <v>2081</v>
      </c>
      <c r="F2486" t="s">
        <v>2081</v>
      </c>
      <c r="G2486" t="s">
        <v>155</v>
      </c>
      <c r="H2486" t="s">
        <v>2081</v>
      </c>
      <c r="I2486" t="s">
        <v>156</v>
      </c>
      <c r="J2486">
        <v>136086</v>
      </c>
      <c r="K2486" s="14" t="s">
        <v>3</v>
      </c>
      <c r="L2486" s="14" t="s">
        <v>3</v>
      </c>
      <c r="M2486" s="14"/>
      <c r="N2486" s="14"/>
    </row>
    <row r="2487" spans="1:14" x14ac:dyDescent="0.2">
      <c r="A2487" t="s">
        <v>155</v>
      </c>
      <c r="B2487">
        <v>40611</v>
      </c>
      <c r="C2487" t="s">
        <v>23</v>
      </c>
      <c r="D2487" t="s">
        <v>527</v>
      </c>
      <c r="E2487" t="s">
        <v>5570</v>
      </c>
      <c r="F2487" t="s">
        <v>5570</v>
      </c>
      <c r="G2487" t="s">
        <v>386</v>
      </c>
      <c r="H2487" t="s">
        <v>5571</v>
      </c>
      <c r="I2487" t="s">
        <v>195</v>
      </c>
      <c r="J2487">
        <v>48900</v>
      </c>
      <c r="K2487" s="14" t="s">
        <v>3</v>
      </c>
      <c r="L2487" s="14" t="s">
        <v>3</v>
      </c>
      <c r="M2487" s="14"/>
      <c r="N2487" s="14"/>
    </row>
    <row r="2488" spans="1:14" x14ac:dyDescent="0.2">
      <c r="A2488" t="s">
        <v>155</v>
      </c>
      <c r="B2488">
        <v>40611</v>
      </c>
      <c r="C2488" t="s">
        <v>23</v>
      </c>
      <c r="D2488" t="s">
        <v>527</v>
      </c>
      <c r="E2488" t="s">
        <v>5570</v>
      </c>
      <c r="F2488" t="s">
        <v>5570</v>
      </c>
      <c r="G2488" t="s">
        <v>386</v>
      </c>
      <c r="H2488" t="s">
        <v>5572</v>
      </c>
      <c r="I2488" t="s">
        <v>195</v>
      </c>
      <c r="J2488">
        <v>48899</v>
      </c>
      <c r="K2488" s="14" t="s">
        <v>3</v>
      </c>
      <c r="L2488" s="14" t="s">
        <v>3</v>
      </c>
      <c r="M2488" s="14"/>
      <c r="N2488" s="14"/>
    </row>
    <row r="2489" spans="1:14" x14ac:dyDescent="0.2">
      <c r="A2489" t="s">
        <v>155</v>
      </c>
      <c r="B2489">
        <v>40611</v>
      </c>
      <c r="C2489" t="s">
        <v>23</v>
      </c>
      <c r="D2489" t="s">
        <v>527</v>
      </c>
      <c r="E2489" t="s">
        <v>5570</v>
      </c>
      <c r="F2489" t="s">
        <v>5570</v>
      </c>
      <c r="G2489" t="s">
        <v>386</v>
      </c>
      <c r="H2489" t="s">
        <v>5573</v>
      </c>
      <c r="I2489" t="s">
        <v>195</v>
      </c>
      <c r="J2489">
        <v>48898</v>
      </c>
      <c r="K2489" s="14" t="s">
        <v>3</v>
      </c>
      <c r="L2489" s="14" t="s">
        <v>3</v>
      </c>
      <c r="M2489" s="14"/>
      <c r="N2489" s="14"/>
    </row>
    <row r="2490" spans="1:14" x14ac:dyDescent="0.2">
      <c r="A2490" t="s">
        <v>155</v>
      </c>
      <c r="B2490">
        <v>40611</v>
      </c>
      <c r="C2490" t="s">
        <v>23</v>
      </c>
      <c r="D2490" t="s">
        <v>527</v>
      </c>
      <c r="E2490" t="s">
        <v>5570</v>
      </c>
      <c r="F2490" t="s">
        <v>5570</v>
      </c>
      <c r="G2490" t="s">
        <v>386</v>
      </c>
      <c r="H2490" t="s">
        <v>5574</v>
      </c>
      <c r="I2490" t="s">
        <v>195</v>
      </c>
      <c r="J2490">
        <v>48901</v>
      </c>
      <c r="K2490" s="14" t="s">
        <v>3</v>
      </c>
      <c r="L2490" s="14" t="s">
        <v>3</v>
      </c>
      <c r="M2490" s="14"/>
      <c r="N2490" s="14"/>
    </row>
    <row r="2491" spans="1:14" x14ac:dyDescent="0.2">
      <c r="A2491" t="s">
        <v>155</v>
      </c>
      <c r="B2491">
        <v>40611</v>
      </c>
      <c r="C2491" t="s">
        <v>23</v>
      </c>
      <c r="D2491" t="s">
        <v>527</v>
      </c>
      <c r="E2491" t="s">
        <v>5570</v>
      </c>
      <c r="F2491" t="s">
        <v>5570</v>
      </c>
      <c r="G2491" t="s">
        <v>155</v>
      </c>
      <c r="H2491" t="s">
        <v>5570</v>
      </c>
      <c r="I2491" t="s">
        <v>156</v>
      </c>
      <c r="J2491">
        <v>48897</v>
      </c>
      <c r="K2491" s="14" t="s">
        <v>3</v>
      </c>
      <c r="L2491" s="14" t="s">
        <v>3</v>
      </c>
      <c r="M2491" s="14"/>
      <c r="N2491" s="14"/>
    </row>
    <row r="2492" spans="1:14" x14ac:dyDescent="0.2">
      <c r="A2492" t="s">
        <v>155</v>
      </c>
      <c r="B2492">
        <v>10593</v>
      </c>
      <c r="C2492" t="s">
        <v>0</v>
      </c>
      <c r="D2492" t="s">
        <v>170</v>
      </c>
      <c r="E2492" t="s">
        <v>2085</v>
      </c>
      <c r="F2492" t="s">
        <v>2085</v>
      </c>
      <c r="G2492" t="s">
        <v>155</v>
      </c>
      <c r="H2492" t="s">
        <v>2085</v>
      </c>
      <c r="I2492" t="s">
        <v>156</v>
      </c>
      <c r="J2492">
        <v>337582</v>
      </c>
      <c r="K2492" s="14" t="s">
        <v>3</v>
      </c>
      <c r="L2492" s="14" t="s">
        <v>3</v>
      </c>
      <c r="M2492" s="14"/>
      <c r="N2492" s="14"/>
    </row>
    <row r="2493" spans="1:14" x14ac:dyDescent="0.2">
      <c r="A2493" t="s">
        <v>155</v>
      </c>
      <c r="B2493">
        <v>10594</v>
      </c>
      <c r="C2493" t="s">
        <v>0</v>
      </c>
      <c r="D2493" t="s">
        <v>170</v>
      </c>
      <c r="E2493" t="s">
        <v>2086</v>
      </c>
      <c r="F2493" t="s">
        <v>2086</v>
      </c>
      <c r="G2493" t="s">
        <v>155</v>
      </c>
      <c r="H2493" t="s">
        <v>2086</v>
      </c>
      <c r="I2493" t="s">
        <v>156</v>
      </c>
      <c r="J2493">
        <v>34858</v>
      </c>
      <c r="K2493" s="14" t="s">
        <v>3</v>
      </c>
      <c r="L2493" s="14" t="s">
        <v>3</v>
      </c>
      <c r="M2493" s="14"/>
      <c r="N2493" s="14"/>
    </row>
    <row r="2494" spans="1:14" x14ac:dyDescent="0.2">
      <c r="A2494" t="s">
        <v>155</v>
      </c>
      <c r="B2494">
        <v>10594</v>
      </c>
      <c r="C2494" t="s">
        <v>0</v>
      </c>
      <c r="D2494" t="s">
        <v>170</v>
      </c>
      <c r="E2494" t="s">
        <v>2086</v>
      </c>
      <c r="F2494" t="s">
        <v>2086</v>
      </c>
      <c r="G2494" t="s">
        <v>193</v>
      </c>
      <c r="H2494" t="s">
        <v>2087</v>
      </c>
      <c r="I2494" t="s">
        <v>156</v>
      </c>
      <c r="J2494">
        <v>337584</v>
      </c>
      <c r="K2494" s="14" t="s">
        <v>3</v>
      </c>
      <c r="L2494" s="14" t="s">
        <v>3</v>
      </c>
      <c r="M2494" s="14"/>
      <c r="N2494" s="14"/>
    </row>
    <row r="2495" spans="1:14" x14ac:dyDescent="0.2">
      <c r="A2495" t="s">
        <v>155</v>
      </c>
      <c r="B2495">
        <v>10591</v>
      </c>
      <c r="C2495" t="s">
        <v>0</v>
      </c>
      <c r="D2495" t="s">
        <v>170</v>
      </c>
      <c r="E2495" t="s">
        <v>2083</v>
      </c>
      <c r="F2495" t="s">
        <v>2083</v>
      </c>
      <c r="G2495" t="s">
        <v>155</v>
      </c>
      <c r="H2495" t="s">
        <v>2083</v>
      </c>
      <c r="I2495" t="s">
        <v>156</v>
      </c>
      <c r="J2495">
        <v>337583</v>
      </c>
      <c r="K2495" s="14" t="s">
        <v>3</v>
      </c>
      <c r="L2495" s="14" t="s">
        <v>3</v>
      </c>
      <c r="M2495" s="14"/>
      <c r="N2495" s="14"/>
    </row>
    <row r="2496" spans="1:14" x14ac:dyDescent="0.2">
      <c r="A2496" t="s">
        <v>155</v>
      </c>
      <c r="B2496">
        <v>10595</v>
      </c>
      <c r="C2496" t="s">
        <v>0</v>
      </c>
      <c r="D2496" t="s">
        <v>170</v>
      </c>
      <c r="E2496" t="s">
        <v>2088</v>
      </c>
      <c r="F2496">
        <v>0</v>
      </c>
      <c r="G2496">
        <v>0</v>
      </c>
      <c r="H2496">
        <v>0</v>
      </c>
      <c r="I2496">
        <v>0</v>
      </c>
      <c r="J2496">
        <v>0</v>
      </c>
      <c r="K2496" s="14" t="s">
        <v>3</v>
      </c>
      <c r="L2496" s="14" t="s">
        <v>3</v>
      </c>
      <c r="M2496" s="14"/>
      <c r="N2496" s="14"/>
    </row>
    <row r="2497" spans="1:14" x14ac:dyDescent="0.2">
      <c r="A2497" t="s">
        <v>155</v>
      </c>
      <c r="B2497">
        <v>10596</v>
      </c>
      <c r="C2497" t="s">
        <v>0</v>
      </c>
      <c r="D2497" t="s">
        <v>170</v>
      </c>
      <c r="E2497" t="s">
        <v>2089</v>
      </c>
      <c r="F2497" t="s">
        <v>2089</v>
      </c>
      <c r="G2497" t="s">
        <v>155</v>
      </c>
      <c r="H2497" t="s">
        <v>2089</v>
      </c>
      <c r="I2497" t="s">
        <v>156</v>
      </c>
      <c r="J2497">
        <v>248796</v>
      </c>
      <c r="K2497" s="14" t="s">
        <v>3</v>
      </c>
      <c r="L2497" s="14" t="s">
        <v>3</v>
      </c>
      <c r="M2497" s="14"/>
      <c r="N2497" s="14"/>
    </row>
    <row r="2498" spans="1:14" x14ac:dyDescent="0.2">
      <c r="A2498" t="s">
        <v>155</v>
      </c>
      <c r="B2498">
        <v>45054</v>
      </c>
      <c r="C2498" t="s">
        <v>0</v>
      </c>
      <c r="D2498" t="s">
        <v>170</v>
      </c>
      <c r="E2498" t="s">
        <v>6689</v>
      </c>
      <c r="F2498" t="s">
        <v>6689</v>
      </c>
      <c r="G2498" t="s">
        <v>155</v>
      </c>
      <c r="H2498" t="s">
        <v>6689</v>
      </c>
      <c r="I2498" t="s">
        <v>156</v>
      </c>
      <c r="J2498">
        <v>1159790</v>
      </c>
      <c r="K2498" s="14" t="s">
        <v>3</v>
      </c>
      <c r="L2498" s="14" t="s">
        <v>3</v>
      </c>
      <c r="M2498" s="14"/>
      <c r="N2498" s="14"/>
    </row>
    <row r="2499" spans="1:14" x14ac:dyDescent="0.2">
      <c r="A2499" t="s">
        <v>155</v>
      </c>
      <c r="B2499">
        <v>10592</v>
      </c>
      <c r="C2499" t="s">
        <v>0</v>
      </c>
      <c r="D2499" t="s">
        <v>170</v>
      </c>
      <c r="E2499" t="s">
        <v>2084</v>
      </c>
      <c r="F2499" t="s">
        <v>2084</v>
      </c>
      <c r="G2499" t="s">
        <v>155</v>
      </c>
      <c r="H2499" t="s">
        <v>2084</v>
      </c>
      <c r="I2499" t="s">
        <v>156</v>
      </c>
      <c r="J2499">
        <v>209855</v>
      </c>
      <c r="K2499" s="14" t="s">
        <v>3</v>
      </c>
      <c r="L2499" s="14" t="s">
        <v>3</v>
      </c>
      <c r="M2499" s="14"/>
      <c r="N2499" s="14"/>
    </row>
    <row r="2500" spans="1:14" x14ac:dyDescent="0.2">
      <c r="A2500" t="s">
        <v>155</v>
      </c>
      <c r="B2500">
        <v>10597</v>
      </c>
      <c r="C2500" t="s">
        <v>0</v>
      </c>
      <c r="D2500" t="s">
        <v>170</v>
      </c>
      <c r="E2500" t="s">
        <v>2090</v>
      </c>
      <c r="F2500" t="s">
        <v>2090</v>
      </c>
      <c r="G2500" t="s">
        <v>155</v>
      </c>
      <c r="H2500" t="s">
        <v>2090</v>
      </c>
      <c r="I2500" t="s">
        <v>156</v>
      </c>
      <c r="J2500">
        <v>41265</v>
      </c>
      <c r="K2500" s="14" t="s">
        <v>3</v>
      </c>
      <c r="L2500" s="14" t="s">
        <v>3</v>
      </c>
      <c r="M2500" s="14"/>
      <c r="N2500" s="14"/>
    </row>
    <row r="2501" spans="1:14" x14ac:dyDescent="0.2">
      <c r="A2501" t="s">
        <v>155</v>
      </c>
      <c r="B2501">
        <v>10597</v>
      </c>
      <c r="C2501" t="s">
        <v>0</v>
      </c>
      <c r="D2501" t="s">
        <v>170</v>
      </c>
      <c r="E2501" t="s">
        <v>2090</v>
      </c>
      <c r="F2501" t="s">
        <v>2090</v>
      </c>
      <c r="G2501" t="s">
        <v>193</v>
      </c>
      <c r="H2501" t="s">
        <v>2091</v>
      </c>
      <c r="I2501" t="s">
        <v>156</v>
      </c>
      <c r="J2501">
        <v>163697</v>
      </c>
      <c r="K2501" s="14" t="s">
        <v>3</v>
      </c>
      <c r="L2501" s="14" t="s">
        <v>3</v>
      </c>
      <c r="M2501" s="14"/>
      <c r="N2501" s="14"/>
    </row>
    <row r="2502" spans="1:14" x14ac:dyDescent="0.2">
      <c r="A2502" t="s">
        <v>155</v>
      </c>
      <c r="B2502">
        <v>10598</v>
      </c>
      <c r="C2502" t="s">
        <v>40</v>
      </c>
      <c r="D2502" t="s">
        <v>100</v>
      </c>
      <c r="E2502" t="s">
        <v>2092</v>
      </c>
      <c r="F2502" t="s">
        <v>2092</v>
      </c>
      <c r="G2502" t="s">
        <v>155</v>
      </c>
      <c r="H2502" t="s">
        <v>2092</v>
      </c>
      <c r="I2502" t="s">
        <v>156</v>
      </c>
      <c r="J2502">
        <v>148051</v>
      </c>
      <c r="K2502" s="14" t="s">
        <v>3</v>
      </c>
      <c r="L2502" s="14" t="s">
        <v>3</v>
      </c>
    </row>
    <row r="2503" spans="1:14" x14ac:dyDescent="0.2">
      <c r="A2503" t="s">
        <v>155</v>
      </c>
      <c r="B2503">
        <v>10600</v>
      </c>
      <c r="C2503" t="s">
        <v>0</v>
      </c>
      <c r="D2503" t="s">
        <v>77</v>
      </c>
      <c r="E2503" t="s">
        <v>2093</v>
      </c>
      <c r="F2503" t="s">
        <v>2093</v>
      </c>
      <c r="G2503" t="s">
        <v>155</v>
      </c>
      <c r="H2503" t="s">
        <v>2093</v>
      </c>
      <c r="I2503" t="s">
        <v>156</v>
      </c>
      <c r="J2503">
        <v>254705</v>
      </c>
      <c r="K2503" s="14" t="s">
        <v>3</v>
      </c>
      <c r="L2503" s="14" t="s">
        <v>3</v>
      </c>
    </row>
    <row r="2504" spans="1:14" x14ac:dyDescent="0.2">
      <c r="A2504" t="s">
        <v>155</v>
      </c>
      <c r="B2504">
        <v>10602</v>
      </c>
      <c r="C2504" t="s">
        <v>0</v>
      </c>
      <c r="D2504" t="s">
        <v>77</v>
      </c>
      <c r="E2504" t="s">
        <v>2094</v>
      </c>
      <c r="F2504">
        <v>0</v>
      </c>
      <c r="G2504">
        <v>0</v>
      </c>
      <c r="H2504">
        <v>0</v>
      </c>
      <c r="I2504">
        <v>0</v>
      </c>
      <c r="J2504">
        <v>0</v>
      </c>
      <c r="K2504" s="14" t="s">
        <v>3</v>
      </c>
      <c r="L2504" s="14" t="s">
        <v>3</v>
      </c>
    </row>
    <row r="2505" spans="1:14" s="14" customFormat="1" x14ac:dyDescent="0.2">
      <c r="A2505" t="s">
        <v>155</v>
      </c>
      <c r="B2505">
        <v>10603</v>
      </c>
      <c r="C2505" t="s">
        <v>0</v>
      </c>
      <c r="D2505" t="s">
        <v>77</v>
      </c>
      <c r="E2505" t="s">
        <v>2095</v>
      </c>
      <c r="F2505" t="s">
        <v>2095</v>
      </c>
      <c r="G2505" t="s">
        <v>155</v>
      </c>
      <c r="H2505" t="s">
        <v>2095</v>
      </c>
      <c r="I2505" t="s">
        <v>156</v>
      </c>
      <c r="J2505">
        <v>254706</v>
      </c>
      <c r="K2505" s="14" t="s">
        <v>3</v>
      </c>
      <c r="L2505" s="14" t="s">
        <v>3</v>
      </c>
      <c r="M2505"/>
      <c r="N2505"/>
    </row>
    <row r="2506" spans="1:14" s="14" customFormat="1" x14ac:dyDescent="0.2">
      <c r="A2506" t="s">
        <v>155</v>
      </c>
      <c r="B2506">
        <v>10604</v>
      </c>
      <c r="C2506" t="s">
        <v>0</v>
      </c>
      <c r="D2506" t="s">
        <v>77</v>
      </c>
      <c r="E2506" t="s">
        <v>2096</v>
      </c>
      <c r="F2506" t="s">
        <v>2096</v>
      </c>
      <c r="G2506" t="s">
        <v>155</v>
      </c>
      <c r="H2506" t="s">
        <v>2096</v>
      </c>
      <c r="I2506" t="s">
        <v>156</v>
      </c>
      <c r="J2506">
        <v>254707</v>
      </c>
      <c r="K2506" s="14" t="s">
        <v>3</v>
      </c>
      <c r="L2506" s="14" t="s">
        <v>3</v>
      </c>
      <c r="M2506"/>
      <c r="N2506"/>
    </row>
    <row r="2507" spans="1:14" s="14" customFormat="1" x14ac:dyDescent="0.2">
      <c r="A2507" t="s">
        <v>155</v>
      </c>
      <c r="B2507">
        <v>10605</v>
      </c>
      <c r="C2507" t="s">
        <v>0</v>
      </c>
      <c r="D2507" t="s">
        <v>77</v>
      </c>
      <c r="E2507" t="s">
        <v>2097</v>
      </c>
      <c r="F2507" t="s">
        <v>2097</v>
      </c>
      <c r="G2507" t="s">
        <v>155</v>
      </c>
      <c r="H2507" t="s">
        <v>2097</v>
      </c>
      <c r="I2507" t="s">
        <v>156</v>
      </c>
      <c r="J2507">
        <v>100945</v>
      </c>
      <c r="K2507" s="14" t="s">
        <v>3</v>
      </c>
      <c r="L2507" s="14" t="s">
        <v>3</v>
      </c>
      <c r="M2507"/>
      <c r="N2507"/>
    </row>
    <row r="2508" spans="1:14" s="14" customFormat="1" x14ac:dyDescent="0.2">
      <c r="A2508" t="s">
        <v>155</v>
      </c>
      <c r="B2508">
        <v>136262</v>
      </c>
      <c r="C2508" t="s">
        <v>0</v>
      </c>
      <c r="D2508" t="s">
        <v>77</v>
      </c>
      <c r="E2508" t="s">
        <v>6844</v>
      </c>
      <c r="F2508">
        <v>0</v>
      </c>
      <c r="G2508">
        <v>0</v>
      </c>
      <c r="H2508">
        <v>0</v>
      </c>
      <c r="I2508">
        <v>0</v>
      </c>
      <c r="J2508">
        <v>0</v>
      </c>
      <c r="K2508" s="14" t="s">
        <v>3</v>
      </c>
      <c r="L2508" s="14" t="s">
        <v>3</v>
      </c>
      <c r="M2508"/>
      <c r="N2508"/>
    </row>
    <row r="2509" spans="1:14" s="14" customFormat="1" x14ac:dyDescent="0.2">
      <c r="A2509" t="s">
        <v>155</v>
      </c>
      <c r="B2509">
        <v>10606</v>
      </c>
      <c r="C2509" t="s">
        <v>0</v>
      </c>
      <c r="D2509" t="s">
        <v>77</v>
      </c>
      <c r="E2509" t="s">
        <v>2098</v>
      </c>
      <c r="F2509">
        <v>0</v>
      </c>
      <c r="G2509">
        <v>0</v>
      </c>
      <c r="H2509">
        <v>0</v>
      </c>
      <c r="I2509">
        <v>0</v>
      </c>
      <c r="J2509">
        <v>0</v>
      </c>
      <c r="K2509" s="14" t="s">
        <v>3</v>
      </c>
      <c r="L2509" s="14" t="s">
        <v>3</v>
      </c>
      <c r="M2509"/>
      <c r="N2509"/>
    </row>
    <row r="2510" spans="1:14" s="14" customFormat="1" x14ac:dyDescent="0.2">
      <c r="A2510" t="s">
        <v>155</v>
      </c>
      <c r="B2510">
        <v>10607</v>
      </c>
      <c r="C2510" t="s">
        <v>0</v>
      </c>
      <c r="D2510" t="s">
        <v>77</v>
      </c>
      <c r="E2510" t="s">
        <v>2099</v>
      </c>
      <c r="F2510" t="s">
        <v>2099</v>
      </c>
      <c r="G2510" t="s">
        <v>155</v>
      </c>
      <c r="H2510" t="s">
        <v>2099</v>
      </c>
      <c r="I2510" t="s">
        <v>156</v>
      </c>
      <c r="J2510">
        <v>254708</v>
      </c>
      <c r="K2510" s="14" t="s">
        <v>3</v>
      </c>
      <c r="L2510" s="14" t="s">
        <v>3</v>
      </c>
      <c r="M2510"/>
      <c r="N2510"/>
    </row>
    <row r="2511" spans="1:14" s="14" customFormat="1" x14ac:dyDescent="0.2">
      <c r="A2511" t="s">
        <v>155</v>
      </c>
      <c r="B2511">
        <v>10608</v>
      </c>
      <c r="C2511" t="s">
        <v>0</v>
      </c>
      <c r="D2511" t="s">
        <v>77</v>
      </c>
      <c r="E2511" t="s">
        <v>2100</v>
      </c>
      <c r="F2511">
        <v>0</v>
      </c>
      <c r="G2511">
        <v>0</v>
      </c>
      <c r="H2511">
        <v>0</v>
      </c>
      <c r="I2511">
        <v>0</v>
      </c>
      <c r="J2511">
        <v>0</v>
      </c>
      <c r="K2511" s="14" t="s">
        <v>3</v>
      </c>
      <c r="L2511" s="14" t="s">
        <v>3</v>
      </c>
      <c r="M2511"/>
      <c r="N2511"/>
    </row>
    <row r="2512" spans="1:14" s="14" customFormat="1" x14ac:dyDescent="0.2">
      <c r="A2512" t="s">
        <v>155</v>
      </c>
      <c r="B2512">
        <v>10632</v>
      </c>
      <c r="C2512" t="s">
        <v>0</v>
      </c>
      <c r="D2512" t="s">
        <v>170</v>
      </c>
      <c r="E2512" t="s">
        <v>2101</v>
      </c>
      <c r="F2512">
        <v>0</v>
      </c>
      <c r="G2512">
        <v>0</v>
      </c>
      <c r="H2512">
        <v>0</v>
      </c>
      <c r="I2512">
        <v>0</v>
      </c>
      <c r="J2512">
        <v>0</v>
      </c>
      <c r="K2512" s="14" t="s">
        <v>3</v>
      </c>
      <c r="L2512" s="14" t="s">
        <v>3</v>
      </c>
      <c r="M2512"/>
      <c r="N2512"/>
    </row>
    <row r="2513" spans="1:14" s="14" customFormat="1" x14ac:dyDescent="0.2">
      <c r="A2513" t="s">
        <v>155</v>
      </c>
      <c r="B2513">
        <v>10633</v>
      </c>
      <c r="C2513" t="s">
        <v>0</v>
      </c>
      <c r="D2513" t="s">
        <v>170</v>
      </c>
      <c r="E2513" t="s">
        <v>2102</v>
      </c>
      <c r="F2513" t="s">
        <v>2102</v>
      </c>
      <c r="G2513" t="s">
        <v>155</v>
      </c>
      <c r="H2513" t="s">
        <v>2102</v>
      </c>
      <c r="I2513" t="s">
        <v>156</v>
      </c>
      <c r="J2513">
        <v>337221</v>
      </c>
      <c r="K2513" s="14" t="s">
        <v>3</v>
      </c>
      <c r="L2513" s="14" t="s">
        <v>3</v>
      </c>
      <c r="M2513"/>
      <c r="N2513"/>
    </row>
    <row r="2514" spans="1:14" s="14" customFormat="1" x14ac:dyDescent="0.2">
      <c r="A2514" t="s">
        <v>155</v>
      </c>
      <c r="B2514">
        <v>10635</v>
      </c>
      <c r="C2514" t="s">
        <v>0</v>
      </c>
      <c r="D2514" t="s">
        <v>77</v>
      </c>
      <c r="E2514" t="s">
        <v>2103</v>
      </c>
      <c r="F2514" t="s">
        <v>2103</v>
      </c>
      <c r="G2514" t="s">
        <v>155</v>
      </c>
      <c r="H2514" t="s">
        <v>2103</v>
      </c>
      <c r="I2514" t="s">
        <v>156</v>
      </c>
      <c r="J2514">
        <v>226555</v>
      </c>
      <c r="K2514" s="14" t="s">
        <v>3</v>
      </c>
      <c r="L2514" s="14" t="s">
        <v>3</v>
      </c>
      <c r="M2514"/>
      <c r="N2514"/>
    </row>
    <row r="2515" spans="1:14" s="14" customFormat="1" x14ac:dyDescent="0.2">
      <c r="A2515" t="s">
        <v>155</v>
      </c>
      <c r="B2515">
        <v>10636</v>
      </c>
      <c r="C2515" t="s">
        <v>0</v>
      </c>
      <c r="D2515" t="s">
        <v>77</v>
      </c>
      <c r="E2515" t="s">
        <v>2104</v>
      </c>
      <c r="F2515">
        <v>0</v>
      </c>
      <c r="G2515">
        <v>0</v>
      </c>
      <c r="H2515">
        <v>0</v>
      </c>
      <c r="I2515">
        <v>0</v>
      </c>
      <c r="J2515">
        <v>0</v>
      </c>
      <c r="K2515" s="14" t="s">
        <v>3</v>
      </c>
      <c r="L2515" s="14" t="s">
        <v>3</v>
      </c>
      <c r="M2515"/>
      <c r="N2515"/>
    </row>
    <row r="2516" spans="1:14" s="14" customFormat="1" x14ac:dyDescent="0.2">
      <c r="A2516" t="s">
        <v>155</v>
      </c>
      <c r="B2516">
        <v>10642</v>
      </c>
      <c r="C2516" t="s">
        <v>0</v>
      </c>
      <c r="D2516" t="s">
        <v>153</v>
      </c>
      <c r="E2516" t="s">
        <v>2105</v>
      </c>
      <c r="F2516" t="s">
        <v>2105</v>
      </c>
      <c r="G2516" t="s">
        <v>155</v>
      </c>
      <c r="H2516" t="s">
        <v>2105</v>
      </c>
      <c r="I2516" t="s">
        <v>156</v>
      </c>
      <c r="J2516">
        <v>1472672</v>
      </c>
      <c r="K2516" s="14" t="s">
        <v>3</v>
      </c>
      <c r="L2516" s="14" t="s">
        <v>3</v>
      </c>
      <c r="M2516"/>
      <c r="N2516"/>
    </row>
    <row r="2517" spans="1:14" s="14" customFormat="1" x14ac:dyDescent="0.2">
      <c r="A2517" t="s">
        <v>155</v>
      </c>
      <c r="B2517">
        <v>10643</v>
      </c>
      <c r="C2517" t="s">
        <v>0</v>
      </c>
      <c r="D2517" t="s">
        <v>153</v>
      </c>
      <c r="E2517" t="s">
        <v>2106</v>
      </c>
      <c r="F2517">
        <v>0</v>
      </c>
      <c r="G2517">
        <v>0</v>
      </c>
      <c r="H2517">
        <v>0</v>
      </c>
      <c r="I2517">
        <v>0</v>
      </c>
      <c r="J2517">
        <v>0</v>
      </c>
      <c r="K2517" s="14" t="s">
        <v>3</v>
      </c>
      <c r="L2517" s="14" t="s">
        <v>3</v>
      </c>
      <c r="M2517"/>
      <c r="N2517"/>
    </row>
    <row r="2518" spans="1:14" s="14" customFormat="1" x14ac:dyDescent="0.2">
      <c r="A2518" t="s">
        <v>155</v>
      </c>
      <c r="B2518">
        <v>10707</v>
      </c>
      <c r="C2518" t="s">
        <v>187</v>
      </c>
      <c r="D2518" t="s">
        <v>597</v>
      </c>
      <c r="E2518" t="s">
        <v>2107</v>
      </c>
      <c r="F2518" t="s">
        <v>2107</v>
      </c>
      <c r="G2518" t="s">
        <v>155</v>
      </c>
      <c r="H2518" t="s">
        <v>2107</v>
      </c>
      <c r="I2518" t="s">
        <v>156</v>
      </c>
      <c r="J2518">
        <v>48744</v>
      </c>
      <c r="K2518" s="14" t="s">
        <v>3</v>
      </c>
      <c r="L2518" s="14" t="s">
        <v>3</v>
      </c>
      <c r="M2518"/>
      <c r="N2518"/>
    </row>
    <row r="2519" spans="1:14" s="14" customFormat="1" x14ac:dyDescent="0.2">
      <c r="A2519" t="s">
        <v>155</v>
      </c>
      <c r="B2519">
        <v>10708</v>
      </c>
      <c r="C2519" t="s">
        <v>187</v>
      </c>
      <c r="D2519" t="s">
        <v>597</v>
      </c>
      <c r="E2519" t="s">
        <v>2108</v>
      </c>
      <c r="F2519" t="s">
        <v>2108</v>
      </c>
      <c r="G2519" t="s">
        <v>155</v>
      </c>
      <c r="H2519" t="s">
        <v>2108</v>
      </c>
      <c r="I2519" t="s">
        <v>156</v>
      </c>
      <c r="J2519">
        <v>74392</v>
      </c>
      <c r="K2519" s="14" t="s">
        <v>3</v>
      </c>
      <c r="L2519" s="14" t="s">
        <v>3</v>
      </c>
      <c r="M2519"/>
      <c r="N2519"/>
    </row>
    <row r="2520" spans="1:14" s="14" customFormat="1" x14ac:dyDescent="0.2">
      <c r="A2520" t="s">
        <v>155</v>
      </c>
      <c r="B2520">
        <v>10714</v>
      </c>
      <c r="C2520" t="s">
        <v>0</v>
      </c>
      <c r="D2520" t="s">
        <v>594</v>
      </c>
      <c r="E2520" t="s">
        <v>2109</v>
      </c>
      <c r="F2520" t="s">
        <v>2109</v>
      </c>
      <c r="G2520" t="s">
        <v>155</v>
      </c>
      <c r="H2520" t="s">
        <v>2109</v>
      </c>
      <c r="I2520" t="s">
        <v>156</v>
      </c>
      <c r="J2520">
        <v>89379</v>
      </c>
      <c r="K2520" s="14" t="s">
        <v>3</v>
      </c>
      <c r="L2520" s="14" t="s">
        <v>3</v>
      </c>
      <c r="M2520"/>
      <c r="N2520"/>
    </row>
    <row r="2521" spans="1:14" x14ac:dyDescent="0.2">
      <c r="A2521" t="s">
        <v>155</v>
      </c>
      <c r="B2521">
        <v>10734</v>
      </c>
      <c r="C2521" t="s">
        <v>40</v>
      </c>
      <c r="D2521" t="s">
        <v>161</v>
      </c>
      <c r="E2521" t="s">
        <v>2110</v>
      </c>
      <c r="F2521" t="s">
        <v>2110</v>
      </c>
      <c r="G2521" t="s">
        <v>155</v>
      </c>
      <c r="H2521" t="s">
        <v>2110</v>
      </c>
      <c r="I2521" t="s">
        <v>156</v>
      </c>
      <c r="J2521">
        <v>448084</v>
      </c>
      <c r="K2521" s="14" t="s">
        <v>3</v>
      </c>
      <c r="L2521" s="14" t="s">
        <v>3</v>
      </c>
    </row>
    <row r="2522" spans="1:14" x14ac:dyDescent="0.2">
      <c r="A2522" t="s">
        <v>155</v>
      </c>
      <c r="B2522">
        <v>40559</v>
      </c>
      <c r="C2522" t="s">
        <v>604</v>
      </c>
      <c r="D2522" t="s">
        <v>5510</v>
      </c>
      <c r="E2522" t="s">
        <v>5511</v>
      </c>
      <c r="F2522" t="s">
        <v>5511</v>
      </c>
      <c r="G2522" t="s">
        <v>155</v>
      </c>
      <c r="H2522" t="s">
        <v>5511</v>
      </c>
      <c r="I2522" t="s">
        <v>156</v>
      </c>
      <c r="J2522">
        <v>65631</v>
      </c>
      <c r="K2522" s="14" t="s">
        <v>3</v>
      </c>
      <c r="L2522" s="14" t="s">
        <v>3</v>
      </c>
    </row>
    <row r="2523" spans="1:14" x14ac:dyDescent="0.2">
      <c r="A2523" t="s">
        <v>155</v>
      </c>
      <c r="B2523">
        <v>44851</v>
      </c>
      <c r="C2523" t="s">
        <v>40</v>
      </c>
      <c r="D2523" t="s">
        <v>94</v>
      </c>
      <c r="E2523" s="20" t="s">
        <v>6625</v>
      </c>
      <c r="F2523" t="s">
        <v>6626</v>
      </c>
      <c r="G2523" t="s">
        <v>6627</v>
      </c>
      <c r="H2523" t="s">
        <v>6625</v>
      </c>
      <c r="I2523" t="s">
        <v>156</v>
      </c>
      <c r="J2523">
        <v>1162376</v>
      </c>
      <c r="K2523" s="14" t="s">
        <v>6628</v>
      </c>
      <c r="L2523" s="14" t="s">
        <v>6629</v>
      </c>
    </row>
    <row r="2524" spans="1:14" s="11" customFormat="1" x14ac:dyDescent="0.2">
      <c r="A2524" t="s">
        <v>155</v>
      </c>
      <c r="B2524">
        <v>10748</v>
      </c>
      <c r="C2524" t="s">
        <v>0</v>
      </c>
      <c r="D2524" t="s">
        <v>540</v>
      </c>
      <c r="E2524" t="s">
        <v>2112</v>
      </c>
      <c r="F2524" t="s">
        <v>2112</v>
      </c>
      <c r="G2524" t="s">
        <v>155</v>
      </c>
      <c r="H2524" t="s">
        <v>2112</v>
      </c>
      <c r="I2524" t="s">
        <v>156</v>
      </c>
      <c r="J2524">
        <v>10138</v>
      </c>
      <c r="K2524" s="14" t="s">
        <v>3</v>
      </c>
      <c r="L2524" s="14" t="s">
        <v>3</v>
      </c>
      <c r="M2524"/>
      <c r="N2524"/>
    </row>
    <row r="2525" spans="1:14" s="11" customFormat="1" x14ac:dyDescent="0.2">
      <c r="A2525" t="s">
        <v>155</v>
      </c>
      <c r="B2525">
        <v>10749</v>
      </c>
      <c r="C2525" t="s">
        <v>0</v>
      </c>
      <c r="D2525" t="s">
        <v>540</v>
      </c>
      <c r="E2525" t="s">
        <v>2113</v>
      </c>
      <c r="F2525" s="18" t="s">
        <v>157</v>
      </c>
      <c r="G2525" t="s">
        <v>155</v>
      </c>
      <c r="H2525" s="20" t="s">
        <v>2114</v>
      </c>
      <c r="I2525" t="s">
        <v>156</v>
      </c>
      <c r="J2525">
        <v>143286</v>
      </c>
      <c r="K2525" s="14" t="s">
        <v>3</v>
      </c>
      <c r="L2525" s="14" t="s">
        <v>3</v>
      </c>
      <c r="M2525"/>
      <c r="N2525"/>
    </row>
    <row r="2526" spans="1:14" x14ac:dyDescent="0.2">
      <c r="A2526" t="s">
        <v>155</v>
      </c>
      <c r="B2526">
        <v>10750</v>
      </c>
      <c r="C2526" t="s">
        <v>0</v>
      </c>
      <c r="D2526" t="s">
        <v>540</v>
      </c>
      <c r="E2526" t="s">
        <v>2115</v>
      </c>
      <c r="F2526">
        <v>0</v>
      </c>
      <c r="G2526">
        <v>0</v>
      </c>
      <c r="H2526">
        <v>0</v>
      </c>
      <c r="I2526">
        <v>0</v>
      </c>
      <c r="J2526">
        <v>0</v>
      </c>
      <c r="K2526" s="14" t="s">
        <v>3</v>
      </c>
      <c r="L2526" s="14" t="s">
        <v>3</v>
      </c>
    </row>
    <row r="2527" spans="1:14" x14ac:dyDescent="0.2">
      <c r="A2527" t="s">
        <v>155</v>
      </c>
      <c r="B2527">
        <v>10746</v>
      </c>
      <c r="C2527" t="s">
        <v>0</v>
      </c>
      <c r="D2527" t="s">
        <v>540</v>
      </c>
      <c r="E2527" t="s">
        <v>2111</v>
      </c>
      <c r="F2527" t="s">
        <v>2111</v>
      </c>
      <c r="G2527" t="s">
        <v>155</v>
      </c>
      <c r="H2527" t="s">
        <v>2111</v>
      </c>
      <c r="I2527" t="s">
        <v>156</v>
      </c>
      <c r="J2527">
        <v>10137</v>
      </c>
      <c r="K2527" s="14" t="s">
        <v>3</v>
      </c>
      <c r="L2527" s="14" t="s">
        <v>3</v>
      </c>
    </row>
    <row r="2528" spans="1:14" x14ac:dyDescent="0.2">
      <c r="A2528" t="s">
        <v>155</v>
      </c>
      <c r="B2528">
        <v>10751</v>
      </c>
      <c r="C2528" t="s">
        <v>0</v>
      </c>
      <c r="D2528" t="s">
        <v>540</v>
      </c>
      <c r="E2528" t="s">
        <v>2116</v>
      </c>
      <c r="F2528" t="s">
        <v>2116</v>
      </c>
      <c r="G2528" t="s">
        <v>155</v>
      </c>
      <c r="H2528" t="s">
        <v>2116</v>
      </c>
      <c r="I2528" t="s">
        <v>156</v>
      </c>
      <c r="J2528">
        <v>192883</v>
      </c>
      <c r="K2528" s="14" t="s">
        <v>3</v>
      </c>
      <c r="L2528" s="14" t="s">
        <v>3</v>
      </c>
    </row>
    <row r="2529" spans="1:14" x14ac:dyDescent="0.2">
      <c r="A2529" t="s">
        <v>155</v>
      </c>
      <c r="B2529">
        <v>10752</v>
      </c>
      <c r="C2529" t="s">
        <v>0</v>
      </c>
      <c r="D2529" t="s">
        <v>540</v>
      </c>
      <c r="E2529" t="s">
        <v>2117</v>
      </c>
      <c r="F2529">
        <v>0</v>
      </c>
      <c r="G2529">
        <v>0</v>
      </c>
      <c r="H2529">
        <v>0</v>
      </c>
      <c r="I2529">
        <v>0</v>
      </c>
      <c r="J2529">
        <v>0</v>
      </c>
      <c r="K2529" s="14" t="s">
        <v>3</v>
      </c>
      <c r="L2529" s="14" t="s">
        <v>3</v>
      </c>
    </row>
    <row r="2530" spans="1:14" x14ac:dyDescent="0.2">
      <c r="A2530" t="s">
        <v>155</v>
      </c>
      <c r="B2530">
        <v>10753</v>
      </c>
      <c r="C2530" t="s">
        <v>0</v>
      </c>
      <c r="D2530" t="s">
        <v>540</v>
      </c>
      <c r="E2530" t="s">
        <v>2118</v>
      </c>
      <c r="F2530">
        <v>0</v>
      </c>
      <c r="G2530">
        <v>0</v>
      </c>
      <c r="H2530">
        <v>0</v>
      </c>
      <c r="I2530">
        <v>0</v>
      </c>
      <c r="J2530">
        <v>0</v>
      </c>
      <c r="K2530" s="14" t="s">
        <v>3</v>
      </c>
      <c r="L2530" s="14" t="s">
        <v>3</v>
      </c>
    </row>
    <row r="2531" spans="1:14" s="11" customFormat="1" x14ac:dyDescent="0.2">
      <c r="A2531" t="s">
        <v>155</v>
      </c>
      <c r="B2531">
        <v>10754</v>
      </c>
      <c r="C2531" t="s">
        <v>0</v>
      </c>
      <c r="D2531" t="s">
        <v>540</v>
      </c>
      <c r="E2531" t="s">
        <v>2119</v>
      </c>
      <c r="F2531">
        <v>0</v>
      </c>
      <c r="G2531">
        <v>0</v>
      </c>
      <c r="H2531">
        <v>0</v>
      </c>
      <c r="I2531">
        <v>0</v>
      </c>
      <c r="J2531">
        <v>0</v>
      </c>
      <c r="K2531" s="14" t="s">
        <v>3</v>
      </c>
      <c r="L2531" s="14" t="s">
        <v>3</v>
      </c>
      <c r="M2531"/>
      <c r="N2531"/>
    </row>
    <row r="2532" spans="1:14" s="11" customFormat="1" x14ac:dyDescent="0.2">
      <c r="A2532" t="s">
        <v>155</v>
      </c>
      <c r="B2532">
        <v>10755</v>
      </c>
      <c r="C2532" t="s">
        <v>40</v>
      </c>
      <c r="D2532" t="s">
        <v>94</v>
      </c>
      <c r="E2532" t="s">
        <v>2120</v>
      </c>
      <c r="F2532" t="s">
        <v>2120</v>
      </c>
      <c r="G2532" t="s">
        <v>155</v>
      </c>
      <c r="H2532" t="s">
        <v>2120</v>
      </c>
      <c r="I2532" t="s">
        <v>156</v>
      </c>
      <c r="J2532">
        <v>360967</v>
      </c>
      <c r="K2532" s="14" t="s">
        <v>3</v>
      </c>
      <c r="L2532" s="14" t="s">
        <v>3</v>
      </c>
      <c r="M2532"/>
      <c r="N2532"/>
    </row>
    <row r="2533" spans="1:14" x14ac:dyDescent="0.2">
      <c r="A2533" t="s">
        <v>155</v>
      </c>
      <c r="B2533">
        <v>41620</v>
      </c>
      <c r="C2533" t="s">
        <v>167</v>
      </c>
      <c r="D2533" t="s">
        <v>592</v>
      </c>
      <c r="E2533" t="s">
        <v>6090</v>
      </c>
      <c r="F2533" t="s">
        <v>6090</v>
      </c>
      <c r="G2533" t="s">
        <v>155</v>
      </c>
      <c r="H2533" t="s">
        <v>6090</v>
      </c>
      <c r="I2533" t="s">
        <v>156</v>
      </c>
      <c r="J2533">
        <v>205599</v>
      </c>
      <c r="K2533" s="14" t="s">
        <v>3</v>
      </c>
      <c r="L2533" s="14" t="s">
        <v>3</v>
      </c>
      <c r="M2533" s="14"/>
      <c r="N2533" s="14"/>
    </row>
    <row r="2534" spans="1:14" x14ac:dyDescent="0.2">
      <c r="A2534" t="s">
        <v>155</v>
      </c>
      <c r="B2534">
        <v>10761</v>
      </c>
      <c r="C2534" t="s">
        <v>0</v>
      </c>
      <c r="D2534" t="s">
        <v>153</v>
      </c>
      <c r="E2534" t="s">
        <v>2121</v>
      </c>
      <c r="F2534">
        <v>0</v>
      </c>
      <c r="G2534">
        <v>0</v>
      </c>
      <c r="H2534">
        <v>0</v>
      </c>
      <c r="I2534">
        <v>0</v>
      </c>
      <c r="J2534">
        <v>0</v>
      </c>
      <c r="K2534" s="14" t="s">
        <v>3</v>
      </c>
      <c r="L2534" s="14" t="s">
        <v>3</v>
      </c>
    </row>
    <row r="2535" spans="1:14" x14ac:dyDescent="0.2">
      <c r="A2535" t="s">
        <v>155</v>
      </c>
      <c r="B2535">
        <v>10762</v>
      </c>
      <c r="C2535" t="s">
        <v>0</v>
      </c>
      <c r="D2535" t="s">
        <v>153</v>
      </c>
      <c r="E2535" t="s">
        <v>2122</v>
      </c>
      <c r="F2535">
        <v>0</v>
      </c>
      <c r="G2535">
        <v>0</v>
      </c>
      <c r="H2535">
        <v>0</v>
      </c>
      <c r="I2535">
        <v>0</v>
      </c>
      <c r="J2535">
        <v>0</v>
      </c>
      <c r="K2535" s="14" t="s">
        <v>3</v>
      </c>
      <c r="L2535" s="14" t="s">
        <v>3</v>
      </c>
    </row>
    <row r="2536" spans="1:14" x14ac:dyDescent="0.2">
      <c r="A2536" t="s">
        <v>155</v>
      </c>
      <c r="B2536">
        <v>10763</v>
      </c>
      <c r="C2536" t="s">
        <v>0</v>
      </c>
      <c r="D2536" t="s">
        <v>153</v>
      </c>
      <c r="E2536" t="s">
        <v>2123</v>
      </c>
      <c r="F2536">
        <v>0</v>
      </c>
      <c r="G2536">
        <v>0</v>
      </c>
      <c r="H2536">
        <v>0</v>
      </c>
      <c r="I2536">
        <v>0</v>
      </c>
      <c r="J2536">
        <v>0</v>
      </c>
      <c r="K2536" s="14" t="s">
        <v>3</v>
      </c>
      <c r="L2536" s="14" t="s">
        <v>3</v>
      </c>
    </row>
    <row r="2537" spans="1:14" x14ac:dyDescent="0.2">
      <c r="A2537" t="s">
        <v>155</v>
      </c>
      <c r="B2537">
        <v>10764</v>
      </c>
      <c r="C2537" t="s">
        <v>0</v>
      </c>
      <c r="D2537" t="s">
        <v>153</v>
      </c>
      <c r="E2537" t="s">
        <v>2124</v>
      </c>
      <c r="F2537">
        <v>0</v>
      </c>
      <c r="G2537">
        <v>0</v>
      </c>
      <c r="H2537">
        <v>0</v>
      </c>
      <c r="I2537">
        <v>0</v>
      </c>
      <c r="J2537">
        <v>0</v>
      </c>
      <c r="K2537" s="14" t="s">
        <v>3</v>
      </c>
      <c r="L2537" s="14" t="s">
        <v>3</v>
      </c>
    </row>
    <row r="2538" spans="1:14" x14ac:dyDescent="0.2">
      <c r="A2538" t="s">
        <v>155</v>
      </c>
      <c r="B2538">
        <v>20487</v>
      </c>
      <c r="C2538" t="s">
        <v>0</v>
      </c>
      <c r="D2538" t="s">
        <v>77</v>
      </c>
      <c r="E2538" s="34" t="s">
        <v>4626</v>
      </c>
      <c r="F2538" s="21" t="s">
        <v>4627</v>
      </c>
      <c r="G2538" t="s">
        <v>258</v>
      </c>
      <c r="H2538" s="8" t="s">
        <v>4628</v>
      </c>
      <c r="I2538" t="s">
        <v>195</v>
      </c>
      <c r="J2538">
        <v>99845</v>
      </c>
      <c r="K2538" s="14" t="s">
        <v>3</v>
      </c>
      <c r="L2538" t="s">
        <v>4575</v>
      </c>
    </row>
    <row r="2539" spans="1:14" x14ac:dyDescent="0.2">
      <c r="A2539" t="s">
        <v>155</v>
      </c>
      <c r="B2539" s="1">
        <v>42564</v>
      </c>
      <c r="C2539" s="1" t="s">
        <v>0</v>
      </c>
      <c r="D2539" s="1" t="s">
        <v>77</v>
      </c>
      <c r="E2539" s="34" t="s">
        <v>6370</v>
      </c>
      <c r="F2539" s="21" t="s">
        <v>6371</v>
      </c>
      <c r="G2539" t="s">
        <v>4580</v>
      </c>
      <c r="H2539" s="20" t="s">
        <v>6370</v>
      </c>
      <c r="I2539" s="1" t="s">
        <v>156</v>
      </c>
      <c r="J2539" s="1">
        <v>43179</v>
      </c>
      <c r="K2539" s="14" t="s">
        <v>4582</v>
      </c>
      <c r="L2539" t="s">
        <v>6372</v>
      </c>
    </row>
    <row r="2540" spans="1:14" x14ac:dyDescent="0.2">
      <c r="A2540" t="s">
        <v>155</v>
      </c>
      <c r="B2540">
        <v>42564</v>
      </c>
      <c r="C2540" t="s">
        <v>0</v>
      </c>
      <c r="D2540" t="s">
        <v>77</v>
      </c>
      <c r="E2540" s="34" t="s">
        <v>6370</v>
      </c>
      <c r="F2540" s="21" t="s">
        <v>6371</v>
      </c>
      <c r="G2540" t="s">
        <v>4580</v>
      </c>
      <c r="H2540" s="20" t="s">
        <v>6373</v>
      </c>
      <c r="I2540" t="s">
        <v>195</v>
      </c>
      <c r="J2540">
        <v>100392</v>
      </c>
      <c r="K2540" s="14" t="s">
        <v>4582</v>
      </c>
      <c r="L2540" t="s">
        <v>6374</v>
      </c>
    </row>
    <row r="2541" spans="1:14" x14ac:dyDescent="0.2">
      <c r="A2541" t="s">
        <v>155</v>
      </c>
      <c r="B2541">
        <v>41645</v>
      </c>
      <c r="C2541" t="s">
        <v>167</v>
      </c>
      <c r="D2541" t="s">
        <v>392</v>
      </c>
      <c r="E2541" t="s">
        <v>6114</v>
      </c>
      <c r="F2541" t="s">
        <v>6114</v>
      </c>
      <c r="G2541" t="s">
        <v>155</v>
      </c>
      <c r="H2541" t="s">
        <v>6114</v>
      </c>
      <c r="I2541" t="s">
        <v>156</v>
      </c>
      <c r="J2541">
        <v>470560</v>
      </c>
      <c r="K2541" s="14" t="s">
        <v>3</v>
      </c>
      <c r="L2541" s="14" t="s">
        <v>3</v>
      </c>
      <c r="M2541" s="14"/>
      <c r="N2541" s="14"/>
    </row>
    <row r="2542" spans="1:14" x14ac:dyDescent="0.2">
      <c r="A2542" t="s">
        <v>155</v>
      </c>
      <c r="B2542">
        <v>41646</v>
      </c>
      <c r="C2542" t="s">
        <v>167</v>
      </c>
      <c r="D2542" t="s">
        <v>392</v>
      </c>
      <c r="E2542" t="s">
        <v>6115</v>
      </c>
      <c r="F2542" t="s">
        <v>6115</v>
      </c>
      <c r="G2542" t="s">
        <v>155</v>
      </c>
      <c r="H2542" t="s">
        <v>6115</v>
      </c>
      <c r="I2542" t="s">
        <v>156</v>
      </c>
      <c r="J2542">
        <v>55050</v>
      </c>
      <c r="K2542" s="14" t="s">
        <v>3</v>
      </c>
      <c r="L2542" s="14" t="s">
        <v>3</v>
      </c>
      <c r="M2542" s="14"/>
      <c r="N2542" s="14"/>
    </row>
    <row r="2543" spans="1:14" x14ac:dyDescent="0.2">
      <c r="A2543" t="s">
        <v>155</v>
      </c>
      <c r="B2543">
        <v>10790</v>
      </c>
      <c r="C2543" t="s">
        <v>40</v>
      </c>
      <c r="D2543" t="s">
        <v>94</v>
      </c>
      <c r="E2543" t="s">
        <v>2125</v>
      </c>
      <c r="F2543" t="s">
        <v>2125</v>
      </c>
      <c r="G2543" t="s">
        <v>155</v>
      </c>
      <c r="H2543" t="s">
        <v>2125</v>
      </c>
      <c r="I2543" t="s">
        <v>156</v>
      </c>
      <c r="J2543">
        <v>27665</v>
      </c>
      <c r="K2543" s="14" t="s">
        <v>3</v>
      </c>
      <c r="L2543" s="14" t="s">
        <v>3</v>
      </c>
    </row>
    <row r="2544" spans="1:14" x14ac:dyDescent="0.2">
      <c r="A2544" t="s">
        <v>155</v>
      </c>
      <c r="B2544">
        <v>10794</v>
      </c>
      <c r="C2544" t="s">
        <v>0</v>
      </c>
      <c r="D2544" t="s">
        <v>357</v>
      </c>
      <c r="E2544" t="s">
        <v>2126</v>
      </c>
      <c r="F2544" t="s">
        <v>2126</v>
      </c>
      <c r="G2544" t="s">
        <v>155</v>
      </c>
      <c r="H2544" t="s">
        <v>2126</v>
      </c>
      <c r="I2544" t="s">
        <v>156</v>
      </c>
      <c r="J2544">
        <v>101667</v>
      </c>
      <c r="K2544" s="14" t="s">
        <v>3</v>
      </c>
      <c r="L2544" s="14" t="s">
        <v>3</v>
      </c>
    </row>
    <row r="2545" spans="1:14" x14ac:dyDescent="0.2">
      <c r="A2545" t="s">
        <v>155</v>
      </c>
      <c r="B2545">
        <v>10796</v>
      </c>
      <c r="C2545" t="s">
        <v>0</v>
      </c>
      <c r="D2545" t="s">
        <v>357</v>
      </c>
      <c r="E2545" t="s">
        <v>2127</v>
      </c>
      <c r="F2545">
        <v>0</v>
      </c>
      <c r="G2545">
        <v>0</v>
      </c>
      <c r="H2545">
        <v>0</v>
      </c>
      <c r="I2545">
        <v>0</v>
      </c>
      <c r="J2545">
        <v>0</v>
      </c>
      <c r="K2545" s="14" t="s">
        <v>3</v>
      </c>
      <c r="L2545" s="14" t="s">
        <v>3</v>
      </c>
    </row>
    <row r="2546" spans="1:14" x14ac:dyDescent="0.2">
      <c r="A2546" t="s">
        <v>155</v>
      </c>
      <c r="B2546">
        <v>40635</v>
      </c>
      <c r="C2546" t="s">
        <v>187</v>
      </c>
      <c r="D2546" t="s">
        <v>597</v>
      </c>
      <c r="E2546" t="s">
        <v>5599</v>
      </c>
      <c r="F2546" t="s">
        <v>5599</v>
      </c>
      <c r="G2546" t="s">
        <v>155</v>
      </c>
      <c r="H2546" t="s">
        <v>5599</v>
      </c>
      <c r="I2546" t="s">
        <v>156</v>
      </c>
      <c r="J2546">
        <v>221924</v>
      </c>
      <c r="K2546" s="14" t="s">
        <v>3</v>
      </c>
      <c r="L2546" s="14" t="s">
        <v>3</v>
      </c>
      <c r="M2546" s="14"/>
      <c r="N2546" s="14"/>
    </row>
    <row r="2547" spans="1:14" x14ac:dyDescent="0.2">
      <c r="A2547" t="s">
        <v>155</v>
      </c>
      <c r="B2547">
        <v>10826</v>
      </c>
      <c r="C2547" t="s">
        <v>10</v>
      </c>
      <c r="D2547" t="s">
        <v>549</v>
      </c>
      <c r="E2547" t="s">
        <v>2128</v>
      </c>
      <c r="F2547" t="s">
        <v>2128</v>
      </c>
      <c r="G2547" t="s">
        <v>155</v>
      </c>
      <c r="H2547" t="s">
        <v>2128</v>
      </c>
      <c r="I2547" t="s">
        <v>156</v>
      </c>
      <c r="J2547">
        <v>34827</v>
      </c>
      <c r="K2547" s="14" t="s">
        <v>3</v>
      </c>
      <c r="L2547" s="14" t="s">
        <v>3</v>
      </c>
    </row>
    <row r="2548" spans="1:14" x14ac:dyDescent="0.2">
      <c r="A2548" t="s">
        <v>155</v>
      </c>
      <c r="B2548">
        <v>10831</v>
      </c>
      <c r="C2548" t="s">
        <v>187</v>
      </c>
      <c r="D2548" t="s">
        <v>2129</v>
      </c>
      <c r="E2548" t="s">
        <v>2130</v>
      </c>
      <c r="F2548" t="s">
        <v>2130</v>
      </c>
      <c r="G2548" t="s">
        <v>386</v>
      </c>
      <c r="H2548" t="s">
        <v>2131</v>
      </c>
      <c r="I2548" t="s">
        <v>195</v>
      </c>
      <c r="J2548">
        <v>149090</v>
      </c>
      <c r="K2548" s="14" t="s">
        <v>3</v>
      </c>
      <c r="L2548" s="14" t="s">
        <v>3</v>
      </c>
    </row>
    <row r="2549" spans="1:14" x14ac:dyDescent="0.2">
      <c r="A2549" t="s">
        <v>155</v>
      </c>
      <c r="B2549">
        <v>10831</v>
      </c>
      <c r="C2549" t="s">
        <v>187</v>
      </c>
      <c r="D2549" t="s">
        <v>2129</v>
      </c>
      <c r="E2549" t="s">
        <v>2130</v>
      </c>
      <c r="F2549" t="s">
        <v>2130</v>
      </c>
      <c r="G2549" t="s">
        <v>386</v>
      </c>
      <c r="H2549" t="s">
        <v>2132</v>
      </c>
      <c r="I2549" t="s">
        <v>195</v>
      </c>
      <c r="J2549">
        <v>202275</v>
      </c>
      <c r="K2549" s="14" t="s">
        <v>3</v>
      </c>
      <c r="L2549" s="14" t="s">
        <v>3</v>
      </c>
    </row>
    <row r="2550" spans="1:14" x14ac:dyDescent="0.2">
      <c r="A2550" t="s">
        <v>155</v>
      </c>
      <c r="B2550">
        <v>10831</v>
      </c>
      <c r="C2550" t="s">
        <v>187</v>
      </c>
      <c r="D2550" t="s">
        <v>2129</v>
      </c>
      <c r="E2550" t="s">
        <v>2130</v>
      </c>
      <c r="F2550" t="s">
        <v>2130</v>
      </c>
      <c r="G2550" t="s">
        <v>155</v>
      </c>
      <c r="H2550" t="s">
        <v>2130</v>
      </c>
      <c r="I2550" t="s">
        <v>156</v>
      </c>
      <c r="J2550">
        <v>9725</v>
      </c>
      <c r="K2550" s="14" t="s">
        <v>3</v>
      </c>
      <c r="L2550" s="14" t="s">
        <v>3</v>
      </c>
    </row>
    <row r="2551" spans="1:14" x14ac:dyDescent="0.2">
      <c r="A2551" t="s">
        <v>155</v>
      </c>
      <c r="B2551">
        <v>10845</v>
      </c>
      <c r="C2551" t="s">
        <v>0</v>
      </c>
      <c r="D2551" t="s">
        <v>77</v>
      </c>
      <c r="E2551" t="s">
        <v>2133</v>
      </c>
      <c r="F2551" t="s">
        <v>2133</v>
      </c>
      <c r="G2551" t="s">
        <v>155</v>
      </c>
      <c r="H2551" t="s">
        <v>2134</v>
      </c>
      <c r="I2551" t="s">
        <v>156</v>
      </c>
      <c r="J2551">
        <v>226813</v>
      </c>
      <c r="K2551" s="14" t="s">
        <v>3</v>
      </c>
      <c r="L2551" s="14" t="s">
        <v>3</v>
      </c>
    </row>
    <row r="2552" spans="1:14" x14ac:dyDescent="0.2">
      <c r="A2552" t="s">
        <v>155</v>
      </c>
      <c r="B2552">
        <v>10846</v>
      </c>
      <c r="C2552" t="s">
        <v>0</v>
      </c>
      <c r="D2552" t="s">
        <v>77</v>
      </c>
      <c r="E2552" t="s">
        <v>2135</v>
      </c>
      <c r="F2552">
        <v>0</v>
      </c>
      <c r="G2552">
        <v>0</v>
      </c>
      <c r="H2552">
        <v>0</v>
      </c>
      <c r="I2552">
        <v>0</v>
      </c>
      <c r="J2552">
        <v>0</v>
      </c>
      <c r="K2552" s="14" t="s">
        <v>3</v>
      </c>
      <c r="L2552" s="14" t="s">
        <v>3</v>
      </c>
    </row>
    <row r="2553" spans="1:14" s="14" customFormat="1" x14ac:dyDescent="0.2">
      <c r="A2553" t="s">
        <v>155</v>
      </c>
      <c r="B2553">
        <v>10851</v>
      </c>
      <c r="C2553" t="s">
        <v>0</v>
      </c>
      <c r="D2553" t="s">
        <v>153</v>
      </c>
      <c r="E2553" t="s">
        <v>2136</v>
      </c>
      <c r="F2553" t="s">
        <v>2136</v>
      </c>
      <c r="G2553" t="s">
        <v>155</v>
      </c>
      <c r="H2553" t="s">
        <v>2136</v>
      </c>
      <c r="I2553" t="s">
        <v>156</v>
      </c>
      <c r="J2553">
        <v>29113</v>
      </c>
      <c r="K2553" s="14" t="s">
        <v>3</v>
      </c>
      <c r="L2553" s="14" t="s">
        <v>3</v>
      </c>
      <c r="M2553"/>
      <c r="N2553"/>
    </row>
    <row r="2554" spans="1:14" s="14" customFormat="1" x14ac:dyDescent="0.2">
      <c r="A2554" t="s">
        <v>155</v>
      </c>
      <c r="B2554" s="11">
        <v>10859</v>
      </c>
      <c r="C2554" s="11" t="s">
        <v>0</v>
      </c>
      <c r="D2554" s="11" t="s">
        <v>789</v>
      </c>
      <c r="E2554" s="11" t="s">
        <v>2137</v>
      </c>
      <c r="F2554" s="11">
        <v>0</v>
      </c>
      <c r="G2554" s="11" t="s">
        <v>634</v>
      </c>
      <c r="H2554" s="11">
        <v>0</v>
      </c>
      <c r="I2554" s="11">
        <v>0</v>
      </c>
      <c r="J2554" s="11">
        <v>0</v>
      </c>
      <c r="K2554" s="14" t="s">
        <v>3</v>
      </c>
      <c r="L2554" s="14" t="s">
        <v>3</v>
      </c>
      <c r="M2554"/>
      <c r="N2554"/>
    </row>
    <row r="2555" spans="1:14" s="14" customFormat="1" x14ac:dyDescent="0.2">
      <c r="A2555" t="s">
        <v>155</v>
      </c>
      <c r="B2555" s="11">
        <v>10860</v>
      </c>
      <c r="C2555" s="11" t="s">
        <v>0</v>
      </c>
      <c r="D2555" s="11" t="s">
        <v>789</v>
      </c>
      <c r="E2555" s="11" t="s">
        <v>2138</v>
      </c>
      <c r="F2555" s="11">
        <v>0</v>
      </c>
      <c r="G2555" s="11" t="s">
        <v>634</v>
      </c>
      <c r="H2555" s="11">
        <v>0</v>
      </c>
      <c r="I2555" s="11">
        <v>0</v>
      </c>
      <c r="J2555" s="11">
        <v>0</v>
      </c>
      <c r="K2555" s="14" t="s">
        <v>3</v>
      </c>
      <c r="L2555" s="14" t="s">
        <v>3</v>
      </c>
      <c r="M2555"/>
      <c r="N2555"/>
    </row>
    <row r="2556" spans="1:14" s="14" customFormat="1" x14ac:dyDescent="0.2">
      <c r="A2556" t="s">
        <v>155</v>
      </c>
      <c r="B2556">
        <v>10863</v>
      </c>
      <c r="C2556" t="s">
        <v>975</v>
      </c>
      <c r="D2556" t="s">
        <v>1497</v>
      </c>
      <c r="E2556" t="s">
        <v>2139</v>
      </c>
      <c r="F2556" t="s">
        <v>2139</v>
      </c>
      <c r="G2556" t="s">
        <v>386</v>
      </c>
      <c r="H2556" t="s">
        <v>2140</v>
      </c>
      <c r="I2556" t="s">
        <v>195</v>
      </c>
      <c r="J2556">
        <v>1031270</v>
      </c>
      <c r="K2556" s="14" t="s">
        <v>3</v>
      </c>
      <c r="L2556" s="14" t="s">
        <v>3</v>
      </c>
      <c r="M2556"/>
      <c r="N2556"/>
    </row>
    <row r="2557" spans="1:14" s="14" customFormat="1" x14ac:dyDescent="0.2">
      <c r="A2557" t="s">
        <v>155</v>
      </c>
      <c r="B2557">
        <v>10863</v>
      </c>
      <c r="C2557" t="s">
        <v>975</v>
      </c>
      <c r="D2557" t="s">
        <v>1497</v>
      </c>
      <c r="E2557" t="s">
        <v>2139</v>
      </c>
      <c r="F2557" t="s">
        <v>2139</v>
      </c>
      <c r="G2557" t="s">
        <v>386</v>
      </c>
      <c r="H2557" t="s">
        <v>2141</v>
      </c>
      <c r="I2557" t="s">
        <v>195</v>
      </c>
      <c r="J2557">
        <v>120736</v>
      </c>
      <c r="K2557" s="14" t="s">
        <v>3</v>
      </c>
      <c r="L2557" s="14" t="s">
        <v>3</v>
      </c>
      <c r="M2557"/>
      <c r="N2557"/>
    </row>
    <row r="2558" spans="1:14" s="14" customFormat="1" x14ac:dyDescent="0.2">
      <c r="A2558" t="s">
        <v>155</v>
      </c>
      <c r="B2558">
        <v>10863</v>
      </c>
      <c r="C2558" t="s">
        <v>975</v>
      </c>
      <c r="D2558" t="s">
        <v>1497</v>
      </c>
      <c r="E2558" t="s">
        <v>2139</v>
      </c>
      <c r="F2558" t="s">
        <v>2139</v>
      </c>
      <c r="G2558" t="s">
        <v>155</v>
      </c>
      <c r="H2558" t="s">
        <v>2139</v>
      </c>
      <c r="I2558" t="s">
        <v>156</v>
      </c>
      <c r="J2558">
        <v>120734</v>
      </c>
      <c r="K2558" s="14" t="s">
        <v>3</v>
      </c>
      <c r="L2558" s="14" t="s">
        <v>3</v>
      </c>
      <c r="M2558"/>
      <c r="N2558"/>
    </row>
    <row r="2559" spans="1:14" s="14" customFormat="1" x14ac:dyDescent="0.2">
      <c r="A2559" t="s">
        <v>155</v>
      </c>
      <c r="B2559">
        <v>40552</v>
      </c>
      <c r="C2559" t="s">
        <v>975</v>
      </c>
      <c r="D2559" t="s">
        <v>1497</v>
      </c>
      <c r="E2559" t="s">
        <v>5499</v>
      </c>
      <c r="F2559" t="s">
        <v>5499</v>
      </c>
      <c r="G2559" t="s">
        <v>386</v>
      </c>
      <c r="H2559" t="s">
        <v>5500</v>
      </c>
      <c r="I2559" t="s">
        <v>195</v>
      </c>
      <c r="J2559">
        <v>120737</v>
      </c>
      <c r="K2559" s="14" t="s">
        <v>3</v>
      </c>
      <c r="L2559" s="14" t="s">
        <v>3</v>
      </c>
    </row>
    <row r="2560" spans="1:14" s="14" customFormat="1" x14ac:dyDescent="0.2">
      <c r="A2560" t="s">
        <v>155</v>
      </c>
      <c r="B2560">
        <v>40552</v>
      </c>
      <c r="C2560" t="s">
        <v>975</v>
      </c>
      <c r="D2560" t="s">
        <v>1497</v>
      </c>
      <c r="E2560" t="s">
        <v>5499</v>
      </c>
      <c r="F2560" t="s">
        <v>5499</v>
      </c>
      <c r="G2560" t="s">
        <v>155</v>
      </c>
      <c r="H2560" t="s">
        <v>5499</v>
      </c>
      <c r="I2560" t="s">
        <v>156</v>
      </c>
      <c r="J2560">
        <v>37698</v>
      </c>
      <c r="K2560" s="14" t="s">
        <v>3</v>
      </c>
      <c r="L2560" s="14" t="s">
        <v>3</v>
      </c>
    </row>
    <row r="2561" spans="1:14" s="14" customFormat="1" x14ac:dyDescent="0.2">
      <c r="A2561" t="s">
        <v>155</v>
      </c>
      <c r="B2561">
        <v>40553</v>
      </c>
      <c r="C2561" t="s">
        <v>975</v>
      </c>
      <c r="D2561" t="s">
        <v>1497</v>
      </c>
      <c r="E2561" t="s">
        <v>5501</v>
      </c>
      <c r="F2561" t="s">
        <v>5501</v>
      </c>
      <c r="G2561" t="s">
        <v>386</v>
      </c>
      <c r="H2561" t="s">
        <v>5502</v>
      </c>
      <c r="I2561" t="s">
        <v>195</v>
      </c>
      <c r="J2561">
        <v>120740</v>
      </c>
      <c r="K2561" s="14" t="s">
        <v>3</v>
      </c>
      <c r="L2561" s="14" t="s">
        <v>3</v>
      </c>
    </row>
    <row r="2562" spans="1:14" s="14" customFormat="1" x14ac:dyDescent="0.2">
      <c r="A2562" t="s">
        <v>155</v>
      </c>
      <c r="B2562">
        <v>40553</v>
      </c>
      <c r="C2562" t="s">
        <v>975</v>
      </c>
      <c r="D2562" t="s">
        <v>1497</v>
      </c>
      <c r="E2562" t="s">
        <v>5501</v>
      </c>
      <c r="F2562" t="s">
        <v>5501</v>
      </c>
      <c r="G2562" t="s">
        <v>155</v>
      </c>
      <c r="H2562" t="s">
        <v>5501</v>
      </c>
      <c r="I2562" t="s">
        <v>156</v>
      </c>
      <c r="J2562">
        <v>65612</v>
      </c>
      <c r="K2562" s="14" t="s">
        <v>3</v>
      </c>
      <c r="L2562" s="14" t="s">
        <v>3</v>
      </c>
    </row>
    <row r="2563" spans="1:14" s="14" customFormat="1" x14ac:dyDescent="0.2">
      <c r="A2563" t="s">
        <v>155</v>
      </c>
      <c r="B2563">
        <v>40553</v>
      </c>
      <c r="C2563" t="s">
        <v>975</v>
      </c>
      <c r="D2563" t="s">
        <v>1497</v>
      </c>
      <c r="E2563" t="s">
        <v>5501</v>
      </c>
      <c r="F2563" t="s">
        <v>5501</v>
      </c>
      <c r="G2563" t="s">
        <v>193</v>
      </c>
      <c r="H2563" t="s">
        <v>5503</v>
      </c>
      <c r="I2563" t="s">
        <v>195</v>
      </c>
      <c r="J2563">
        <v>120739</v>
      </c>
      <c r="K2563" s="14" t="s">
        <v>3</v>
      </c>
      <c r="L2563" s="14" t="s">
        <v>3</v>
      </c>
    </row>
    <row r="2564" spans="1:14" s="14" customFormat="1" x14ac:dyDescent="0.2">
      <c r="A2564" t="s">
        <v>155</v>
      </c>
      <c r="B2564">
        <v>14914835</v>
      </c>
      <c r="C2564" t="s">
        <v>0</v>
      </c>
      <c r="D2564" t="s">
        <v>7</v>
      </c>
      <c r="E2564" t="s">
        <v>51</v>
      </c>
      <c r="F2564" s="18" t="s">
        <v>157</v>
      </c>
      <c r="G2564" t="s">
        <v>155</v>
      </c>
      <c r="H2564" s="20" t="s">
        <v>51</v>
      </c>
      <c r="I2564" t="s">
        <v>156</v>
      </c>
      <c r="J2564">
        <v>490304</v>
      </c>
      <c r="K2564" s="14" t="s">
        <v>3</v>
      </c>
      <c r="L2564" s="14" t="s">
        <v>3</v>
      </c>
    </row>
    <row r="2565" spans="1:14" s="14" customFormat="1" x14ac:dyDescent="0.2">
      <c r="A2565" t="s">
        <v>155</v>
      </c>
      <c r="B2565">
        <v>10878</v>
      </c>
      <c r="C2565" t="s">
        <v>0</v>
      </c>
      <c r="D2565" t="s">
        <v>7</v>
      </c>
      <c r="E2565" t="s">
        <v>53</v>
      </c>
      <c r="F2565" t="s">
        <v>53</v>
      </c>
      <c r="G2565" t="s">
        <v>155</v>
      </c>
      <c r="H2565" t="s">
        <v>53</v>
      </c>
      <c r="I2565" t="s">
        <v>156</v>
      </c>
      <c r="J2565">
        <v>30624</v>
      </c>
      <c r="K2565" s="14" t="s">
        <v>3</v>
      </c>
      <c r="L2565" s="14" t="s">
        <v>3</v>
      </c>
      <c r="M2565"/>
      <c r="N2565"/>
    </row>
    <row r="2566" spans="1:14" s="14" customFormat="1" x14ac:dyDescent="0.2">
      <c r="A2566" t="s">
        <v>155</v>
      </c>
      <c r="B2566">
        <v>136751</v>
      </c>
      <c r="C2566" t="s">
        <v>0</v>
      </c>
      <c r="D2566" t="s">
        <v>7</v>
      </c>
      <c r="E2566" t="s">
        <v>52</v>
      </c>
      <c r="F2566" t="s">
        <v>52</v>
      </c>
      <c r="G2566" t="s">
        <v>155</v>
      </c>
      <c r="H2566" t="s">
        <v>52</v>
      </c>
      <c r="I2566" t="s">
        <v>156</v>
      </c>
      <c r="J2566">
        <v>490302</v>
      </c>
      <c r="K2566" s="14" t="s">
        <v>3</v>
      </c>
      <c r="L2566" s="14" t="s">
        <v>3</v>
      </c>
      <c r="M2566"/>
      <c r="N2566"/>
    </row>
    <row r="2567" spans="1:14" s="14" customFormat="1" x14ac:dyDescent="0.2">
      <c r="A2567" t="s">
        <v>155</v>
      </c>
      <c r="B2567">
        <v>10879</v>
      </c>
      <c r="C2567" t="s">
        <v>0</v>
      </c>
      <c r="D2567" t="s">
        <v>7</v>
      </c>
      <c r="E2567" t="s">
        <v>55</v>
      </c>
      <c r="F2567" t="s">
        <v>55</v>
      </c>
      <c r="G2567" t="s">
        <v>155</v>
      </c>
      <c r="H2567" t="s">
        <v>55</v>
      </c>
      <c r="I2567" t="s">
        <v>156</v>
      </c>
      <c r="J2567">
        <v>30625</v>
      </c>
      <c r="K2567" s="14" t="s">
        <v>3</v>
      </c>
      <c r="L2567" s="14" t="s">
        <v>3</v>
      </c>
    </row>
    <row r="2568" spans="1:14" s="14" customFormat="1" x14ac:dyDescent="0.2">
      <c r="A2568" t="s">
        <v>155</v>
      </c>
      <c r="B2568">
        <v>41786</v>
      </c>
      <c r="C2568" t="s">
        <v>0</v>
      </c>
      <c r="D2568" t="s">
        <v>7</v>
      </c>
      <c r="E2568" t="s">
        <v>56</v>
      </c>
      <c r="F2568" t="s">
        <v>56</v>
      </c>
      <c r="G2568" t="s">
        <v>155</v>
      </c>
      <c r="H2568" t="s">
        <v>56</v>
      </c>
      <c r="I2568" t="s">
        <v>156</v>
      </c>
      <c r="J2568">
        <v>297005</v>
      </c>
      <c r="K2568" s="14" t="s">
        <v>3</v>
      </c>
      <c r="L2568" s="14" t="s">
        <v>3</v>
      </c>
      <c r="M2568"/>
      <c r="N2568"/>
    </row>
    <row r="2569" spans="1:14" x14ac:dyDescent="0.2">
      <c r="A2569" t="s">
        <v>155</v>
      </c>
      <c r="B2569">
        <v>10886</v>
      </c>
      <c r="C2569" t="s">
        <v>0</v>
      </c>
      <c r="D2569" t="s">
        <v>153</v>
      </c>
      <c r="E2569" t="s">
        <v>2142</v>
      </c>
      <c r="F2569">
        <v>0</v>
      </c>
      <c r="G2569">
        <v>0</v>
      </c>
      <c r="H2569">
        <v>0</v>
      </c>
      <c r="I2569">
        <v>0</v>
      </c>
      <c r="J2569">
        <v>0</v>
      </c>
      <c r="K2569" s="14" t="s">
        <v>3</v>
      </c>
      <c r="L2569" s="14" t="s">
        <v>3</v>
      </c>
      <c r="M2569" s="14"/>
      <c r="N2569" s="14"/>
    </row>
    <row r="2570" spans="1:14" x14ac:dyDescent="0.2">
      <c r="A2570" t="s">
        <v>155</v>
      </c>
      <c r="B2570">
        <v>10887</v>
      </c>
      <c r="C2570" t="s">
        <v>0</v>
      </c>
      <c r="D2570" t="s">
        <v>153</v>
      </c>
      <c r="E2570" t="s">
        <v>2143</v>
      </c>
      <c r="F2570" t="s">
        <v>2143</v>
      </c>
      <c r="G2570" t="s">
        <v>155</v>
      </c>
      <c r="H2570" t="s">
        <v>2143</v>
      </c>
      <c r="I2570" t="s">
        <v>156</v>
      </c>
      <c r="J2570">
        <v>56321</v>
      </c>
      <c r="K2570" s="14" t="s">
        <v>3</v>
      </c>
      <c r="L2570" s="14" t="s">
        <v>3</v>
      </c>
      <c r="M2570" s="14"/>
      <c r="N2570" s="14"/>
    </row>
    <row r="2571" spans="1:14" x14ac:dyDescent="0.2">
      <c r="A2571" t="s">
        <v>155</v>
      </c>
      <c r="B2571">
        <v>10911</v>
      </c>
      <c r="C2571" t="s">
        <v>0</v>
      </c>
      <c r="D2571" t="s">
        <v>302</v>
      </c>
      <c r="E2571" t="s">
        <v>2144</v>
      </c>
      <c r="F2571" t="s">
        <v>2144</v>
      </c>
      <c r="G2571" t="s">
        <v>155</v>
      </c>
      <c r="H2571" t="s">
        <v>2144</v>
      </c>
      <c r="I2571" t="s">
        <v>156</v>
      </c>
      <c r="J2571">
        <v>1041418</v>
      </c>
      <c r="K2571" s="14" t="s">
        <v>3</v>
      </c>
      <c r="L2571" s="14" t="s">
        <v>3</v>
      </c>
      <c r="M2571" s="14"/>
      <c r="N2571" s="14"/>
    </row>
    <row r="2572" spans="1:14" x14ac:dyDescent="0.2">
      <c r="A2572" t="s">
        <v>155</v>
      </c>
      <c r="B2572">
        <v>10912</v>
      </c>
      <c r="C2572" t="s">
        <v>0</v>
      </c>
      <c r="D2572" t="s">
        <v>302</v>
      </c>
      <c r="E2572" t="s">
        <v>2145</v>
      </c>
      <c r="F2572" t="s">
        <v>2145</v>
      </c>
      <c r="G2572" t="s">
        <v>155</v>
      </c>
      <c r="H2572" t="s">
        <v>2145</v>
      </c>
      <c r="I2572" t="s">
        <v>156</v>
      </c>
      <c r="J2572">
        <v>51337</v>
      </c>
      <c r="K2572" s="14" t="s">
        <v>3</v>
      </c>
      <c r="L2572" s="14" t="s">
        <v>3</v>
      </c>
      <c r="M2572" s="14"/>
      <c r="N2572" s="14"/>
    </row>
    <row r="2573" spans="1:14" x14ac:dyDescent="0.2">
      <c r="A2573" t="s">
        <v>155</v>
      </c>
      <c r="B2573">
        <v>10913</v>
      </c>
      <c r="C2573" t="s">
        <v>0</v>
      </c>
      <c r="D2573" t="s">
        <v>302</v>
      </c>
      <c r="E2573" t="s">
        <v>2146</v>
      </c>
      <c r="F2573" t="s">
        <v>2146</v>
      </c>
      <c r="G2573" t="s">
        <v>155</v>
      </c>
      <c r="H2573" t="s">
        <v>2146</v>
      </c>
      <c r="I2573" t="s">
        <v>156</v>
      </c>
      <c r="J2573">
        <v>48868</v>
      </c>
      <c r="K2573" s="14" t="s">
        <v>3</v>
      </c>
      <c r="L2573" s="14" t="s">
        <v>3</v>
      </c>
      <c r="M2573" s="14"/>
      <c r="N2573" s="14"/>
    </row>
    <row r="2574" spans="1:14" x14ac:dyDescent="0.2">
      <c r="A2574" t="s">
        <v>155</v>
      </c>
      <c r="B2574">
        <v>23078</v>
      </c>
      <c r="C2574" t="s">
        <v>0</v>
      </c>
      <c r="D2574" t="s">
        <v>153</v>
      </c>
      <c r="E2574" t="s">
        <v>5178</v>
      </c>
      <c r="F2574" t="s">
        <v>5178</v>
      </c>
      <c r="G2574" t="s">
        <v>155</v>
      </c>
      <c r="H2574" t="s">
        <v>5178</v>
      </c>
      <c r="I2574" t="s">
        <v>156</v>
      </c>
      <c r="J2574">
        <v>218789</v>
      </c>
      <c r="K2574" s="14" t="s">
        <v>3</v>
      </c>
      <c r="L2574" s="14" t="s">
        <v>3</v>
      </c>
    </row>
    <row r="2575" spans="1:14" x14ac:dyDescent="0.2">
      <c r="A2575" t="s">
        <v>155</v>
      </c>
      <c r="B2575">
        <v>23078</v>
      </c>
      <c r="C2575" t="s">
        <v>0</v>
      </c>
      <c r="D2575" t="s">
        <v>153</v>
      </c>
      <c r="E2575" t="s">
        <v>5178</v>
      </c>
      <c r="F2575" t="s">
        <v>5178</v>
      </c>
      <c r="G2575" t="s">
        <v>155</v>
      </c>
      <c r="H2575" t="s">
        <v>5179</v>
      </c>
      <c r="I2575" t="s">
        <v>156</v>
      </c>
      <c r="J2575">
        <v>89132</v>
      </c>
      <c r="K2575" s="14" t="s">
        <v>3</v>
      </c>
      <c r="L2575" s="14" t="s">
        <v>3</v>
      </c>
    </row>
    <row r="2576" spans="1:14" x14ac:dyDescent="0.2">
      <c r="A2576" t="s">
        <v>155</v>
      </c>
      <c r="B2576">
        <v>136563</v>
      </c>
      <c r="C2576" t="s">
        <v>0</v>
      </c>
      <c r="D2576" t="s">
        <v>153</v>
      </c>
      <c r="E2576" t="s">
        <v>7171</v>
      </c>
      <c r="F2576" t="s">
        <v>7171</v>
      </c>
      <c r="G2576" t="s">
        <v>155</v>
      </c>
      <c r="H2576" t="s">
        <v>7171</v>
      </c>
      <c r="I2576" t="s">
        <v>156</v>
      </c>
      <c r="J2576">
        <v>230106</v>
      </c>
      <c r="K2576" s="14" t="s">
        <v>3</v>
      </c>
      <c r="L2576" s="14" t="s">
        <v>3</v>
      </c>
    </row>
    <row r="2577" spans="1:14" x14ac:dyDescent="0.2">
      <c r="A2577" t="s">
        <v>155</v>
      </c>
      <c r="B2577" s="11">
        <v>10946</v>
      </c>
      <c r="C2577" s="11" t="s">
        <v>0</v>
      </c>
      <c r="D2577" s="11" t="s">
        <v>153</v>
      </c>
      <c r="E2577" s="11" t="s">
        <v>2147</v>
      </c>
      <c r="F2577" s="11">
        <v>0</v>
      </c>
      <c r="G2577" s="11" t="s">
        <v>634</v>
      </c>
      <c r="H2577" s="11">
        <v>0</v>
      </c>
      <c r="I2577" s="11">
        <v>0</v>
      </c>
      <c r="J2577" s="11">
        <v>0</v>
      </c>
      <c r="K2577" s="14" t="s">
        <v>3</v>
      </c>
      <c r="L2577" s="14" t="s">
        <v>3</v>
      </c>
      <c r="M2577" s="14"/>
      <c r="N2577" s="14"/>
    </row>
    <row r="2578" spans="1:14" x14ac:dyDescent="0.2">
      <c r="A2578" t="s">
        <v>155</v>
      </c>
      <c r="B2578">
        <v>136436</v>
      </c>
      <c r="C2578" t="s">
        <v>0</v>
      </c>
      <c r="D2578" t="s">
        <v>153</v>
      </c>
      <c r="E2578" t="s">
        <v>7033</v>
      </c>
      <c r="F2578">
        <v>0</v>
      </c>
      <c r="G2578">
        <v>0</v>
      </c>
      <c r="H2578">
        <v>0</v>
      </c>
      <c r="I2578">
        <v>0</v>
      </c>
      <c r="J2578">
        <v>0</v>
      </c>
      <c r="K2578" s="14" t="s">
        <v>3</v>
      </c>
      <c r="L2578" s="14" t="s">
        <v>3</v>
      </c>
      <c r="M2578" s="14"/>
      <c r="N2578" s="14"/>
    </row>
    <row r="2579" spans="1:14" x14ac:dyDescent="0.2">
      <c r="A2579" t="s">
        <v>155</v>
      </c>
      <c r="B2579">
        <v>136353</v>
      </c>
      <c r="C2579" t="s">
        <v>0</v>
      </c>
      <c r="D2579" t="s">
        <v>153</v>
      </c>
      <c r="E2579" t="s">
        <v>6940</v>
      </c>
      <c r="F2579" t="s">
        <v>6940</v>
      </c>
      <c r="G2579" t="s">
        <v>155</v>
      </c>
      <c r="H2579" t="s">
        <v>6940</v>
      </c>
      <c r="I2579" t="s">
        <v>156</v>
      </c>
      <c r="J2579">
        <v>128983</v>
      </c>
      <c r="K2579" s="14" t="s">
        <v>3</v>
      </c>
      <c r="L2579" s="14" t="s">
        <v>3</v>
      </c>
    </row>
    <row r="2580" spans="1:14" x14ac:dyDescent="0.2">
      <c r="A2580" t="s">
        <v>155</v>
      </c>
      <c r="B2580">
        <v>10954</v>
      </c>
      <c r="C2580" t="s">
        <v>0</v>
      </c>
      <c r="D2580" t="s">
        <v>170</v>
      </c>
      <c r="E2580" t="s">
        <v>2148</v>
      </c>
      <c r="F2580">
        <v>0</v>
      </c>
      <c r="G2580">
        <v>0</v>
      </c>
      <c r="H2580">
        <v>0</v>
      </c>
      <c r="I2580">
        <v>0</v>
      </c>
      <c r="J2580">
        <v>0</v>
      </c>
      <c r="K2580" s="14" t="s">
        <v>3</v>
      </c>
      <c r="L2580" s="14" t="s">
        <v>3</v>
      </c>
      <c r="M2580" s="14"/>
      <c r="N2580" s="14"/>
    </row>
    <row r="2581" spans="1:14" x14ac:dyDescent="0.2">
      <c r="A2581" t="s">
        <v>155</v>
      </c>
      <c r="B2581">
        <v>10957</v>
      </c>
      <c r="C2581" t="s">
        <v>0</v>
      </c>
      <c r="D2581" t="s">
        <v>7</v>
      </c>
      <c r="E2581" t="s">
        <v>2149</v>
      </c>
      <c r="F2581" t="s">
        <v>2149</v>
      </c>
      <c r="G2581" t="s">
        <v>155</v>
      </c>
      <c r="H2581" t="s">
        <v>2149</v>
      </c>
      <c r="I2581" t="s">
        <v>156</v>
      </c>
      <c r="J2581">
        <v>176503</v>
      </c>
      <c r="K2581" s="14" t="s">
        <v>3</v>
      </c>
      <c r="L2581" s="14" t="s">
        <v>3</v>
      </c>
      <c r="M2581" s="14"/>
      <c r="N2581" s="14"/>
    </row>
    <row r="2582" spans="1:14" x14ac:dyDescent="0.2">
      <c r="A2582" t="s">
        <v>155</v>
      </c>
      <c r="B2582">
        <v>10966</v>
      </c>
      <c r="C2582" t="s">
        <v>40</v>
      </c>
      <c r="D2582" t="s">
        <v>94</v>
      </c>
      <c r="E2582" t="s">
        <v>2150</v>
      </c>
      <c r="F2582">
        <v>0</v>
      </c>
      <c r="G2582">
        <v>0</v>
      </c>
      <c r="H2582">
        <v>0</v>
      </c>
      <c r="I2582">
        <v>0</v>
      </c>
      <c r="J2582">
        <v>0</v>
      </c>
      <c r="K2582" s="14" t="s">
        <v>3</v>
      </c>
      <c r="L2582" s="14" t="s">
        <v>3</v>
      </c>
      <c r="M2582" s="14"/>
      <c r="N2582" s="14"/>
    </row>
    <row r="2583" spans="1:14" x14ac:dyDescent="0.2">
      <c r="A2583" t="s">
        <v>155</v>
      </c>
      <c r="B2583">
        <v>10968</v>
      </c>
      <c r="C2583" t="s">
        <v>40</v>
      </c>
      <c r="D2583" t="s">
        <v>94</v>
      </c>
      <c r="E2583" t="s">
        <v>2152</v>
      </c>
      <c r="F2583">
        <v>0</v>
      </c>
      <c r="G2583">
        <v>0</v>
      </c>
      <c r="H2583">
        <v>0</v>
      </c>
      <c r="I2583">
        <v>0</v>
      </c>
      <c r="J2583">
        <v>0</v>
      </c>
      <c r="K2583" s="14" t="s">
        <v>3</v>
      </c>
      <c r="L2583" s="14" t="s">
        <v>3</v>
      </c>
      <c r="M2583" s="14"/>
      <c r="N2583" s="14"/>
    </row>
    <row r="2584" spans="1:14" x14ac:dyDescent="0.2">
      <c r="A2584" t="s">
        <v>155</v>
      </c>
      <c r="B2584">
        <v>10969</v>
      </c>
      <c r="C2584" t="s">
        <v>40</v>
      </c>
      <c r="D2584" t="s">
        <v>94</v>
      </c>
      <c r="E2584" t="s">
        <v>2153</v>
      </c>
      <c r="F2584">
        <v>0</v>
      </c>
      <c r="G2584">
        <v>0</v>
      </c>
      <c r="H2584">
        <v>0</v>
      </c>
      <c r="I2584">
        <v>0</v>
      </c>
      <c r="J2584">
        <v>0</v>
      </c>
      <c r="K2584" s="14" t="s">
        <v>3</v>
      </c>
      <c r="L2584" s="14" t="s">
        <v>3</v>
      </c>
      <c r="M2584" s="14"/>
      <c r="N2584" s="14"/>
    </row>
    <row r="2585" spans="1:14" x14ac:dyDescent="0.2">
      <c r="A2585" t="s">
        <v>155</v>
      </c>
      <c r="B2585">
        <v>10971</v>
      </c>
      <c r="C2585" t="s">
        <v>40</v>
      </c>
      <c r="D2585" t="s">
        <v>94</v>
      </c>
      <c r="E2585" t="s">
        <v>2155</v>
      </c>
      <c r="F2585">
        <v>0</v>
      </c>
      <c r="G2585">
        <v>0</v>
      </c>
      <c r="H2585">
        <v>0</v>
      </c>
      <c r="I2585">
        <v>0</v>
      </c>
      <c r="J2585">
        <v>0</v>
      </c>
      <c r="K2585" s="14" t="s">
        <v>3</v>
      </c>
      <c r="L2585" s="14" t="s">
        <v>3</v>
      </c>
      <c r="M2585" s="14"/>
      <c r="N2585" s="14"/>
    </row>
    <row r="2586" spans="1:14" x14ac:dyDescent="0.2">
      <c r="A2586" t="s">
        <v>155</v>
      </c>
      <c r="B2586">
        <v>10972</v>
      </c>
      <c r="C2586" t="s">
        <v>40</v>
      </c>
      <c r="D2586" t="s">
        <v>94</v>
      </c>
      <c r="E2586" t="s">
        <v>2156</v>
      </c>
      <c r="F2586">
        <v>0</v>
      </c>
      <c r="G2586">
        <v>0</v>
      </c>
      <c r="H2586">
        <v>0</v>
      </c>
      <c r="I2586">
        <v>0</v>
      </c>
      <c r="J2586">
        <v>0</v>
      </c>
      <c r="K2586" s="14" t="s">
        <v>3</v>
      </c>
      <c r="L2586" s="14" t="s">
        <v>3</v>
      </c>
      <c r="M2586" s="14"/>
      <c r="N2586" s="14"/>
    </row>
    <row r="2587" spans="1:14" x14ac:dyDescent="0.2">
      <c r="A2587" t="s">
        <v>155</v>
      </c>
      <c r="B2587">
        <v>10973</v>
      </c>
      <c r="C2587" t="s">
        <v>40</v>
      </c>
      <c r="D2587" t="s">
        <v>94</v>
      </c>
      <c r="E2587" t="s">
        <v>2157</v>
      </c>
      <c r="F2587">
        <v>0</v>
      </c>
      <c r="G2587">
        <v>0</v>
      </c>
      <c r="H2587">
        <v>0</v>
      </c>
      <c r="I2587">
        <v>0</v>
      </c>
      <c r="J2587">
        <v>0</v>
      </c>
      <c r="K2587" s="14" t="s">
        <v>3</v>
      </c>
      <c r="L2587" s="14" t="s">
        <v>3</v>
      </c>
      <c r="M2587" s="14"/>
      <c r="N2587" s="14"/>
    </row>
    <row r="2588" spans="1:14" x14ac:dyDescent="0.2">
      <c r="A2588" t="s">
        <v>155</v>
      </c>
      <c r="B2588">
        <v>10974</v>
      </c>
      <c r="C2588" t="s">
        <v>40</v>
      </c>
      <c r="D2588" t="s">
        <v>94</v>
      </c>
      <c r="E2588" t="s">
        <v>2158</v>
      </c>
      <c r="F2588" t="s">
        <v>2158</v>
      </c>
      <c r="G2588" t="s">
        <v>155</v>
      </c>
      <c r="H2588" t="s">
        <v>2158</v>
      </c>
      <c r="I2588" t="s">
        <v>156</v>
      </c>
      <c r="J2588">
        <v>155035</v>
      </c>
      <c r="K2588" s="14" t="s">
        <v>3</v>
      </c>
      <c r="L2588" s="14" t="s">
        <v>3</v>
      </c>
      <c r="M2588" s="14"/>
      <c r="N2588" s="14"/>
    </row>
    <row r="2589" spans="1:14" x14ac:dyDescent="0.2">
      <c r="A2589" t="s">
        <v>155</v>
      </c>
      <c r="B2589">
        <v>10975</v>
      </c>
      <c r="C2589" t="s">
        <v>40</v>
      </c>
      <c r="D2589" t="s">
        <v>94</v>
      </c>
      <c r="E2589" t="s">
        <v>2159</v>
      </c>
      <c r="F2589" t="s">
        <v>2159</v>
      </c>
      <c r="G2589" t="s">
        <v>155</v>
      </c>
      <c r="H2589" t="s">
        <v>2159</v>
      </c>
      <c r="I2589" t="s">
        <v>156</v>
      </c>
      <c r="J2589">
        <v>481313</v>
      </c>
      <c r="K2589" s="14" t="s">
        <v>3</v>
      </c>
      <c r="L2589" s="14" t="s">
        <v>3</v>
      </c>
      <c r="M2589" s="14"/>
      <c r="N2589" s="14"/>
    </row>
    <row r="2590" spans="1:14" x14ac:dyDescent="0.2">
      <c r="A2590" t="s">
        <v>155</v>
      </c>
      <c r="B2590">
        <v>136240</v>
      </c>
      <c r="C2590" t="s">
        <v>40</v>
      </c>
      <c r="D2590" t="s">
        <v>94</v>
      </c>
      <c r="E2590" t="s">
        <v>6819</v>
      </c>
      <c r="F2590" t="s">
        <v>6819</v>
      </c>
      <c r="G2590" t="s">
        <v>155</v>
      </c>
      <c r="H2590" t="s">
        <v>6819</v>
      </c>
      <c r="I2590" t="s">
        <v>156</v>
      </c>
      <c r="J2590">
        <v>867839</v>
      </c>
      <c r="K2590" s="14" t="s">
        <v>3</v>
      </c>
      <c r="L2590" s="14" t="s">
        <v>3</v>
      </c>
    </row>
    <row r="2591" spans="1:14" x14ac:dyDescent="0.2">
      <c r="A2591" t="s">
        <v>155</v>
      </c>
      <c r="B2591">
        <v>136572</v>
      </c>
      <c r="C2591" t="s">
        <v>40</v>
      </c>
      <c r="D2591" t="s">
        <v>94</v>
      </c>
      <c r="E2591" t="s">
        <v>7180</v>
      </c>
      <c r="F2591" t="s">
        <v>7180</v>
      </c>
      <c r="G2591" t="s">
        <v>155</v>
      </c>
      <c r="H2591" t="s">
        <v>7180</v>
      </c>
      <c r="I2591" t="s">
        <v>156</v>
      </c>
      <c r="J2591">
        <v>867840</v>
      </c>
      <c r="K2591" s="14" t="s">
        <v>3</v>
      </c>
      <c r="L2591" s="14" t="s">
        <v>3</v>
      </c>
    </row>
    <row r="2592" spans="1:14" x14ac:dyDescent="0.2">
      <c r="A2592" t="s">
        <v>155</v>
      </c>
      <c r="B2592">
        <v>10977</v>
      </c>
      <c r="C2592" t="s">
        <v>40</v>
      </c>
      <c r="D2592" t="s">
        <v>94</v>
      </c>
      <c r="E2592" t="s">
        <v>2161</v>
      </c>
      <c r="F2592">
        <v>0</v>
      </c>
      <c r="G2592">
        <v>0</v>
      </c>
      <c r="H2592">
        <v>0</v>
      </c>
      <c r="I2592">
        <v>0</v>
      </c>
      <c r="J2592">
        <v>0</v>
      </c>
      <c r="K2592" s="14" t="s">
        <v>3</v>
      </c>
      <c r="L2592" s="14" t="s">
        <v>3</v>
      </c>
      <c r="M2592" s="14"/>
      <c r="N2592" s="14"/>
    </row>
    <row r="2593" spans="1:14" x14ac:dyDescent="0.2">
      <c r="A2593" t="s">
        <v>155</v>
      </c>
      <c r="B2593">
        <v>136428</v>
      </c>
      <c r="C2593" t="s">
        <v>40</v>
      </c>
      <c r="D2593" t="s">
        <v>94</v>
      </c>
      <c r="E2593" t="s">
        <v>7021</v>
      </c>
      <c r="F2593" t="s">
        <v>7021</v>
      </c>
      <c r="G2593" t="s">
        <v>155</v>
      </c>
      <c r="H2593" t="s">
        <v>7021</v>
      </c>
      <c r="I2593" t="s">
        <v>156</v>
      </c>
      <c r="J2593">
        <v>481312</v>
      </c>
      <c r="K2593" s="14" t="s">
        <v>3</v>
      </c>
      <c r="L2593" s="14" t="s">
        <v>3</v>
      </c>
      <c r="M2593" s="14"/>
      <c r="N2593" s="14"/>
    </row>
    <row r="2594" spans="1:14" x14ac:dyDescent="0.2">
      <c r="A2594" t="s">
        <v>155</v>
      </c>
      <c r="B2594">
        <v>10978</v>
      </c>
      <c r="C2594" t="s">
        <v>40</v>
      </c>
      <c r="D2594" t="s">
        <v>94</v>
      </c>
      <c r="E2594" t="s">
        <v>2162</v>
      </c>
      <c r="F2594" t="s">
        <v>2162</v>
      </c>
      <c r="G2594" t="s">
        <v>155</v>
      </c>
      <c r="H2594" t="s">
        <v>2162</v>
      </c>
      <c r="I2594" t="s">
        <v>156</v>
      </c>
      <c r="J2594">
        <v>685729</v>
      </c>
      <c r="K2594" s="14" t="s">
        <v>3</v>
      </c>
      <c r="L2594" s="14" t="s">
        <v>3</v>
      </c>
      <c r="M2594" s="14"/>
      <c r="N2594" s="14"/>
    </row>
    <row r="2595" spans="1:14" x14ac:dyDescent="0.2">
      <c r="A2595" t="s">
        <v>155</v>
      </c>
      <c r="B2595">
        <v>10979</v>
      </c>
      <c r="C2595" t="s">
        <v>40</v>
      </c>
      <c r="D2595" t="s">
        <v>94</v>
      </c>
      <c r="E2595" t="s">
        <v>2163</v>
      </c>
      <c r="F2595">
        <v>0</v>
      </c>
      <c r="G2595">
        <v>0</v>
      </c>
      <c r="H2595">
        <v>0</v>
      </c>
      <c r="I2595">
        <v>0</v>
      </c>
      <c r="J2595">
        <v>0</v>
      </c>
      <c r="K2595" s="14" t="s">
        <v>3</v>
      </c>
      <c r="L2595" s="14" t="s">
        <v>3</v>
      </c>
      <c r="M2595" s="14"/>
      <c r="N2595" s="14"/>
    </row>
    <row r="2596" spans="1:14" x14ac:dyDescent="0.2">
      <c r="A2596" t="s">
        <v>155</v>
      </c>
      <c r="B2596">
        <v>10980</v>
      </c>
      <c r="C2596" t="s">
        <v>40</v>
      </c>
      <c r="D2596" t="s">
        <v>94</v>
      </c>
      <c r="E2596" t="s">
        <v>2164</v>
      </c>
      <c r="F2596">
        <v>0</v>
      </c>
      <c r="G2596">
        <v>0</v>
      </c>
      <c r="H2596">
        <v>0</v>
      </c>
      <c r="I2596">
        <v>0</v>
      </c>
      <c r="J2596">
        <v>0</v>
      </c>
      <c r="K2596" s="14" t="s">
        <v>3</v>
      </c>
      <c r="L2596" s="14" t="s">
        <v>3</v>
      </c>
      <c r="M2596" s="14"/>
      <c r="N2596" s="14"/>
    </row>
    <row r="2597" spans="1:14" x14ac:dyDescent="0.2">
      <c r="A2597" t="s">
        <v>155</v>
      </c>
      <c r="B2597">
        <v>10981</v>
      </c>
      <c r="C2597" t="s">
        <v>40</v>
      </c>
      <c r="D2597" t="s">
        <v>94</v>
      </c>
      <c r="E2597" t="s">
        <v>2165</v>
      </c>
      <c r="F2597" t="s">
        <v>2165</v>
      </c>
      <c r="G2597" t="s">
        <v>155</v>
      </c>
      <c r="H2597" t="s">
        <v>2165</v>
      </c>
      <c r="I2597" t="s">
        <v>156</v>
      </c>
      <c r="J2597">
        <v>59455</v>
      </c>
      <c r="K2597" s="14" t="s">
        <v>3</v>
      </c>
      <c r="L2597" s="14" t="s">
        <v>3</v>
      </c>
      <c r="M2597" s="14"/>
      <c r="N2597" s="14"/>
    </row>
    <row r="2598" spans="1:14" x14ac:dyDescent="0.2">
      <c r="A2598" t="s">
        <v>155</v>
      </c>
      <c r="B2598">
        <v>10983</v>
      </c>
      <c r="C2598" t="s">
        <v>40</v>
      </c>
      <c r="D2598" t="s">
        <v>94</v>
      </c>
      <c r="E2598" t="s">
        <v>2167</v>
      </c>
      <c r="F2598" t="s">
        <v>2167</v>
      </c>
      <c r="G2598" t="s">
        <v>155</v>
      </c>
      <c r="H2598" t="s">
        <v>2167</v>
      </c>
      <c r="I2598" t="s">
        <v>156</v>
      </c>
      <c r="J2598">
        <v>258925</v>
      </c>
      <c r="K2598" s="14" t="s">
        <v>3</v>
      </c>
      <c r="L2598" s="14" t="s">
        <v>3</v>
      </c>
      <c r="M2598" s="14"/>
      <c r="N2598" s="14"/>
    </row>
    <row r="2599" spans="1:14" x14ac:dyDescent="0.2">
      <c r="A2599" t="s">
        <v>155</v>
      </c>
      <c r="B2599">
        <v>10984</v>
      </c>
      <c r="C2599" t="s">
        <v>40</v>
      </c>
      <c r="D2599" t="s">
        <v>94</v>
      </c>
      <c r="E2599" t="s">
        <v>2168</v>
      </c>
      <c r="F2599">
        <v>0</v>
      </c>
      <c r="G2599">
        <v>0</v>
      </c>
      <c r="H2599">
        <v>0</v>
      </c>
      <c r="I2599">
        <v>0</v>
      </c>
      <c r="J2599">
        <v>0</v>
      </c>
      <c r="K2599" s="14" t="s">
        <v>3</v>
      </c>
      <c r="L2599" s="14" t="s">
        <v>3</v>
      </c>
      <c r="M2599" s="14"/>
      <c r="N2599" s="14"/>
    </row>
    <row r="2600" spans="1:14" x14ac:dyDescent="0.2">
      <c r="A2600" t="s">
        <v>155</v>
      </c>
      <c r="B2600">
        <v>10985</v>
      </c>
      <c r="C2600" t="s">
        <v>40</v>
      </c>
      <c r="D2600" t="s">
        <v>94</v>
      </c>
      <c r="E2600" t="s">
        <v>2169</v>
      </c>
      <c r="F2600" t="s">
        <v>2169</v>
      </c>
      <c r="G2600" t="s">
        <v>155</v>
      </c>
      <c r="H2600" t="s">
        <v>2169</v>
      </c>
      <c r="I2600" t="s">
        <v>156</v>
      </c>
      <c r="J2600">
        <v>867838</v>
      </c>
      <c r="K2600" s="14" t="s">
        <v>3</v>
      </c>
      <c r="L2600" s="14" t="s">
        <v>3</v>
      </c>
      <c r="M2600" s="14"/>
      <c r="N2600" s="14"/>
    </row>
    <row r="2601" spans="1:14" x14ac:dyDescent="0.2">
      <c r="A2601" t="s">
        <v>155</v>
      </c>
      <c r="B2601">
        <v>10986</v>
      </c>
      <c r="C2601" t="s">
        <v>40</v>
      </c>
      <c r="D2601" t="s">
        <v>94</v>
      </c>
      <c r="E2601" t="s">
        <v>2170</v>
      </c>
      <c r="F2601">
        <v>0</v>
      </c>
      <c r="G2601">
        <v>0</v>
      </c>
      <c r="H2601">
        <v>0</v>
      </c>
      <c r="I2601">
        <v>0</v>
      </c>
      <c r="J2601">
        <v>0</v>
      </c>
      <c r="K2601" s="14" t="s">
        <v>3</v>
      </c>
      <c r="L2601" s="14" t="s">
        <v>3</v>
      </c>
      <c r="M2601" s="14"/>
      <c r="N2601" s="14"/>
    </row>
    <row r="2602" spans="1:14" x14ac:dyDescent="0.2">
      <c r="A2602" t="s">
        <v>155</v>
      </c>
      <c r="B2602">
        <v>136817</v>
      </c>
      <c r="C2602" t="s">
        <v>40</v>
      </c>
      <c r="D2602" t="s">
        <v>94</v>
      </c>
      <c r="E2602" t="s">
        <v>7438</v>
      </c>
      <c r="F2602" t="s">
        <v>7438</v>
      </c>
      <c r="G2602" t="s">
        <v>155</v>
      </c>
      <c r="H2602" t="s">
        <v>7438</v>
      </c>
      <c r="I2602" t="s">
        <v>156</v>
      </c>
      <c r="J2602">
        <v>633648</v>
      </c>
      <c r="K2602" s="14" t="s">
        <v>3</v>
      </c>
      <c r="L2602" s="14" t="s">
        <v>3</v>
      </c>
      <c r="M2602" s="14"/>
      <c r="N2602" s="14"/>
    </row>
    <row r="2603" spans="1:14" x14ac:dyDescent="0.2">
      <c r="A2603" t="s">
        <v>155</v>
      </c>
      <c r="B2603">
        <v>10987</v>
      </c>
      <c r="C2603" t="s">
        <v>40</v>
      </c>
      <c r="D2603" t="s">
        <v>94</v>
      </c>
      <c r="E2603" t="s">
        <v>2171</v>
      </c>
      <c r="F2603" t="s">
        <v>2171</v>
      </c>
      <c r="G2603" t="s">
        <v>155</v>
      </c>
      <c r="H2603" t="s">
        <v>2171</v>
      </c>
      <c r="I2603" t="s">
        <v>156</v>
      </c>
      <c r="J2603">
        <v>481314</v>
      </c>
      <c r="K2603" s="14" t="s">
        <v>3</v>
      </c>
      <c r="L2603" s="14" t="s">
        <v>3</v>
      </c>
      <c r="M2603" s="14"/>
      <c r="N2603" s="14"/>
    </row>
    <row r="2604" spans="1:14" x14ac:dyDescent="0.2">
      <c r="A2604" t="s">
        <v>155</v>
      </c>
      <c r="B2604">
        <v>136222</v>
      </c>
      <c r="C2604" t="s">
        <v>0</v>
      </c>
      <c r="D2604" t="s">
        <v>45</v>
      </c>
      <c r="E2604" t="s">
        <v>6800</v>
      </c>
      <c r="F2604" t="s">
        <v>6800</v>
      </c>
      <c r="G2604" t="s">
        <v>155</v>
      </c>
      <c r="H2604" t="s">
        <v>6800</v>
      </c>
      <c r="I2604" t="s">
        <v>156</v>
      </c>
      <c r="J2604">
        <v>866102</v>
      </c>
      <c r="K2604" s="14" t="s">
        <v>3</v>
      </c>
      <c r="L2604" s="14" t="s">
        <v>3</v>
      </c>
      <c r="M2604" s="14"/>
      <c r="N2604" s="14"/>
    </row>
    <row r="2605" spans="1:14" x14ac:dyDescent="0.2">
      <c r="A2605" t="s">
        <v>155</v>
      </c>
      <c r="B2605">
        <v>10988</v>
      </c>
      <c r="C2605" t="s">
        <v>0</v>
      </c>
      <c r="D2605" t="s">
        <v>45</v>
      </c>
      <c r="E2605" t="s">
        <v>2172</v>
      </c>
      <c r="F2605" t="s">
        <v>2172</v>
      </c>
      <c r="G2605" t="s">
        <v>155</v>
      </c>
      <c r="H2605" t="s">
        <v>2172</v>
      </c>
      <c r="I2605" t="s">
        <v>156</v>
      </c>
      <c r="J2605">
        <v>181539</v>
      </c>
      <c r="K2605" s="14" t="s">
        <v>3</v>
      </c>
      <c r="L2605" s="14" t="s">
        <v>3</v>
      </c>
      <c r="M2605" s="14"/>
      <c r="N2605" s="14"/>
    </row>
    <row r="2606" spans="1:14" x14ac:dyDescent="0.2">
      <c r="A2606" t="s">
        <v>155</v>
      </c>
      <c r="B2606">
        <v>11035</v>
      </c>
      <c r="C2606" t="s">
        <v>187</v>
      </c>
      <c r="D2606" t="s">
        <v>188</v>
      </c>
      <c r="E2606" t="s">
        <v>2178</v>
      </c>
      <c r="F2606" t="s">
        <v>2178</v>
      </c>
      <c r="G2606" t="s">
        <v>155</v>
      </c>
      <c r="H2606" t="s">
        <v>2178</v>
      </c>
      <c r="I2606" t="s">
        <v>156</v>
      </c>
      <c r="J2606">
        <v>9962</v>
      </c>
      <c r="K2606" s="14" t="s">
        <v>3</v>
      </c>
      <c r="L2606" s="14" t="s">
        <v>3</v>
      </c>
    </row>
    <row r="2607" spans="1:14" x14ac:dyDescent="0.2">
      <c r="A2607" t="s">
        <v>155</v>
      </c>
      <c r="B2607">
        <v>11035</v>
      </c>
      <c r="C2607" t="s">
        <v>187</v>
      </c>
      <c r="D2607" t="s">
        <v>188</v>
      </c>
      <c r="E2607" t="s">
        <v>2178</v>
      </c>
      <c r="F2607" t="s">
        <v>2178</v>
      </c>
      <c r="G2607" t="s">
        <v>193</v>
      </c>
      <c r="H2607" t="s">
        <v>2179</v>
      </c>
      <c r="I2607" t="s">
        <v>195</v>
      </c>
      <c r="J2607">
        <v>91877</v>
      </c>
      <c r="K2607" s="14" t="s">
        <v>3</v>
      </c>
      <c r="L2607" s="14" t="s">
        <v>3</v>
      </c>
    </row>
    <row r="2608" spans="1:14" x14ac:dyDescent="0.2">
      <c r="A2608" t="s">
        <v>155</v>
      </c>
      <c r="B2608">
        <v>11035</v>
      </c>
      <c r="C2608" t="s">
        <v>187</v>
      </c>
      <c r="D2608" t="s">
        <v>188</v>
      </c>
      <c r="E2608" t="s">
        <v>2178</v>
      </c>
      <c r="F2608" t="s">
        <v>2178</v>
      </c>
      <c r="G2608" t="s">
        <v>193</v>
      </c>
      <c r="H2608" t="s">
        <v>2180</v>
      </c>
      <c r="I2608" t="s">
        <v>195</v>
      </c>
      <c r="J2608">
        <v>91878</v>
      </c>
      <c r="K2608" s="14" t="s">
        <v>3</v>
      </c>
      <c r="L2608" s="14" t="s">
        <v>3</v>
      </c>
    </row>
    <row r="2609" spans="1:14" x14ac:dyDescent="0.2">
      <c r="A2609" t="s">
        <v>155</v>
      </c>
      <c r="B2609">
        <v>11036</v>
      </c>
      <c r="C2609" t="s">
        <v>187</v>
      </c>
      <c r="D2609" t="s">
        <v>188</v>
      </c>
      <c r="E2609" t="s">
        <v>2181</v>
      </c>
      <c r="F2609" t="s">
        <v>2181</v>
      </c>
      <c r="G2609" t="s">
        <v>155</v>
      </c>
      <c r="H2609" t="s">
        <v>2181</v>
      </c>
      <c r="I2609" t="s">
        <v>156</v>
      </c>
      <c r="J2609">
        <v>59530</v>
      </c>
      <c r="K2609" s="14" t="s">
        <v>3</v>
      </c>
      <c r="L2609" s="14" t="s">
        <v>3</v>
      </c>
    </row>
    <row r="2610" spans="1:14" s="11" customFormat="1" x14ac:dyDescent="0.2">
      <c r="A2610" t="s">
        <v>155</v>
      </c>
      <c r="B2610">
        <v>11033</v>
      </c>
      <c r="C2610" t="s">
        <v>187</v>
      </c>
      <c r="D2610" t="s">
        <v>188</v>
      </c>
      <c r="E2610" t="s">
        <v>2173</v>
      </c>
      <c r="F2610" t="s">
        <v>2173</v>
      </c>
      <c r="G2610" t="s">
        <v>155</v>
      </c>
      <c r="H2610" t="s">
        <v>2173</v>
      </c>
      <c r="I2610" t="s">
        <v>156</v>
      </c>
      <c r="J2610">
        <v>59531</v>
      </c>
      <c r="K2610" s="14" t="s">
        <v>3</v>
      </c>
      <c r="L2610" s="14" t="s">
        <v>3</v>
      </c>
      <c r="M2610"/>
      <c r="N2610"/>
    </row>
    <row r="2611" spans="1:14" x14ac:dyDescent="0.2">
      <c r="A2611" t="s">
        <v>155</v>
      </c>
      <c r="B2611">
        <v>11033</v>
      </c>
      <c r="C2611" t="s">
        <v>187</v>
      </c>
      <c r="D2611" t="s">
        <v>188</v>
      </c>
      <c r="E2611" t="s">
        <v>2173</v>
      </c>
      <c r="F2611" t="s">
        <v>2173</v>
      </c>
      <c r="G2611" t="s">
        <v>193</v>
      </c>
      <c r="H2611" t="s">
        <v>2174</v>
      </c>
      <c r="I2611" t="s">
        <v>195</v>
      </c>
      <c r="J2611">
        <v>91879</v>
      </c>
      <c r="K2611" s="14" t="s">
        <v>3</v>
      </c>
      <c r="L2611" s="14" t="s">
        <v>3</v>
      </c>
    </row>
    <row r="2612" spans="1:14" x14ac:dyDescent="0.2">
      <c r="A2612" t="s">
        <v>155</v>
      </c>
      <c r="B2612">
        <v>11033</v>
      </c>
      <c r="C2612" t="s">
        <v>187</v>
      </c>
      <c r="D2612" t="s">
        <v>188</v>
      </c>
      <c r="E2612" t="s">
        <v>2173</v>
      </c>
      <c r="F2612" t="s">
        <v>2173</v>
      </c>
      <c r="G2612" t="s">
        <v>193</v>
      </c>
      <c r="H2612" t="s">
        <v>2175</v>
      </c>
      <c r="I2612" t="s">
        <v>195</v>
      </c>
      <c r="J2612">
        <v>91880</v>
      </c>
      <c r="K2612" s="14" t="s">
        <v>3</v>
      </c>
      <c r="L2612" s="14" t="s">
        <v>3</v>
      </c>
    </row>
    <row r="2613" spans="1:14" x14ac:dyDescent="0.2">
      <c r="A2613" t="s">
        <v>155</v>
      </c>
      <c r="B2613">
        <v>11033</v>
      </c>
      <c r="C2613" t="s">
        <v>187</v>
      </c>
      <c r="D2613" t="s">
        <v>188</v>
      </c>
      <c r="E2613" t="s">
        <v>2173</v>
      </c>
      <c r="F2613" t="s">
        <v>2173</v>
      </c>
      <c r="G2613" t="s">
        <v>193</v>
      </c>
      <c r="H2613" t="s">
        <v>2176</v>
      </c>
      <c r="I2613" t="s">
        <v>195</v>
      </c>
      <c r="J2613">
        <v>91881</v>
      </c>
      <c r="K2613" s="14" t="s">
        <v>3</v>
      </c>
      <c r="L2613" s="14" t="s">
        <v>3</v>
      </c>
    </row>
    <row r="2614" spans="1:14" x14ac:dyDescent="0.2">
      <c r="A2614" t="s">
        <v>155</v>
      </c>
      <c r="B2614">
        <v>11034</v>
      </c>
      <c r="C2614" t="s">
        <v>187</v>
      </c>
      <c r="D2614" t="s">
        <v>188</v>
      </c>
      <c r="E2614" t="s">
        <v>2177</v>
      </c>
      <c r="F2614" t="s">
        <v>2177</v>
      </c>
      <c r="G2614" t="s">
        <v>155</v>
      </c>
      <c r="H2614" t="s">
        <v>2177</v>
      </c>
      <c r="I2614" t="s">
        <v>156</v>
      </c>
      <c r="J2614">
        <v>59532</v>
      </c>
      <c r="K2614" s="14" t="s">
        <v>3</v>
      </c>
      <c r="L2614" s="14" t="s">
        <v>3</v>
      </c>
    </row>
    <row r="2615" spans="1:14" x14ac:dyDescent="0.2">
      <c r="A2615" t="s">
        <v>155</v>
      </c>
      <c r="B2615">
        <v>11037</v>
      </c>
      <c r="C2615" t="s">
        <v>187</v>
      </c>
      <c r="D2615" t="s">
        <v>188</v>
      </c>
      <c r="E2615" t="s">
        <v>2182</v>
      </c>
      <c r="F2615" t="s">
        <v>2182</v>
      </c>
      <c r="G2615" t="s">
        <v>155</v>
      </c>
      <c r="H2615" t="s">
        <v>2182</v>
      </c>
      <c r="I2615" t="s">
        <v>156</v>
      </c>
      <c r="J2615">
        <v>59533</v>
      </c>
      <c r="K2615" s="14" t="s">
        <v>3</v>
      </c>
      <c r="L2615" s="14" t="s">
        <v>3</v>
      </c>
      <c r="M2615" s="11"/>
      <c r="N2615" s="11"/>
    </row>
    <row r="2616" spans="1:14" x14ac:dyDescent="0.2">
      <c r="A2616" t="s">
        <v>155</v>
      </c>
      <c r="B2616">
        <v>11047</v>
      </c>
      <c r="C2616" t="s">
        <v>187</v>
      </c>
      <c r="D2616" t="s">
        <v>2183</v>
      </c>
      <c r="E2616" t="s">
        <v>2184</v>
      </c>
      <c r="F2616" t="s">
        <v>2184</v>
      </c>
      <c r="G2616" t="s">
        <v>155</v>
      </c>
      <c r="H2616" t="s">
        <v>2184</v>
      </c>
      <c r="I2616" t="s">
        <v>156</v>
      </c>
      <c r="J2616">
        <v>27615</v>
      </c>
      <c r="K2616" s="14" t="s">
        <v>3</v>
      </c>
      <c r="L2616" s="14" t="s">
        <v>3</v>
      </c>
    </row>
    <row r="2617" spans="1:14" x14ac:dyDescent="0.2">
      <c r="A2617" t="s">
        <v>155</v>
      </c>
      <c r="B2617">
        <v>11048</v>
      </c>
      <c r="C2617" t="s">
        <v>187</v>
      </c>
      <c r="D2617" t="s">
        <v>2183</v>
      </c>
      <c r="E2617" t="s">
        <v>2185</v>
      </c>
      <c r="F2617" t="s">
        <v>2185</v>
      </c>
      <c r="G2617" t="s">
        <v>155</v>
      </c>
      <c r="H2617" t="s">
        <v>2185</v>
      </c>
      <c r="I2617" t="s">
        <v>156</v>
      </c>
      <c r="J2617">
        <v>9752</v>
      </c>
      <c r="K2617" s="14" t="s">
        <v>3</v>
      </c>
      <c r="L2617" s="14" t="s">
        <v>3</v>
      </c>
    </row>
    <row r="2618" spans="1:14" x14ac:dyDescent="0.2">
      <c r="A2618" t="s">
        <v>155</v>
      </c>
      <c r="B2618">
        <v>11050</v>
      </c>
      <c r="C2618" t="s">
        <v>0</v>
      </c>
      <c r="D2618" t="s">
        <v>170</v>
      </c>
      <c r="E2618" t="s">
        <v>2186</v>
      </c>
      <c r="F2618">
        <v>0</v>
      </c>
      <c r="G2618">
        <v>0</v>
      </c>
      <c r="H2618">
        <v>0</v>
      </c>
      <c r="I2618">
        <v>0</v>
      </c>
      <c r="J2618">
        <v>0</v>
      </c>
      <c r="K2618" s="14" t="s">
        <v>3</v>
      </c>
      <c r="L2618" s="14" t="s">
        <v>3</v>
      </c>
    </row>
    <row r="2619" spans="1:14" x14ac:dyDescent="0.2">
      <c r="A2619" t="s">
        <v>155</v>
      </c>
      <c r="B2619">
        <v>11062</v>
      </c>
      <c r="C2619" t="s">
        <v>0</v>
      </c>
      <c r="D2619" t="s">
        <v>153</v>
      </c>
      <c r="E2619" t="s">
        <v>2188</v>
      </c>
      <c r="F2619">
        <v>0</v>
      </c>
      <c r="G2619">
        <v>0</v>
      </c>
      <c r="H2619">
        <v>0</v>
      </c>
      <c r="I2619">
        <v>0</v>
      </c>
      <c r="J2619">
        <v>0</v>
      </c>
      <c r="K2619" s="14" t="s">
        <v>3</v>
      </c>
      <c r="L2619" s="14" t="s">
        <v>3</v>
      </c>
    </row>
    <row r="2620" spans="1:14" x14ac:dyDescent="0.2">
      <c r="A2620" t="s">
        <v>155</v>
      </c>
      <c r="B2620">
        <v>11061</v>
      </c>
      <c r="C2620" t="s">
        <v>0</v>
      </c>
      <c r="D2620" t="s">
        <v>153</v>
      </c>
      <c r="E2620" t="s">
        <v>2187</v>
      </c>
      <c r="F2620" t="s">
        <v>2187</v>
      </c>
      <c r="G2620" t="s">
        <v>155</v>
      </c>
      <c r="H2620" t="s">
        <v>2187</v>
      </c>
      <c r="I2620" t="s">
        <v>156</v>
      </c>
      <c r="J2620">
        <v>89121</v>
      </c>
      <c r="K2620" s="14" t="s">
        <v>3</v>
      </c>
      <c r="L2620" s="14" t="s">
        <v>3</v>
      </c>
    </row>
    <row r="2621" spans="1:14" x14ac:dyDescent="0.2">
      <c r="A2621" t="s">
        <v>155</v>
      </c>
      <c r="B2621">
        <v>11135</v>
      </c>
      <c r="C2621" t="s">
        <v>40</v>
      </c>
      <c r="D2621" t="s">
        <v>94</v>
      </c>
      <c r="E2621" t="s">
        <v>2189</v>
      </c>
      <c r="F2621">
        <v>0</v>
      </c>
      <c r="G2621">
        <v>0</v>
      </c>
      <c r="H2621">
        <v>0</v>
      </c>
      <c r="I2621">
        <v>0</v>
      </c>
      <c r="J2621">
        <v>0</v>
      </c>
      <c r="K2621" s="14" t="s">
        <v>3</v>
      </c>
      <c r="L2621" s="14" t="s">
        <v>3</v>
      </c>
    </row>
    <row r="2622" spans="1:14" x14ac:dyDescent="0.2">
      <c r="A2622" t="s">
        <v>155</v>
      </c>
      <c r="B2622">
        <v>11136</v>
      </c>
      <c r="C2622" t="s">
        <v>40</v>
      </c>
      <c r="D2622" t="s">
        <v>94</v>
      </c>
      <c r="E2622" t="s">
        <v>2190</v>
      </c>
      <c r="F2622" t="s">
        <v>2190</v>
      </c>
      <c r="G2622" t="s">
        <v>155</v>
      </c>
      <c r="H2622" t="s">
        <v>2190</v>
      </c>
      <c r="I2622" t="s">
        <v>156</v>
      </c>
      <c r="J2622">
        <v>568929</v>
      </c>
      <c r="K2622" s="14" t="s">
        <v>3</v>
      </c>
      <c r="L2622" s="14" t="s">
        <v>3</v>
      </c>
      <c r="M2622" s="14"/>
      <c r="N2622" s="14"/>
    </row>
    <row r="2623" spans="1:14" x14ac:dyDescent="0.2">
      <c r="A2623" t="s">
        <v>155</v>
      </c>
      <c r="B2623">
        <v>11137</v>
      </c>
      <c r="C2623" t="s">
        <v>40</v>
      </c>
      <c r="D2623" t="s">
        <v>94</v>
      </c>
      <c r="E2623" t="s">
        <v>2191</v>
      </c>
      <c r="F2623" t="s">
        <v>2191</v>
      </c>
      <c r="G2623" t="s">
        <v>155</v>
      </c>
      <c r="H2623" t="s">
        <v>2191</v>
      </c>
      <c r="I2623" t="s">
        <v>156</v>
      </c>
      <c r="J2623">
        <v>258927</v>
      </c>
      <c r="K2623" s="14" t="s">
        <v>3</v>
      </c>
      <c r="L2623" s="14" t="s">
        <v>3</v>
      </c>
      <c r="M2623" s="14"/>
      <c r="N2623" s="14"/>
    </row>
    <row r="2624" spans="1:14" x14ac:dyDescent="0.2">
      <c r="A2624" t="s">
        <v>155</v>
      </c>
      <c r="B2624">
        <v>11138</v>
      </c>
      <c r="C2624" t="s">
        <v>40</v>
      </c>
      <c r="D2624" t="s">
        <v>94</v>
      </c>
      <c r="E2624" t="s">
        <v>2192</v>
      </c>
      <c r="F2624" t="s">
        <v>2192</v>
      </c>
      <c r="G2624" t="s">
        <v>155</v>
      </c>
      <c r="H2624" t="s">
        <v>2192</v>
      </c>
      <c r="I2624" t="s">
        <v>156</v>
      </c>
      <c r="J2624">
        <v>294650</v>
      </c>
      <c r="K2624" s="14" t="s">
        <v>3</v>
      </c>
      <c r="L2624" s="14" t="s">
        <v>3</v>
      </c>
      <c r="M2624" s="14"/>
      <c r="N2624" s="14"/>
    </row>
    <row r="2625" spans="1:14" x14ac:dyDescent="0.2">
      <c r="A2625" t="s">
        <v>155</v>
      </c>
      <c r="B2625">
        <v>11140</v>
      </c>
      <c r="C2625" t="s">
        <v>187</v>
      </c>
      <c r="D2625" t="s">
        <v>856</v>
      </c>
      <c r="E2625" t="s">
        <v>2193</v>
      </c>
      <c r="F2625" t="s">
        <v>2193</v>
      </c>
      <c r="G2625" t="s">
        <v>155</v>
      </c>
      <c r="H2625" t="s">
        <v>2193</v>
      </c>
      <c r="I2625" t="s">
        <v>156</v>
      </c>
      <c r="J2625">
        <v>103594</v>
      </c>
      <c r="K2625" s="14" t="s">
        <v>3</v>
      </c>
      <c r="L2625" s="14" t="s">
        <v>3</v>
      </c>
      <c r="M2625" s="14"/>
      <c r="N2625" s="14"/>
    </row>
    <row r="2626" spans="1:14" x14ac:dyDescent="0.2">
      <c r="A2626" t="s">
        <v>155</v>
      </c>
      <c r="B2626">
        <v>11141</v>
      </c>
      <c r="C2626" t="s">
        <v>187</v>
      </c>
      <c r="D2626" t="s">
        <v>856</v>
      </c>
      <c r="E2626" t="s">
        <v>2194</v>
      </c>
      <c r="F2626" t="s">
        <v>2194</v>
      </c>
      <c r="G2626" t="s">
        <v>155</v>
      </c>
      <c r="H2626" t="s">
        <v>2194</v>
      </c>
      <c r="I2626" t="s">
        <v>156</v>
      </c>
      <c r="J2626">
        <v>90246</v>
      </c>
      <c r="K2626" s="14" t="s">
        <v>3</v>
      </c>
      <c r="L2626" s="14" t="s">
        <v>3</v>
      </c>
      <c r="M2626" s="14"/>
      <c r="N2626" s="14"/>
    </row>
    <row r="2627" spans="1:14" x14ac:dyDescent="0.2">
      <c r="A2627" t="s">
        <v>155</v>
      </c>
      <c r="B2627">
        <v>11142</v>
      </c>
      <c r="C2627" t="s">
        <v>187</v>
      </c>
      <c r="D2627" t="s">
        <v>856</v>
      </c>
      <c r="E2627" t="s">
        <v>2195</v>
      </c>
      <c r="F2627" t="s">
        <v>2195</v>
      </c>
      <c r="G2627" t="s">
        <v>155</v>
      </c>
      <c r="H2627" t="s">
        <v>2195</v>
      </c>
      <c r="I2627" t="s">
        <v>156</v>
      </c>
      <c r="J2627">
        <v>27610</v>
      </c>
      <c r="K2627" s="14" t="s">
        <v>3</v>
      </c>
      <c r="L2627" s="14" t="s">
        <v>3</v>
      </c>
      <c r="M2627" s="14"/>
      <c r="N2627" s="14"/>
    </row>
    <row r="2628" spans="1:14" x14ac:dyDescent="0.2">
      <c r="A2628" t="s">
        <v>155</v>
      </c>
      <c r="B2628">
        <v>11143</v>
      </c>
      <c r="C2628" t="s">
        <v>187</v>
      </c>
      <c r="D2628" t="s">
        <v>856</v>
      </c>
      <c r="E2628" t="s">
        <v>2196</v>
      </c>
      <c r="F2628" t="s">
        <v>2196</v>
      </c>
      <c r="G2628" t="s">
        <v>155</v>
      </c>
      <c r="H2628" t="s">
        <v>2196</v>
      </c>
      <c r="I2628" t="s">
        <v>156</v>
      </c>
      <c r="J2628">
        <v>103586</v>
      </c>
      <c r="K2628" s="14" t="s">
        <v>3</v>
      </c>
      <c r="L2628" s="14" t="s">
        <v>3</v>
      </c>
      <c r="M2628" s="14"/>
      <c r="N2628" s="14"/>
    </row>
    <row r="2629" spans="1:14" x14ac:dyDescent="0.2">
      <c r="A2629" t="s">
        <v>155</v>
      </c>
      <c r="B2629">
        <v>11144</v>
      </c>
      <c r="C2629" t="s">
        <v>187</v>
      </c>
      <c r="D2629" t="s">
        <v>856</v>
      </c>
      <c r="E2629" t="s">
        <v>2197</v>
      </c>
      <c r="F2629" t="s">
        <v>2197</v>
      </c>
      <c r="G2629" t="s">
        <v>155</v>
      </c>
      <c r="H2629" t="s">
        <v>2197</v>
      </c>
      <c r="I2629" t="s">
        <v>156</v>
      </c>
      <c r="J2629">
        <v>103587</v>
      </c>
      <c r="K2629" s="14" t="s">
        <v>3</v>
      </c>
      <c r="L2629" s="14" t="s">
        <v>3</v>
      </c>
      <c r="M2629" s="14"/>
      <c r="N2629" s="14"/>
    </row>
    <row r="2630" spans="1:14" x14ac:dyDescent="0.2">
      <c r="A2630" t="s">
        <v>155</v>
      </c>
      <c r="B2630">
        <v>11145</v>
      </c>
      <c r="C2630" t="s">
        <v>187</v>
      </c>
      <c r="D2630" t="s">
        <v>856</v>
      </c>
      <c r="E2630" t="s">
        <v>2198</v>
      </c>
      <c r="F2630" t="s">
        <v>2198</v>
      </c>
      <c r="G2630" t="s">
        <v>155</v>
      </c>
      <c r="H2630" t="s">
        <v>2198</v>
      </c>
      <c r="I2630" t="s">
        <v>156</v>
      </c>
      <c r="J2630">
        <v>90247</v>
      </c>
      <c r="K2630" s="14" t="s">
        <v>3</v>
      </c>
      <c r="L2630" s="14" t="s">
        <v>3</v>
      </c>
      <c r="M2630" s="14"/>
      <c r="N2630" s="14"/>
    </row>
    <row r="2631" spans="1:14" x14ac:dyDescent="0.2">
      <c r="A2631" t="s">
        <v>155</v>
      </c>
      <c r="B2631">
        <v>11146</v>
      </c>
      <c r="C2631" t="s">
        <v>187</v>
      </c>
      <c r="D2631" t="s">
        <v>856</v>
      </c>
      <c r="E2631" t="s">
        <v>2199</v>
      </c>
      <c r="F2631" t="s">
        <v>2199</v>
      </c>
      <c r="G2631" t="s">
        <v>155</v>
      </c>
      <c r="H2631" t="s">
        <v>2199</v>
      </c>
      <c r="I2631" t="s">
        <v>156</v>
      </c>
      <c r="J2631">
        <v>27611</v>
      </c>
      <c r="K2631" s="14" t="s">
        <v>3</v>
      </c>
      <c r="L2631" s="14" t="s">
        <v>3</v>
      </c>
      <c r="M2631" s="14"/>
      <c r="N2631" s="14"/>
    </row>
    <row r="2632" spans="1:14" x14ac:dyDescent="0.2">
      <c r="A2632" t="s">
        <v>155</v>
      </c>
      <c r="B2632">
        <v>11147</v>
      </c>
      <c r="C2632" t="s">
        <v>0</v>
      </c>
      <c r="D2632" t="s">
        <v>18</v>
      </c>
      <c r="E2632" t="s">
        <v>2200</v>
      </c>
      <c r="F2632" t="s">
        <v>2200</v>
      </c>
      <c r="G2632" t="s">
        <v>155</v>
      </c>
      <c r="H2632" t="s">
        <v>2200</v>
      </c>
      <c r="I2632" t="s">
        <v>156</v>
      </c>
      <c r="J2632">
        <v>236481</v>
      </c>
      <c r="K2632" s="14" t="s">
        <v>3</v>
      </c>
      <c r="L2632" s="14" t="s">
        <v>3</v>
      </c>
      <c r="M2632" s="14"/>
      <c r="N2632" s="14"/>
    </row>
    <row r="2633" spans="1:14" x14ac:dyDescent="0.2">
      <c r="A2633" t="s">
        <v>155</v>
      </c>
      <c r="B2633">
        <v>11148</v>
      </c>
      <c r="C2633" t="s">
        <v>0</v>
      </c>
      <c r="D2633" t="s">
        <v>18</v>
      </c>
      <c r="E2633" t="s">
        <v>2201</v>
      </c>
      <c r="F2633" t="s">
        <v>2201</v>
      </c>
      <c r="G2633" t="s">
        <v>155</v>
      </c>
      <c r="H2633" t="s">
        <v>2201</v>
      </c>
      <c r="I2633" t="s">
        <v>156</v>
      </c>
      <c r="J2633">
        <v>84623</v>
      </c>
      <c r="K2633" s="14" t="s">
        <v>3</v>
      </c>
      <c r="L2633" s="14" t="s">
        <v>3</v>
      </c>
      <c r="M2633" s="14"/>
      <c r="N2633" s="14"/>
    </row>
    <row r="2634" spans="1:14" x14ac:dyDescent="0.2">
      <c r="A2634" t="s">
        <v>155</v>
      </c>
      <c r="B2634">
        <v>11148</v>
      </c>
      <c r="C2634" t="s">
        <v>0</v>
      </c>
      <c r="D2634" t="s">
        <v>18</v>
      </c>
      <c r="E2634" t="s">
        <v>2201</v>
      </c>
      <c r="F2634" t="s">
        <v>2201</v>
      </c>
      <c r="G2634" t="s">
        <v>193</v>
      </c>
      <c r="H2634" t="s">
        <v>2202</v>
      </c>
      <c r="I2634" t="s">
        <v>195</v>
      </c>
      <c r="J2634">
        <v>236487</v>
      </c>
      <c r="K2634" s="14" t="s">
        <v>3</v>
      </c>
      <c r="L2634" s="14" t="s">
        <v>3</v>
      </c>
      <c r="M2634" s="14"/>
      <c r="N2634" s="14"/>
    </row>
    <row r="2635" spans="1:14" x14ac:dyDescent="0.2">
      <c r="A2635" t="s">
        <v>155</v>
      </c>
      <c r="B2635">
        <v>11148</v>
      </c>
      <c r="C2635" t="s">
        <v>0</v>
      </c>
      <c r="D2635" t="s">
        <v>18</v>
      </c>
      <c r="E2635" t="s">
        <v>2201</v>
      </c>
      <c r="F2635" t="s">
        <v>2201</v>
      </c>
      <c r="G2635" t="s">
        <v>193</v>
      </c>
      <c r="H2635" t="s">
        <v>2203</v>
      </c>
      <c r="I2635" t="s">
        <v>195</v>
      </c>
      <c r="J2635">
        <v>126149</v>
      </c>
      <c r="K2635" s="14" t="s">
        <v>3</v>
      </c>
      <c r="L2635" s="14" t="s">
        <v>3</v>
      </c>
      <c r="M2635" s="14"/>
      <c r="N2635" s="14"/>
    </row>
    <row r="2636" spans="1:14" x14ac:dyDescent="0.2">
      <c r="A2636" t="s">
        <v>155</v>
      </c>
      <c r="B2636">
        <v>11148</v>
      </c>
      <c r="C2636" t="s">
        <v>0</v>
      </c>
      <c r="D2636" t="s">
        <v>18</v>
      </c>
      <c r="E2636" t="s">
        <v>2201</v>
      </c>
      <c r="F2636" t="s">
        <v>2201</v>
      </c>
      <c r="G2636" t="s">
        <v>193</v>
      </c>
      <c r="H2636" t="s">
        <v>2204</v>
      </c>
      <c r="I2636" t="s">
        <v>195</v>
      </c>
      <c r="J2636">
        <v>236488</v>
      </c>
      <c r="K2636" s="14" t="s">
        <v>3</v>
      </c>
      <c r="L2636" s="14" t="s">
        <v>3</v>
      </c>
      <c r="M2636" s="14"/>
      <c r="N2636" s="14"/>
    </row>
    <row r="2637" spans="1:14" x14ac:dyDescent="0.2">
      <c r="A2637" t="s">
        <v>155</v>
      </c>
      <c r="B2637">
        <v>11148</v>
      </c>
      <c r="C2637" t="s">
        <v>0</v>
      </c>
      <c r="D2637" t="s">
        <v>18</v>
      </c>
      <c r="E2637" t="s">
        <v>2201</v>
      </c>
      <c r="F2637" t="s">
        <v>2201</v>
      </c>
      <c r="G2637" t="s">
        <v>193</v>
      </c>
      <c r="H2637" t="s">
        <v>2205</v>
      </c>
      <c r="I2637" t="s">
        <v>195</v>
      </c>
      <c r="J2637">
        <v>126150</v>
      </c>
      <c r="K2637" s="14" t="s">
        <v>3</v>
      </c>
      <c r="L2637" s="14" t="s">
        <v>3</v>
      </c>
      <c r="M2637" s="14"/>
      <c r="N2637" s="14"/>
    </row>
    <row r="2638" spans="1:14" x14ac:dyDescent="0.2">
      <c r="A2638" t="s">
        <v>155</v>
      </c>
      <c r="B2638">
        <v>11149</v>
      </c>
      <c r="C2638" t="s">
        <v>0</v>
      </c>
      <c r="D2638" t="s">
        <v>18</v>
      </c>
      <c r="E2638" t="s">
        <v>2206</v>
      </c>
      <c r="F2638" t="s">
        <v>2206</v>
      </c>
      <c r="G2638" t="s">
        <v>155</v>
      </c>
      <c r="H2638" t="s">
        <v>2206</v>
      </c>
      <c r="I2638" t="s">
        <v>156</v>
      </c>
      <c r="J2638">
        <v>225199</v>
      </c>
      <c r="K2638" s="14" t="s">
        <v>3</v>
      </c>
      <c r="L2638" s="14" t="s">
        <v>3</v>
      </c>
    </row>
    <row r="2639" spans="1:14" x14ac:dyDescent="0.2">
      <c r="A2639" t="s">
        <v>155</v>
      </c>
      <c r="B2639" s="11">
        <v>11160</v>
      </c>
      <c r="C2639" s="11" t="s">
        <v>604</v>
      </c>
      <c r="D2639" s="11" t="s">
        <v>1353</v>
      </c>
      <c r="E2639" s="11" t="s">
        <v>2207</v>
      </c>
      <c r="F2639" s="11">
        <v>0</v>
      </c>
      <c r="G2639" s="11" t="s">
        <v>634</v>
      </c>
      <c r="H2639" s="11">
        <v>0</v>
      </c>
      <c r="I2639" s="11">
        <v>0</v>
      </c>
      <c r="J2639" s="11">
        <v>0</v>
      </c>
      <c r="K2639" s="14" t="s">
        <v>3</v>
      </c>
      <c r="L2639" s="14" t="s">
        <v>3</v>
      </c>
      <c r="M2639" s="11"/>
      <c r="N2639" s="11"/>
    </row>
    <row r="2640" spans="1:14" x14ac:dyDescent="0.2">
      <c r="A2640" t="s">
        <v>155</v>
      </c>
      <c r="B2640">
        <v>11161</v>
      </c>
      <c r="C2640" t="s">
        <v>604</v>
      </c>
      <c r="D2640" t="s">
        <v>1353</v>
      </c>
      <c r="E2640" t="s">
        <v>2208</v>
      </c>
      <c r="F2640" t="s">
        <v>2208</v>
      </c>
      <c r="G2640" t="s">
        <v>155</v>
      </c>
      <c r="H2640" t="s">
        <v>2208</v>
      </c>
      <c r="I2640" t="s">
        <v>156</v>
      </c>
      <c r="J2640">
        <v>65624</v>
      </c>
      <c r="K2640" s="14" t="s">
        <v>3</v>
      </c>
      <c r="L2640" s="14" t="s">
        <v>3</v>
      </c>
    </row>
    <row r="2641" spans="1:14" x14ac:dyDescent="0.2">
      <c r="A2641" t="s">
        <v>155</v>
      </c>
      <c r="B2641">
        <v>11162</v>
      </c>
      <c r="C2641" t="s">
        <v>604</v>
      </c>
      <c r="D2641" t="s">
        <v>1353</v>
      </c>
      <c r="E2641" t="s">
        <v>2209</v>
      </c>
      <c r="F2641" t="s">
        <v>2209</v>
      </c>
      <c r="G2641" t="s">
        <v>155</v>
      </c>
      <c r="H2641" t="s">
        <v>2209</v>
      </c>
      <c r="I2641" t="s">
        <v>156</v>
      </c>
      <c r="J2641">
        <v>65632</v>
      </c>
      <c r="K2641" s="14" t="s">
        <v>3</v>
      </c>
      <c r="L2641" s="14" t="s">
        <v>3</v>
      </c>
    </row>
    <row r="2642" spans="1:14" x14ac:dyDescent="0.2">
      <c r="A2642" t="s">
        <v>155</v>
      </c>
      <c r="B2642" s="11">
        <v>11163</v>
      </c>
      <c r="C2642" s="11" t="s">
        <v>604</v>
      </c>
      <c r="D2642" s="11" t="s">
        <v>1353</v>
      </c>
      <c r="E2642" s="11" t="s">
        <v>2210</v>
      </c>
      <c r="F2642" s="11">
        <v>0</v>
      </c>
      <c r="G2642" s="11" t="s">
        <v>634</v>
      </c>
      <c r="H2642" s="11">
        <v>0</v>
      </c>
      <c r="I2642" s="11">
        <v>0</v>
      </c>
      <c r="J2642" s="11">
        <v>0</v>
      </c>
      <c r="K2642" s="14" t="s">
        <v>3</v>
      </c>
      <c r="L2642" s="14" t="s">
        <v>3</v>
      </c>
    </row>
    <row r="2643" spans="1:14" x14ac:dyDescent="0.2">
      <c r="A2643" t="s">
        <v>155</v>
      </c>
      <c r="B2643" s="11">
        <v>136452</v>
      </c>
      <c r="C2643" s="11" t="s">
        <v>0</v>
      </c>
      <c r="D2643" s="11" t="s">
        <v>18</v>
      </c>
      <c r="E2643" s="11" t="s">
        <v>7048</v>
      </c>
      <c r="F2643" s="11">
        <v>0</v>
      </c>
      <c r="G2643" s="11" t="s">
        <v>634</v>
      </c>
      <c r="H2643" s="11">
        <v>0</v>
      </c>
      <c r="I2643" s="11">
        <v>0</v>
      </c>
      <c r="J2643" s="11">
        <v>0</v>
      </c>
      <c r="K2643" s="14" t="s">
        <v>3</v>
      </c>
      <c r="L2643" s="14" t="s">
        <v>3</v>
      </c>
    </row>
    <row r="2644" spans="1:14" x14ac:dyDescent="0.2">
      <c r="A2644" t="s">
        <v>155</v>
      </c>
      <c r="B2644">
        <v>11170</v>
      </c>
      <c r="C2644" t="s">
        <v>0</v>
      </c>
      <c r="D2644" t="s">
        <v>18</v>
      </c>
      <c r="E2644" t="s">
        <v>2211</v>
      </c>
      <c r="F2644" t="s">
        <v>2211</v>
      </c>
      <c r="G2644" t="s">
        <v>155</v>
      </c>
      <c r="H2644" t="s">
        <v>2211</v>
      </c>
      <c r="I2644" t="s">
        <v>156</v>
      </c>
      <c r="J2644">
        <v>10154</v>
      </c>
      <c r="K2644" s="14" t="s">
        <v>3</v>
      </c>
      <c r="L2644" s="14" t="s">
        <v>3</v>
      </c>
    </row>
    <row r="2645" spans="1:14" x14ac:dyDescent="0.2">
      <c r="A2645" t="s">
        <v>155</v>
      </c>
      <c r="B2645">
        <v>11171</v>
      </c>
      <c r="C2645" t="s">
        <v>604</v>
      </c>
      <c r="D2645" t="s">
        <v>1353</v>
      </c>
      <c r="E2645" t="s">
        <v>2212</v>
      </c>
      <c r="F2645" t="s">
        <v>2212</v>
      </c>
      <c r="G2645" t="s">
        <v>155</v>
      </c>
      <c r="H2645" t="s">
        <v>2212</v>
      </c>
      <c r="I2645" t="s">
        <v>156</v>
      </c>
      <c r="J2645">
        <v>65634</v>
      </c>
      <c r="K2645" s="14" t="s">
        <v>3</v>
      </c>
      <c r="L2645" s="14" t="s">
        <v>3</v>
      </c>
    </row>
    <row r="2646" spans="1:14" x14ac:dyDescent="0.2">
      <c r="A2646" t="s">
        <v>155</v>
      </c>
      <c r="B2646">
        <v>39925</v>
      </c>
      <c r="C2646" t="s">
        <v>10</v>
      </c>
      <c r="D2646" t="s">
        <v>322</v>
      </c>
      <c r="E2646" t="s">
        <v>5366</v>
      </c>
      <c r="F2646" t="s">
        <v>5366</v>
      </c>
      <c r="G2646" t="s">
        <v>155</v>
      </c>
      <c r="H2646" t="s">
        <v>5366</v>
      </c>
      <c r="I2646" t="s">
        <v>156</v>
      </c>
      <c r="J2646">
        <v>767357</v>
      </c>
      <c r="K2646" s="14" t="s">
        <v>3</v>
      </c>
      <c r="L2646" s="14" t="s">
        <v>3</v>
      </c>
    </row>
    <row r="2647" spans="1:14" x14ac:dyDescent="0.2">
      <c r="A2647" t="s">
        <v>155</v>
      </c>
      <c r="B2647">
        <v>11175</v>
      </c>
      <c r="C2647" t="s">
        <v>10</v>
      </c>
      <c r="D2647" t="s">
        <v>322</v>
      </c>
      <c r="E2647" t="s">
        <v>2213</v>
      </c>
      <c r="F2647" t="s">
        <v>2213</v>
      </c>
      <c r="G2647" t="s">
        <v>155</v>
      </c>
      <c r="H2647" t="s">
        <v>2213</v>
      </c>
      <c r="I2647" t="s">
        <v>156</v>
      </c>
      <c r="J2647">
        <v>9519</v>
      </c>
      <c r="K2647" s="14" t="s">
        <v>3</v>
      </c>
      <c r="L2647" s="14" t="s">
        <v>3</v>
      </c>
    </row>
    <row r="2648" spans="1:14" x14ac:dyDescent="0.2">
      <c r="A2648" t="s">
        <v>155</v>
      </c>
      <c r="B2648">
        <v>39926</v>
      </c>
      <c r="C2648" t="s">
        <v>10</v>
      </c>
      <c r="D2648" t="s">
        <v>322</v>
      </c>
      <c r="E2648" t="s">
        <v>5367</v>
      </c>
      <c r="F2648" t="s">
        <v>5367</v>
      </c>
      <c r="G2648" t="s">
        <v>155</v>
      </c>
      <c r="H2648" t="s">
        <v>5367</v>
      </c>
      <c r="I2648" t="s">
        <v>156</v>
      </c>
      <c r="J2648">
        <v>767355</v>
      </c>
      <c r="K2648" s="14" t="s">
        <v>3</v>
      </c>
      <c r="L2648" s="14" t="s">
        <v>3</v>
      </c>
    </row>
    <row r="2649" spans="1:14" x14ac:dyDescent="0.2">
      <c r="A2649" t="s">
        <v>155</v>
      </c>
      <c r="B2649">
        <v>39927</v>
      </c>
      <c r="C2649" t="s">
        <v>10</v>
      </c>
      <c r="D2649" t="s">
        <v>322</v>
      </c>
      <c r="E2649" t="s">
        <v>5368</v>
      </c>
      <c r="F2649" t="s">
        <v>5368</v>
      </c>
      <c r="G2649" t="s">
        <v>155</v>
      </c>
      <c r="H2649" t="s">
        <v>5368</v>
      </c>
      <c r="I2649" t="s">
        <v>156</v>
      </c>
      <c r="J2649">
        <v>767356</v>
      </c>
      <c r="K2649" s="14" t="s">
        <v>3</v>
      </c>
      <c r="L2649" s="14" t="s">
        <v>3</v>
      </c>
    </row>
    <row r="2650" spans="1:14" x14ac:dyDescent="0.2">
      <c r="A2650" t="s">
        <v>155</v>
      </c>
      <c r="B2650">
        <v>11179</v>
      </c>
      <c r="C2650" t="s">
        <v>0</v>
      </c>
      <c r="D2650" t="s">
        <v>153</v>
      </c>
      <c r="E2650" t="s">
        <v>2214</v>
      </c>
      <c r="F2650" t="s">
        <v>2214</v>
      </c>
      <c r="G2650" t="s">
        <v>155</v>
      </c>
      <c r="H2650" t="s">
        <v>2214</v>
      </c>
      <c r="I2650" t="s">
        <v>156</v>
      </c>
      <c r="J2650">
        <v>175522</v>
      </c>
      <c r="K2650" s="14" t="s">
        <v>3</v>
      </c>
      <c r="L2650" s="14" t="s">
        <v>3</v>
      </c>
    </row>
    <row r="2651" spans="1:14" s="11" customFormat="1" x14ac:dyDescent="0.2">
      <c r="A2651" t="s">
        <v>155</v>
      </c>
      <c r="B2651">
        <v>11186</v>
      </c>
      <c r="C2651" t="s">
        <v>187</v>
      </c>
      <c r="D2651" t="s">
        <v>2215</v>
      </c>
      <c r="E2651" t="s">
        <v>2216</v>
      </c>
      <c r="F2651" t="s">
        <v>2216</v>
      </c>
      <c r="G2651" t="s">
        <v>155</v>
      </c>
      <c r="H2651" t="s">
        <v>2216</v>
      </c>
      <c r="I2651" t="s">
        <v>156</v>
      </c>
      <c r="J2651">
        <v>9840</v>
      </c>
      <c r="K2651" s="14" t="s">
        <v>3</v>
      </c>
      <c r="L2651" s="14" t="s">
        <v>3</v>
      </c>
      <c r="M2651"/>
      <c r="N2651"/>
    </row>
    <row r="2652" spans="1:14" x14ac:dyDescent="0.2">
      <c r="A2652" t="s">
        <v>155</v>
      </c>
      <c r="B2652">
        <v>11186</v>
      </c>
      <c r="C2652" t="s">
        <v>187</v>
      </c>
      <c r="D2652" t="s">
        <v>2215</v>
      </c>
      <c r="E2652" t="s">
        <v>2216</v>
      </c>
      <c r="F2652" s="18" t="s">
        <v>157</v>
      </c>
      <c r="G2652" t="s">
        <v>155</v>
      </c>
      <c r="H2652" s="20" t="s">
        <v>2217</v>
      </c>
      <c r="I2652" t="s">
        <v>195</v>
      </c>
      <c r="J2652">
        <v>273908</v>
      </c>
      <c r="K2652" s="14" t="s">
        <v>3</v>
      </c>
      <c r="L2652" s="14" t="s">
        <v>3</v>
      </c>
    </row>
    <row r="2653" spans="1:14" x14ac:dyDescent="0.2">
      <c r="A2653" t="s">
        <v>155</v>
      </c>
      <c r="B2653">
        <v>11186</v>
      </c>
      <c r="C2653" t="s">
        <v>187</v>
      </c>
      <c r="D2653" t="s">
        <v>2215</v>
      </c>
      <c r="E2653" t="s">
        <v>2216</v>
      </c>
      <c r="F2653" s="18" t="s">
        <v>157</v>
      </c>
      <c r="G2653" t="s">
        <v>155</v>
      </c>
      <c r="H2653" s="20" t="s">
        <v>2218</v>
      </c>
      <c r="I2653" t="s">
        <v>195</v>
      </c>
      <c r="J2653">
        <v>273910</v>
      </c>
      <c r="K2653" s="14" t="s">
        <v>3</v>
      </c>
      <c r="L2653" s="14" t="s">
        <v>3</v>
      </c>
    </row>
    <row r="2654" spans="1:14" x14ac:dyDescent="0.2">
      <c r="A2654" t="s">
        <v>155</v>
      </c>
      <c r="B2654">
        <v>11186</v>
      </c>
      <c r="C2654" t="s">
        <v>187</v>
      </c>
      <c r="D2654" t="s">
        <v>2215</v>
      </c>
      <c r="E2654" t="s">
        <v>2216</v>
      </c>
      <c r="F2654" s="18" t="s">
        <v>157</v>
      </c>
      <c r="G2654" t="s">
        <v>258</v>
      </c>
      <c r="H2654" s="8" t="s">
        <v>2219</v>
      </c>
      <c r="I2654" t="s">
        <v>195</v>
      </c>
      <c r="J2654">
        <v>273911</v>
      </c>
      <c r="K2654" s="14" t="s">
        <v>3</v>
      </c>
      <c r="L2654" s="14" t="s">
        <v>3</v>
      </c>
    </row>
    <row r="2655" spans="1:14" x14ac:dyDescent="0.2">
      <c r="A2655" t="s">
        <v>155</v>
      </c>
      <c r="B2655">
        <v>11202</v>
      </c>
      <c r="C2655" t="s">
        <v>0</v>
      </c>
      <c r="D2655" t="s">
        <v>170</v>
      </c>
      <c r="E2655" t="s">
        <v>2220</v>
      </c>
      <c r="F2655" t="s">
        <v>2220</v>
      </c>
      <c r="G2655" t="s">
        <v>155</v>
      </c>
      <c r="H2655" t="s">
        <v>2220</v>
      </c>
      <c r="I2655" t="s">
        <v>156</v>
      </c>
      <c r="J2655">
        <v>1261106</v>
      </c>
      <c r="K2655" s="14" t="s">
        <v>3</v>
      </c>
      <c r="L2655" s="14" t="s">
        <v>3</v>
      </c>
    </row>
    <row r="2656" spans="1:14" x14ac:dyDescent="0.2">
      <c r="A2656" t="s">
        <v>155</v>
      </c>
      <c r="B2656">
        <v>13376</v>
      </c>
      <c r="C2656" t="s">
        <v>40</v>
      </c>
      <c r="D2656" t="s">
        <v>100</v>
      </c>
      <c r="E2656" t="s">
        <v>2615</v>
      </c>
      <c r="F2656" t="s">
        <v>2615</v>
      </c>
      <c r="G2656" t="s">
        <v>155</v>
      </c>
      <c r="H2656" t="s">
        <v>2616</v>
      </c>
      <c r="I2656" t="s">
        <v>156</v>
      </c>
      <c r="J2656">
        <v>148063</v>
      </c>
      <c r="K2656" s="14" t="s">
        <v>3</v>
      </c>
      <c r="L2656" s="14" t="s">
        <v>3</v>
      </c>
    </row>
    <row r="2657" spans="1:14" x14ac:dyDescent="0.2">
      <c r="A2657" t="s">
        <v>155</v>
      </c>
      <c r="B2657">
        <v>136474</v>
      </c>
      <c r="C2657" t="s">
        <v>0</v>
      </c>
      <c r="D2657" t="s">
        <v>7070</v>
      </c>
      <c r="E2657" t="s">
        <v>7071</v>
      </c>
      <c r="F2657" t="s">
        <v>7071</v>
      </c>
      <c r="G2657" t="s">
        <v>155</v>
      </c>
      <c r="H2657" t="s">
        <v>7071</v>
      </c>
      <c r="I2657" t="s">
        <v>156</v>
      </c>
      <c r="J2657">
        <v>340180</v>
      </c>
      <c r="K2657" s="14" t="s">
        <v>3</v>
      </c>
      <c r="L2657" s="14" t="s">
        <v>3</v>
      </c>
    </row>
    <row r="2658" spans="1:14" x14ac:dyDescent="0.2">
      <c r="A2658" t="s">
        <v>155</v>
      </c>
      <c r="B2658">
        <v>11304</v>
      </c>
      <c r="C2658" t="s">
        <v>0</v>
      </c>
      <c r="D2658" t="s">
        <v>77</v>
      </c>
      <c r="E2658" t="s">
        <v>2221</v>
      </c>
      <c r="F2658">
        <v>0</v>
      </c>
      <c r="G2658">
        <v>0</v>
      </c>
      <c r="H2658">
        <v>0</v>
      </c>
      <c r="I2658">
        <v>0</v>
      </c>
      <c r="J2658">
        <v>0</v>
      </c>
      <c r="K2658" s="14" t="s">
        <v>3</v>
      </c>
      <c r="L2658" s="14" t="s">
        <v>3</v>
      </c>
    </row>
    <row r="2659" spans="1:14" x14ac:dyDescent="0.2">
      <c r="A2659" t="s">
        <v>155</v>
      </c>
      <c r="B2659">
        <v>11305</v>
      </c>
      <c r="C2659" t="s">
        <v>0</v>
      </c>
      <c r="D2659" t="s">
        <v>77</v>
      </c>
      <c r="E2659" t="s">
        <v>2222</v>
      </c>
      <c r="F2659" t="s">
        <v>2222</v>
      </c>
      <c r="G2659" t="s">
        <v>155</v>
      </c>
      <c r="H2659" t="s">
        <v>2222</v>
      </c>
      <c r="I2659" t="s">
        <v>156</v>
      </c>
      <c r="J2659">
        <v>226558</v>
      </c>
      <c r="K2659" s="14" t="s">
        <v>3</v>
      </c>
      <c r="L2659" s="14" t="s">
        <v>3</v>
      </c>
    </row>
    <row r="2660" spans="1:14" x14ac:dyDescent="0.2">
      <c r="A2660" t="s">
        <v>155</v>
      </c>
      <c r="B2660">
        <v>11306</v>
      </c>
      <c r="C2660" t="s">
        <v>0</v>
      </c>
      <c r="D2660" t="s">
        <v>77</v>
      </c>
      <c r="E2660" t="s">
        <v>2223</v>
      </c>
      <c r="F2660">
        <v>0</v>
      </c>
      <c r="G2660">
        <v>0</v>
      </c>
      <c r="H2660">
        <v>0</v>
      </c>
      <c r="I2660">
        <v>0</v>
      </c>
      <c r="J2660">
        <v>0</v>
      </c>
      <c r="K2660" s="14" t="s">
        <v>3</v>
      </c>
      <c r="L2660" s="14" t="s">
        <v>3</v>
      </c>
    </row>
    <row r="2661" spans="1:14" x14ac:dyDescent="0.2">
      <c r="A2661" t="s">
        <v>155</v>
      </c>
      <c r="B2661">
        <v>11307</v>
      </c>
      <c r="C2661" t="s">
        <v>0</v>
      </c>
      <c r="D2661" t="s">
        <v>77</v>
      </c>
      <c r="E2661" t="s">
        <v>2224</v>
      </c>
      <c r="F2661">
        <v>0</v>
      </c>
      <c r="G2661">
        <v>0</v>
      </c>
      <c r="H2661">
        <v>0</v>
      </c>
      <c r="I2661">
        <v>0</v>
      </c>
      <c r="J2661">
        <v>0</v>
      </c>
      <c r="K2661" s="14" t="s">
        <v>3</v>
      </c>
      <c r="L2661" s="14" t="s">
        <v>3</v>
      </c>
    </row>
    <row r="2662" spans="1:14" x14ac:dyDescent="0.2">
      <c r="A2662" t="s">
        <v>155</v>
      </c>
      <c r="B2662">
        <v>11339</v>
      </c>
      <c r="C2662" t="s">
        <v>40</v>
      </c>
      <c r="D2662" t="s">
        <v>94</v>
      </c>
      <c r="E2662" t="s">
        <v>2225</v>
      </c>
      <c r="F2662" t="s">
        <v>2225</v>
      </c>
      <c r="G2662" t="s">
        <v>155</v>
      </c>
      <c r="H2662" t="s">
        <v>2225</v>
      </c>
      <c r="I2662" t="s">
        <v>156</v>
      </c>
      <c r="J2662">
        <v>27667</v>
      </c>
      <c r="K2662" s="14" t="s">
        <v>3</v>
      </c>
      <c r="L2662" s="14" t="s">
        <v>3</v>
      </c>
    </row>
    <row r="2663" spans="1:14" x14ac:dyDescent="0.2">
      <c r="A2663" t="s">
        <v>155</v>
      </c>
      <c r="B2663">
        <v>11340</v>
      </c>
      <c r="C2663" t="s">
        <v>0</v>
      </c>
      <c r="D2663" t="s">
        <v>153</v>
      </c>
      <c r="E2663" t="s">
        <v>2226</v>
      </c>
      <c r="F2663" t="s">
        <v>2226</v>
      </c>
      <c r="G2663" t="s">
        <v>155</v>
      </c>
      <c r="H2663" t="s">
        <v>2226</v>
      </c>
      <c r="I2663" t="s">
        <v>156</v>
      </c>
      <c r="J2663">
        <v>407171</v>
      </c>
      <c r="K2663" s="14" t="s">
        <v>3</v>
      </c>
      <c r="L2663" s="14" t="s">
        <v>3</v>
      </c>
    </row>
    <row r="2664" spans="1:14" x14ac:dyDescent="0.2">
      <c r="A2664" t="s">
        <v>155</v>
      </c>
      <c r="B2664">
        <v>11342</v>
      </c>
      <c r="C2664" t="s">
        <v>0</v>
      </c>
      <c r="D2664" t="s">
        <v>153</v>
      </c>
      <c r="E2664" t="s">
        <v>2232</v>
      </c>
      <c r="F2664" t="s">
        <v>2232</v>
      </c>
      <c r="G2664" t="s">
        <v>155</v>
      </c>
      <c r="H2664" t="s">
        <v>2232</v>
      </c>
      <c r="I2664" t="s">
        <v>156</v>
      </c>
      <c r="J2664">
        <v>399234</v>
      </c>
      <c r="K2664" s="14" t="s">
        <v>3</v>
      </c>
      <c r="L2664" s="14" t="s">
        <v>3</v>
      </c>
    </row>
    <row r="2665" spans="1:14" x14ac:dyDescent="0.2">
      <c r="A2665" t="s">
        <v>155</v>
      </c>
      <c r="B2665">
        <v>11343</v>
      </c>
      <c r="C2665" t="s">
        <v>604</v>
      </c>
      <c r="D2665" t="s">
        <v>2233</v>
      </c>
      <c r="E2665" t="s">
        <v>2234</v>
      </c>
      <c r="F2665" t="s">
        <v>2234</v>
      </c>
      <c r="G2665" t="s">
        <v>155</v>
      </c>
      <c r="H2665" t="s">
        <v>2234</v>
      </c>
      <c r="I2665" t="s">
        <v>156</v>
      </c>
      <c r="J2665">
        <v>30667</v>
      </c>
      <c r="K2665" s="14" t="s">
        <v>3</v>
      </c>
      <c r="L2665" s="14" t="s">
        <v>3</v>
      </c>
    </row>
    <row r="2666" spans="1:14" x14ac:dyDescent="0.2">
      <c r="A2666" t="s">
        <v>155</v>
      </c>
      <c r="B2666">
        <v>40555</v>
      </c>
      <c r="C2666" t="s">
        <v>604</v>
      </c>
      <c r="D2666" t="s">
        <v>2233</v>
      </c>
      <c r="E2666" t="s">
        <v>5506</v>
      </c>
      <c r="F2666" t="s">
        <v>5506</v>
      </c>
      <c r="G2666" t="s">
        <v>155</v>
      </c>
      <c r="H2666" t="s">
        <v>5506</v>
      </c>
      <c r="I2666" t="s">
        <v>156</v>
      </c>
      <c r="J2666">
        <v>30668</v>
      </c>
      <c r="K2666" s="14" t="s">
        <v>3</v>
      </c>
      <c r="L2666" s="14" t="s">
        <v>3</v>
      </c>
      <c r="M2666" s="14"/>
      <c r="N2666" s="14"/>
    </row>
    <row r="2667" spans="1:14" x14ac:dyDescent="0.2">
      <c r="A2667" t="s">
        <v>155</v>
      </c>
      <c r="B2667">
        <v>29607</v>
      </c>
      <c r="C2667" t="s">
        <v>40</v>
      </c>
      <c r="D2667" t="s">
        <v>94</v>
      </c>
      <c r="E2667" t="s">
        <v>5241</v>
      </c>
      <c r="F2667" t="s">
        <v>5241</v>
      </c>
      <c r="G2667" t="s">
        <v>155</v>
      </c>
      <c r="H2667" t="s">
        <v>5241</v>
      </c>
      <c r="I2667" t="s">
        <v>156</v>
      </c>
      <c r="J2667">
        <v>258931</v>
      </c>
      <c r="K2667" s="14" t="s">
        <v>3</v>
      </c>
      <c r="L2667" s="14" t="s">
        <v>3</v>
      </c>
    </row>
    <row r="2668" spans="1:14" x14ac:dyDescent="0.2">
      <c r="A2668" t="s">
        <v>155</v>
      </c>
      <c r="B2668">
        <v>11346</v>
      </c>
      <c r="C2668" t="s">
        <v>40</v>
      </c>
      <c r="D2668" t="s">
        <v>94</v>
      </c>
      <c r="E2668" t="s">
        <v>2236</v>
      </c>
      <c r="F2668" t="s">
        <v>2236</v>
      </c>
      <c r="G2668" t="s">
        <v>155</v>
      </c>
      <c r="H2668" t="s">
        <v>2236</v>
      </c>
      <c r="I2668" t="s">
        <v>156</v>
      </c>
      <c r="J2668">
        <v>258932</v>
      </c>
      <c r="K2668" s="14" t="s">
        <v>3</v>
      </c>
      <c r="L2668" s="14" t="s">
        <v>3</v>
      </c>
    </row>
    <row r="2669" spans="1:14" x14ac:dyDescent="0.2">
      <c r="A2669" t="s">
        <v>155</v>
      </c>
      <c r="B2669">
        <v>11347</v>
      </c>
      <c r="C2669" t="s">
        <v>40</v>
      </c>
      <c r="D2669" t="s">
        <v>94</v>
      </c>
      <c r="E2669" t="s">
        <v>2237</v>
      </c>
      <c r="F2669" t="s">
        <v>2237</v>
      </c>
      <c r="G2669" t="s">
        <v>155</v>
      </c>
      <c r="H2669" t="s">
        <v>2237</v>
      </c>
      <c r="I2669" t="s">
        <v>156</v>
      </c>
      <c r="J2669">
        <v>258930</v>
      </c>
      <c r="K2669" s="14" t="s">
        <v>3</v>
      </c>
      <c r="L2669" s="14" t="s">
        <v>3</v>
      </c>
    </row>
    <row r="2670" spans="1:14" x14ac:dyDescent="0.2">
      <c r="A2670" t="s">
        <v>155</v>
      </c>
      <c r="B2670">
        <v>11348</v>
      </c>
      <c r="C2670" t="s">
        <v>40</v>
      </c>
      <c r="D2670" t="s">
        <v>94</v>
      </c>
      <c r="E2670" t="s">
        <v>2238</v>
      </c>
      <c r="F2670">
        <v>0</v>
      </c>
      <c r="G2670">
        <v>0</v>
      </c>
      <c r="H2670">
        <v>0</v>
      </c>
      <c r="I2670">
        <v>0</v>
      </c>
      <c r="J2670">
        <v>0</v>
      </c>
      <c r="K2670" s="14" t="s">
        <v>3</v>
      </c>
      <c r="L2670" s="14" t="s">
        <v>3</v>
      </c>
    </row>
    <row r="2671" spans="1:14" x14ac:dyDescent="0.2">
      <c r="A2671" t="s">
        <v>155</v>
      </c>
      <c r="B2671">
        <v>11345</v>
      </c>
      <c r="C2671" t="s">
        <v>40</v>
      </c>
      <c r="D2671" t="s">
        <v>94</v>
      </c>
      <c r="E2671" t="s">
        <v>2235</v>
      </c>
      <c r="F2671" t="s">
        <v>2235</v>
      </c>
      <c r="G2671" t="s">
        <v>155</v>
      </c>
      <c r="H2671" t="s">
        <v>2235</v>
      </c>
      <c r="I2671" t="s">
        <v>156</v>
      </c>
      <c r="J2671">
        <v>257879</v>
      </c>
      <c r="K2671" s="14" t="s">
        <v>3</v>
      </c>
      <c r="L2671" s="14" t="s">
        <v>3</v>
      </c>
    </row>
    <row r="2672" spans="1:14" x14ac:dyDescent="0.2">
      <c r="A2672" t="s">
        <v>155</v>
      </c>
      <c r="B2672">
        <v>136306</v>
      </c>
      <c r="C2672" t="s">
        <v>40</v>
      </c>
      <c r="D2672" t="s">
        <v>94</v>
      </c>
      <c r="E2672" t="s">
        <v>6888</v>
      </c>
      <c r="F2672">
        <v>0</v>
      </c>
      <c r="G2672">
        <v>0</v>
      </c>
      <c r="H2672">
        <v>0</v>
      </c>
      <c r="I2672">
        <v>0</v>
      </c>
      <c r="J2672">
        <v>0</v>
      </c>
      <c r="K2672" s="14" t="s">
        <v>3</v>
      </c>
      <c r="L2672" s="14" t="s">
        <v>3</v>
      </c>
    </row>
    <row r="2673" spans="1:14" x14ac:dyDescent="0.2">
      <c r="A2673" t="s">
        <v>155</v>
      </c>
      <c r="B2673">
        <v>11349</v>
      </c>
      <c r="C2673" t="s">
        <v>40</v>
      </c>
      <c r="D2673" t="s">
        <v>94</v>
      </c>
      <c r="E2673" t="s">
        <v>2239</v>
      </c>
      <c r="F2673">
        <v>0</v>
      </c>
      <c r="G2673">
        <v>0</v>
      </c>
      <c r="H2673">
        <v>0</v>
      </c>
      <c r="I2673">
        <v>0</v>
      </c>
      <c r="J2673">
        <v>0</v>
      </c>
      <c r="K2673" s="14" t="s">
        <v>3</v>
      </c>
      <c r="L2673" s="14" t="s">
        <v>3</v>
      </c>
    </row>
    <row r="2674" spans="1:14" x14ac:dyDescent="0.2">
      <c r="A2674" t="s">
        <v>155</v>
      </c>
      <c r="B2674">
        <v>11350</v>
      </c>
      <c r="C2674" t="s">
        <v>40</v>
      </c>
      <c r="D2674" t="s">
        <v>94</v>
      </c>
      <c r="E2674" t="s">
        <v>2240</v>
      </c>
      <c r="F2674" t="s">
        <v>2240</v>
      </c>
      <c r="G2674" t="s">
        <v>155</v>
      </c>
      <c r="H2674" t="s">
        <v>2240</v>
      </c>
      <c r="I2674" t="s">
        <v>156</v>
      </c>
      <c r="J2674">
        <v>258928</v>
      </c>
      <c r="K2674" s="14" t="s">
        <v>3</v>
      </c>
      <c r="L2674" s="14" t="s">
        <v>3</v>
      </c>
    </row>
    <row r="2675" spans="1:14" x14ac:dyDescent="0.2">
      <c r="A2675" t="s">
        <v>155</v>
      </c>
      <c r="B2675">
        <v>11351</v>
      </c>
      <c r="C2675" t="s">
        <v>40</v>
      </c>
      <c r="D2675" t="s">
        <v>94</v>
      </c>
      <c r="E2675" t="s">
        <v>2241</v>
      </c>
      <c r="F2675" t="s">
        <v>2241</v>
      </c>
      <c r="G2675" t="s">
        <v>155</v>
      </c>
      <c r="H2675" t="s">
        <v>2241</v>
      </c>
      <c r="I2675" t="s">
        <v>156</v>
      </c>
      <c r="J2675">
        <v>461400</v>
      </c>
      <c r="K2675" s="14" t="s">
        <v>3</v>
      </c>
      <c r="L2675" s="14" t="s">
        <v>3</v>
      </c>
    </row>
    <row r="2676" spans="1:14" x14ac:dyDescent="0.2">
      <c r="A2676" t="s">
        <v>155</v>
      </c>
      <c r="B2676">
        <v>136754</v>
      </c>
      <c r="C2676" t="s">
        <v>40</v>
      </c>
      <c r="D2676" t="s">
        <v>94</v>
      </c>
      <c r="E2676" t="s">
        <v>7372</v>
      </c>
      <c r="F2676">
        <v>0</v>
      </c>
      <c r="G2676">
        <v>0</v>
      </c>
      <c r="H2676">
        <v>0</v>
      </c>
      <c r="I2676">
        <v>0</v>
      </c>
      <c r="J2676">
        <v>0</v>
      </c>
      <c r="K2676" s="14" t="s">
        <v>3</v>
      </c>
      <c r="L2676" s="14" t="s">
        <v>3</v>
      </c>
    </row>
    <row r="2677" spans="1:14" x14ac:dyDescent="0.2">
      <c r="A2677" t="s">
        <v>155</v>
      </c>
      <c r="B2677">
        <v>11352</v>
      </c>
      <c r="C2677" t="s">
        <v>40</v>
      </c>
      <c r="D2677" t="s">
        <v>94</v>
      </c>
      <c r="E2677" t="s">
        <v>2242</v>
      </c>
      <c r="F2677" t="s">
        <v>2242</v>
      </c>
      <c r="G2677" t="s">
        <v>155</v>
      </c>
      <c r="H2677" t="s">
        <v>2242</v>
      </c>
      <c r="I2677" t="s">
        <v>156</v>
      </c>
      <c r="J2677">
        <v>592573</v>
      </c>
      <c r="K2677" s="14" t="s">
        <v>3</v>
      </c>
      <c r="L2677" s="14" t="s">
        <v>3</v>
      </c>
    </row>
    <row r="2678" spans="1:14" x14ac:dyDescent="0.2">
      <c r="A2678" t="s">
        <v>155</v>
      </c>
      <c r="B2678">
        <v>136627</v>
      </c>
      <c r="C2678" t="s">
        <v>40</v>
      </c>
      <c r="D2678" t="s">
        <v>94</v>
      </c>
      <c r="E2678" t="s">
        <v>7241</v>
      </c>
      <c r="F2678">
        <v>0</v>
      </c>
      <c r="G2678">
        <v>0</v>
      </c>
      <c r="H2678">
        <v>0</v>
      </c>
      <c r="I2678">
        <v>0</v>
      </c>
      <c r="J2678">
        <v>0</v>
      </c>
      <c r="K2678" s="14" t="s">
        <v>3</v>
      </c>
      <c r="L2678" s="14" t="s">
        <v>3</v>
      </c>
      <c r="M2678" s="14"/>
      <c r="N2678" s="14"/>
    </row>
    <row r="2679" spans="1:14" x14ac:dyDescent="0.2">
      <c r="A2679" t="s">
        <v>155</v>
      </c>
      <c r="B2679">
        <v>136217</v>
      </c>
      <c r="C2679" t="s">
        <v>40</v>
      </c>
      <c r="D2679" t="s">
        <v>94</v>
      </c>
      <c r="E2679" t="s">
        <v>6793</v>
      </c>
      <c r="F2679">
        <v>0</v>
      </c>
      <c r="G2679">
        <v>0</v>
      </c>
      <c r="H2679">
        <v>0</v>
      </c>
      <c r="I2679">
        <v>0</v>
      </c>
      <c r="J2679">
        <v>0</v>
      </c>
      <c r="K2679" s="14" t="s">
        <v>3</v>
      </c>
      <c r="L2679" s="14" t="s">
        <v>3</v>
      </c>
      <c r="M2679" s="14"/>
      <c r="N2679" s="14"/>
    </row>
    <row r="2680" spans="1:14" x14ac:dyDescent="0.2">
      <c r="A2680" t="s">
        <v>155</v>
      </c>
      <c r="B2680">
        <v>11353</v>
      </c>
      <c r="C2680" t="s">
        <v>40</v>
      </c>
      <c r="D2680" t="s">
        <v>94</v>
      </c>
      <c r="E2680" t="s">
        <v>2243</v>
      </c>
      <c r="F2680" t="s">
        <v>2243</v>
      </c>
      <c r="G2680" t="s">
        <v>155</v>
      </c>
      <c r="H2680" t="s">
        <v>2243</v>
      </c>
      <c r="I2680" t="s">
        <v>156</v>
      </c>
      <c r="J2680">
        <v>258929</v>
      </c>
      <c r="K2680" s="14" t="s">
        <v>3</v>
      </c>
      <c r="L2680" s="14" t="s">
        <v>3</v>
      </c>
    </row>
    <row r="2681" spans="1:14" x14ac:dyDescent="0.2">
      <c r="A2681" t="s">
        <v>155</v>
      </c>
      <c r="B2681">
        <v>136690</v>
      </c>
      <c r="C2681" t="s">
        <v>40</v>
      </c>
      <c r="D2681" t="s">
        <v>94</v>
      </c>
      <c r="E2681" t="s">
        <v>7306</v>
      </c>
      <c r="F2681">
        <v>0</v>
      </c>
      <c r="G2681">
        <v>0</v>
      </c>
      <c r="H2681">
        <v>0</v>
      </c>
      <c r="I2681">
        <v>0</v>
      </c>
      <c r="J2681">
        <v>0</v>
      </c>
      <c r="K2681" s="14" t="s">
        <v>3</v>
      </c>
      <c r="L2681" s="14" t="s">
        <v>3</v>
      </c>
      <c r="M2681" s="14"/>
      <c r="N2681" s="14"/>
    </row>
    <row r="2682" spans="1:14" x14ac:dyDescent="0.2">
      <c r="A2682" t="s">
        <v>155</v>
      </c>
      <c r="B2682">
        <v>41532</v>
      </c>
      <c r="C2682" t="s">
        <v>40</v>
      </c>
      <c r="D2682" t="s">
        <v>94</v>
      </c>
      <c r="E2682" t="s">
        <v>5992</v>
      </c>
      <c r="F2682" s="18" t="s">
        <v>157</v>
      </c>
      <c r="G2682" t="s">
        <v>155</v>
      </c>
      <c r="H2682" s="20" t="s">
        <v>5992</v>
      </c>
      <c r="I2682" t="s">
        <v>156</v>
      </c>
      <c r="J2682">
        <v>72131</v>
      </c>
      <c r="K2682" s="14" t="s">
        <v>3</v>
      </c>
      <c r="L2682" s="14" t="s">
        <v>3</v>
      </c>
      <c r="M2682" s="14"/>
      <c r="N2682" s="14"/>
    </row>
    <row r="2683" spans="1:14" x14ac:dyDescent="0.2">
      <c r="A2683" t="s">
        <v>155</v>
      </c>
      <c r="B2683">
        <v>11374</v>
      </c>
      <c r="C2683" t="s">
        <v>40</v>
      </c>
      <c r="D2683" t="s">
        <v>161</v>
      </c>
      <c r="E2683" t="s">
        <v>2244</v>
      </c>
      <c r="F2683" t="s">
        <v>2244</v>
      </c>
      <c r="G2683" t="s">
        <v>155</v>
      </c>
      <c r="H2683" t="s">
        <v>2244</v>
      </c>
      <c r="I2683" t="s">
        <v>156</v>
      </c>
      <c r="J2683">
        <v>556919</v>
      </c>
      <c r="K2683" s="14" t="s">
        <v>3</v>
      </c>
      <c r="L2683" s="14" t="s">
        <v>3</v>
      </c>
    </row>
    <row r="2684" spans="1:14" x14ac:dyDescent="0.2">
      <c r="A2684" t="s">
        <v>155</v>
      </c>
      <c r="B2684">
        <v>11378</v>
      </c>
      <c r="C2684" t="s">
        <v>40</v>
      </c>
      <c r="D2684" t="s">
        <v>793</v>
      </c>
      <c r="E2684" t="s">
        <v>2245</v>
      </c>
      <c r="F2684">
        <v>0</v>
      </c>
      <c r="G2684">
        <v>0</v>
      </c>
      <c r="H2684">
        <v>0</v>
      </c>
      <c r="I2684">
        <v>0</v>
      </c>
      <c r="J2684">
        <v>0</v>
      </c>
      <c r="K2684" s="14" t="s">
        <v>3</v>
      </c>
      <c r="L2684" s="14" t="s">
        <v>3</v>
      </c>
    </row>
    <row r="2685" spans="1:14" x14ac:dyDescent="0.2">
      <c r="A2685" t="s">
        <v>155</v>
      </c>
      <c r="B2685">
        <v>11385</v>
      </c>
      <c r="C2685" t="s">
        <v>0</v>
      </c>
      <c r="D2685" t="s">
        <v>170</v>
      </c>
      <c r="E2685" t="s">
        <v>2247</v>
      </c>
      <c r="F2685" t="s">
        <v>2247</v>
      </c>
      <c r="G2685" t="s">
        <v>155</v>
      </c>
      <c r="H2685" t="s">
        <v>2247</v>
      </c>
      <c r="I2685" t="s">
        <v>156</v>
      </c>
      <c r="J2685">
        <v>81935</v>
      </c>
      <c r="K2685" s="14" t="s">
        <v>3</v>
      </c>
      <c r="L2685" s="14" t="s">
        <v>3</v>
      </c>
    </row>
    <row r="2686" spans="1:14" x14ac:dyDescent="0.2">
      <c r="A2686" t="s">
        <v>155</v>
      </c>
      <c r="B2686">
        <v>11384</v>
      </c>
      <c r="C2686" t="s">
        <v>0</v>
      </c>
      <c r="D2686" t="s">
        <v>170</v>
      </c>
      <c r="E2686" t="s">
        <v>2246</v>
      </c>
      <c r="F2686" t="s">
        <v>2246</v>
      </c>
      <c r="G2686" t="s">
        <v>155</v>
      </c>
      <c r="H2686" t="s">
        <v>2246</v>
      </c>
      <c r="I2686" t="s">
        <v>156</v>
      </c>
      <c r="J2686">
        <v>81936</v>
      </c>
      <c r="K2686" s="14" t="s">
        <v>3</v>
      </c>
      <c r="L2686" s="14" t="s">
        <v>3</v>
      </c>
    </row>
    <row r="2687" spans="1:14" x14ac:dyDescent="0.2">
      <c r="A2687" t="s">
        <v>155</v>
      </c>
      <c r="B2687">
        <v>11387</v>
      </c>
      <c r="C2687" t="s">
        <v>0</v>
      </c>
      <c r="D2687" t="s">
        <v>170</v>
      </c>
      <c r="E2687" t="s">
        <v>2248</v>
      </c>
      <c r="F2687">
        <v>0</v>
      </c>
      <c r="G2687">
        <v>0</v>
      </c>
      <c r="H2687">
        <v>0</v>
      </c>
      <c r="I2687">
        <v>0</v>
      </c>
      <c r="J2687">
        <v>0</v>
      </c>
      <c r="K2687" s="14" t="s">
        <v>3</v>
      </c>
      <c r="L2687" s="14" t="s">
        <v>3</v>
      </c>
    </row>
    <row r="2688" spans="1:14" x14ac:dyDescent="0.2">
      <c r="A2688" t="s">
        <v>155</v>
      </c>
      <c r="B2688">
        <v>42624</v>
      </c>
      <c r="C2688" t="s">
        <v>0</v>
      </c>
      <c r="D2688" t="s">
        <v>153</v>
      </c>
      <c r="E2688" t="s">
        <v>6496</v>
      </c>
      <c r="F2688">
        <v>0</v>
      </c>
      <c r="G2688">
        <v>0</v>
      </c>
      <c r="H2688">
        <v>0</v>
      </c>
      <c r="I2688">
        <v>0</v>
      </c>
      <c r="J2688">
        <v>0</v>
      </c>
      <c r="K2688" s="14" t="s">
        <v>3</v>
      </c>
      <c r="L2688" s="14" t="s">
        <v>3</v>
      </c>
      <c r="M2688" s="14"/>
      <c r="N2688" s="14"/>
    </row>
    <row r="2689" spans="1:14" x14ac:dyDescent="0.2">
      <c r="A2689" t="s">
        <v>155</v>
      </c>
      <c r="B2689">
        <v>11480</v>
      </c>
      <c r="C2689" t="s">
        <v>0</v>
      </c>
      <c r="D2689" t="s">
        <v>153</v>
      </c>
      <c r="E2689" t="s">
        <v>2249</v>
      </c>
      <c r="F2689" t="s">
        <v>2249</v>
      </c>
      <c r="G2689" t="s">
        <v>155</v>
      </c>
      <c r="H2689" t="s">
        <v>2249</v>
      </c>
      <c r="I2689" t="s">
        <v>156</v>
      </c>
      <c r="J2689">
        <v>592740</v>
      </c>
      <c r="K2689" s="14" t="s">
        <v>3</v>
      </c>
      <c r="L2689" s="14" t="s">
        <v>3</v>
      </c>
    </row>
    <row r="2690" spans="1:14" x14ac:dyDescent="0.2">
      <c r="A2690" t="s">
        <v>155</v>
      </c>
      <c r="B2690">
        <v>11481</v>
      </c>
      <c r="C2690" t="s">
        <v>0</v>
      </c>
      <c r="D2690" t="s">
        <v>153</v>
      </c>
      <c r="E2690" t="s">
        <v>2250</v>
      </c>
      <c r="F2690" t="s">
        <v>2250</v>
      </c>
      <c r="G2690" t="s">
        <v>155</v>
      </c>
      <c r="H2690" t="s">
        <v>2250</v>
      </c>
      <c r="I2690" t="s">
        <v>156</v>
      </c>
      <c r="J2690">
        <v>79949</v>
      </c>
      <c r="K2690" s="14" t="s">
        <v>3</v>
      </c>
      <c r="L2690" s="14" t="s">
        <v>3</v>
      </c>
    </row>
    <row r="2691" spans="1:14" x14ac:dyDescent="0.2">
      <c r="A2691" t="s">
        <v>155</v>
      </c>
      <c r="B2691">
        <v>136303</v>
      </c>
      <c r="C2691" t="s">
        <v>0</v>
      </c>
      <c r="D2691" t="s">
        <v>153</v>
      </c>
      <c r="E2691" t="s">
        <v>6885</v>
      </c>
      <c r="F2691">
        <v>0</v>
      </c>
      <c r="G2691">
        <v>0</v>
      </c>
      <c r="H2691">
        <v>0</v>
      </c>
      <c r="I2691">
        <v>0</v>
      </c>
      <c r="J2691">
        <v>0</v>
      </c>
      <c r="K2691" s="14" t="s">
        <v>3</v>
      </c>
      <c r="L2691" s="14" t="s">
        <v>3</v>
      </c>
    </row>
    <row r="2692" spans="1:14" x14ac:dyDescent="0.2">
      <c r="A2692" t="s">
        <v>155</v>
      </c>
      <c r="B2692">
        <v>11482</v>
      </c>
      <c r="C2692" t="s">
        <v>0</v>
      </c>
      <c r="D2692" t="s">
        <v>153</v>
      </c>
      <c r="E2692" t="s">
        <v>2251</v>
      </c>
      <c r="F2692" t="s">
        <v>2251</v>
      </c>
      <c r="G2692" t="s">
        <v>155</v>
      </c>
      <c r="H2692" t="s">
        <v>2251</v>
      </c>
      <c r="I2692" t="s">
        <v>156</v>
      </c>
      <c r="J2692">
        <v>84769</v>
      </c>
      <c r="K2692" s="14" t="s">
        <v>3</v>
      </c>
      <c r="L2692" s="14" t="s">
        <v>3</v>
      </c>
    </row>
    <row r="2693" spans="1:14" x14ac:dyDescent="0.2">
      <c r="A2693" t="s">
        <v>155</v>
      </c>
      <c r="B2693">
        <v>136712</v>
      </c>
      <c r="C2693" t="s">
        <v>0</v>
      </c>
      <c r="D2693" t="s">
        <v>153</v>
      </c>
      <c r="E2693" t="s">
        <v>7331</v>
      </c>
      <c r="F2693" s="18" t="s">
        <v>157</v>
      </c>
      <c r="G2693" t="s">
        <v>155</v>
      </c>
      <c r="H2693" s="20" t="s">
        <v>7331</v>
      </c>
      <c r="I2693" t="s">
        <v>156</v>
      </c>
      <c r="J2693">
        <v>84770</v>
      </c>
      <c r="K2693" s="14" t="s">
        <v>3</v>
      </c>
      <c r="L2693" s="14" t="s">
        <v>3</v>
      </c>
      <c r="M2693" s="14"/>
      <c r="N2693" s="14"/>
    </row>
    <row r="2694" spans="1:14" x14ac:dyDescent="0.2">
      <c r="A2694" t="s">
        <v>155</v>
      </c>
      <c r="B2694">
        <v>11487</v>
      </c>
      <c r="C2694" t="s">
        <v>0</v>
      </c>
      <c r="D2694" t="s">
        <v>170</v>
      </c>
      <c r="E2694" t="s">
        <v>2253</v>
      </c>
      <c r="F2694" t="s">
        <v>2253</v>
      </c>
      <c r="G2694" t="s">
        <v>155</v>
      </c>
      <c r="H2694" t="s">
        <v>2253</v>
      </c>
      <c r="I2694" t="s">
        <v>156</v>
      </c>
      <c r="J2694">
        <v>54111</v>
      </c>
      <c r="K2694" s="14" t="s">
        <v>3</v>
      </c>
      <c r="L2694" s="14" t="s">
        <v>3</v>
      </c>
    </row>
    <row r="2695" spans="1:14" x14ac:dyDescent="0.2">
      <c r="A2695" t="s">
        <v>155</v>
      </c>
      <c r="B2695">
        <v>11488</v>
      </c>
      <c r="C2695" t="s">
        <v>0</v>
      </c>
      <c r="D2695" t="s">
        <v>170</v>
      </c>
      <c r="E2695" t="s">
        <v>2254</v>
      </c>
      <c r="F2695" t="s">
        <v>2254</v>
      </c>
      <c r="G2695" t="s">
        <v>155</v>
      </c>
      <c r="H2695" t="s">
        <v>2254</v>
      </c>
      <c r="I2695" t="s">
        <v>156</v>
      </c>
      <c r="J2695">
        <v>61159</v>
      </c>
      <c r="K2695" s="14" t="s">
        <v>3</v>
      </c>
      <c r="L2695" s="14" t="s">
        <v>3</v>
      </c>
    </row>
    <row r="2696" spans="1:14" x14ac:dyDescent="0.2">
      <c r="A2696" t="s">
        <v>155</v>
      </c>
      <c r="B2696">
        <v>11489</v>
      </c>
      <c r="C2696" t="s">
        <v>0</v>
      </c>
      <c r="D2696" t="s">
        <v>170</v>
      </c>
      <c r="E2696" t="s">
        <v>2255</v>
      </c>
      <c r="F2696">
        <v>0</v>
      </c>
      <c r="G2696">
        <v>0</v>
      </c>
      <c r="H2696">
        <v>0</v>
      </c>
      <c r="I2696">
        <v>0</v>
      </c>
      <c r="J2696">
        <v>0</v>
      </c>
      <c r="K2696" s="14" t="s">
        <v>3</v>
      </c>
      <c r="L2696" s="14" t="s">
        <v>3</v>
      </c>
    </row>
    <row r="2697" spans="1:14" x14ac:dyDescent="0.2">
      <c r="A2697" t="s">
        <v>155</v>
      </c>
      <c r="B2697">
        <v>11490</v>
      </c>
      <c r="C2697" t="s">
        <v>0</v>
      </c>
      <c r="D2697" t="s">
        <v>170</v>
      </c>
      <c r="E2697" t="s">
        <v>2256</v>
      </c>
      <c r="F2697">
        <v>0</v>
      </c>
      <c r="G2697">
        <v>0</v>
      </c>
      <c r="H2697">
        <v>0</v>
      </c>
      <c r="I2697">
        <v>0</v>
      </c>
      <c r="J2697">
        <v>0</v>
      </c>
      <c r="K2697" s="14" t="s">
        <v>3</v>
      </c>
      <c r="L2697" s="14" t="s">
        <v>3</v>
      </c>
    </row>
    <row r="2698" spans="1:14" x14ac:dyDescent="0.2">
      <c r="A2698" t="s">
        <v>155</v>
      </c>
      <c r="B2698">
        <v>11491</v>
      </c>
      <c r="C2698" t="s">
        <v>0</v>
      </c>
      <c r="D2698" t="s">
        <v>170</v>
      </c>
      <c r="E2698" t="s">
        <v>2257</v>
      </c>
      <c r="F2698">
        <v>0</v>
      </c>
      <c r="G2698">
        <v>0</v>
      </c>
      <c r="H2698">
        <v>0</v>
      </c>
      <c r="I2698">
        <v>0</v>
      </c>
      <c r="J2698">
        <v>0</v>
      </c>
      <c r="K2698" s="14" t="s">
        <v>3</v>
      </c>
      <c r="L2698" s="14" t="s">
        <v>3</v>
      </c>
    </row>
    <row r="2699" spans="1:14" x14ac:dyDescent="0.2">
      <c r="A2699" t="s">
        <v>155</v>
      </c>
      <c r="B2699">
        <v>11492</v>
      </c>
      <c r="C2699" t="s">
        <v>0</v>
      </c>
      <c r="D2699" t="s">
        <v>170</v>
      </c>
      <c r="E2699" t="s">
        <v>2258</v>
      </c>
      <c r="F2699" t="s">
        <v>2258</v>
      </c>
      <c r="G2699" t="s">
        <v>155</v>
      </c>
      <c r="H2699" t="s">
        <v>2258</v>
      </c>
      <c r="I2699" t="s">
        <v>156</v>
      </c>
      <c r="J2699">
        <v>121565</v>
      </c>
      <c r="K2699" s="14" t="s">
        <v>3</v>
      </c>
      <c r="L2699" s="14" t="s">
        <v>3</v>
      </c>
    </row>
    <row r="2700" spans="1:14" x14ac:dyDescent="0.2">
      <c r="A2700" t="s">
        <v>155</v>
      </c>
      <c r="B2700">
        <v>11486</v>
      </c>
      <c r="C2700" t="s">
        <v>0</v>
      </c>
      <c r="D2700" t="s">
        <v>170</v>
      </c>
      <c r="E2700" t="s">
        <v>2252</v>
      </c>
      <c r="F2700">
        <v>0</v>
      </c>
      <c r="G2700">
        <v>0</v>
      </c>
      <c r="H2700">
        <v>0</v>
      </c>
      <c r="I2700">
        <v>0</v>
      </c>
      <c r="J2700">
        <v>0</v>
      </c>
      <c r="K2700" s="14" t="s">
        <v>3</v>
      </c>
      <c r="L2700" s="14" t="s">
        <v>3</v>
      </c>
    </row>
    <row r="2701" spans="1:14" x14ac:dyDescent="0.2">
      <c r="A2701" t="s">
        <v>155</v>
      </c>
      <c r="B2701">
        <v>11493</v>
      </c>
      <c r="C2701" t="s">
        <v>0</v>
      </c>
      <c r="D2701" t="s">
        <v>170</v>
      </c>
      <c r="E2701" t="s">
        <v>2259</v>
      </c>
      <c r="F2701" t="s">
        <v>2259</v>
      </c>
      <c r="G2701" t="s">
        <v>155</v>
      </c>
      <c r="H2701" t="s">
        <v>2259</v>
      </c>
      <c r="I2701" t="s">
        <v>156</v>
      </c>
      <c r="J2701">
        <v>121566</v>
      </c>
      <c r="K2701" s="14" t="s">
        <v>3</v>
      </c>
      <c r="L2701" s="14" t="s">
        <v>3</v>
      </c>
    </row>
    <row r="2702" spans="1:14" x14ac:dyDescent="0.2">
      <c r="A2702" t="s">
        <v>155</v>
      </c>
      <c r="B2702">
        <v>11494</v>
      </c>
      <c r="C2702" t="s">
        <v>0</v>
      </c>
      <c r="D2702" t="s">
        <v>170</v>
      </c>
      <c r="E2702" t="s">
        <v>2260</v>
      </c>
      <c r="F2702">
        <v>0</v>
      </c>
      <c r="G2702">
        <v>0</v>
      </c>
      <c r="H2702">
        <v>0</v>
      </c>
      <c r="I2702">
        <v>0</v>
      </c>
      <c r="J2702">
        <v>0</v>
      </c>
      <c r="K2702" s="14" t="s">
        <v>3</v>
      </c>
      <c r="L2702" s="14" t="s">
        <v>3</v>
      </c>
    </row>
    <row r="2703" spans="1:14" x14ac:dyDescent="0.2">
      <c r="A2703" t="s">
        <v>155</v>
      </c>
      <c r="B2703">
        <v>11495</v>
      </c>
      <c r="C2703" t="s">
        <v>0</v>
      </c>
      <c r="D2703" t="s">
        <v>170</v>
      </c>
      <c r="E2703" t="s">
        <v>2261</v>
      </c>
      <c r="F2703" t="s">
        <v>2261</v>
      </c>
      <c r="G2703" t="s">
        <v>155</v>
      </c>
      <c r="H2703" t="s">
        <v>2261</v>
      </c>
      <c r="I2703" t="s">
        <v>156</v>
      </c>
      <c r="J2703">
        <v>121567</v>
      </c>
      <c r="K2703" s="14" t="s">
        <v>3</v>
      </c>
      <c r="L2703" s="14" t="s">
        <v>3</v>
      </c>
    </row>
    <row r="2704" spans="1:14" x14ac:dyDescent="0.2">
      <c r="A2704" t="s">
        <v>155</v>
      </c>
      <c r="B2704">
        <v>41212</v>
      </c>
      <c r="C2704" t="s">
        <v>0</v>
      </c>
      <c r="D2704" t="s">
        <v>170</v>
      </c>
      <c r="E2704" t="s">
        <v>5642</v>
      </c>
      <c r="F2704" t="s">
        <v>5642</v>
      </c>
      <c r="G2704" t="s">
        <v>155</v>
      </c>
      <c r="H2704" t="s">
        <v>5642</v>
      </c>
      <c r="I2704" t="s">
        <v>156</v>
      </c>
      <c r="J2704">
        <v>121568</v>
      </c>
      <c r="K2704" s="14" t="s">
        <v>3</v>
      </c>
      <c r="L2704" s="14" t="s">
        <v>3</v>
      </c>
    </row>
    <row r="2705" spans="1:14" x14ac:dyDescent="0.2">
      <c r="A2705" t="s">
        <v>155</v>
      </c>
      <c r="B2705">
        <v>11496</v>
      </c>
      <c r="C2705" t="s">
        <v>10</v>
      </c>
      <c r="D2705" t="s">
        <v>1646</v>
      </c>
      <c r="E2705" t="s">
        <v>2262</v>
      </c>
      <c r="F2705" t="s">
        <v>2262</v>
      </c>
      <c r="G2705" t="s">
        <v>155</v>
      </c>
      <c r="H2705" t="s">
        <v>2262</v>
      </c>
      <c r="I2705" t="s">
        <v>156</v>
      </c>
      <c r="J2705">
        <v>9447</v>
      </c>
      <c r="K2705" s="14" t="s">
        <v>3</v>
      </c>
      <c r="L2705" s="14" t="s">
        <v>3</v>
      </c>
    </row>
    <row r="2706" spans="1:14" x14ac:dyDescent="0.2">
      <c r="A2706" t="s">
        <v>155</v>
      </c>
      <c r="B2706">
        <v>11498</v>
      </c>
      <c r="C2706" t="s">
        <v>0</v>
      </c>
      <c r="D2706" t="s">
        <v>170</v>
      </c>
      <c r="E2706" t="s">
        <v>2263</v>
      </c>
      <c r="F2706">
        <v>0</v>
      </c>
      <c r="G2706">
        <v>0</v>
      </c>
      <c r="H2706">
        <v>0</v>
      </c>
      <c r="I2706">
        <v>0</v>
      </c>
      <c r="J2706">
        <v>0</v>
      </c>
      <c r="K2706" s="14" t="s">
        <v>3</v>
      </c>
      <c r="L2706" s="14" t="s">
        <v>3</v>
      </c>
    </row>
    <row r="2707" spans="1:14" x14ac:dyDescent="0.2">
      <c r="A2707" t="s">
        <v>155</v>
      </c>
      <c r="B2707">
        <v>11499</v>
      </c>
      <c r="C2707" t="s">
        <v>0</v>
      </c>
      <c r="D2707" t="s">
        <v>170</v>
      </c>
      <c r="E2707" t="s">
        <v>2264</v>
      </c>
      <c r="F2707">
        <v>0</v>
      </c>
      <c r="G2707">
        <v>0</v>
      </c>
      <c r="H2707">
        <v>0</v>
      </c>
      <c r="I2707">
        <v>0</v>
      </c>
      <c r="J2707">
        <v>0</v>
      </c>
      <c r="K2707" s="14" t="s">
        <v>3</v>
      </c>
      <c r="L2707" s="14" t="s">
        <v>3</v>
      </c>
    </row>
    <row r="2708" spans="1:14" x14ac:dyDescent="0.2">
      <c r="A2708" t="s">
        <v>155</v>
      </c>
      <c r="B2708">
        <v>11500</v>
      </c>
      <c r="C2708" t="s">
        <v>0</v>
      </c>
      <c r="D2708" t="s">
        <v>153</v>
      </c>
      <c r="E2708" t="s">
        <v>2265</v>
      </c>
      <c r="F2708" t="s">
        <v>2265</v>
      </c>
      <c r="G2708" t="s">
        <v>155</v>
      </c>
      <c r="H2708" t="s">
        <v>2265</v>
      </c>
      <c r="I2708" t="s">
        <v>156</v>
      </c>
      <c r="J2708">
        <v>29115</v>
      </c>
      <c r="K2708" s="14" t="s">
        <v>3</v>
      </c>
      <c r="L2708" s="14" t="s">
        <v>3</v>
      </c>
    </row>
    <row r="2709" spans="1:14" x14ac:dyDescent="0.2">
      <c r="A2709" t="s">
        <v>155</v>
      </c>
      <c r="B2709">
        <v>39947</v>
      </c>
      <c r="C2709" t="s">
        <v>10</v>
      </c>
      <c r="D2709" t="s">
        <v>698</v>
      </c>
      <c r="E2709" s="20" t="s">
        <v>5379</v>
      </c>
      <c r="F2709" t="s">
        <v>5380</v>
      </c>
      <c r="G2709" t="s">
        <v>155</v>
      </c>
      <c r="H2709" t="s">
        <v>5380</v>
      </c>
      <c r="I2709" t="s">
        <v>156</v>
      </c>
      <c r="J2709">
        <v>9487</v>
      </c>
      <c r="K2709" s="19" t="s">
        <v>4414</v>
      </c>
      <c r="L2709" t="s">
        <v>4415</v>
      </c>
    </row>
    <row r="2710" spans="1:14" x14ac:dyDescent="0.2">
      <c r="A2710" t="s">
        <v>155</v>
      </c>
      <c r="B2710">
        <v>39947</v>
      </c>
      <c r="C2710" t="s">
        <v>10</v>
      </c>
      <c r="D2710" t="s">
        <v>698</v>
      </c>
      <c r="E2710" s="20" t="s">
        <v>5379</v>
      </c>
      <c r="F2710" t="s">
        <v>5380</v>
      </c>
      <c r="G2710" t="s">
        <v>193</v>
      </c>
      <c r="H2710" t="s">
        <v>5381</v>
      </c>
      <c r="I2710" t="s">
        <v>195</v>
      </c>
      <c r="J2710">
        <v>48018</v>
      </c>
      <c r="K2710" s="19" t="s">
        <v>4414</v>
      </c>
      <c r="L2710" t="s">
        <v>4415</v>
      </c>
    </row>
    <row r="2711" spans="1:14" x14ac:dyDescent="0.2">
      <c r="A2711" t="s">
        <v>155</v>
      </c>
      <c r="B2711">
        <v>39945</v>
      </c>
      <c r="C2711" t="s">
        <v>10</v>
      </c>
      <c r="D2711" t="s">
        <v>698</v>
      </c>
      <c r="E2711" s="20" t="s">
        <v>5375</v>
      </c>
      <c r="F2711" t="s">
        <v>5376</v>
      </c>
      <c r="G2711" t="s">
        <v>193</v>
      </c>
      <c r="H2711" t="s">
        <v>5377</v>
      </c>
      <c r="I2711" t="s">
        <v>156</v>
      </c>
      <c r="J2711">
        <v>873073</v>
      </c>
      <c r="K2711" s="19" t="s">
        <v>4414</v>
      </c>
      <c r="L2711" t="s">
        <v>4415</v>
      </c>
    </row>
    <row r="2712" spans="1:14" x14ac:dyDescent="0.2">
      <c r="A2712" t="s">
        <v>155</v>
      </c>
      <c r="B2712">
        <v>39945</v>
      </c>
      <c r="C2712" t="s">
        <v>10</v>
      </c>
      <c r="D2712" t="s">
        <v>698</v>
      </c>
      <c r="E2712" s="20" t="s">
        <v>5375</v>
      </c>
      <c r="F2712" t="s">
        <v>5376</v>
      </c>
      <c r="G2712" t="s">
        <v>193</v>
      </c>
      <c r="H2712" t="s">
        <v>5378</v>
      </c>
      <c r="I2712" t="s">
        <v>195</v>
      </c>
      <c r="J2712">
        <v>873070</v>
      </c>
      <c r="K2712" s="19" t="s">
        <v>4414</v>
      </c>
      <c r="L2712" t="s">
        <v>4415</v>
      </c>
    </row>
    <row r="2713" spans="1:14" s="14" customFormat="1" x14ac:dyDescent="0.2">
      <c r="A2713" t="s">
        <v>155</v>
      </c>
      <c r="B2713">
        <v>19824</v>
      </c>
      <c r="C2713" t="s">
        <v>10</v>
      </c>
      <c r="D2713" t="s">
        <v>698</v>
      </c>
      <c r="E2713" s="20" t="s">
        <v>4412</v>
      </c>
      <c r="F2713" t="s">
        <v>4413</v>
      </c>
      <c r="G2713" t="s">
        <v>155</v>
      </c>
      <c r="H2713" t="s">
        <v>4413</v>
      </c>
      <c r="I2713" t="s">
        <v>156</v>
      </c>
      <c r="J2713">
        <v>122388</v>
      </c>
      <c r="K2713" s="19" t="s">
        <v>4414</v>
      </c>
      <c r="L2713" t="s">
        <v>4415</v>
      </c>
    </row>
    <row r="2714" spans="1:14" s="14" customFormat="1" x14ac:dyDescent="0.2">
      <c r="A2714" t="s">
        <v>155</v>
      </c>
      <c r="B2714">
        <v>135429</v>
      </c>
      <c r="C2714" t="s">
        <v>10</v>
      </c>
      <c r="D2714" t="s">
        <v>698</v>
      </c>
      <c r="E2714" s="20" t="s">
        <v>6747</v>
      </c>
      <c r="F2714" t="s">
        <v>5380</v>
      </c>
      <c r="G2714" t="s">
        <v>6748</v>
      </c>
      <c r="H2714" t="s">
        <v>6749</v>
      </c>
      <c r="I2714" t="s">
        <v>195</v>
      </c>
      <c r="J2714">
        <v>343424</v>
      </c>
      <c r="K2714" s="19" t="s">
        <v>6750</v>
      </c>
      <c r="L2714" t="s">
        <v>4415</v>
      </c>
    </row>
    <row r="2715" spans="1:14" s="14" customFormat="1" x14ac:dyDescent="0.2">
      <c r="A2715" t="s">
        <v>155</v>
      </c>
      <c r="B2715">
        <v>135429</v>
      </c>
      <c r="C2715" t="s">
        <v>10</v>
      </c>
      <c r="D2715" t="s">
        <v>698</v>
      </c>
      <c r="E2715" s="20" t="s">
        <v>6747</v>
      </c>
      <c r="F2715" s="18" t="s">
        <v>157</v>
      </c>
      <c r="G2715" t="s">
        <v>6748</v>
      </c>
      <c r="H2715" t="s">
        <v>6751</v>
      </c>
      <c r="I2715" t="s">
        <v>156</v>
      </c>
      <c r="J2715">
        <v>873067</v>
      </c>
      <c r="K2715" s="14" t="s">
        <v>6752</v>
      </c>
      <c r="L2715" s="14" t="s">
        <v>6753</v>
      </c>
    </row>
    <row r="2716" spans="1:14" s="14" customFormat="1" x14ac:dyDescent="0.2">
      <c r="A2716" t="s">
        <v>155</v>
      </c>
      <c r="B2716">
        <v>135429</v>
      </c>
      <c r="C2716" t="s">
        <v>10</v>
      </c>
      <c r="D2716" t="s">
        <v>698</v>
      </c>
      <c r="E2716" s="20" t="s">
        <v>6747</v>
      </c>
      <c r="F2716" s="18" t="s">
        <v>157</v>
      </c>
      <c r="G2716" t="s">
        <v>6748</v>
      </c>
      <c r="H2716" s="8" t="s">
        <v>6754</v>
      </c>
      <c r="I2716" t="s">
        <v>195</v>
      </c>
      <c r="J2716">
        <v>873068</v>
      </c>
      <c r="K2716" s="14" t="s">
        <v>6752</v>
      </c>
      <c r="L2716" s="14" t="s">
        <v>6753</v>
      </c>
    </row>
    <row r="2717" spans="1:14" s="14" customFormat="1" x14ac:dyDescent="0.2">
      <c r="A2717" t="s">
        <v>155</v>
      </c>
      <c r="B2717">
        <v>11503</v>
      </c>
      <c r="C2717" t="s">
        <v>10</v>
      </c>
      <c r="D2717" t="s">
        <v>698</v>
      </c>
      <c r="E2717" t="s">
        <v>2266</v>
      </c>
      <c r="F2717">
        <v>0</v>
      </c>
      <c r="G2717">
        <v>0</v>
      </c>
      <c r="H2717">
        <v>0</v>
      </c>
      <c r="I2717">
        <v>0</v>
      </c>
      <c r="J2717">
        <v>0</v>
      </c>
      <c r="K2717" s="14" t="s">
        <v>3</v>
      </c>
      <c r="L2717" s="14" t="s">
        <v>3</v>
      </c>
      <c r="M2717"/>
      <c r="N2717"/>
    </row>
    <row r="2718" spans="1:14" s="14" customFormat="1" x14ac:dyDescent="0.2">
      <c r="A2718" t="s">
        <v>155</v>
      </c>
      <c r="B2718">
        <v>40643</v>
      </c>
      <c r="C2718" t="s">
        <v>10</v>
      </c>
      <c r="D2718" t="s">
        <v>698</v>
      </c>
      <c r="E2718" t="s">
        <v>5608</v>
      </c>
      <c r="F2718" t="s">
        <v>5608</v>
      </c>
      <c r="G2718" t="s">
        <v>155</v>
      </c>
      <c r="H2718" t="s">
        <v>5608</v>
      </c>
      <c r="I2718" t="s">
        <v>156</v>
      </c>
      <c r="J2718">
        <v>57374</v>
      </c>
      <c r="K2718" s="14" t="s">
        <v>3</v>
      </c>
      <c r="L2718" s="14" t="s">
        <v>3</v>
      </c>
    </row>
    <row r="2719" spans="1:14" s="14" customFormat="1" x14ac:dyDescent="0.2">
      <c r="A2719" t="s">
        <v>155</v>
      </c>
      <c r="B2719">
        <v>11505</v>
      </c>
      <c r="C2719" t="s">
        <v>10</v>
      </c>
      <c r="D2719" t="s">
        <v>698</v>
      </c>
      <c r="E2719" t="s">
        <v>2267</v>
      </c>
      <c r="F2719">
        <v>0</v>
      </c>
      <c r="G2719">
        <v>0</v>
      </c>
      <c r="H2719">
        <v>0</v>
      </c>
      <c r="I2719">
        <v>0</v>
      </c>
      <c r="J2719">
        <v>0</v>
      </c>
      <c r="K2719" s="14" t="s">
        <v>3</v>
      </c>
      <c r="L2719" s="14" t="s">
        <v>3</v>
      </c>
      <c r="M2719"/>
      <c r="N2719"/>
    </row>
    <row r="2720" spans="1:14" s="14" customFormat="1" x14ac:dyDescent="0.2">
      <c r="A2720" t="s">
        <v>155</v>
      </c>
      <c r="B2720">
        <v>11506</v>
      </c>
      <c r="C2720" t="s">
        <v>10</v>
      </c>
      <c r="D2720" t="s">
        <v>698</v>
      </c>
      <c r="E2720" t="s">
        <v>2268</v>
      </c>
      <c r="F2720" t="s">
        <v>2268</v>
      </c>
      <c r="G2720" t="s">
        <v>155</v>
      </c>
      <c r="H2720" t="s">
        <v>2268</v>
      </c>
      <c r="I2720" t="s">
        <v>156</v>
      </c>
      <c r="J2720">
        <v>30588</v>
      </c>
      <c r="K2720" s="14" t="s">
        <v>3</v>
      </c>
      <c r="L2720" s="14" t="s">
        <v>3</v>
      </c>
      <c r="M2720"/>
      <c r="N2720"/>
    </row>
    <row r="2721" spans="1:14" s="14" customFormat="1" x14ac:dyDescent="0.2">
      <c r="A2721" t="s">
        <v>155</v>
      </c>
      <c r="B2721">
        <v>15309</v>
      </c>
      <c r="C2721" t="s">
        <v>167</v>
      </c>
      <c r="D2721" t="s">
        <v>168</v>
      </c>
      <c r="E2721" t="s">
        <v>3345</v>
      </c>
      <c r="F2721" s="18" t="s">
        <v>157</v>
      </c>
      <c r="G2721" t="s">
        <v>155</v>
      </c>
      <c r="H2721" s="20" t="s">
        <v>3345</v>
      </c>
      <c r="I2721" t="s">
        <v>156</v>
      </c>
      <c r="J2721">
        <v>61406</v>
      </c>
      <c r="K2721" s="14" t="s">
        <v>3</v>
      </c>
      <c r="L2721" s="14" t="s">
        <v>3</v>
      </c>
    </row>
    <row r="2722" spans="1:14" s="14" customFormat="1" x14ac:dyDescent="0.2">
      <c r="A2722" t="s">
        <v>155</v>
      </c>
      <c r="B2722">
        <v>15310</v>
      </c>
      <c r="C2722" t="s">
        <v>167</v>
      </c>
      <c r="D2722" t="s">
        <v>168</v>
      </c>
      <c r="E2722" t="s">
        <v>3346</v>
      </c>
      <c r="F2722" t="s">
        <v>3346</v>
      </c>
      <c r="G2722" t="s">
        <v>155</v>
      </c>
      <c r="H2722" t="s">
        <v>3346</v>
      </c>
      <c r="I2722" t="s">
        <v>156</v>
      </c>
      <c r="J2722">
        <v>46844</v>
      </c>
      <c r="K2722" s="14" t="s">
        <v>3</v>
      </c>
      <c r="L2722" s="14" t="s">
        <v>3</v>
      </c>
    </row>
    <row r="2723" spans="1:14" s="14" customFormat="1" x14ac:dyDescent="0.2">
      <c r="A2723" t="s">
        <v>155</v>
      </c>
      <c r="B2723">
        <v>15311</v>
      </c>
      <c r="C2723" t="s">
        <v>167</v>
      </c>
      <c r="D2723" t="s">
        <v>168</v>
      </c>
      <c r="E2723" t="s">
        <v>3347</v>
      </c>
      <c r="F2723" t="s">
        <v>3347</v>
      </c>
      <c r="G2723" t="s">
        <v>155</v>
      </c>
      <c r="H2723" t="s">
        <v>3347</v>
      </c>
      <c r="I2723" t="s">
        <v>156</v>
      </c>
      <c r="J2723">
        <v>61386</v>
      </c>
      <c r="K2723" s="14" t="s">
        <v>3</v>
      </c>
      <c r="L2723" s="14" t="s">
        <v>3</v>
      </c>
    </row>
    <row r="2724" spans="1:14" s="14" customFormat="1" x14ac:dyDescent="0.2">
      <c r="A2724" t="s">
        <v>155</v>
      </c>
      <c r="B2724">
        <v>15452</v>
      </c>
      <c r="C2724" t="s">
        <v>167</v>
      </c>
      <c r="D2724" t="s">
        <v>168</v>
      </c>
      <c r="E2724" t="s">
        <v>3356</v>
      </c>
      <c r="F2724" t="s">
        <v>3356</v>
      </c>
      <c r="G2724" t="s">
        <v>155</v>
      </c>
      <c r="H2724" t="s">
        <v>3356</v>
      </c>
      <c r="I2724" t="s">
        <v>156</v>
      </c>
      <c r="J2724">
        <v>713925</v>
      </c>
      <c r="K2724" s="14" t="s">
        <v>3</v>
      </c>
      <c r="L2724" s="14" t="s">
        <v>3</v>
      </c>
    </row>
    <row r="2725" spans="1:14" s="14" customFormat="1" x14ac:dyDescent="0.2">
      <c r="A2725" t="s">
        <v>155</v>
      </c>
      <c r="B2725">
        <v>11509</v>
      </c>
      <c r="C2725" t="s">
        <v>167</v>
      </c>
      <c r="D2725" t="s">
        <v>168</v>
      </c>
      <c r="E2725" t="s">
        <v>2269</v>
      </c>
      <c r="F2725" t="s">
        <v>2269</v>
      </c>
      <c r="G2725" t="s">
        <v>155</v>
      </c>
      <c r="H2725" t="s">
        <v>2269</v>
      </c>
      <c r="I2725" t="s">
        <v>156</v>
      </c>
      <c r="J2725">
        <v>32538</v>
      </c>
      <c r="K2725" s="14" t="s">
        <v>3</v>
      </c>
      <c r="L2725" s="14" t="s">
        <v>3</v>
      </c>
      <c r="M2725"/>
      <c r="N2725"/>
    </row>
    <row r="2726" spans="1:14" s="14" customFormat="1" x14ac:dyDescent="0.2">
      <c r="A2726" t="s">
        <v>155</v>
      </c>
      <c r="B2726">
        <v>11510</v>
      </c>
      <c r="C2726" t="s">
        <v>167</v>
      </c>
      <c r="D2726" t="s">
        <v>168</v>
      </c>
      <c r="E2726" t="s">
        <v>2270</v>
      </c>
      <c r="F2726" t="s">
        <v>2270</v>
      </c>
      <c r="G2726" t="s">
        <v>155</v>
      </c>
      <c r="H2726" t="s">
        <v>2270</v>
      </c>
      <c r="I2726" t="s">
        <v>156</v>
      </c>
      <c r="J2726">
        <v>46842</v>
      </c>
      <c r="K2726" s="14" t="s">
        <v>3</v>
      </c>
      <c r="L2726" s="14" t="s">
        <v>3</v>
      </c>
      <c r="M2726"/>
      <c r="N2726"/>
    </row>
    <row r="2727" spans="1:14" s="14" customFormat="1" x14ac:dyDescent="0.2">
      <c r="A2727" t="s">
        <v>155</v>
      </c>
      <c r="B2727">
        <v>11511</v>
      </c>
      <c r="C2727" t="s">
        <v>167</v>
      </c>
      <c r="D2727" t="s">
        <v>168</v>
      </c>
      <c r="E2727" t="s">
        <v>2271</v>
      </c>
      <c r="F2727" t="s">
        <v>2271</v>
      </c>
      <c r="G2727" t="s">
        <v>155</v>
      </c>
      <c r="H2727" t="s">
        <v>2271</v>
      </c>
      <c r="I2727" t="s">
        <v>156</v>
      </c>
      <c r="J2727">
        <v>61382</v>
      </c>
      <c r="K2727" s="14" t="s">
        <v>3</v>
      </c>
      <c r="L2727" s="14" t="s">
        <v>3</v>
      </c>
      <c r="M2727"/>
      <c r="N2727"/>
    </row>
    <row r="2728" spans="1:14" s="14" customFormat="1" x14ac:dyDescent="0.2">
      <c r="A2728" t="s">
        <v>155</v>
      </c>
      <c r="B2728">
        <v>136691</v>
      </c>
      <c r="C2728" t="s">
        <v>0</v>
      </c>
      <c r="D2728" t="s">
        <v>170</v>
      </c>
      <c r="E2728" t="s">
        <v>7307</v>
      </c>
      <c r="F2728">
        <v>0</v>
      </c>
      <c r="G2728">
        <v>0</v>
      </c>
      <c r="H2728">
        <v>0</v>
      </c>
      <c r="I2728">
        <v>0</v>
      </c>
      <c r="J2728">
        <v>0</v>
      </c>
      <c r="K2728" s="14" t="s">
        <v>3</v>
      </c>
      <c r="L2728" s="14" t="s">
        <v>3</v>
      </c>
    </row>
    <row r="2729" spans="1:14" s="14" customFormat="1" x14ac:dyDescent="0.2">
      <c r="A2729" t="s">
        <v>155</v>
      </c>
      <c r="B2729">
        <v>11518</v>
      </c>
      <c r="C2729" t="s">
        <v>0</v>
      </c>
      <c r="D2729" t="s">
        <v>170</v>
      </c>
      <c r="E2729" t="s">
        <v>2272</v>
      </c>
      <c r="F2729" t="s">
        <v>2272</v>
      </c>
      <c r="G2729" t="s">
        <v>155</v>
      </c>
      <c r="H2729" t="s">
        <v>2272</v>
      </c>
      <c r="I2729" t="s">
        <v>156</v>
      </c>
      <c r="J2729">
        <v>83756</v>
      </c>
      <c r="K2729" s="14" t="s">
        <v>3</v>
      </c>
      <c r="L2729" s="14" t="s">
        <v>3</v>
      </c>
      <c r="M2729"/>
      <c r="N2729"/>
    </row>
    <row r="2730" spans="1:14" s="14" customFormat="1" x14ac:dyDescent="0.2">
      <c r="A2730" t="s">
        <v>155</v>
      </c>
      <c r="B2730">
        <v>136418</v>
      </c>
      <c r="C2730" t="s">
        <v>0</v>
      </c>
      <c r="D2730" t="s">
        <v>170</v>
      </c>
      <c r="E2730" t="s">
        <v>7009</v>
      </c>
      <c r="F2730" t="s">
        <v>7009</v>
      </c>
      <c r="G2730" t="s">
        <v>155</v>
      </c>
      <c r="H2730" t="s">
        <v>7009</v>
      </c>
      <c r="I2730" t="s">
        <v>156</v>
      </c>
      <c r="J2730">
        <v>1268271</v>
      </c>
      <c r="K2730" s="14" t="s">
        <v>3</v>
      </c>
      <c r="L2730" s="14" t="s">
        <v>3</v>
      </c>
    </row>
    <row r="2731" spans="1:14" s="14" customFormat="1" x14ac:dyDescent="0.2">
      <c r="A2731" t="s">
        <v>155</v>
      </c>
      <c r="B2731">
        <v>11519</v>
      </c>
      <c r="C2731" t="s">
        <v>0</v>
      </c>
      <c r="D2731" t="s">
        <v>170</v>
      </c>
      <c r="E2731" t="s">
        <v>2273</v>
      </c>
      <c r="F2731" t="s">
        <v>2273</v>
      </c>
      <c r="G2731" t="s">
        <v>155</v>
      </c>
      <c r="H2731" t="s">
        <v>2273</v>
      </c>
      <c r="I2731" t="s">
        <v>156</v>
      </c>
      <c r="J2731">
        <v>857467</v>
      </c>
      <c r="K2731" s="14" t="s">
        <v>3</v>
      </c>
      <c r="L2731" s="14" t="s">
        <v>3</v>
      </c>
      <c r="M2731"/>
      <c r="N2731"/>
    </row>
    <row r="2732" spans="1:14" s="14" customFormat="1" x14ac:dyDescent="0.2">
      <c r="A2732" t="s">
        <v>155</v>
      </c>
      <c r="B2732">
        <v>11520</v>
      </c>
      <c r="C2732" t="s">
        <v>0</v>
      </c>
      <c r="D2732" t="s">
        <v>170</v>
      </c>
      <c r="E2732" t="s">
        <v>2274</v>
      </c>
      <c r="F2732" t="s">
        <v>2274</v>
      </c>
      <c r="G2732" t="s">
        <v>155</v>
      </c>
      <c r="H2732" t="s">
        <v>2274</v>
      </c>
      <c r="I2732" t="s">
        <v>156</v>
      </c>
      <c r="J2732">
        <v>69073</v>
      </c>
      <c r="K2732" s="14" t="s">
        <v>3</v>
      </c>
      <c r="L2732" s="14" t="s">
        <v>3</v>
      </c>
      <c r="M2732"/>
      <c r="N2732"/>
    </row>
    <row r="2733" spans="1:14" s="14" customFormat="1" x14ac:dyDescent="0.2">
      <c r="A2733" t="s">
        <v>155</v>
      </c>
      <c r="B2733">
        <v>11520</v>
      </c>
      <c r="C2733" t="s">
        <v>0</v>
      </c>
      <c r="D2733" t="s">
        <v>170</v>
      </c>
      <c r="E2733" t="s">
        <v>2274</v>
      </c>
      <c r="F2733" t="s">
        <v>2274</v>
      </c>
      <c r="G2733" t="s">
        <v>193</v>
      </c>
      <c r="H2733" t="s">
        <v>2275</v>
      </c>
      <c r="I2733" t="s">
        <v>195</v>
      </c>
      <c r="J2733">
        <v>1305941</v>
      </c>
      <c r="K2733" s="14" t="s">
        <v>3</v>
      </c>
      <c r="L2733" s="14" t="s">
        <v>3</v>
      </c>
      <c r="M2733"/>
      <c r="N2733"/>
    </row>
    <row r="2734" spans="1:14" s="14" customFormat="1" x14ac:dyDescent="0.2">
      <c r="A2734" t="s">
        <v>155</v>
      </c>
      <c r="B2734">
        <v>11521</v>
      </c>
      <c r="C2734" t="s">
        <v>0</v>
      </c>
      <c r="D2734" t="s">
        <v>170</v>
      </c>
      <c r="E2734" t="s">
        <v>2276</v>
      </c>
      <c r="F2734">
        <v>0</v>
      </c>
      <c r="G2734">
        <v>0</v>
      </c>
      <c r="H2734">
        <v>0</v>
      </c>
      <c r="I2734">
        <v>0</v>
      </c>
      <c r="J2734">
        <v>0</v>
      </c>
      <c r="K2734" s="14" t="s">
        <v>3</v>
      </c>
      <c r="L2734" s="14" t="s">
        <v>3</v>
      </c>
      <c r="M2734"/>
      <c r="N2734"/>
    </row>
    <row r="2735" spans="1:14" s="14" customFormat="1" x14ac:dyDescent="0.2">
      <c r="A2735" t="s">
        <v>155</v>
      </c>
      <c r="B2735">
        <v>136376</v>
      </c>
      <c r="C2735" t="s">
        <v>10</v>
      </c>
      <c r="D2735" t="s">
        <v>2277</v>
      </c>
      <c r="E2735" t="s">
        <v>6965</v>
      </c>
      <c r="F2735" t="s">
        <v>6965</v>
      </c>
      <c r="G2735" t="s">
        <v>155</v>
      </c>
      <c r="H2735" t="s">
        <v>6965</v>
      </c>
      <c r="I2735" t="s">
        <v>156</v>
      </c>
      <c r="J2735">
        <v>342399</v>
      </c>
      <c r="K2735" s="14" t="s">
        <v>3</v>
      </c>
      <c r="L2735" s="14" t="s">
        <v>3</v>
      </c>
    </row>
    <row r="2736" spans="1:14" s="14" customFormat="1" x14ac:dyDescent="0.2">
      <c r="A2736" t="s">
        <v>155</v>
      </c>
      <c r="B2736">
        <v>136843</v>
      </c>
      <c r="C2736" t="s">
        <v>10</v>
      </c>
      <c r="D2736" t="s">
        <v>2277</v>
      </c>
      <c r="E2736" t="s">
        <v>7469</v>
      </c>
      <c r="F2736">
        <v>0</v>
      </c>
      <c r="G2736">
        <v>0</v>
      </c>
      <c r="H2736">
        <v>0</v>
      </c>
      <c r="I2736">
        <v>0</v>
      </c>
      <c r="J2736">
        <v>0</v>
      </c>
      <c r="K2736" s="14" t="s">
        <v>3</v>
      </c>
      <c r="L2736" s="14" t="s">
        <v>3</v>
      </c>
    </row>
    <row r="2737" spans="1:14" s="14" customFormat="1" x14ac:dyDescent="0.2">
      <c r="A2737" t="s">
        <v>155</v>
      </c>
      <c r="B2737">
        <v>136731</v>
      </c>
      <c r="C2737" t="s">
        <v>10</v>
      </c>
      <c r="D2737" t="s">
        <v>2277</v>
      </c>
      <c r="E2737" t="s">
        <v>7350</v>
      </c>
      <c r="F2737" t="s">
        <v>7350</v>
      </c>
      <c r="G2737" t="s">
        <v>155</v>
      </c>
      <c r="H2737" t="s">
        <v>7350</v>
      </c>
      <c r="I2737" t="s">
        <v>156</v>
      </c>
      <c r="J2737">
        <v>342401</v>
      </c>
      <c r="K2737" s="14" t="s">
        <v>3</v>
      </c>
      <c r="L2737" s="14" t="s">
        <v>3</v>
      </c>
    </row>
    <row r="2738" spans="1:14" s="14" customFormat="1" x14ac:dyDescent="0.2">
      <c r="A2738" t="s">
        <v>155</v>
      </c>
      <c r="B2738">
        <v>136662</v>
      </c>
      <c r="C2738" t="s">
        <v>10</v>
      </c>
      <c r="D2738" t="s">
        <v>2277</v>
      </c>
      <c r="E2738" t="s">
        <v>7278</v>
      </c>
      <c r="F2738">
        <v>0</v>
      </c>
      <c r="G2738">
        <v>0</v>
      </c>
      <c r="H2738">
        <v>0</v>
      </c>
      <c r="I2738">
        <v>0</v>
      </c>
      <c r="J2738">
        <v>0</v>
      </c>
      <c r="K2738" s="14" t="s">
        <v>3</v>
      </c>
      <c r="L2738" s="14" t="s">
        <v>3</v>
      </c>
      <c r="M2738"/>
      <c r="N2738"/>
    </row>
    <row r="2739" spans="1:14" s="14" customFormat="1" x14ac:dyDescent="0.2">
      <c r="A2739" t="s">
        <v>155</v>
      </c>
      <c r="B2739">
        <v>11616</v>
      </c>
      <c r="C2739" t="s">
        <v>10</v>
      </c>
      <c r="D2739" t="s">
        <v>2277</v>
      </c>
      <c r="E2739" t="s">
        <v>2278</v>
      </c>
      <c r="F2739" t="s">
        <v>2278</v>
      </c>
      <c r="G2739" t="s">
        <v>155</v>
      </c>
      <c r="H2739" t="s">
        <v>2278</v>
      </c>
      <c r="I2739" t="s">
        <v>156</v>
      </c>
      <c r="J2739">
        <v>78583</v>
      </c>
      <c r="K2739" s="14" t="s">
        <v>3</v>
      </c>
      <c r="L2739" s="14" t="s">
        <v>3</v>
      </c>
      <c r="M2739"/>
      <c r="N2739"/>
    </row>
    <row r="2740" spans="1:14" s="14" customFormat="1" x14ac:dyDescent="0.2">
      <c r="A2740" t="s">
        <v>155</v>
      </c>
      <c r="B2740">
        <v>11617</v>
      </c>
      <c r="C2740" t="s">
        <v>10</v>
      </c>
      <c r="D2740" t="s">
        <v>2277</v>
      </c>
      <c r="E2740" t="s">
        <v>2279</v>
      </c>
      <c r="F2740" t="s">
        <v>2279</v>
      </c>
      <c r="G2740" t="s">
        <v>155</v>
      </c>
      <c r="H2740" t="s">
        <v>2279</v>
      </c>
      <c r="I2740" t="s">
        <v>156</v>
      </c>
      <c r="J2740">
        <v>122230</v>
      </c>
      <c r="K2740" s="14" t="s">
        <v>2280</v>
      </c>
      <c r="L2740" s="14" t="s">
        <v>2281</v>
      </c>
      <c r="M2740"/>
      <c r="N2740"/>
    </row>
    <row r="2741" spans="1:14" s="14" customFormat="1" x14ac:dyDescent="0.2">
      <c r="A2741" t="s">
        <v>155</v>
      </c>
      <c r="B2741">
        <v>136263</v>
      </c>
      <c r="C2741" t="s">
        <v>10</v>
      </c>
      <c r="D2741" t="s">
        <v>2277</v>
      </c>
      <c r="E2741" t="s">
        <v>6845</v>
      </c>
      <c r="F2741">
        <v>0</v>
      </c>
      <c r="G2741">
        <v>0</v>
      </c>
      <c r="H2741">
        <v>0</v>
      </c>
      <c r="I2741">
        <v>0</v>
      </c>
      <c r="J2741">
        <v>0</v>
      </c>
      <c r="K2741" s="14" t="s">
        <v>3</v>
      </c>
      <c r="L2741" s="14" t="s">
        <v>3</v>
      </c>
      <c r="M2741"/>
      <c r="N2741"/>
    </row>
    <row r="2742" spans="1:14" s="14" customFormat="1" x14ac:dyDescent="0.2">
      <c r="A2742" t="s">
        <v>155</v>
      </c>
      <c r="B2742">
        <v>136771</v>
      </c>
      <c r="C2742" t="s">
        <v>10</v>
      </c>
      <c r="D2742" t="s">
        <v>2277</v>
      </c>
      <c r="E2742" t="s">
        <v>7389</v>
      </c>
      <c r="F2742" t="s">
        <v>7389</v>
      </c>
      <c r="G2742" t="s">
        <v>155</v>
      </c>
      <c r="H2742" t="s">
        <v>7390</v>
      </c>
      <c r="I2742" t="s">
        <v>156</v>
      </c>
      <c r="J2742">
        <v>458171</v>
      </c>
      <c r="K2742" s="14" t="s">
        <v>3</v>
      </c>
      <c r="L2742" s="14" t="s">
        <v>3</v>
      </c>
    </row>
    <row r="2743" spans="1:14" s="14" customFormat="1" x14ac:dyDescent="0.2">
      <c r="A2743" t="s">
        <v>155</v>
      </c>
      <c r="B2743">
        <v>16971489</v>
      </c>
      <c r="C2743" t="s">
        <v>10</v>
      </c>
      <c r="D2743" t="s">
        <v>2277</v>
      </c>
      <c r="E2743" t="s">
        <v>7494</v>
      </c>
      <c r="F2743">
        <v>0</v>
      </c>
      <c r="G2743">
        <v>0</v>
      </c>
      <c r="H2743">
        <v>0</v>
      </c>
      <c r="I2743">
        <v>0</v>
      </c>
      <c r="J2743">
        <v>0</v>
      </c>
      <c r="K2743" s="14" t="s">
        <v>3</v>
      </c>
      <c r="L2743" s="14" t="s">
        <v>3</v>
      </c>
    </row>
    <row r="2744" spans="1:14" s="14" customFormat="1" x14ac:dyDescent="0.2">
      <c r="A2744" t="s">
        <v>155</v>
      </c>
      <c r="B2744">
        <v>136761</v>
      </c>
      <c r="C2744" t="s">
        <v>10</v>
      </c>
      <c r="D2744" t="s">
        <v>2277</v>
      </c>
      <c r="E2744" t="s">
        <v>7379</v>
      </c>
      <c r="F2744" t="s">
        <v>7379</v>
      </c>
      <c r="G2744" t="s">
        <v>155</v>
      </c>
      <c r="H2744" t="s">
        <v>7379</v>
      </c>
      <c r="I2744" t="s">
        <v>156</v>
      </c>
      <c r="J2744">
        <v>756882</v>
      </c>
      <c r="K2744" s="14" t="s">
        <v>3</v>
      </c>
      <c r="L2744" s="14" t="s">
        <v>3</v>
      </c>
    </row>
    <row r="2745" spans="1:14" x14ac:dyDescent="0.2">
      <c r="A2745" t="s">
        <v>155</v>
      </c>
      <c r="B2745">
        <v>136491</v>
      </c>
      <c r="C2745" t="s">
        <v>10</v>
      </c>
      <c r="D2745" t="s">
        <v>2277</v>
      </c>
      <c r="E2745" t="s">
        <v>7089</v>
      </c>
      <c r="F2745" t="s">
        <v>7089</v>
      </c>
      <c r="G2745" t="s">
        <v>155</v>
      </c>
      <c r="H2745" t="s">
        <v>7090</v>
      </c>
      <c r="I2745" t="s">
        <v>156</v>
      </c>
      <c r="J2745">
        <v>486960</v>
      </c>
      <c r="K2745" s="14" t="s">
        <v>3</v>
      </c>
      <c r="L2745" s="14" t="s">
        <v>3</v>
      </c>
      <c r="M2745" s="14"/>
      <c r="N2745" s="14"/>
    </row>
    <row r="2746" spans="1:14" x14ac:dyDescent="0.2">
      <c r="A2746" t="s">
        <v>155</v>
      </c>
      <c r="B2746">
        <v>11618</v>
      </c>
      <c r="C2746" t="s">
        <v>10</v>
      </c>
      <c r="D2746" t="s">
        <v>2277</v>
      </c>
      <c r="E2746" t="s">
        <v>2282</v>
      </c>
      <c r="F2746" t="s">
        <v>2282</v>
      </c>
      <c r="G2746" t="s">
        <v>155</v>
      </c>
      <c r="H2746" t="s">
        <v>2282</v>
      </c>
      <c r="I2746" t="s">
        <v>156</v>
      </c>
      <c r="J2746">
        <v>100475</v>
      </c>
      <c r="K2746" s="14" t="s">
        <v>3</v>
      </c>
      <c r="L2746" s="14" t="s">
        <v>3</v>
      </c>
    </row>
    <row r="2747" spans="1:14" x14ac:dyDescent="0.2">
      <c r="A2747" t="s">
        <v>155</v>
      </c>
      <c r="B2747">
        <v>11619</v>
      </c>
      <c r="C2747" t="s">
        <v>10</v>
      </c>
      <c r="D2747" t="s">
        <v>2277</v>
      </c>
      <c r="E2747" t="s">
        <v>2283</v>
      </c>
      <c r="F2747" t="s">
        <v>2283</v>
      </c>
      <c r="G2747" t="s">
        <v>155</v>
      </c>
      <c r="H2747" t="s">
        <v>2283</v>
      </c>
      <c r="I2747" t="s">
        <v>156</v>
      </c>
      <c r="J2747">
        <v>185457</v>
      </c>
      <c r="K2747" s="14" t="s">
        <v>3</v>
      </c>
      <c r="L2747" s="14" t="s">
        <v>3</v>
      </c>
    </row>
    <row r="2748" spans="1:14" x14ac:dyDescent="0.2">
      <c r="A2748" t="s">
        <v>155</v>
      </c>
      <c r="B2748">
        <v>136609</v>
      </c>
      <c r="C2748" t="s">
        <v>10</v>
      </c>
      <c r="D2748" t="s">
        <v>2277</v>
      </c>
      <c r="E2748" t="s">
        <v>7219</v>
      </c>
      <c r="F2748">
        <v>0</v>
      </c>
      <c r="G2748">
        <v>0</v>
      </c>
      <c r="H2748">
        <v>0</v>
      </c>
      <c r="I2748">
        <v>0</v>
      </c>
      <c r="J2748">
        <v>0</v>
      </c>
      <c r="K2748" s="14" t="s">
        <v>3</v>
      </c>
      <c r="L2748" s="14" t="s">
        <v>3</v>
      </c>
    </row>
    <row r="2749" spans="1:14" x14ac:dyDescent="0.2">
      <c r="A2749" t="s">
        <v>155</v>
      </c>
      <c r="B2749">
        <v>136622</v>
      </c>
      <c r="C2749" t="s">
        <v>10</v>
      </c>
      <c r="D2749" t="s">
        <v>2277</v>
      </c>
      <c r="E2749" t="s">
        <v>7236</v>
      </c>
      <c r="F2749" t="s">
        <v>7236</v>
      </c>
      <c r="G2749" t="s">
        <v>155</v>
      </c>
      <c r="H2749" t="s">
        <v>7236</v>
      </c>
      <c r="I2749" t="s">
        <v>156</v>
      </c>
      <c r="J2749">
        <v>378517</v>
      </c>
      <c r="K2749" s="14" t="s">
        <v>3</v>
      </c>
      <c r="L2749" s="14" t="s">
        <v>3</v>
      </c>
      <c r="M2749" s="14"/>
      <c r="N2749" s="14"/>
    </row>
    <row r="2750" spans="1:14" x14ac:dyDescent="0.2">
      <c r="A2750" t="s">
        <v>155</v>
      </c>
      <c r="B2750">
        <v>11620</v>
      </c>
      <c r="C2750" t="s">
        <v>10</v>
      </c>
      <c r="D2750" t="s">
        <v>2277</v>
      </c>
      <c r="E2750" t="s">
        <v>2284</v>
      </c>
      <c r="F2750" t="s">
        <v>2284</v>
      </c>
      <c r="G2750" t="s">
        <v>155</v>
      </c>
      <c r="H2750" t="s">
        <v>2284</v>
      </c>
      <c r="I2750" t="s">
        <v>156</v>
      </c>
      <c r="J2750">
        <v>9453</v>
      </c>
      <c r="K2750" s="14" t="s">
        <v>2285</v>
      </c>
      <c r="L2750" s="14" t="s">
        <v>2281</v>
      </c>
    </row>
    <row r="2751" spans="1:14" x14ac:dyDescent="0.2">
      <c r="A2751" t="s">
        <v>155</v>
      </c>
      <c r="B2751">
        <v>136796</v>
      </c>
      <c r="C2751" t="s">
        <v>10</v>
      </c>
      <c r="D2751" t="s">
        <v>2277</v>
      </c>
      <c r="E2751" t="s">
        <v>7416</v>
      </c>
      <c r="F2751" t="s">
        <v>7416</v>
      </c>
      <c r="G2751" t="s">
        <v>155</v>
      </c>
      <c r="H2751" t="s">
        <v>7416</v>
      </c>
      <c r="I2751" t="s">
        <v>156</v>
      </c>
      <c r="J2751">
        <v>458173</v>
      </c>
      <c r="K2751" s="14" t="s">
        <v>3</v>
      </c>
      <c r="L2751" s="14" t="s">
        <v>3</v>
      </c>
    </row>
    <row r="2752" spans="1:14" x14ac:dyDescent="0.2">
      <c r="A2752" t="s">
        <v>155</v>
      </c>
      <c r="B2752">
        <v>136677</v>
      </c>
      <c r="C2752" t="s">
        <v>10</v>
      </c>
      <c r="D2752" t="s">
        <v>2277</v>
      </c>
      <c r="E2752" t="s">
        <v>7293</v>
      </c>
      <c r="F2752">
        <v>0</v>
      </c>
      <c r="G2752">
        <v>0</v>
      </c>
      <c r="H2752">
        <v>0</v>
      </c>
      <c r="I2752">
        <v>0</v>
      </c>
      <c r="J2752">
        <v>0</v>
      </c>
      <c r="K2752" s="14" t="s">
        <v>3</v>
      </c>
      <c r="L2752" s="14" t="s">
        <v>3</v>
      </c>
      <c r="M2752" s="14"/>
      <c r="N2752" s="14"/>
    </row>
    <row r="2753" spans="1:14" x14ac:dyDescent="0.2">
      <c r="A2753" t="s">
        <v>155</v>
      </c>
      <c r="B2753">
        <v>136254</v>
      </c>
      <c r="C2753" t="s">
        <v>10</v>
      </c>
      <c r="D2753" t="s">
        <v>2277</v>
      </c>
      <c r="E2753" t="s">
        <v>6835</v>
      </c>
      <c r="F2753" t="s">
        <v>6835</v>
      </c>
      <c r="G2753" t="s">
        <v>155</v>
      </c>
      <c r="H2753" t="s">
        <v>6835</v>
      </c>
      <c r="I2753" t="s">
        <v>156</v>
      </c>
      <c r="J2753">
        <v>886965</v>
      </c>
      <c r="K2753" s="14" t="s">
        <v>3</v>
      </c>
      <c r="L2753" s="14" t="s">
        <v>3</v>
      </c>
    </row>
    <row r="2754" spans="1:14" x14ac:dyDescent="0.2">
      <c r="A2754" t="s">
        <v>155</v>
      </c>
      <c r="B2754">
        <v>11621</v>
      </c>
      <c r="C2754" t="s">
        <v>10</v>
      </c>
      <c r="D2754" t="s">
        <v>2277</v>
      </c>
      <c r="E2754" t="s">
        <v>2286</v>
      </c>
      <c r="F2754" t="s">
        <v>2286</v>
      </c>
      <c r="G2754" t="s">
        <v>155</v>
      </c>
      <c r="H2754" t="s">
        <v>2286</v>
      </c>
      <c r="I2754" t="s">
        <v>156</v>
      </c>
      <c r="J2754">
        <v>78866</v>
      </c>
      <c r="K2754" s="14" t="s">
        <v>3</v>
      </c>
      <c r="L2754" s="14" t="s">
        <v>3</v>
      </c>
    </row>
    <row r="2755" spans="1:14" x14ac:dyDescent="0.2">
      <c r="A2755" t="s">
        <v>155</v>
      </c>
      <c r="B2755">
        <v>136645</v>
      </c>
      <c r="C2755" t="s">
        <v>10</v>
      </c>
      <c r="D2755" t="s">
        <v>2277</v>
      </c>
      <c r="E2755" t="s">
        <v>7260</v>
      </c>
      <c r="F2755" t="s">
        <v>7260</v>
      </c>
      <c r="G2755" t="s">
        <v>155</v>
      </c>
      <c r="H2755" t="s">
        <v>7260</v>
      </c>
      <c r="I2755" t="s">
        <v>156</v>
      </c>
      <c r="J2755">
        <v>342398</v>
      </c>
      <c r="K2755" s="14" t="s">
        <v>3</v>
      </c>
      <c r="L2755" s="14" t="s">
        <v>3</v>
      </c>
    </row>
    <row r="2756" spans="1:14" x14ac:dyDescent="0.2">
      <c r="A2756" t="s">
        <v>155</v>
      </c>
      <c r="B2756">
        <v>16971518</v>
      </c>
      <c r="C2756" t="s">
        <v>10</v>
      </c>
      <c r="D2756" t="s">
        <v>2277</v>
      </c>
      <c r="E2756" t="s">
        <v>7495</v>
      </c>
      <c r="F2756">
        <v>0</v>
      </c>
      <c r="G2756">
        <v>0</v>
      </c>
      <c r="H2756">
        <v>0</v>
      </c>
      <c r="I2756">
        <v>0</v>
      </c>
      <c r="J2756">
        <v>0</v>
      </c>
      <c r="K2756" s="14" t="s">
        <v>3</v>
      </c>
      <c r="L2756" s="14" t="s">
        <v>3</v>
      </c>
      <c r="M2756" s="14"/>
      <c r="N2756" s="14"/>
    </row>
    <row r="2757" spans="1:14" x14ac:dyDescent="0.2">
      <c r="A2757" t="s">
        <v>155</v>
      </c>
      <c r="B2757">
        <v>136707</v>
      </c>
      <c r="C2757" t="s">
        <v>10</v>
      </c>
      <c r="D2757" t="s">
        <v>2277</v>
      </c>
      <c r="E2757" t="s">
        <v>7324</v>
      </c>
      <c r="F2757" t="s">
        <v>7324</v>
      </c>
      <c r="G2757" t="s">
        <v>155</v>
      </c>
      <c r="H2757" t="s">
        <v>7324</v>
      </c>
      <c r="I2757" t="s">
        <v>156</v>
      </c>
      <c r="J2757">
        <v>236288</v>
      </c>
      <c r="K2757" s="14" t="s">
        <v>7325</v>
      </c>
      <c r="L2757" s="14" t="s">
        <v>7326</v>
      </c>
      <c r="M2757" s="14"/>
      <c r="N2757" s="14"/>
    </row>
    <row r="2758" spans="1:14" x14ac:dyDescent="0.2">
      <c r="A2758" t="s">
        <v>155</v>
      </c>
      <c r="B2758">
        <v>11622</v>
      </c>
      <c r="C2758" t="s">
        <v>10</v>
      </c>
      <c r="D2758" t="s">
        <v>2277</v>
      </c>
      <c r="E2758" t="s">
        <v>2287</v>
      </c>
      <c r="F2758" t="s">
        <v>2287</v>
      </c>
      <c r="G2758" t="s">
        <v>155</v>
      </c>
      <c r="H2758" t="s">
        <v>2287</v>
      </c>
      <c r="I2758" t="s">
        <v>156</v>
      </c>
      <c r="J2758">
        <v>78584</v>
      </c>
      <c r="K2758" s="14" t="s">
        <v>3</v>
      </c>
      <c r="L2758" s="14" t="s">
        <v>3</v>
      </c>
    </row>
    <row r="2759" spans="1:14" x14ac:dyDescent="0.2">
      <c r="A2759" t="s">
        <v>155</v>
      </c>
      <c r="B2759">
        <v>136709</v>
      </c>
      <c r="C2759" t="s">
        <v>10</v>
      </c>
      <c r="D2759" t="s">
        <v>2277</v>
      </c>
      <c r="E2759" t="s">
        <v>7328</v>
      </c>
      <c r="F2759">
        <v>0</v>
      </c>
      <c r="G2759">
        <v>0</v>
      </c>
      <c r="H2759">
        <v>0</v>
      </c>
      <c r="I2759">
        <v>0</v>
      </c>
      <c r="J2759">
        <v>0</v>
      </c>
      <c r="K2759" s="14" t="s">
        <v>3</v>
      </c>
      <c r="L2759" s="14" t="s">
        <v>3</v>
      </c>
      <c r="M2759" s="14"/>
      <c r="N2759" s="14"/>
    </row>
    <row r="2760" spans="1:14" x14ac:dyDescent="0.2">
      <c r="A2760" t="s">
        <v>155</v>
      </c>
      <c r="B2760">
        <v>136311</v>
      </c>
      <c r="C2760" t="s">
        <v>10</v>
      </c>
      <c r="D2760" t="s">
        <v>2277</v>
      </c>
      <c r="E2760" t="s">
        <v>6894</v>
      </c>
      <c r="F2760">
        <v>0</v>
      </c>
      <c r="G2760">
        <v>0</v>
      </c>
      <c r="H2760">
        <v>0</v>
      </c>
      <c r="I2760">
        <v>0</v>
      </c>
      <c r="J2760">
        <v>0</v>
      </c>
      <c r="K2760" s="14" t="s">
        <v>3</v>
      </c>
      <c r="L2760" s="14" t="s">
        <v>3</v>
      </c>
    </row>
    <row r="2761" spans="1:14" x14ac:dyDescent="0.2">
      <c r="A2761" t="s">
        <v>155</v>
      </c>
      <c r="B2761">
        <v>11633</v>
      </c>
      <c r="C2761" t="s">
        <v>0</v>
      </c>
      <c r="D2761" t="s">
        <v>170</v>
      </c>
      <c r="E2761" t="s">
        <v>2288</v>
      </c>
      <c r="F2761">
        <v>0</v>
      </c>
      <c r="G2761">
        <v>0</v>
      </c>
      <c r="H2761">
        <v>0</v>
      </c>
      <c r="I2761">
        <v>0</v>
      </c>
      <c r="J2761">
        <v>0</v>
      </c>
      <c r="K2761" s="14" t="s">
        <v>3</v>
      </c>
      <c r="L2761" s="14" t="s">
        <v>3</v>
      </c>
    </row>
    <row r="2762" spans="1:14" x14ac:dyDescent="0.2">
      <c r="A2762" t="s">
        <v>155</v>
      </c>
      <c r="B2762">
        <v>11634</v>
      </c>
      <c r="C2762" t="s">
        <v>0</v>
      </c>
      <c r="D2762" t="s">
        <v>170</v>
      </c>
      <c r="E2762" t="s">
        <v>2289</v>
      </c>
      <c r="F2762" t="s">
        <v>2289</v>
      </c>
      <c r="G2762" t="s">
        <v>155</v>
      </c>
      <c r="H2762" t="s">
        <v>2289</v>
      </c>
      <c r="I2762" t="s">
        <v>156</v>
      </c>
      <c r="J2762">
        <v>253152</v>
      </c>
      <c r="K2762" s="14" t="s">
        <v>3</v>
      </c>
      <c r="L2762" s="14" t="s">
        <v>3</v>
      </c>
    </row>
    <row r="2763" spans="1:14" x14ac:dyDescent="0.2">
      <c r="A2763" t="s">
        <v>155</v>
      </c>
      <c r="B2763">
        <v>11638</v>
      </c>
      <c r="C2763" t="s">
        <v>167</v>
      </c>
      <c r="D2763" t="s">
        <v>168</v>
      </c>
      <c r="E2763" t="s">
        <v>2290</v>
      </c>
      <c r="F2763" t="s">
        <v>2290</v>
      </c>
      <c r="G2763" t="s">
        <v>155</v>
      </c>
      <c r="H2763" t="s">
        <v>2290</v>
      </c>
      <c r="I2763" t="s">
        <v>156</v>
      </c>
      <c r="J2763">
        <v>61405</v>
      </c>
      <c r="K2763" s="14" t="s">
        <v>3</v>
      </c>
      <c r="L2763" s="14" t="s">
        <v>3</v>
      </c>
    </row>
    <row r="2764" spans="1:14" x14ac:dyDescent="0.2">
      <c r="A2764" t="s">
        <v>155</v>
      </c>
      <c r="B2764">
        <v>11691</v>
      </c>
      <c r="C2764" t="s">
        <v>0</v>
      </c>
      <c r="D2764" t="s">
        <v>170</v>
      </c>
      <c r="E2764" t="s">
        <v>2291</v>
      </c>
      <c r="F2764" t="s">
        <v>2291</v>
      </c>
      <c r="G2764" t="s">
        <v>155</v>
      </c>
      <c r="H2764" t="s">
        <v>2291</v>
      </c>
      <c r="I2764" t="s">
        <v>156</v>
      </c>
      <c r="J2764">
        <v>442572</v>
      </c>
      <c r="K2764" s="14" t="s">
        <v>3</v>
      </c>
      <c r="L2764" s="14" t="s">
        <v>3</v>
      </c>
    </row>
    <row r="2765" spans="1:14" x14ac:dyDescent="0.2">
      <c r="A2765" t="s">
        <v>155</v>
      </c>
      <c r="B2765">
        <v>11692</v>
      </c>
      <c r="C2765" t="s">
        <v>0</v>
      </c>
      <c r="D2765" t="s">
        <v>170</v>
      </c>
      <c r="E2765" t="s">
        <v>2292</v>
      </c>
      <c r="F2765">
        <v>0</v>
      </c>
      <c r="G2765">
        <v>0</v>
      </c>
      <c r="H2765">
        <v>0</v>
      </c>
      <c r="I2765">
        <v>0</v>
      </c>
      <c r="J2765">
        <v>0</v>
      </c>
      <c r="K2765" s="14" t="s">
        <v>3</v>
      </c>
      <c r="L2765" s="14" t="s">
        <v>3</v>
      </c>
    </row>
    <row r="2766" spans="1:14" x14ac:dyDescent="0.2">
      <c r="A2766" t="s">
        <v>155</v>
      </c>
      <c r="B2766">
        <v>11693</v>
      </c>
      <c r="C2766" t="s">
        <v>0</v>
      </c>
      <c r="D2766" t="s">
        <v>170</v>
      </c>
      <c r="E2766" t="s">
        <v>2293</v>
      </c>
      <c r="F2766">
        <v>0</v>
      </c>
      <c r="G2766">
        <v>0</v>
      </c>
      <c r="H2766">
        <v>0</v>
      </c>
      <c r="I2766">
        <v>0</v>
      </c>
      <c r="J2766">
        <v>0</v>
      </c>
      <c r="K2766" s="14" t="s">
        <v>3</v>
      </c>
      <c r="L2766" s="14" t="s">
        <v>3</v>
      </c>
    </row>
    <row r="2767" spans="1:14" s="11" customFormat="1" x14ac:dyDescent="0.2">
      <c r="A2767" t="s">
        <v>155</v>
      </c>
      <c r="B2767">
        <v>11696</v>
      </c>
      <c r="C2767" t="s">
        <v>167</v>
      </c>
      <c r="D2767" t="s">
        <v>1290</v>
      </c>
      <c r="E2767" t="s">
        <v>2294</v>
      </c>
      <c r="F2767" t="s">
        <v>2294</v>
      </c>
      <c r="G2767" t="s">
        <v>155</v>
      </c>
      <c r="H2767" t="s">
        <v>2294</v>
      </c>
      <c r="I2767" t="s">
        <v>156</v>
      </c>
      <c r="J2767">
        <v>9713</v>
      </c>
      <c r="K2767" s="14" t="s">
        <v>3</v>
      </c>
      <c r="L2767" s="14" t="s">
        <v>3</v>
      </c>
      <c r="M2767"/>
      <c r="N2767"/>
    </row>
    <row r="2768" spans="1:14" s="11" customFormat="1" x14ac:dyDescent="0.2">
      <c r="A2768" t="s">
        <v>155</v>
      </c>
      <c r="B2768">
        <v>11699</v>
      </c>
      <c r="C2768" t="s">
        <v>40</v>
      </c>
      <c r="D2768" t="s">
        <v>100</v>
      </c>
      <c r="E2768" t="s">
        <v>2296</v>
      </c>
      <c r="F2768" t="s">
        <v>2296</v>
      </c>
      <c r="G2768" t="s">
        <v>155</v>
      </c>
      <c r="H2768" t="s">
        <v>2296</v>
      </c>
      <c r="I2768" t="s">
        <v>156</v>
      </c>
      <c r="J2768">
        <v>55054</v>
      </c>
      <c r="K2768" s="14" t="s">
        <v>3</v>
      </c>
      <c r="L2768" s="14" t="s">
        <v>3</v>
      </c>
      <c r="M2768"/>
      <c r="N2768"/>
    </row>
    <row r="2769" spans="1:14" x14ac:dyDescent="0.2">
      <c r="A2769" t="s">
        <v>155</v>
      </c>
      <c r="B2769">
        <v>11697</v>
      </c>
      <c r="C2769" t="s">
        <v>40</v>
      </c>
      <c r="D2769" t="s">
        <v>100</v>
      </c>
      <c r="E2769" t="s">
        <v>2295</v>
      </c>
      <c r="F2769" t="s">
        <v>2295</v>
      </c>
      <c r="G2769" t="s">
        <v>155</v>
      </c>
      <c r="H2769" t="s">
        <v>2295</v>
      </c>
      <c r="I2769" t="s">
        <v>156</v>
      </c>
      <c r="J2769">
        <v>59456</v>
      </c>
      <c r="K2769" s="14" t="s">
        <v>3</v>
      </c>
      <c r="L2769" s="14" t="s">
        <v>3</v>
      </c>
    </row>
    <row r="2770" spans="1:14" x14ac:dyDescent="0.2">
      <c r="A2770" t="s">
        <v>155</v>
      </c>
      <c r="B2770">
        <v>136659</v>
      </c>
      <c r="C2770" t="s">
        <v>40</v>
      </c>
      <c r="D2770" t="s">
        <v>100</v>
      </c>
      <c r="E2770" t="s">
        <v>7276</v>
      </c>
      <c r="F2770" t="s">
        <v>7276</v>
      </c>
      <c r="G2770" t="s">
        <v>155</v>
      </c>
      <c r="H2770" t="s">
        <v>7276</v>
      </c>
      <c r="I2770" t="s">
        <v>156</v>
      </c>
      <c r="J2770">
        <v>700936</v>
      </c>
      <c r="K2770" s="14" t="s">
        <v>3</v>
      </c>
      <c r="L2770" s="14" t="s">
        <v>3</v>
      </c>
    </row>
    <row r="2771" spans="1:14" x14ac:dyDescent="0.2">
      <c r="A2771" t="s">
        <v>155</v>
      </c>
      <c r="B2771">
        <v>41272</v>
      </c>
      <c r="C2771" t="s">
        <v>643</v>
      </c>
      <c r="D2771" t="s">
        <v>644</v>
      </c>
      <c r="E2771" t="s">
        <v>5679</v>
      </c>
      <c r="F2771" t="s">
        <v>5679</v>
      </c>
      <c r="G2771" t="s">
        <v>155</v>
      </c>
      <c r="H2771" t="s">
        <v>5679</v>
      </c>
      <c r="I2771" t="s">
        <v>156</v>
      </c>
      <c r="J2771">
        <v>62617</v>
      </c>
      <c r="K2771" s="14" t="s">
        <v>3</v>
      </c>
      <c r="L2771" s="14" t="s">
        <v>3</v>
      </c>
      <c r="M2771" s="14"/>
      <c r="N2771" s="14"/>
    </row>
    <row r="2772" spans="1:14" x14ac:dyDescent="0.2">
      <c r="A2772" t="s">
        <v>155</v>
      </c>
      <c r="B2772">
        <v>41273</v>
      </c>
      <c r="C2772" t="s">
        <v>643</v>
      </c>
      <c r="D2772" t="s">
        <v>644</v>
      </c>
      <c r="E2772" t="s">
        <v>5680</v>
      </c>
      <c r="F2772" t="s">
        <v>5680</v>
      </c>
      <c r="G2772" t="s">
        <v>155</v>
      </c>
      <c r="H2772" t="s">
        <v>5680</v>
      </c>
      <c r="I2772" t="s">
        <v>156</v>
      </c>
      <c r="J2772">
        <v>48086</v>
      </c>
      <c r="K2772" s="14" t="s">
        <v>3</v>
      </c>
      <c r="L2772" s="14" t="s">
        <v>3</v>
      </c>
      <c r="M2772" s="14"/>
      <c r="N2772" s="14"/>
    </row>
    <row r="2773" spans="1:14" x14ac:dyDescent="0.2">
      <c r="A2773" t="s">
        <v>155</v>
      </c>
      <c r="B2773">
        <v>41274</v>
      </c>
      <c r="C2773" t="s">
        <v>643</v>
      </c>
      <c r="D2773" t="s">
        <v>644</v>
      </c>
      <c r="E2773" t="s">
        <v>5681</v>
      </c>
      <c r="F2773" t="s">
        <v>5681</v>
      </c>
      <c r="G2773" t="s">
        <v>155</v>
      </c>
      <c r="H2773" t="s">
        <v>5681</v>
      </c>
      <c r="I2773" t="s">
        <v>156</v>
      </c>
      <c r="J2773">
        <v>62618</v>
      </c>
      <c r="K2773" s="14" t="s">
        <v>3</v>
      </c>
      <c r="L2773" s="14" t="s">
        <v>3</v>
      </c>
      <c r="M2773" s="14"/>
      <c r="N2773" s="14"/>
    </row>
    <row r="2774" spans="1:14" x14ac:dyDescent="0.2">
      <c r="A2774" t="s">
        <v>155</v>
      </c>
      <c r="B2774">
        <v>41275</v>
      </c>
      <c r="C2774" t="s">
        <v>643</v>
      </c>
      <c r="D2774" t="s">
        <v>644</v>
      </c>
      <c r="E2774" t="s">
        <v>5682</v>
      </c>
      <c r="F2774" t="s">
        <v>5682</v>
      </c>
      <c r="G2774" t="s">
        <v>155</v>
      </c>
      <c r="H2774" t="s">
        <v>5682</v>
      </c>
      <c r="I2774" t="s">
        <v>156</v>
      </c>
      <c r="J2774">
        <v>156448</v>
      </c>
      <c r="K2774" s="14" t="s">
        <v>3</v>
      </c>
      <c r="L2774" s="14" t="s">
        <v>3</v>
      </c>
      <c r="M2774" s="14"/>
      <c r="N2774" s="14"/>
    </row>
    <row r="2775" spans="1:14" x14ac:dyDescent="0.2">
      <c r="A2775" t="s">
        <v>155</v>
      </c>
      <c r="B2775">
        <v>41276</v>
      </c>
      <c r="C2775" t="s">
        <v>643</v>
      </c>
      <c r="D2775" t="s">
        <v>644</v>
      </c>
      <c r="E2775" t="s">
        <v>5683</v>
      </c>
      <c r="F2775" t="s">
        <v>5683</v>
      </c>
      <c r="G2775" t="s">
        <v>155</v>
      </c>
      <c r="H2775" t="s">
        <v>5683</v>
      </c>
      <c r="I2775" t="s">
        <v>156</v>
      </c>
      <c r="J2775">
        <v>48087</v>
      </c>
      <c r="K2775" s="14" t="s">
        <v>3</v>
      </c>
      <c r="L2775" s="14" t="s">
        <v>3</v>
      </c>
      <c r="M2775" s="14"/>
      <c r="N2775" s="14"/>
    </row>
    <row r="2776" spans="1:14" x14ac:dyDescent="0.2">
      <c r="A2776" t="s">
        <v>155</v>
      </c>
      <c r="B2776">
        <v>41276</v>
      </c>
      <c r="C2776" t="s">
        <v>643</v>
      </c>
      <c r="D2776" t="s">
        <v>644</v>
      </c>
      <c r="E2776" t="s">
        <v>5683</v>
      </c>
      <c r="F2776" t="s">
        <v>5683</v>
      </c>
      <c r="G2776" t="s">
        <v>193</v>
      </c>
      <c r="H2776" t="s">
        <v>5684</v>
      </c>
      <c r="I2776" t="s">
        <v>195</v>
      </c>
      <c r="J2776">
        <v>795837</v>
      </c>
      <c r="K2776" s="14" t="s">
        <v>3</v>
      </c>
      <c r="L2776" s="14" t="s">
        <v>3</v>
      </c>
      <c r="M2776" s="14"/>
      <c r="N2776" s="14"/>
    </row>
    <row r="2777" spans="1:14" x14ac:dyDescent="0.2">
      <c r="A2777" t="s">
        <v>155</v>
      </c>
      <c r="B2777">
        <v>11792</v>
      </c>
      <c r="C2777" t="s">
        <v>643</v>
      </c>
      <c r="D2777" t="s">
        <v>644</v>
      </c>
      <c r="E2777" t="s">
        <v>2300</v>
      </c>
      <c r="F2777" t="s">
        <v>2300</v>
      </c>
      <c r="G2777" t="s">
        <v>155</v>
      </c>
      <c r="H2777" t="s">
        <v>2300</v>
      </c>
      <c r="I2777" t="s">
        <v>156</v>
      </c>
      <c r="J2777">
        <v>62619</v>
      </c>
      <c r="K2777" s="14" t="s">
        <v>3</v>
      </c>
      <c r="L2777" s="14" t="s">
        <v>3</v>
      </c>
    </row>
    <row r="2778" spans="1:14" x14ac:dyDescent="0.2">
      <c r="A2778" t="s">
        <v>155</v>
      </c>
      <c r="B2778">
        <v>41277</v>
      </c>
      <c r="C2778" t="s">
        <v>643</v>
      </c>
      <c r="D2778" t="s">
        <v>644</v>
      </c>
      <c r="E2778" t="s">
        <v>5685</v>
      </c>
      <c r="F2778" t="s">
        <v>5685</v>
      </c>
      <c r="G2778" t="s">
        <v>155</v>
      </c>
      <c r="H2778" t="s">
        <v>5685</v>
      </c>
      <c r="I2778" t="s">
        <v>156</v>
      </c>
      <c r="J2778">
        <v>9981</v>
      </c>
      <c r="K2778" s="14" t="s">
        <v>3</v>
      </c>
      <c r="L2778" s="14" t="s">
        <v>3</v>
      </c>
      <c r="M2778" s="14"/>
      <c r="N2778" s="14"/>
    </row>
    <row r="2779" spans="1:14" x14ac:dyDescent="0.2">
      <c r="A2779" t="s">
        <v>155</v>
      </c>
      <c r="B2779">
        <v>41277</v>
      </c>
      <c r="C2779" t="s">
        <v>643</v>
      </c>
      <c r="D2779" t="s">
        <v>644</v>
      </c>
      <c r="E2779" t="s">
        <v>5685</v>
      </c>
      <c r="F2779" s="18" t="s">
        <v>157</v>
      </c>
      <c r="G2779" t="s">
        <v>193</v>
      </c>
      <c r="H2779" s="20" t="s">
        <v>5686</v>
      </c>
      <c r="I2779" t="s">
        <v>195</v>
      </c>
      <c r="J2779">
        <v>100231</v>
      </c>
      <c r="K2779" s="14" t="s">
        <v>3</v>
      </c>
      <c r="L2779" s="14" t="s">
        <v>3</v>
      </c>
      <c r="M2779" s="14"/>
      <c r="N2779" s="14"/>
    </row>
    <row r="2780" spans="1:14" x14ac:dyDescent="0.2">
      <c r="A2780" t="s">
        <v>155</v>
      </c>
      <c r="B2780">
        <v>11797</v>
      </c>
      <c r="C2780" t="s">
        <v>643</v>
      </c>
      <c r="D2780" t="s">
        <v>644</v>
      </c>
      <c r="E2780" t="s">
        <v>2305</v>
      </c>
      <c r="F2780" t="s">
        <v>2305</v>
      </c>
      <c r="G2780" t="s">
        <v>155</v>
      </c>
      <c r="H2780" t="s">
        <v>2305</v>
      </c>
      <c r="I2780" t="s">
        <v>156</v>
      </c>
      <c r="J2780">
        <v>187398</v>
      </c>
      <c r="K2780" s="14" t="s">
        <v>3</v>
      </c>
      <c r="L2780" s="14" t="s">
        <v>3</v>
      </c>
    </row>
    <row r="2781" spans="1:14" x14ac:dyDescent="0.2">
      <c r="A2781" t="s">
        <v>155</v>
      </c>
      <c r="B2781">
        <v>41278</v>
      </c>
      <c r="C2781" t="s">
        <v>643</v>
      </c>
      <c r="D2781" t="s">
        <v>644</v>
      </c>
      <c r="E2781" t="s">
        <v>5687</v>
      </c>
      <c r="F2781" t="s">
        <v>5687</v>
      </c>
      <c r="G2781" t="s">
        <v>155</v>
      </c>
      <c r="H2781" t="s">
        <v>5687</v>
      </c>
      <c r="I2781" t="s">
        <v>156</v>
      </c>
      <c r="J2781">
        <v>91798</v>
      </c>
      <c r="K2781" s="14" t="s">
        <v>3</v>
      </c>
      <c r="L2781" s="14" t="s">
        <v>3</v>
      </c>
      <c r="M2781" s="14"/>
      <c r="N2781" s="14"/>
    </row>
    <row r="2782" spans="1:14" x14ac:dyDescent="0.2">
      <c r="A2782" t="s">
        <v>155</v>
      </c>
      <c r="B2782">
        <v>41279</v>
      </c>
      <c r="C2782" t="s">
        <v>643</v>
      </c>
      <c r="D2782" t="s">
        <v>644</v>
      </c>
      <c r="E2782" t="s">
        <v>5688</v>
      </c>
      <c r="F2782" t="s">
        <v>5688</v>
      </c>
      <c r="G2782" t="s">
        <v>155</v>
      </c>
      <c r="H2782" t="s">
        <v>5688</v>
      </c>
      <c r="I2782" t="s">
        <v>156</v>
      </c>
      <c r="J2782">
        <v>258242</v>
      </c>
      <c r="K2782" s="14" t="s">
        <v>3</v>
      </c>
      <c r="L2782" s="14" t="s">
        <v>3</v>
      </c>
      <c r="M2782" s="14"/>
      <c r="N2782" s="14"/>
    </row>
    <row r="2783" spans="1:14" x14ac:dyDescent="0.2">
      <c r="A2783" t="s">
        <v>155</v>
      </c>
      <c r="B2783">
        <v>41305</v>
      </c>
      <c r="C2783" t="s">
        <v>643</v>
      </c>
      <c r="D2783" t="s">
        <v>644</v>
      </c>
      <c r="E2783" t="s">
        <v>5713</v>
      </c>
      <c r="F2783" t="s">
        <v>5713</v>
      </c>
      <c r="G2783" t="s">
        <v>155</v>
      </c>
      <c r="H2783" t="s">
        <v>5713</v>
      </c>
      <c r="I2783" t="s">
        <v>156</v>
      </c>
      <c r="J2783">
        <v>100181</v>
      </c>
      <c r="K2783" s="14" t="s">
        <v>3</v>
      </c>
      <c r="L2783" s="14" t="s">
        <v>3</v>
      </c>
      <c r="M2783" s="14"/>
      <c r="N2783" s="14"/>
    </row>
    <row r="2784" spans="1:14" x14ac:dyDescent="0.2">
      <c r="A2784" t="s">
        <v>155</v>
      </c>
      <c r="B2784">
        <v>41280</v>
      </c>
      <c r="C2784" t="s">
        <v>643</v>
      </c>
      <c r="D2784" t="s">
        <v>644</v>
      </c>
      <c r="E2784" t="s">
        <v>5689</v>
      </c>
      <c r="F2784" t="s">
        <v>5689</v>
      </c>
      <c r="G2784" t="s">
        <v>155</v>
      </c>
      <c r="H2784" t="s">
        <v>5689</v>
      </c>
      <c r="I2784" t="s">
        <v>156</v>
      </c>
      <c r="J2784">
        <v>9983</v>
      </c>
      <c r="K2784" s="14" t="s">
        <v>3</v>
      </c>
      <c r="L2784" s="14" t="s">
        <v>3</v>
      </c>
      <c r="M2784" s="14"/>
      <c r="N2784" s="14"/>
    </row>
    <row r="2785" spans="1:14" x14ac:dyDescent="0.2">
      <c r="A2785" t="s">
        <v>155</v>
      </c>
      <c r="B2785">
        <v>11798</v>
      </c>
      <c r="C2785" t="s">
        <v>643</v>
      </c>
      <c r="D2785" t="s">
        <v>644</v>
      </c>
      <c r="E2785" t="s">
        <v>2306</v>
      </c>
      <c r="F2785">
        <v>0</v>
      </c>
      <c r="G2785">
        <v>0</v>
      </c>
      <c r="H2785">
        <v>0</v>
      </c>
      <c r="I2785">
        <v>0</v>
      </c>
      <c r="J2785">
        <v>0</v>
      </c>
      <c r="K2785" s="14" t="s">
        <v>3</v>
      </c>
      <c r="L2785" s="14" t="s">
        <v>3</v>
      </c>
    </row>
    <row r="2786" spans="1:14" x14ac:dyDescent="0.2">
      <c r="A2786" t="s">
        <v>155</v>
      </c>
      <c r="B2786">
        <v>11790</v>
      </c>
      <c r="C2786" t="s">
        <v>643</v>
      </c>
      <c r="D2786" t="s">
        <v>644</v>
      </c>
      <c r="E2786" t="s">
        <v>2297</v>
      </c>
      <c r="F2786" t="s">
        <v>2297</v>
      </c>
      <c r="G2786" t="s">
        <v>155</v>
      </c>
      <c r="H2786" t="s">
        <v>2297</v>
      </c>
      <c r="I2786" t="s">
        <v>156</v>
      </c>
      <c r="J2786">
        <v>430913</v>
      </c>
      <c r="K2786" s="14" t="s">
        <v>3</v>
      </c>
      <c r="L2786" s="14" t="s">
        <v>3</v>
      </c>
    </row>
    <row r="2787" spans="1:14" x14ac:dyDescent="0.2">
      <c r="A2787" t="s">
        <v>155</v>
      </c>
      <c r="B2787">
        <v>41306</v>
      </c>
      <c r="C2787" t="s">
        <v>643</v>
      </c>
      <c r="D2787" t="s">
        <v>644</v>
      </c>
      <c r="E2787" t="s">
        <v>5714</v>
      </c>
      <c r="F2787" t="s">
        <v>5714</v>
      </c>
      <c r="G2787" t="s">
        <v>155</v>
      </c>
      <c r="H2787" t="s">
        <v>5714</v>
      </c>
      <c r="I2787" t="s">
        <v>156</v>
      </c>
      <c r="J2787">
        <v>100182</v>
      </c>
      <c r="K2787" s="14" t="s">
        <v>3</v>
      </c>
      <c r="L2787" s="14" t="s">
        <v>3</v>
      </c>
      <c r="M2787" s="14"/>
      <c r="N2787" s="14"/>
    </row>
    <row r="2788" spans="1:14" x14ac:dyDescent="0.2">
      <c r="A2788" t="s">
        <v>155</v>
      </c>
      <c r="B2788">
        <v>41289</v>
      </c>
      <c r="C2788" t="s">
        <v>643</v>
      </c>
      <c r="D2788" t="s">
        <v>644</v>
      </c>
      <c r="E2788" t="s">
        <v>5699</v>
      </c>
      <c r="F2788">
        <v>0</v>
      </c>
      <c r="G2788">
        <v>0</v>
      </c>
      <c r="H2788">
        <v>0</v>
      </c>
      <c r="I2788">
        <v>0</v>
      </c>
      <c r="J2788">
        <v>0</v>
      </c>
      <c r="K2788" s="14" t="s">
        <v>3</v>
      </c>
      <c r="L2788" s="14" t="s">
        <v>3</v>
      </c>
      <c r="M2788" s="14"/>
      <c r="N2788" s="14"/>
    </row>
    <row r="2789" spans="1:14" x14ac:dyDescent="0.2">
      <c r="A2789" t="s">
        <v>155</v>
      </c>
      <c r="B2789">
        <v>11793</v>
      </c>
      <c r="C2789" t="s">
        <v>643</v>
      </c>
      <c r="D2789" t="s">
        <v>644</v>
      </c>
      <c r="E2789" t="s">
        <v>2301</v>
      </c>
      <c r="F2789" t="s">
        <v>2301</v>
      </c>
      <c r="G2789" t="s">
        <v>155</v>
      </c>
      <c r="H2789" t="s">
        <v>2301</v>
      </c>
      <c r="I2789" t="s">
        <v>156</v>
      </c>
      <c r="J2789">
        <v>274686</v>
      </c>
      <c r="K2789" s="14" t="s">
        <v>3</v>
      </c>
      <c r="L2789" s="14" t="s">
        <v>3</v>
      </c>
    </row>
    <row r="2790" spans="1:14" x14ac:dyDescent="0.2">
      <c r="A2790" t="s">
        <v>155</v>
      </c>
      <c r="B2790">
        <v>11794</v>
      </c>
      <c r="C2790" t="s">
        <v>643</v>
      </c>
      <c r="D2790" t="s">
        <v>644</v>
      </c>
      <c r="E2790" t="s">
        <v>2302</v>
      </c>
      <c r="F2790" t="s">
        <v>2302</v>
      </c>
      <c r="G2790" t="s">
        <v>155</v>
      </c>
      <c r="H2790" t="s">
        <v>2302</v>
      </c>
      <c r="I2790" t="s">
        <v>156</v>
      </c>
      <c r="J2790">
        <v>795836</v>
      </c>
      <c r="K2790" s="14" t="s">
        <v>3</v>
      </c>
      <c r="L2790" s="14" t="s">
        <v>3</v>
      </c>
    </row>
    <row r="2791" spans="1:14" x14ac:dyDescent="0.2">
      <c r="A2791" t="s">
        <v>155</v>
      </c>
      <c r="B2791">
        <v>41281</v>
      </c>
      <c r="C2791" t="s">
        <v>643</v>
      </c>
      <c r="D2791" t="s">
        <v>644</v>
      </c>
      <c r="E2791" t="s">
        <v>5690</v>
      </c>
      <c r="F2791" t="s">
        <v>5690</v>
      </c>
      <c r="G2791" t="s">
        <v>155</v>
      </c>
      <c r="H2791" t="s">
        <v>5690</v>
      </c>
      <c r="I2791" t="s">
        <v>156</v>
      </c>
      <c r="J2791">
        <v>112021</v>
      </c>
      <c r="K2791" s="14" t="s">
        <v>3</v>
      </c>
      <c r="L2791" s="14" t="s">
        <v>3</v>
      </c>
      <c r="M2791" s="14"/>
      <c r="N2791" s="14"/>
    </row>
    <row r="2792" spans="1:14" s="11" customFormat="1" x14ac:dyDescent="0.2">
      <c r="A2792" t="s">
        <v>155</v>
      </c>
      <c r="B2792">
        <v>41879</v>
      </c>
      <c r="C2792" t="s">
        <v>643</v>
      </c>
      <c r="D2792" t="s">
        <v>644</v>
      </c>
      <c r="E2792" t="s">
        <v>6284</v>
      </c>
      <c r="F2792" t="s">
        <v>6284</v>
      </c>
      <c r="G2792" t="s">
        <v>155</v>
      </c>
      <c r="H2792" t="s">
        <v>6285</v>
      </c>
      <c r="I2792" t="s">
        <v>156</v>
      </c>
      <c r="J2792">
        <v>73859</v>
      </c>
      <c r="K2792" s="14" t="s">
        <v>3</v>
      </c>
      <c r="L2792" s="14" t="s">
        <v>3</v>
      </c>
      <c r="M2792" s="14"/>
      <c r="N2792" s="14"/>
    </row>
    <row r="2793" spans="1:14" x14ac:dyDescent="0.2">
      <c r="A2793" t="s">
        <v>155</v>
      </c>
      <c r="B2793">
        <v>41879</v>
      </c>
      <c r="C2793" t="s">
        <v>643</v>
      </c>
      <c r="D2793" t="s">
        <v>644</v>
      </c>
      <c r="E2793" t="s">
        <v>6284</v>
      </c>
      <c r="F2793" t="s">
        <v>6284</v>
      </c>
      <c r="G2793" t="s">
        <v>155</v>
      </c>
      <c r="H2793" t="s">
        <v>6284</v>
      </c>
      <c r="I2793" t="s">
        <v>156</v>
      </c>
      <c r="J2793">
        <v>1394729</v>
      </c>
      <c r="K2793" s="14" t="s">
        <v>3</v>
      </c>
      <c r="L2793" s="14" t="s">
        <v>3</v>
      </c>
      <c r="M2793" s="14"/>
      <c r="N2793" s="14"/>
    </row>
    <row r="2794" spans="1:14" x14ac:dyDescent="0.2">
      <c r="A2794" t="s">
        <v>155</v>
      </c>
      <c r="B2794">
        <v>41282</v>
      </c>
      <c r="C2794" t="s">
        <v>643</v>
      </c>
      <c r="D2794" t="s">
        <v>644</v>
      </c>
      <c r="E2794" t="s">
        <v>5691</v>
      </c>
      <c r="F2794">
        <v>0</v>
      </c>
      <c r="G2794">
        <v>0</v>
      </c>
      <c r="H2794">
        <v>0</v>
      </c>
      <c r="I2794">
        <v>0</v>
      </c>
      <c r="J2794">
        <v>0</v>
      </c>
      <c r="K2794" s="14" t="s">
        <v>3</v>
      </c>
      <c r="L2794" s="14" t="s">
        <v>3</v>
      </c>
      <c r="M2794" s="14"/>
      <c r="N2794" s="14"/>
    </row>
    <row r="2795" spans="1:14" x14ac:dyDescent="0.2">
      <c r="A2795" t="s">
        <v>155</v>
      </c>
      <c r="B2795">
        <v>41283</v>
      </c>
      <c r="C2795" t="s">
        <v>643</v>
      </c>
      <c r="D2795" t="s">
        <v>644</v>
      </c>
      <c r="E2795" t="s">
        <v>5692</v>
      </c>
      <c r="F2795" t="s">
        <v>5692</v>
      </c>
      <c r="G2795" t="s">
        <v>155</v>
      </c>
      <c r="H2795" t="s">
        <v>5692</v>
      </c>
      <c r="I2795" t="s">
        <v>156</v>
      </c>
      <c r="J2795">
        <v>112018</v>
      </c>
      <c r="K2795" s="14" t="s">
        <v>3</v>
      </c>
      <c r="L2795" s="14" t="s">
        <v>3</v>
      </c>
      <c r="M2795" s="14"/>
      <c r="N2795" s="14"/>
    </row>
    <row r="2796" spans="1:14" x14ac:dyDescent="0.2">
      <c r="A2796" t="s">
        <v>155</v>
      </c>
      <c r="B2796">
        <v>41283</v>
      </c>
      <c r="C2796" t="s">
        <v>643</v>
      </c>
      <c r="D2796" t="s">
        <v>644</v>
      </c>
      <c r="E2796" t="s">
        <v>5692</v>
      </c>
      <c r="F2796" t="s">
        <v>5692</v>
      </c>
      <c r="G2796" t="s">
        <v>193</v>
      </c>
      <c r="H2796" t="s">
        <v>5693</v>
      </c>
      <c r="I2796" t="s">
        <v>195</v>
      </c>
      <c r="J2796">
        <v>112020</v>
      </c>
      <c r="K2796" s="14" t="s">
        <v>3</v>
      </c>
      <c r="L2796" s="14" t="s">
        <v>3</v>
      </c>
      <c r="M2796" s="14"/>
      <c r="N2796" s="14"/>
    </row>
    <row r="2797" spans="1:14" x14ac:dyDescent="0.2">
      <c r="A2797" t="s">
        <v>155</v>
      </c>
      <c r="B2797">
        <v>11795</v>
      </c>
      <c r="C2797" t="s">
        <v>643</v>
      </c>
      <c r="D2797" t="s">
        <v>644</v>
      </c>
      <c r="E2797" t="s">
        <v>2303</v>
      </c>
      <c r="F2797" t="s">
        <v>2303</v>
      </c>
      <c r="G2797" t="s">
        <v>155</v>
      </c>
      <c r="H2797" t="s">
        <v>2303</v>
      </c>
      <c r="I2797" t="s">
        <v>156</v>
      </c>
      <c r="J2797">
        <v>62620</v>
      </c>
      <c r="K2797" s="14" t="s">
        <v>3</v>
      </c>
      <c r="L2797" s="14" t="s">
        <v>3</v>
      </c>
    </row>
    <row r="2798" spans="1:14" x14ac:dyDescent="0.2">
      <c r="A2798" t="s">
        <v>155</v>
      </c>
      <c r="B2798">
        <v>41284</v>
      </c>
      <c r="C2798" t="s">
        <v>643</v>
      </c>
      <c r="D2798" t="s">
        <v>644</v>
      </c>
      <c r="E2798" t="s">
        <v>5694</v>
      </c>
      <c r="F2798" t="s">
        <v>5694</v>
      </c>
      <c r="G2798" t="s">
        <v>155</v>
      </c>
      <c r="H2798" t="s">
        <v>5694</v>
      </c>
      <c r="I2798" t="s">
        <v>156</v>
      </c>
      <c r="J2798">
        <v>1418021</v>
      </c>
      <c r="K2798" s="14" t="s">
        <v>3</v>
      </c>
      <c r="L2798" s="14" t="s">
        <v>3</v>
      </c>
      <c r="M2798" s="14"/>
      <c r="N2798" s="14"/>
    </row>
    <row r="2799" spans="1:14" x14ac:dyDescent="0.2">
      <c r="A2799" t="s">
        <v>155</v>
      </c>
      <c r="B2799">
        <v>41285</v>
      </c>
      <c r="C2799" t="s">
        <v>643</v>
      </c>
      <c r="D2799" t="s">
        <v>644</v>
      </c>
      <c r="E2799" t="s">
        <v>5695</v>
      </c>
      <c r="F2799" t="s">
        <v>5695</v>
      </c>
      <c r="G2799" t="s">
        <v>155</v>
      </c>
      <c r="H2799" t="s">
        <v>5695</v>
      </c>
      <c r="I2799" t="s">
        <v>156</v>
      </c>
      <c r="J2799">
        <v>63224</v>
      </c>
      <c r="K2799" s="14" t="s">
        <v>3</v>
      </c>
      <c r="L2799" s="14" t="s">
        <v>3</v>
      </c>
      <c r="M2799" s="14"/>
      <c r="N2799" s="14"/>
    </row>
    <row r="2800" spans="1:14" x14ac:dyDescent="0.2">
      <c r="A2800" t="s">
        <v>155</v>
      </c>
      <c r="B2800">
        <v>41286</v>
      </c>
      <c r="C2800" t="s">
        <v>643</v>
      </c>
      <c r="D2800" t="s">
        <v>644</v>
      </c>
      <c r="E2800" t="s">
        <v>5696</v>
      </c>
      <c r="F2800" t="s">
        <v>5696</v>
      </c>
      <c r="G2800" t="s">
        <v>155</v>
      </c>
      <c r="H2800" t="s">
        <v>5696</v>
      </c>
      <c r="I2800" t="s">
        <v>156</v>
      </c>
      <c r="J2800">
        <v>112022</v>
      </c>
      <c r="K2800" s="14" t="s">
        <v>3</v>
      </c>
      <c r="L2800" s="14" t="s">
        <v>3</v>
      </c>
      <c r="M2800" s="14"/>
      <c r="N2800" s="14"/>
    </row>
    <row r="2801" spans="1:14" x14ac:dyDescent="0.2">
      <c r="A2801" t="s">
        <v>155</v>
      </c>
      <c r="B2801">
        <v>41287</v>
      </c>
      <c r="C2801" t="s">
        <v>643</v>
      </c>
      <c r="D2801" t="s">
        <v>644</v>
      </c>
      <c r="E2801" t="s">
        <v>5697</v>
      </c>
      <c r="F2801" t="s">
        <v>5697</v>
      </c>
      <c r="G2801" t="s">
        <v>155</v>
      </c>
      <c r="H2801" t="s">
        <v>5697</v>
      </c>
      <c r="I2801" t="s">
        <v>156</v>
      </c>
      <c r="J2801">
        <v>100184</v>
      </c>
      <c r="K2801" s="14" t="s">
        <v>3</v>
      </c>
      <c r="L2801" s="14" t="s">
        <v>3</v>
      </c>
      <c r="M2801" s="14"/>
      <c r="N2801" s="14"/>
    </row>
    <row r="2802" spans="1:14" x14ac:dyDescent="0.2">
      <c r="A2802" t="s">
        <v>155</v>
      </c>
      <c r="B2802">
        <v>41307</v>
      </c>
      <c r="C2802" t="s">
        <v>643</v>
      </c>
      <c r="D2802" t="s">
        <v>644</v>
      </c>
      <c r="E2802" t="s">
        <v>5715</v>
      </c>
      <c r="F2802">
        <v>0</v>
      </c>
      <c r="G2802">
        <v>0</v>
      </c>
      <c r="H2802">
        <v>0</v>
      </c>
      <c r="I2802">
        <v>0</v>
      </c>
      <c r="J2802">
        <v>0</v>
      </c>
      <c r="K2802" s="14" t="s">
        <v>3</v>
      </c>
      <c r="L2802" s="14" t="s">
        <v>3</v>
      </c>
      <c r="M2802" s="14"/>
      <c r="N2802" s="14"/>
    </row>
    <row r="2803" spans="1:14" x14ac:dyDescent="0.2">
      <c r="A2803" t="s">
        <v>155</v>
      </c>
      <c r="B2803">
        <v>11791</v>
      </c>
      <c r="C2803" t="s">
        <v>643</v>
      </c>
      <c r="D2803" t="s">
        <v>644</v>
      </c>
      <c r="E2803" t="s">
        <v>2298</v>
      </c>
      <c r="F2803" t="s">
        <v>2298</v>
      </c>
      <c r="G2803" t="s">
        <v>386</v>
      </c>
      <c r="H2803" t="s">
        <v>2299</v>
      </c>
      <c r="I2803" t="s">
        <v>195</v>
      </c>
      <c r="J2803">
        <v>755161</v>
      </c>
      <c r="K2803" s="14" t="s">
        <v>3</v>
      </c>
      <c r="L2803" s="14" t="s">
        <v>3</v>
      </c>
    </row>
    <row r="2804" spans="1:14" x14ac:dyDescent="0.2">
      <c r="A2804" t="s">
        <v>155</v>
      </c>
      <c r="B2804">
        <v>11791</v>
      </c>
      <c r="C2804" t="s">
        <v>643</v>
      </c>
      <c r="D2804" t="s">
        <v>644</v>
      </c>
      <c r="E2804" t="s">
        <v>2298</v>
      </c>
      <c r="F2804" t="s">
        <v>2298</v>
      </c>
      <c r="G2804" t="s">
        <v>155</v>
      </c>
      <c r="H2804" t="s">
        <v>2298</v>
      </c>
      <c r="I2804" t="s">
        <v>156</v>
      </c>
      <c r="J2804">
        <v>62621</v>
      </c>
      <c r="K2804" s="14" t="s">
        <v>3</v>
      </c>
      <c r="L2804" s="14" t="s">
        <v>3</v>
      </c>
    </row>
    <row r="2805" spans="1:14" x14ac:dyDescent="0.2">
      <c r="A2805" t="s">
        <v>155</v>
      </c>
      <c r="B2805">
        <v>41308</v>
      </c>
      <c r="C2805" t="s">
        <v>643</v>
      </c>
      <c r="D2805" t="s">
        <v>644</v>
      </c>
      <c r="E2805" t="s">
        <v>5716</v>
      </c>
      <c r="F2805" t="s">
        <v>5716</v>
      </c>
      <c r="G2805" t="s">
        <v>155</v>
      </c>
      <c r="H2805" t="s">
        <v>5716</v>
      </c>
      <c r="I2805" t="s">
        <v>156</v>
      </c>
      <c r="J2805">
        <v>283924</v>
      </c>
      <c r="K2805" s="14" t="s">
        <v>3</v>
      </c>
      <c r="L2805" s="14" t="s">
        <v>3</v>
      </c>
      <c r="M2805" s="14"/>
      <c r="N2805" s="14"/>
    </row>
    <row r="2806" spans="1:14" x14ac:dyDescent="0.2">
      <c r="A2806" t="s">
        <v>155</v>
      </c>
      <c r="B2806">
        <v>41308</v>
      </c>
      <c r="C2806" t="s">
        <v>643</v>
      </c>
      <c r="D2806" t="s">
        <v>644</v>
      </c>
      <c r="E2806" t="s">
        <v>5716</v>
      </c>
      <c r="F2806" s="18" t="s">
        <v>157</v>
      </c>
      <c r="G2806" t="s">
        <v>193</v>
      </c>
      <c r="H2806" s="20" t="s">
        <v>5717</v>
      </c>
      <c r="I2806" t="s">
        <v>195</v>
      </c>
      <c r="J2806">
        <v>93840</v>
      </c>
      <c r="K2806" s="14" t="s">
        <v>3</v>
      </c>
      <c r="L2806" s="14" t="s">
        <v>3</v>
      </c>
      <c r="M2806" s="14"/>
      <c r="N2806" s="14"/>
    </row>
    <row r="2807" spans="1:14" x14ac:dyDescent="0.2">
      <c r="A2807" t="s">
        <v>155</v>
      </c>
      <c r="B2807">
        <v>41308</v>
      </c>
      <c r="C2807" t="s">
        <v>643</v>
      </c>
      <c r="D2807" t="s">
        <v>644</v>
      </c>
      <c r="E2807" t="s">
        <v>5716</v>
      </c>
      <c r="F2807" s="18" t="s">
        <v>157</v>
      </c>
      <c r="G2807" t="s">
        <v>193</v>
      </c>
      <c r="H2807" s="20" t="s">
        <v>5718</v>
      </c>
      <c r="I2807" t="s">
        <v>195</v>
      </c>
      <c r="J2807">
        <v>93839</v>
      </c>
      <c r="K2807" s="14" t="s">
        <v>3</v>
      </c>
      <c r="L2807" s="14" t="s">
        <v>3</v>
      </c>
      <c r="M2807" s="14"/>
      <c r="N2807" s="14"/>
    </row>
    <row r="2808" spans="1:14" x14ac:dyDescent="0.2">
      <c r="A2808" t="s">
        <v>155</v>
      </c>
      <c r="B2808">
        <v>41288</v>
      </c>
      <c r="C2808" t="s">
        <v>643</v>
      </c>
      <c r="D2808" t="s">
        <v>644</v>
      </c>
      <c r="E2808" t="s">
        <v>5698</v>
      </c>
      <c r="F2808" t="s">
        <v>5698</v>
      </c>
      <c r="G2808" t="s">
        <v>155</v>
      </c>
      <c r="H2808" t="s">
        <v>5698</v>
      </c>
      <c r="I2808" t="s">
        <v>156</v>
      </c>
      <c r="J2808">
        <v>63225</v>
      </c>
      <c r="K2808" s="14" t="s">
        <v>3</v>
      </c>
      <c r="L2808" s="14" t="s">
        <v>3</v>
      </c>
      <c r="M2808" s="14"/>
      <c r="N2808" s="14"/>
    </row>
    <row r="2809" spans="1:14" x14ac:dyDescent="0.2">
      <c r="A2809" t="s">
        <v>155</v>
      </c>
      <c r="B2809">
        <v>11796</v>
      </c>
      <c r="C2809" t="s">
        <v>643</v>
      </c>
      <c r="D2809" t="s">
        <v>644</v>
      </c>
      <c r="E2809" t="s">
        <v>2304</v>
      </c>
      <c r="F2809" t="s">
        <v>2304</v>
      </c>
      <c r="G2809" t="s">
        <v>155</v>
      </c>
      <c r="H2809" t="s">
        <v>2304</v>
      </c>
      <c r="I2809" t="s">
        <v>156</v>
      </c>
      <c r="J2809">
        <v>301146</v>
      </c>
      <c r="K2809" s="14" t="s">
        <v>3</v>
      </c>
      <c r="L2809" s="14" t="s">
        <v>3</v>
      </c>
    </row>
    <row r="2810" spans="1:14" x14ac:dyDescent="0.2">
      <c r="A2810" t="s">
        <v>155</v>
      </c>
      <c r="B2810">
        <v>11856</v>
      </c>
      <c r="C2810" t="s">
        <v>738</v>
      </c>
      <c r="D2810" t="s">
        <v>739</v>
      </c>
      <c r="E2810" t="s">
        <v>2307</v>
      </c>
      <c r="F2810" t="s">
        <v>2307</v>
      </c>
      <c r="G2810" t="s">
        <v>155</v>
      </c>
      <c r="H2810" t="s">
        <v>2307</v>
      </c>
      <c r="I2810" t="s">
        <v>156</v>
      </c>
      <c r="J2810">
        <v>126292</v>
      </c>
      <c r="K2810" s="14" t="s">
        <v>3</v>
      </c>
      <c r="L2810" s="14" t="s">
        <v>3</v>
      </c>
    </row>
    <row r="2811" spans="1:14" x14ac:dyDescent="0.2">
      <c r="A2811" t="s">
        <v>155</v>
      </c>
      <c r="B2811">
        <v>41507</v>
      </c>
      <c r="C2811" t="s">
        <v>4374</v>
      </c>
      <c r="D2811" t="s">
        <v>4375</v>
      </c>
      <c r="E2811" t="s">
        <v>5957</v>
      </c>
      <c r="F2811" t="s">
        <v>5957</v>
      </c>
      <c r="G2811" t="s">
        <v>155</v>
      </c>
      <c r="H2811" t="s">
        <v>5957</v>
      </c>
      <c r="I2811" t="s">
        <v>156</v>
      </c>
      <c r="J2811">
        <v>42731</v>
      </c>
      <c r="K2811" s="14" t="s">
        <v>3</v>
      </c>
      <c r="L2811" s="14" t="s">
        <v>3</v>
      </c>
      <c r="M2811" s="14"/>
      <c r="N2811" s="14"/>
    </row>
    <row r="2812" spans="1:14" x14ac:dyDescent="0.2">
      <c r="A2812" t="s">
        <v>155</v>
      </c>
      <c r="B2812">
        <v>11933</v>
      </c>
      <c r="C2812" t="s">
        <v>167</v>
      </c>
      <c r="D2812" t="s">
        <v>592</v>
      </c>
      <c r="E2812" t="s">
        <v>2308</v>
      </c>
      <c r="F2812" t="s">
        <v>2308</v>
      </c>
      <c r="G2812" t="s">
        <v>155</v>
      </c>
      <c r="H2812" t="s">
        <v>2308</v>
      </c>
      <c r="I2812" t="s">
        <v>156</v>
      </c>
      <c r="J2812">
        <v>210650</v>
      </c>
      <c r="K2812" s="14" t="s">
        <v>3</v>
      </c>
      <c r="L2812" s="14" t="s">
        <v>3</v>
      </c>
    </row>
    <row r="2813" spans="1:14" x14ac:dyDescent="0.2">
      <c r="A2813" t="s">
        <v>155</v>
      </c>
      <c r="B2813">
        <v>11966</v>
      </c>
      <c r="C2813" t="s">
        <v>40</v>
      </c>
      <c r="D2813" t="s">
        <v>100</v>
      </c>
      <c r="E2813" t="s">
        <v>2309</v>
      </c>
      <c r="F2813" t="s">
        <v>2309</v>
      </c>
      <c r="G2813" t="s">
        <v>155</v>
      </c>
      <c r="H2813" t="s">
        <v>2309</v>
      </c>
      <c r="I2813" t="s">
        <v>156</v>
      </c>
      <c r="J2813">
        <v>1001577</v>
      </c>
      <c r="K2813" s="14" t="s">
        <v>3</v>
      </c>
      <c r="L2813" s="14" t="s">
        <v>3</v>
      </c>
    </row>
    <row r="2814" spans="1:14" x14ac:dyDescent="0.2">
      <c r="A2814" t="s">
        <v>155</v>
      </c>
      <c r="B2814">
        <v>11979</v>
      </c>
      <c r="C2814" t="s">
        <v>65</v>
      </c>
      <c r="D2814" t="s">
        <v>66</v>
      </c>
      <c r="E2814" t="s">
        <v>2310</v>
      </c>
      <c r="F2814" t="s">
        <v>2310</v>
      </c>
      <c r="G2814" t="s">
        <v>155</v>
      </c>
      <c r="H2814" t="s">
        <v>2310</v>
      </c>
      <c r="I2814" t="s">
        <v>156</v>
      </c>
      <c r="J2814">
        <v>319815</v>
      </c>
      <c r="K2814" s="14" t="s">
        <v>3</v>
      </c>
      <c r="L2814" s="14" t="s">
        <v>3</v>
      </c>
    </row>
    <row r="2815" spans="1:14" x14ac:dyDescent="0.2">
      <c r="A2815" t="s">
        <v>155</v>
      </c>
      <c r="B2815">
        <v>136286</v>
      </c>
      <c r="C2815" t="s">
        <v>0</v>
      </c>
      <c r="D2815" t="s">
        <v>170</v>
      </c>
      <c r="E2815" t="s">
        <v>6869</v>
      </c>
      <c r="F2815" t="s">
        <v>6869</v>
      </c>
      <c r="G2815" t="s">
        <v>155</v>
      </c>
      <c r="H2815" t="s">
        <v>6869</v>
      </c>
      <c r="I2815" t="s">
        <v>156</v>
      </c>
      <c r="J2815">
        <v>349706</v>
      </c>
      <c r="K2815" s="14" t="s">
        <v>3</v>
      </c>
      <c r="L2815" s="14" t="s">
        <v>3</v>
      </c>
      <c r="M2815" s="14"/>
      <c r="N2815" s="14"/>
    </row>
    <row r="2816" spans="1:14" x14ac:dyDescent="0.2">
      <c r="A2816" t="s">
        <v>155</v>
      </c>
      <c r="B2816">
        <v>11980</v>
      </c>
      <c r="C2816" t="s">
        <v>0</v>
      </c>
      <c r="D2816" t="s">
        <v>170</v>
      </c>
      <c r="E2816" t="s">
        <v>2311</v>
      </c>
      <c r="F2816" t="s">
        <v>2311</v>
      </c>
      <c r="G2816" t="s">
        <v>155</v>
      </c>
      <c r="H2816" t="s">
        <v>2311</v>
      </c>
      <c r="I2816" t="s">
        <v>156</v>
      </c>
      <c r="J2816">
        <v>349707</v>
      </c>
      <c r="K2816" s="14" t="s">
        <v>3</v>
      </c>
      <c r="L2816" s="14" t="s">
        <v>3</v>
      </c>
    </row>
    <row r="2817" spans="1:14" x14ac:dyDescent="0.2">
      <c r="A2817" t="s">
        <v>155</v>
      </c>
      <c r="B2817">
        <v>12073</v>
      </c>
      <c r="C2817" t="s">
        <v>0</v>
      </c>
      <c r="D2817" t="s">
        <v>978</v>
      </c>
      <c r="E2817" t="s">
        <v>2312</v>
      </c>
      <c r="F2817" t="s">
        <v>2312</v>
      </c>
      <c r="G2817" t="s">
        <v>155</v>
      </c>
      <c r="H2817" t="s">
        <v>2312</v>
      </c>
      <c r="I2817" t="s">
        <v>156</v>
      </c>
      <c r="J2817">
        <v>348154</v>
      </c>
      <c r="K2817" s="14" t="s">
        <v>3</v>
      </c>
      <c r="L2817" s="14" t="s">
        <v>3</v>
      </c>
      <c r="M2817" s="14"/>
      <c r="N2817" s="14"/>
    </row>
    <row r="2818" spans="1:14" x14ac:dyDescent="0.2">
      <c r="A2818" t="s">
        <v>155</v>
      </c>
      <c r="B2818">
        <v>12074</v>
      </c>
      <c r="C2818" t="s">
        <v>0</v>
      </c>
      <c r="D2818" t="s">
        <v>978</v>
      </c>
      <c r="E2818" t="s">
        <v>2313</v>
      </c>
      <c r="F2818" t="s">
        <v>2313</v>
      </c>
      <c r="G2818" t="s">
        <v>155</v>
      </c>
      <c r="H2818" t="s">
        <v>2313</v>
      </c>
      <c r="I2818" t="s">
        <v>156</v>
      </c>
      <c r="J2818">
        <v>323370</v>
      </c>
      <c r="K2818" s="14" t="s">
        <v>3</v>
      </c>
      <c r="L2818" s="14" t="s">
        <v>3</v>
      </c>
      <c r="M2818" s="14"/>
      <c r="N2818" s="14"/>
    </row>
    <row r="2819" spans="1:14" x14ac:dyDescent="0.2">
      <c r="A2819" t="s">
        <v>155</v>
      </c>
      <c r="B2819">
        <v>12075</v>
      </c>
      <c r="C2819" t="s">
        <v>0</v>
      </c>
      <c r="D2819" t="s">
        <v>978</v>
      </c>
      <c r="E2819" t="s">
        <v>2314</v>
      </c>
      <c r="F2819" t="s">
        <v>2314</v>
      </c>
      <c r="G2819" t="s">
        <v>155</v>
      </c>
      <c r="H2819" t="s">
        <v>2314</v>
      </c>
      <c r="I2819" t="s">
        <v>156</v>
      </c>
      <c r="J2819">
        <v>323369</v>
      </c>
      <c r="K2819" s="14" t="s">
        <v>3</v>
      </c>
      <c r="L2819" s="14" t="s">
        <v>3</v>
      </c>
      <c r="M2819" s="14"/>
      <c r="N2819" s="14"/>
    </row>
    <row r="2820" spans="1:14" x14ac:dyDescent="0.2">
      <c r="A2820" t="s">
        <v>155</v>
      </c>
      <c r="B2820">
        <v>12076</v>
      </c>
      <c r="C2820" t="s">
        <v>0</v>
      </c>
      <c r="D2820" t="s">
        <v>978</v>
      </c>
      <c r="E2820" t="s">
        <v>2315</v>
      </c>
      <c r="F2820" t="s">
        <v>2315</v>
      </c>
      <c r="G2820" t="s">
        <v>155</v>
      </c>
      <c r="H2820" t="s">
        <v>2315</v>
      </c>
      <c r="I2820" t="s">
        <v>156</v>
      </c>
      <c r="J2820">
        <v>348155</v>
      </c>
      <c r="K2820" s="14" t="s">
        <v>3</v>
      </c>
      <c r="L2820" s="14" t="s">
        <v>3</v>
      </c>
      <c r="M2820" s="14"/>
      <c r="N2820" s="14"/>
    </row>
    <row r="2821" spans="1:14" x14ac:dyDescent="0.2">
      <c r="A2821" t="s">
        <v>155</v>
      </c>
      <c r="B2821">
        <v>12077</v>
      </c>
      <c r="C2821" t="s">
        <v>0</v>
      </c>
      <c r="D2821" t="s">
        <v>978</v>
      </c>
      <c r="E2821" t="s">
        <v>2316</v>
      </c>
      <c r="F2821" t="s">
        <v>2316</v>
      </c>
      <c r="G2821" t="s">
        <v>155</v>
      </c>
      <c r="H2821" t="s">
        <v>2316</v>
      </c>
      <c r="I2821" t="s">
        <v>156</v>
      </c>
      <c r="J2821">
        <v>348362</v>
      </c>
      <c r="K2821" s="14" t="s">
        <v>3</v>
      </c>
      <c r="L2821" s="14" t="s">
        <v>3</v>
      </c>
      <c r="M2821" s="14"/>
      <c r="N2821" s="14"/>
    </row>
    <row r="2822" spans="1:14" x14ac:dyDescent="0.2">
      <c r="A2822" t="s">
        <v>155</v>
      </c>
      <c r="B2822">
        <v>12078</v>
      </c>
      <c r="C2822" t="s">
        <v>40</v>
      </c>
      <c r="D2822" t="s">
        <v>100</v>
      </c>
      <c r="E2822" t="s">
        <v>2317</v>
      </c>
      <c r="F2822" t="s">
        <v>2317</v>
      </c>
      <c r="G2822" t="s">
        <v>155</v>
      </c>
      <c r="H2822" t="s">
        <v>2317</v>
      </c>
      <c r="I2822" t="s">
        <v>156</v>
      </c>
      <c r="J2822">
        <v>148090</v>
      </c>
      <c r="K2822" s="14" t="s">
        <v>3</v>
      </c>
      <c r="L2822" s="14" t="s">
        <v>3</v>
      </c>
      <c r="M2822" s="14"/>
      <c r="N2822" s="14"/>
    </row>
    <row r="2823" spans="1:14" x14ac:dyDescent="0.2">
      <c r="A2823" t="s">
        <v>155</v>
      </c>
      <c r="B2823">
        <v>12119</v>
      </c>
      <c r="C2823" t="s">
        <v>187</v>
      </c>
      <c r="D2823" t="s">
        <v>2129</v>
      </c>
      <c r="E2823" t="s">
        <v>2318</v>
      </c>
      <c r="F2823" t="s">
        <v>2318</v>
      </c>
      <c r="G2823" t="s">
        <v>155</v>
      </c>
      <c r="H2823" t="s">
        <v>2318</v>
      </c>
      <c r="I2823" t="s">
        <v>156</v>
      </c>
      <c r="J2823">
        <v>118797</v>
      </c>
      <c r="K2823" s="14" t="s">
        <v>3</v>
      </c>
      <c r="L2823" s="14" t="s">
        <v>3</v>
      </c>
      <c r="M2823" s="14"/>
      <c r="N2823" s="14"/>
    </row>
    <row r="2824" spans="1:14" x14ac:dyDescent="0.2">
      <c r="A2824" t="s">
        <v>155</v>
      </c>
      <c r="B2824">
        <v>12125</v>
      </c>
      <c r="C2824" t="s">
        <v>187</v>
      </c>
      <c r="D2824" t="s">
        <v>856</v>
      </c>
      <c r="E2824" t="s">
        <v>2319</v>
      </c>
      <c r="F2824" t="s">
        <v>2319</v>
      </c>
      <c r="G2824" t="s">
        <v>155</v>
      </c>
      <c r="H2824" t="s">
        <v>2319</v>
      </c>
      <c r="I2824" t="s">
        <v>156</v>
      </c>
      <c r="J2824">
        <v>103588</v>
      </c>
      <c r="K2824" s="14" t="s">
        <v>3</v>
      </c>
      <c r="L2824" s="14" t="s">
        <v>3</v>
      </c>
      <c r="M2824" s="14"/>
      <c r="N2824" s="14"/>
    </row>
    <row r="2825" spans="1:14" x14ac:dyDescent="0.2">
      <c r="A2825" t="s">
        <v>155</v>
      </c>
      <c r="B2825">
        <v>12126</v>
      </c>
      <c r="C2825" t="s">
        <v>187</v>
      </c>
      <c r="D2825" t="s">
        <v>856</v>
      </c>
      <c r="E2825" t="s">
        <v>2320</v>
      </c>
      <c r="F2825" t="s">
        <v>2320</v>
      </c>
      <c r="G2825" t="s">
        <v>155</v>
      </c>
      <c r="H2825" t="s">
        <v>2320</v>
      </c>
      <c r="I2825" t="s">
        <v>156</v>
      </c>
      <c r="J2825">
        <v>27613</v>
      </c>
      <c r="K2825" s="14" t="s">
        <v>3</v>
      </c>
      <c r="L2825" s="14" t="s">
        <v>3</v>
      </c>
      <c r="M2825" s="14"/>
      <c r="N2825" s="14"/>
    </row>
    <row r="2826" spans="1:14" x14ac:dyDescent="0.2">
      <c r="A2826" t="s">
        <v>155</v>
      </c>
      <c r="B2826">
        <v>12142</v>
      </c>
      <c r="C2826" t="s">
        <v>187</v>
      </c>
      <c r="D2826" t="s">
        <v>188</v>
      </c>
      <c r="E2826" t="s">
        <v>2321</v>
      </c>
      <c r="F2826" t="s">
        <v>2321</v>
      </c>
      <c r="G2826" t="s">
        <v>155</v>
      </c>
      <c r="H2826" t="s">
        <v>2321</v>
      </c>
      <c r="I2826" t="s">
        <v>156</v>
      </c>
      <c r="J2826">
        <v>69311</v>
      </c>
      <c r="K2826" s="14" t="s">
        <v>3</v>
      </c>
      <c r="L2826" s="14" t="s">
        <v>3</v>
      </c>
      <c r="M2826" s="14"/>
      <c r="N2826" s="14"/>
    </row>
    <row r="2827" spans="1:14" x14ac:dyDescent="0.2">
      <c r="A2827" t="s">
        <v>155</v>
      </c>
      <c r="B2827">
        <v>12246</v>
      </c>
      <c r="C2827" t="s">
        <v>167</v>
      </c>
      <c r="D2827" t="s">
        <v>1290</v>
      </c>
      <c r="E2827" t="s">
        <v>2322</v>
      </c>
      <c r="F2827" t="s">
        <v>2322</v>
      </c>
      <c r="G2827" t="s">
        <v>155</v>
      </c>
      <c r="H2827" t="s">
        <v>2322</v>
      </c>
      <c r="I2827" t="s">
        <v>156</v>
      </c>
      <c r="J2827">
        <v>101849</v>
      </c>
      <c r="K2827" s="14" t="s">
        <v>3</v>
      </c>
      <c r="L2827" s="14" t="s">
        <v>3</v>
      </c>
      <c r="M2827" s="14"/>
      <c r="N2827" s="14"/>
    </row>
    <row r="2828" spans="1:14" x14ac:dyDescent="0.2">
      <c r="A2828" t="s">
        <v>155</v>
      </c>
      <c r="B2828">
        <v>12263</v>
      </c>
      <c r="C2828" t="s">
        <v>40</v>
      </c>
      <c r="D2828" t="s">
        <v>100</v>
      </c>
      <c r="E2828" t="s">
        <v>2323</v>
      </c>
      <c r="F2828">
        <v>0</v>
      </c>
      <c r="G2828">
        <v>0</v>
      </c>
      <c r="H2828">
        <v>0</v>
      </c>
      <c r="I2828">
        <v>0</v>
      </c>
      <c r="J2828">
        <v>0</v>
      </c>
      <c r="K2828" s="14" t="s">
        <v>3</v>
      </c>
      <c r="L2828" s="14" t="s">
        <v>3</v>
      </c>
      <c r="M2828" s="14"/>
      <c r="N2828" s="14"/>
    </row>
    <row r="2829" spans="1:14" x14ac:dyDescent="0.2">
      <c r="A2829" t="s">
        <v>155</v>
      </c>
      <c r="B2829">
        <v>136348</v>
      </c>
      <c r="C2829" t="s">
        <v>40</v>
      </c>
      <c r="D2829" t="s">
        <v>100</v>
      </c>
      <c r="E2829" t="s">
        <v>6935</v>
      </c>
      <c r="F2829" t="s">
        <v>6935</v>
      </c>
      <c r="G2829" t="s">
        <v>155</v>
      </c>
      <c r="H2829" t="s">
        <v>6935</v>
      </c>
      <c r="I2829" t="s">
        <v>156</v>
      </c>
      <c r="J2829">
        <v>237984</v>
      </c>
      <c r="K2829" s="14" t="s">
        <v>3</v>
      </c>
      <c r="L2829" s="14" t="s">
        <v>3</v>
      </c>
    </row>
    <row r="2830" spans="1:14" x14ac:dyDescent="0.2">
      <c r="A2830" t="s">
        <v>155</v>
      </c>
      <c r="B2830">
        <v>136706</v>
      </c>
      <c r="C2830" t="s">
        <v>40</v>
      </c>
      <c r="D2830" t="s">
        <v>100</v>
      </c>
      <c r="E2830" t="s">
        <v>7323</v>
      </c>
      <c r="F2830" t="s">
        <v>7323</v>
      </c>
      <c r="G2830" t="s">
        <v>155</v>
      </c>
      <c r="H2830" t="s">
        <v>7323</v>
      </c>
      <c r="I2830" t="s">
        <v>156</v>
      </c>
      <c r="J2830">
        <v>1303335</v>
      </c>
      <c r="K2830" s="14" t="s">
        <v>3</v>
      </c>
      <c r="L2830" s="14" t="s">
        <v>3</v>
      </c>
      <c r="M2830" s="14"/>
      <c r="N2830" s="14"/>
    </row>
    <row r="2831" spans="1:14" x14ac:dyDescent="0.2">
      <c r="A2831" t="s">
        <v>155</v>
      </c>
      <c r="B2831">
        <v>12264</v>
      </c>
      <c r="C2831" t="s">
        <v>40</v>
      </c>
      <c r="D2831" t="s">
        <v>100</v>
      </c>
      <c r="E2831" t="s">
        <v>2324</v>
      </c>
      <c r="F2831">
        <v>0</v>
      </c>
      <c r="G2831">
        <v>0</v>
      </c>
      <c r="H2831">
        <v>0</v>
      </c>
      <c r="I2831">
        <v>0</v>
      </c>
      <c r="J2831">
        <v>0</v>
      </c>
      <c r="K2831" s="14" t="s">
        <v>3</v>
      </c>
      <c r="L2831" s="14" t="s">
        <v>3</v>
      </c>
      <c r="M2831" s="14"/>
      <c r="N2831" s="14"/>
    </row>
    <row r="2832" spans="1:14" x14ac:dyDescent="0.2">
      <c r="A2832" t="s">
        <v>155</v>
      </c>
      <c r="B2832">
        <v>12265</v>
      </c>
      <c r="C2832" t="s">
        <v>40</v>
      </c>
      <c r="D2832" t="s">
        <v>100</v>
      </c>
      <c r="E2832" t="s">
        <v>2325</v>
      </c>
      <c r="F2832" t="s">
        <v>2325</v>
      </c>
      <c r="G2832" t="s">
        <v>155</v>
      </c>
      <c r="H2832" t="s">
        <v>2325</v>
      </c>
      <c r="I2832" t="s">
        <v>156</v>
      </c>
      <c r="J2832">
        <v>190507</v>
      </c>
      <c r="K2832" s="14" t="s">
        <v>3</v>
      </c>
      <c r="L2832" s="14" t="s">
        <v>3</v>
      </c>
      <c r="M2832" s="14"/>
      <c r="N2832" s="14"/>
    </row>
    <row r="2833" spans="1:14" x14ac:dyDescent="0.2">
      <c r="A2833" t="s">
        <v>155</v>
      </c>
      <c r="B2833">
        <v>12266</v>
      </c>
      <c r="C2833" t="s">
        <v>40</v>
      </c>
      <c r="D2833" t="s">
        <v>100</v>
      </c>
      <c r="E2833" t="s">
        <v>2326</v>
      </c>
      <c r="F2833" t="s">
        <v>2326</v>
      </c>
      <c r="G2833" t="s">
        <v>155</v>
      </c>
      <c r="H2833" t="s">
        <v>2326</v>
      </c>
      <c r="I2833" t="s">
        <v>156</v>
      </c>
      <c r="J2833">
        <v>1470801</v>
      </c>
      <c r="K2833" s="14" t="s">
        <v>3</v>
      </c>
      <c r="L2833" s="14" t="s">
        <v>3</v>
      </c>
      <c r="M2833" s="14"/>
      <c r="N2833" s="14"/>
    </row>
    <row r="2834" spans="1:14" x14ac:dyDescent="0.2">
      <c r="A2834" t="s">
        <v>155</v>
      </c>
      <c r="B2834">
        <v>12267</v>
      </c>
      <c r="C2834" t="s">
        <v>40</v>
      </c>
      <c r="D2834" t="s">
        <v>100</v>
      </c>
      <c r="E2834" t="s">
        <v>2327</v>
      </c>
      <c r="F2834" t="s">
        <v>2327</v>
      </c>
      <c r="G2834" t="s">
        <v>155</v>
      </c>
      <c r="H2834" t="s">
        <v>2327</v>
      </c>
      <c r="I2834" t="s">
        <v>156</v>
      </c>
      <c r="J2834">
        <v>190508</v>
      </c>
      <c r="K2834" s="14" t="s">
        <v>3</v>
      </c>
      <c r="L2834" s="14" t="s">
        <v>3</v>
      </c>
      <c r="M2834" s="14"/>
      <c r="N2834" s="14"/>
    </row>
    <row r="2835" spans="1:14" x14ac:dyDescent="0.2">
      <c r="A2835" t="s">
        <v>155</v>
      </c>
      <c r="B2835">
        <v>136735</v>
      </c>
      <c r="C2835" t="s">
        <v>40</v>
      </c>
      <c r="D2835" t="s">
        <v>100</v>
      </c>
      <c r="E2835" t="s">
        <v>7354</v>
      </c>
      <c r="F2835">
        <v>0</v>
      </c>
      <c r="G2835">
        <v>0</v>
      </c>
      <c r="H2835">
        <v>0</v>
      </c>
      <c r="I2835">
        <v>0</v>
      </c>
      <c r="J2835">
        <v>0</v>
      </c>
      <c r="K2835" s="14" t="s">
        <v>3</v>
      </c>
      <c r="L2835" s="14" t="s">
        <v>3</v>
      </c>
      <c r="M2835" s="14"/>
      <c r="N2835" s="14"/>
    </row>
    <row r="2836" spans="1:14" x14ac:dyDescent="0.2">
      <c r="A2836" t="s">
        <v>155</v>
      </c>
      <c r="B2836">
        <v>12268</v>
      </c>
      <c r="C2836" t="s">
        <v>40</v>
      </c>
      <c r="D2836" t="s">
        <v>100</v>
      </c>
      <c r="E2836" t="s">
        <v>2328</v>
      </c>
      <c r="F2836" t="s">
        <v>2328</v>
      </c>
      <c r="G2836" t="s">
        <v>155</v>
      </c>
      <c r="H2836" t="s">
        <v>2328</v>
      </c>
      <c r="I2836" t="s">
        <v>156</v>
      </c>
      <c r="J2836">
        <v>190509</v>
      </c>
      <c r="K2836" s="14" t="s">
        <v>3</v>
      </c>
      <c r="L2836" s="14" t="s">
        <v>3</v>
      </c>
      <c r="M2836" s="14"/>
      <c r="N2836" s="14"/>
    </row>
    <row r="2837" spans="1:14" x14ac:dyDescent="0.2">
      <c r="A2837" t="s">
        <v>155</v>
      </c>
      <c r="B2837">
        <v>12269</v>
      </c>
      <c r="C2837" t="s">
        <v>40</v>
      </c>
      <c r="D2837" t="s">
        <v>100</v>
      </c>
      <c r="E2837" t="s">
        <v>2329</v>
      </c>
      <c r="F2837">
        <v>0</v>
      </c>
      <c r="G2837">
        <v>0</v>
      </c>
      <c r="H2837">
        <v>0</v>
      </c>
      <c r="I2837">
        <v>0</v>
      </c>
      <c r="J2837">
        <v>0</v>
      </c>
      <c r="K2837" s="14" t="s">
        <v>3</v>
      </c>
      <c r="L2837" s="14" t="s">
        <v>3</v>
      </c>
      <c r="M2837" s="14"/>
      <c r="N2837" s="14"/>
    </row>
    <row r="2838" spans="1:14" x14ac:dyDescent="0.2">
      <c r="A2838" t="s">
        <v>155</v>
      </c>
      <c r="B2838">
        <v>12270</v>
      </c>
      <c r="C2838" t="s">
        <v>40</v>
      </c>
      <c r="D2838" t="s">
        <v>100</v>
      </c>
      <c r="E2838" t="s">
        <v>2330</v>
      </c>
      <c r="F2838" t="s">
        <v>2330</v>
      </c>
      <c r="G2838" t="s">
        <v>155</v>
      </c>
      <c r="H2838" t="s">
        <v>2330</v>
      </c>
      <c r="I2838" t="s">
        <v>156</v>
      </c>
      <c r="J2838">
        <v>148061</v>
      </c>
      <c r="K2838" s="14" t="s">
        <v>3</v>
      </c>
      <c r="L2838" s="14" t="s">
        <v>3</v>
      </c>
      <c r="M2838" s="14"/>
      <c r="N2838" s="14"/>
    </row>
    <row r="2839" spans="1:14" x14ac:dyDescent="0.2">
      <c r="A2839" t="s">
        <v>155</v>
      </c>
      <c r="B2839">
        <v>12271</v>
      </c>
      <c r="C2839" t="s">
        <v>40</v>
      </c>
      <c r="D2839" t="s">
        <v>100</v>
      </c>
      <c r="E2839" t="s">
        <v>2331</v>
      </c>
      <c r="F2839">
        <v>0</v>
      </c>
      <c r="G2839">
        <v>0</v>
      </c>
      <c r="H2839">
        <v>0</v>
      </c>
      <c r="I2839">
        <v>0</v>
      </c>
      <c r="J2839">
        <v>0</v>
      </c>
      <c r="K2839" s="14" t="s">
        <v>3</v>
      </c>
      <c r="L2839" s="14" t="s">
        <v>3</v>
      </c>
      <c r="M2839" s="14"/>
      <c r="N2839" s="14"/>
    </row>
    <row r="2840" spans="1:14" x14ac:dyDescent="0.2">
      <c r="A2840" t="s">
        <v>155</v>
      </c>
      <c r="B2840">
        <v>40027</v>
      </c>
      <c r="C2840" t="s">
        <v>40</v>
      </c>
      <c r="D2840" t="s">
        <v>100</v>
      </c>
      <c r="E2840" t="s">
        <v>5423</v>
      </c>
      <c r="F2840" t="s">
        <v>5423</v>
      </c>
      <c r="G2840" t="s">
        <v>155</v>
      </c>
      <c r="H2840" t="s">
        <v>5423</v>
      </c>
      <c r="I2840" t="s">
        <v>156</v>
      </c>
      <c r="J2840">
        <v>409030</v>
      </c>
      <c r="K2840" s="14" t="s">
        <v>3</v>
      </c>
      <c r="L2840" s="14" t="s">
        <v>3</v>
      </c>
      <c r="M2840" s="14"/>
      <c r="N2840" s="14"/>
    </row>
    <row r="2841" spans="1:14" x14ac:dyDescent="0.2">
      <c r="A2841" t="s">
        <v>155</v>
      </c>
      <c r="B2841">
        <v>12272</v>
      </c>
      <c r="C2841" t="s">
        <v>40</v>
      </c>
      <c r="D2841" t="s">
        <v>100</v>
      </c>
      <c r="E2841" t="s">
        <v>2332</v>
      </c>
      <c r="F2841">
        <v>0</v>
      </c>
      <c r="G2841">
        <v>0</v>
      </c>
      <c r="H2841">
        <v>0</v>
      </c>
      <c r="I2841">
        <v>0</v>
      </c>
      <c r="J2841">
        <v>0</v>
      </c>
      <c r="K2841" s="14" t="s">
        <v>3</v>
      </c>
      <c r="L2841" s="14" t="s">
        <v>3</v>
      </c>
      <c r="M2841" s="14"/>
      <c r="N2841" s="14"/>
    </row>
    <row r="2842" spans="1:14" x14ac:dyDescent="0.2">
      <c r="A2842" t="s">
        <v>155</v>
      </c>
      <c r="B2842">
        <v>12273</v>
      </c>
      <c r="C2842" t="s">
        <v>40</v>
      </c>
      <c r="D2842" t="s">
        <v>100</v>
      </c>
      <c r="E2842" t="s">
        <v>2333</v>
      </c>
      <c r="F2842" t="s">
        <v>2333</v>
      </c>
      <c r="G2842" t="s">
        <v>155</v>
      </c>
      <c r="H2842" t="s">
        <v>2333</v>
      </c>
      <c r="I2842" t="s">
        <v>156</v>
      </c>
      <c r="J2842">
        <v>249006</v>
      </c>
      <c r="K2842" s="14" t="s">
        <v>3</v>
      </c>
      <c r="L2842" s="14" t="s">
        <v>3</v>
      </c>
      <c r="M2842" s="14"/>
      <c r="N2842" s="14"/>
    </row>
    <row r="2843" spans="1:14" x14ac:dyDescent="0.2">
      <c r="A2843" t="s">
        <v>155</v>
      </c>
      <c r="B2843">
        <v>12274</v>
      </c>
      <c r="C2843" t="s">
        <v>0</v>
      </c>
      <c r="D2843" t="s">
        <v>7</v>
      </c>
      <c r="E2843" t="s">
        <v>2334</v>
      </c>
      <c r="F2843" t="s">
        <v>2334</v>
      </c>
      <c r="G2843" t="s">
        <v>155</v>
      </c>
      <c r="H2843" t="s">
        <v>2334</v>
      </c>
      <c r="I2843" t="s">
        <v>156</v>
      </c>
      <c r="J2843">
        <v>176505</v>
      </c>
      <c r="K2843" s="14" t="s">
        <v>3</v>
      </c>
      <c r="L2843" s="14" t="s">
        <v>3</v>
      </c>
      <c r="M2843" s="14"/>
      <c r="N2843" s="14"/>
    </row>
    <row r="2844" spans="1:14" x14ac:dyDescent="0.2">
      <c r="A2844" t="s">
        <v>155</v>
      </c>
      <c r="B2844">
        <v>12302</v>
      </c>
      <c r="C2844" t="s">
        <v>167</v>
      </c>
      <c r="D2844" t="s">
        <v>392</v>
      </c>
      <c r="E2844" t="s">
        <v>2335</v>
      </c>
      <c r="F2844" t="s">
        <v>2335</v>
      </c>
      <c r="G2844" t="s">
        <v>155</v>
      </c>
      <c r="H2844" t="s">
        <v>2335</v>
      </c>
      <c r="I2844" t="s">
        <v>156</v>
      </c>
      <c r="J2844">
        <v>76717</v>
      </c>
      <c r="K2844" s="14" t="s">
        <v>3</v>
      </c>
      <c r="L2844" s="14" t="s">
        <v>3</v>
      </c>
      <c r="M2844" s="14"/>
      <c r="N2844" s="14"/>
    </row>
    <row r="2845" spans="1:14" x14ac:dyDescent="0.2">
      <c r="A2845" t="s">
        <v>155</v>
      </c>
      <c r="B2845">
        <v>12303</v>
      </c>
      <c r="C2845" t="s">
        <v>167</v>
      </c>
      <c r="D2845" t="s">
        <v>392</v>
      </c>
      <c r="E2845" t="s">
        <v>2336</v>
      </c>
      <c r="F2845" t="s">
        <v>2336</v>
      </c>
      <c r="G2845" t="s">
        <v>155</v>
      </c>
      <c r="H2845" t="s">
        <v>2336</v>
      </c>
      <c r="I2845" t="s">
        <v>156</v>
      </c>
      <c r="J2845">
        <v>76718</v>
      </c>
      <c r="K2845" s="14" t="s">
        <v>3</v>
      </c>
      <c r="L2845" s="14" t="s">
        <v>3</v>
      </c>
      <c r="M2845" s="14"/>
      <c r="N2845" s="14"/>
    </row>
    <row r="2846" spans="1:14" x14ac:dyDescent="0.2">
      <c r="A2846" t="s">
        <v>155</v>
      </c>
      <c r="B2846">
        <v>12304</v>
      </c>
      <c r="C2846" t="s">
        <v>167</v>
      </c>
      <c r="D2846" t="s">
        <v>392</v>
      </c>
      <c r="E2846" t="s">
        <v>2337</v>
      </c>
      <c r="F2846" t="s">
        <v>2337</v>
      </c>
      <c r="G2846" t="s">
        <v>155</v>
      </c>
      <c r="H2846" t="s">
        <v>2337</v>
      </c>
      <c r="I2846" t="s">
        <v>156</v>
      </c>
      <c r="J2846">
        <v>71113</v>
      </c>
      <c r="K2846" s="14" t="s">
        <v>3</v>
      </c>
      <c r="L2846" s="14" t="s">
        <v>3</v>
      </c>
      <c r="M2846" s="14"/>
      <c r="N2846" s="14"/>
    </row>
    <row r="2847" spans="1:14" x14ac:dyDescent="0.2">
      <c r="A2847" t="s">
        <v>155</v>
      </c>
      <c r="B2847">
        <v>12305</v>
      </c>
      <c r="C2847" t="s">
        <v>167</v>
      </c>
      <c r="D2847" t="s">
        <v>392</v>
      </c>
      <c r="E2847" t="s">
        <v>2338</v>
      </c>
      <c r="F2847" t="s">
        <v>2338</v>
      </c>
      <c r="G2847" t="s">
        <v>155</v>
      </c>
      <c r="H2847" t="s">
        <v>2338</v>
      </c>
      <c r="I2847" t="s">
        <v>156</v>
      </c>
      <c r="J2847">
        <v>366500</v>
      </c>
      <c r="K2847" s="14" t="s">
        <v>3</v>
      </c>
      <c r="L2847" s="14" t="s">
        <v>3</v>
      </c>
      <c r="M2847" s="14"/>
      <c r="N2847" s="14"/>
    </row>
    <row r="2848" spans="1:14" x14ac:dyDescent="0.2">
      <c r="A2848" t="s">
        <v>155</v>
      </c>
      <c r="B2848">
        <v>12308</v>
      </c>
      <c r="C2848" t="s">
        <v>0</v>
      </c>
      <c r="D2848" t="s">
        <v>170</v>
      </c>
      <c r="E2848" t="s">
        <v>2339</v>
      </c>
      <c r="F2848" t="s">
        <v>2339</v>
      </c>
      <c r="G2848" t="s">
        <v>155</v>
      </c>
      <c r="H2848" t="s">
        <v>2339</v>
      </c>
      <c r="I2848" t="s">
        <v>156</v>
      </c>
      <c r="J2848">
        <v>248799</v>
      </c>
      <c r="K2848" s="14" t="s">
        <v>3</v>
      </c>
      <c r="L2848" s="14" t="s">
        <v>3</v>
      </c>
      <c r="M2848" s="14"/>
      <c r="N2848" s="14"/>
    </row>
    <row r="2849" spans="1:14" x14ac:dyDescent="0.2">
      <c r="A2849" t="s">
        <v>155</v>
      </c>
      <c r="B2849">
        <v>12309</v>
      </c>
      <c r="C2849" t="s">
        <v>10</v>
      </c>
      <c r="D2849" t="s">
        <v>315</v>
      </c>
      <c r="E2849" t="s">
        <v>2340</v>
      </c>
      <c r="F2849" t="s">
        <v>2340</v>
      </c>
      <c r="G2849" t="s">
        <v>155</v>
      </c>
      <c r="H2849" t="s">
        <v>2340</v>
      </c>
      <c r="I2849" t="s">
        <v>156</v>
      </c>
      <c r="J2849">
        <v>75567</v>
      </c>
      <c r="K2849" s="14" t="s">
        <v>3</v>
      </c>
      <c r="L2849" s="14" t="s">
        <v>3</v>
      </c>
      <c r="M2849" s="14"/>
      <c r="N2849" s="14"/>
    </row>
    <row r="2850" spans="1:14" x14ac:dyDescent="0.2">
      <c r="A2850" t="s">
        <v>155</v>
      </c>
      <c r="B2850">
        <v>12310</v>
      </c>
      <c r="C2850" t="s">
        <v>10</v>
      </c>
      <c r="D2850" t="s">
        <v>315</v>
      </c>
      <c r="E2850" t="s">
        <v>2341</v>
      </c>
      <c r="F2850" t="s">
        <v>2341</v>
      </c>
      <c r="G2850" t="s">
        <v>155</v>
      </c>
      <c r="H2850" t="s">
        <v>2341</v>
      </c>
      <c r="I2850" t="s">
        <v>156</v>
      </c>
      <c r="J2850">
        <v>75566</v>
      </c>
      <c r="K2850" s="14" t="s">
        <v>3</v>
      </c>
      <c r="L2850" s="14" t="s">
        <v>3</v>
      </c>
      <c r="M2850" s="14"/>
      <c r="N2850" s="14"/>
    </row>
    <row r="2851" spans="1:14" x14ac:dyDescent="0.2">
      <c r="A2851" t="s">
        <v>155</v>
      </c>
      <c r="B2851">
        <v>136415</v>
      </c>
      <c r="C2851" t="s">
        <v>40</v>
      </c>
      <c r="D2851" t="s">
        <v>100</v>
      </c>
      <c r="E2851" t="s">
        <v>7006</v>
      </c>
      <c r="F2851">
        <v>0</v>
      </c>
      <c r="G2851">
        <v>0</v>
      </c>
      <c r="H2851">
        <v>0</v>
      </c>
      <c r="I2851">
        <v>0</v>
      </c>
      <c r="J2851">
        <v>0</v>
      </c>
      <c r="K2851" s="14" t="s">
        <v>3</v>
      </c>
      <c r="L2851" s="14" t="s">
        <v>3</v>
      </c>
      <c r="M2851" s="14"/>
      <c r="N2851" s="14"/>
    </row>
    <row r="2852" spans="1:14" x14ac:dyDescent="0.2">
      <c r="A2852" t="s">
        <v>155</v>
      </c>
      <c r="B2852">
        <v>21984</v>
      </c>
      <c r="C2852" t="s">
        <v>40</v>
      </c>
      <c r="D2852" t="s">
        <v>100</v>
      </c>
      <c r="E2852" t="s">
        <v>5010</v>
      </c>
      <c r="F2852" t="s">
        <v>5010</v>
      </c>
      <c r="G2852" t="s">
        <v>155</v>
      </c>
      <c r="H2852" t="s">
        <v>5010</v>
      </c>
      <c r="I2852" t="s">
        <v>156</v>
      </c>
      <c r="J2852">
        <v>409031</v>
      </c>
      <c r="K2852" s="14" t="s">
        <v>3</v>
      </c>
      <c r="L2852" s="14" t="s">
        <v>3</v>
      </c>
      <c r="M2852" s="14"/>
      <c r="N2852" s="14"/>
    </row>
    <row r="2853" spans="1:14" x14ac:dyDescent="0.2">
      <c r="A2853" t="s">
        <v>155</v>
      </c>
      <c r="B2853">
        <v>21985</v>
      </c>
      <c r="C2853" t="s">
        <v>40</v>
      </c>
      <c r="D2853" t="s">
        <v>100</v>
      </c>
      <c r="E2853" t="s">
        <v>5011</v>
      </c>
      <c r="F2853" t="s">
        <v>5011</v>
      </c>
      <c r="G2853" t="s">
        <v>155</v>
      </c>
      <c r="H2853" t="s">
        <v>5011</v>
      </c>
      <c r="I2853" t="s">
        <v>156</v>
      </c>
      <c r="J2853">
        <v>409032</v>
      </c>
      <c r="K2853" s="14" t="s">
        <v>3</v>
      </c>
      <c r="L2853" s="14" t="s">
        <v>3</v>
      </c>
      <c r="M2853" s="14"/>
      <c r="N2853" s="14"/>
    </row>
    <row r="2854" spans="1:14" x14ac:dyDescent="0.2">
      <c r="A2854" t="s">
        <v>155</v>
      </c>
      <c r="B2854">
        <v>21986</v>
      </c>
      <c r="C2854" t="s">
        <v>40</v>
      </c>
      <c r="D2854" t="s">
        <v>100</v>
      </c>
      <c r="E2854" t="s">
        <v>5012</v>
      </c>
      <c r="F2854" t="s">
        <v>5012</v>
      </c>
      <c r="G2854" t="s">
        <v>155</v>
      </c>
      <c r="H2854" t="s">
        <v>5012</v>
      </c>
      <c r="I2854" t="s">
        <v>156</v>
      </c>
      <c r="J2854">
        <v>574022</v>
      </c>
      <c r="K2854" s="14" t="s">
        <v>3</v>
      </c>
      <c r="L2854" s="14" t="s">
        <v>3</v>
      </c>
      <c r="M2854" s="14"/>
      <c r="N2854" s="14"/>
    </row>
    <row r="2855" spans="1:14" x14ac:dyDescent="0.2">
      <c r="A2855" t="s">
        <v>155</v>
      </c>
      <c r="B2855">
        <v>21987</v>
      </c>
      <c r="C2855" t="s">
        <v>40</v>
      </c>
      <c r="D2855" t="s">
        <v>100</v>
      </c>
      <c r="E2855" t="s">
        <v>5013</v>
      </c>
      <c r="F2855" t="s">
        <v>5013</v>
      </c>
      <c r="G2855" t="s">
        <v>155</v>
      </c>
      <c r="H2855" t="s">
        <v>5013</v>
      </c>
      <c r="I2855" t="s">
        <v>156</v>
      </c>
      <c r="J2855">
        <v>409033</v>
      </c>
      <c r="K2855" s="14" t="s">
        <v>3</v>
      </c>
      <c r="L2855" s="14" t="s">
        <v>3</v>
      </c>
      <c r="M2855" s="14"/>
      <c r="N2855" s="14"/>
    </row>
    <row r="2856" spans="1:14" s="11" customFormat="1" x14ac:dyDescent="0.2">
      <c r="A2856" t="s">
        <v>155</v>
      </c>
      <c r="B2856">
        <v>21988</v>
      </c>
      <c r="C2856" t="s">
        <v>40</v>
      </c>
      <c r="D2856" t="s">
        <v>100</v>
      </c>
      <c r="E2856" t="s">
        <v>5014</v>
      </c>
      <c r="F2856" t="s">
        <v>5014</v>
      </c>
      <c r="G2856" t="s">
        <v>155</v>
      </c>
      <c r="H2856" t="s">
        <v>5014</v>
      </c>
      <c r="I2856" t="s">
        <v>156</v>
      </c>
      <c r="J2856">
        <v>263451</v>
      </c>
      <c r="K2856" s="14" t="s">
        <v>3</v>
      </c>
      <c r="L2856" s="14" t="s">
        <v>3</v>
      </c>
      <c r="M2856" s="14"/>
      <c r="N2856" s="14"/>
    </row>
    <row r="2857" spans="1:14" x14ac:dyDescent="0.2">
      <c r="A2857" t="s">
        <v>155</v>
      </c>
      <c r="B2857">
        <v>21988</v>
      </c>
      <c r="C2857" t="s">
        <v>40</v>
      </c>
      <c r="D2857" t="s">
        <v>100</v>
      </c>
      <c r="E2857" t="s">
        <v>5014</v>
      </c>
      <c r="F2857" t="s">
        <v>5014</v>
      </c>
      <c r="G2857" t="s">
        <v>193</v>
      </c>
      <c r="H2857" t="s">
        <v>5015</v>
      </c>
      <c r="I2857" t="s">
        <v>195</v>
      </c>
      <c r="J2857">
        <v>1038732</v>
      </c>
      <c r="K2857" s="14" t="s">
        <v>3</v>
      </c>
      <c r="L2857" s="14" t="s">
        <v>3</v>
      </c>
      <c r="M2857" s="14"/>
      <c r="N2857" s="14"/>
    </row>
    <row r="2858" spans="1:14" x14ac:dyDescent="0.2">
      <c r="A2858" t="s">
        <v>155</v>
      </c>
      <c r="B2858">
        <v>136427</v>
      </c>
      <c r="C2858" t="s">
        <v>40</v>
      </c>
      <c r="D2858" t="s">
        <v>100</v>
      </c>
      <c r="E2858" t="s">
        <v>7020</v>
      </c>
      <c r="F2858">
        <v>0</v>
      </c>
      <c r="G2858">
        <v>0</v>
      </c>
      <c r="H2858">
        <v>0</v>
      </c>
      <c r="I2858">
        <v>0</v>
      </c>
      <c r="J2858">
        <v>0</v>
      </c>
      <c r="K2858" s="14" t="s">
        <v>3</v>
      </c>
      <c r="L2858" s="14" t="s">
        <v>3</v>
      </c>
      <c r="M2858" s="14"/>
      <c r="N2858" s="14"/>
    </row>
    <row r="2859" spans="1:14" s="11" customFormat="1" x14ac:dyDescent="0.2">
      <c r="A2859" t="s">
        <v>155</v>
      </c>
      <c r="B2859">
        <v>45058</v>
      </c>
      <c r="C2859" t="s">
        <v>0</v>
      </c>
      <c r="D2859" t="s">
        <v>170</v>
      </c>
      <c r="E2859" t="s">
        <v>6693</v>
      </c>
      <c r="F2859" t="s">
        <v>6693</v>
      </c>
      <c r="G2859" t="s">
        <v>155</v>
      </c>
      <c r="H2859" t="s">
        <v>6693</v>
      </c>
      <c r="I2859" t="s">
        <v>156</v>
      </c>
      <c r="J2859">
        <v>303927</v>
      </c>
      <c r="K2859" s="14" t="s">
        <v>3</v>
      </c>
      <c r="L2859" s="14" t="s">
        <v>3</v>
      </c>
      <c r="M2859" s="14"/>
      <c r="N2859" s="14"/>
    </row>
    <row r="2860" spans="1:14" s="11" customFormat="1" x14ac:dyDescent="0.2">
      <c r="A2860" t="s">
        <v>155</v>
      </c>
      <c r="B2860">
        <v>45057</v>
      </c>
      <c r="C2860" t="s">
        <v>0</v>
      </c>
      <c r="D2860" t="s">
        <v>170</v>
      </c>
      <c r="E2860" t="s">
        <v>6692</v>
      </c>
      <c r="F2860" t="s">
        <v>6692</v>
      </c>
      <c r="G2860" t="s">
        <v>155</v>
      </c>
      <c r="H2860" t="s">
        <v>6692</v>
      </c>
      <c r="I2860" t="s">
        <v>156</v>
      </c>
      <c r="J2860">
        <v>303928</v>
      </c>
      <c r="K2860" s="14" t="s">
        <v>3</v>
      </c>
      <c r="L2860" s="14" t="s">
        <v>3</v>
      </c>
      <c r="M2860" s="14"/>
      <c r="N2860" s="14"/>
    </row>
    <row r="2861" spans="1:14" x14ac:dyDescent="0.2">
      <c r="A2861" t="s">
        <v>155</v>
      </c>
      <c r="B2861">
        <v>12349</v>
      </c>
      <c r="C2861" t="s">
        <v>0</v>
      </c>
      <c r="D2861" t="s">
        <v>170</v>
      </c>
      <c r="E2861" t="s">
        <v>2342</v>
      </c>
      <c r="F2861">
        <v>0</v>
      </c>
      <c r="G2861">
        <v>0</v>
      </c>
      <c r="H2861">
        <v>0</v>
      </c>
      <c r="I2861">
        <v>0</v>
      </c>
      <c r="J2861">
        <v>0</v>
      </c>
      <c r="K2861" s="14" t="s">
        <v>3</v>
      </c>
      <c r="L2861" s="14" t="s">
        <v>3</v>
      </c>
      <c r="M2861" s="14"/>
      <c r="N2861" s="14"/>
    </row>
    <row r="2862" spans="1:14" x14ac:dyDescent="0.2">
      <c r="A2862" t="s">
        <v>155</v>
      </c>
      <c r="B2862">
        <v>45056</v>
      </c>
      <c r="C2862" t="s">
        <v>0</v>
      </c>
      <c r="D2862" t="s">
        <v>170</v>
      </c>
      <c r="E2862" t="s">
        <v>6691</v>
      </c>
      <c r="F2862">
        <v>0</v>
      </c>
      <c r="G2862">
        <v>0</v>
      </c>
      <c r="H2862">
        <v>0</v>
      </c>
      <c r="I2862">
        <v>0</v>
      </c>
      <c r="J2862">
        <v>0</v>
      </c>
      <c r="K2862" s="14" t="s">
        <v>3</v>
      </c>
      <c r="L2862" s="14" t="s">
        <v>3</v>
      </c>
      <c r="M2862" s="14"/>
      <c r="N2862" s="14"/>
    </row>
    <row r="2863" spans="1:14" x14ac:dyDescent="0.2">
      <c r="A2863" t="s">
        <v>155</v>
      </c>
      <c r="B2863">
        <v>136619</v>
      </c>
      <c r="C2863" t="s">
        <v>0</v>
      </c>
      <c r="D2863" t="s">
        <v>170</v>
      </c>
      <c r="E2863" t="s">
        <v>7232</v>
      </c>
      <c r="F2863">
        <v>0</v>
      </c>
      <c r="G2863">
        <v>0</v>
      </c>
      <c r="H2863">
        <v>0</v>
      </c>
      <c r="I2863">
        <v>0</v>
      </c>
      <c r="J2863">
        <v>0</v>
      </c>
      <c r="K2863" s="14" t="s">
        <v>3</v>
      </c>
      <c r="L2863" s="14" t="s">
        <v>3</v>
      </c>
      <c r="M2863" s="14"/>
      <c r="N2863" s="14"/>
    </row>
    <row r="2864" spans="1:14" x14ac:dyDescent="0.2">
      <c r="A2864" t="s">
        <v>155</v>
      </c>
      <c r="B2864">
        <v>12353</v>
      </c>
      <c r="C2864" t="s">
        <v>0</v>
      </c>
      <c r="D2864" t="s">
        <v>170</v>
      </c>
      <c r="E2864" t="s">
        <v>2346</v>
      </c>
      <c r="F2864" t="s">
        <v>2346</v>
      </c>
      <c r="G2864" t="s">
        <v>155</v>
      </c>
      <c r="H2864" t="s">
        <v>2346</v>
      </c>
      <c r="I2864" t="s">
        <v>156</v>
      </c>
      <c r="J2864">
        <v>51348</v>
      </c>
      <c r="K2864" s="14" t="s">
        <v>3</v>
      </c>
      <c r="L2864" s="14" t="s">
        <v>3</v>
      </c>
      <c r="M2864" s="14"/>
      <c r="N2864" s="14"/>
    </row>
    <row r="2865" spans="1:14" x14ac:dyDescent="0.2">
      <c r="A2865" t="s">
        <v>155</v>
      </c>
      <c r="B2865">
        <v>12353</v>
      </c>
      <c r="C2865" t="s">
        <v>0</v>
      </c>
      <c r="D2865" t="s">
        <v>170</v>
      </c>
      <c r="E2865" t="s">
        <v>2346</v>
      </c>
      <c r="F2865" t="s">
        <v>2346</v>
      </c>
      <c r="G2865" t="s">
        <v>155</v>
      </c>
      <c r="H2865" t="s">
        <v>2347</v>
      </c>
      <c r="I2865" t="s">
        <v>156</v>
      </c>
      <c r="J2865">
        <v>1392554</v>
      </c>
      <c r="K2865" s="14" t="s">
        <v>3</v>
      </c>
      <c r="L2865" s="14" t="s">
        <v>3</v>
      </c>
      <c r="M2865" s="14"/>
      <c r="N2865" s="14"/>
    </row>
    <row r="2866" spans="1:14" x14ac:dyDescent="0.2">
      <c r="A2866" t="s">
        <v>155</v>
      </c>
      <c r="B2866">
        <v>45059</v>
      </c>
      <c r="C2866" t="s">
        <v>0</v>
      </c>
      <c r="D2866" t="s">
        <v>170</v>
      </c>
      <c r="E2866" t="s">
        <v>6694</v>
      </c>
      <c r="F2866">
        <v>0</v>
      </c>
      <c r="G2866">
        <v>0</v>
      </c>
      <c r="H2866">
        <v>0</v>
      </c>
      <c r="I2866">
        <v>0</v>
      </c>
      <c r="J2866">
        <v>0</v>
      </c>
      <c r="K2866" s="14" t="s">
        <v>3</v>
      </c>
      <c r="L2866" s="14" t="s">
        <v>3</v>
      </c>
      <c r="M2866" s="14"/>
      <c r="N2866" s="14"/>
    </row>
    <row r="2867" spans="1:14" x14ac:dyDescent="0.2">
      <c r="A2867" t="s">
        <v>155</v>
      </c>
      <c r="B2867">
        <v>12354</v>
      </c>
      <c r="C2867" t="s">
        <v>0</v>
      </c>
      <c r="D2867" t="s">
        <v>170</v>
      </c>
      <c r="E2867" t="s">
        <v>2348</v>
      </c>
      <c r="F2867">
        <v>0</v>
      </c>
      <c r="G2867">
        <v>0</v>
      </c>
      <c r="H2867">
        <v>0</v>
      </c>
      <c r="I2867">
        <v>0</v>
      </c>
      <c r="J2867">
        <v>0</v>
      </c>
      <c r="K2867" s="14" t="s">
        <v>3</v>
      </c>
      <c r="L2867" s="14" t="s">
        <v>3</v>
      </c>
      <c r="M2867" s="14"/>
      <c r="N2867" s="14"/>
    </row>
    <row r="2868" spans="1:14" x14ac:dyDescent="0.2">
      <c r="A2868" t="s">
        <v>155</v>
      </c>
      <c r="B2868">
        <v>12350</v>
      </c>
      <c r="C2868" t="s">
        <v>0</v>
      </c>
      <c r="D2868" t="s">
        <v>170</v>
      </c>
      <c r="E2868" t="s">
        <v>2343</v>
      </c>
      <c r="F2868">
        <v>0</v>
      </c>
      <c r="G2868">
        <v>0</v>
      </c>
      <c r="H2868">
        <v>0</v>
      </c>
      <c r="I2868">
        <v>0</v>
      </c>
      <c r="J2868">
        <v>0</v>
      </c>
      <c r="K2868" s="14" t="s">
        <v>3</v>
      </c>
      <c r="L2868" s="14" t="s">
        <v>3</v>
      </c>
      <c r="M2868" s="14"/>
      <c r="N2868" s="14"/>
    </row>
    <row r="2869" spans="1:14" x14ac:dyDescent="0.2">
      <c r="A2869" t="s">
        <v>155</v>
      </c>
      <c r="B2869">
        <v>12351</v>
      </c>
      <c r="C2869" t="s">
        <v>0</v>
      </c>
      <c r="D2869" t="s">
        <v>170</v>
      </c>
      <c r="E2869" t="s">
        <v>2344</v>
      </c>
      <c r="F2869" t="s">
        <v>2344</v>
      </c>
      <c r="G2869" t="s">
        <v>155</v>
      </c>
      <c r="H2869" t="s">
        <v>2344</v>
      </c>
      <c r="I2869" t="s">
        <v>156</v>
      </c>
      <c r="J2869">
        <v>303926</v>
      </c>
      <c r="K2869" s="14" t="s">
        <v>3</v>
      </c>
      <c r="L2869" s="14" t="s">
        <v>3</v>
      </c>
      <c r="M2869" s="14"/>
      <c r="N2869" s="14"/>
    </row>
    <row r="2870" spans="1:14" x14ac:dyDescent="0.2">
      <c r="A2870" t="s">
        <v>155</v>
      </c>
      <c r="B2870">
        <v>12355</v>
      </c>
      <c r="C2870" t="s">
        <v>0</v>
      </c>
      <c r="D2870" t="s">
        <v>170</v>
      </c>
      <c r="E2870" t="s">
        <v>2349</v>
      </c>
      <c r="F2870">
        <v>0</v>
      </c>
      <c r="G2870">
        <v>0</v>
      </c>
      <c r="H2870">
        <v>0</v>
      </c>
      <c r="I2870">
        <v>0</v>
      </c>
      <c r="J2870">
        <v>0</v>
      </c>
      <c r="K2870" s="14" t="s">
        <v>3</v>
      </c>
      <c r="L2870" s="14" t="s">
        <v>3</v>
      </c>
      <c r="M2870" s="14"/>
      <c r="N2870" s="14"/>
    </row>
    <row r="2871" spans="1:14" x14ac:dyDescent="0.2">
      <c r="A2871" t="s">
        <v>155</v>
      </c>
      <c r="B2871">
        <v>12352</v>
      </c>
      <c r="C2871" t="s">
        <v>0</v>
      </c>
      <c r="D2871" t="s">
        <v>170</v>
      </c>
      <c r="E2871" t="s">
        <v>2345</v>
      </c>
      <c r="F2871">
        <v>0</v>
      </c>
      <c r="G2871">
        <v>0</v>
      </c>
      <c r="H2871">
        <v>0</v>
      </c>
      <c r="I2871">
        <v>0</v>
      </c>
      <c r="J2871">
        <v>0</v>
      </c>
      <c r="K2871" s="14" t="s">
        <v>3</v>
      </c>
      <c r="L2871" s="14" t="s">
        <v>3</v>
      </c>
      <c r="M2871" s="14"/>
      <c r="N2871" s="14"/>
    </row>
    <row r="2872" spans="1:14" x14ac:dyDescent="0.2">
      <c r="A2872" t="s">
        <v>155</v>
      </c>
      <c r="B2872">
        <v>45055</v>
      </c>
      <c r="C2872" t="s">
        <v>0</v>
      </c>
      <c r="D2872" t="s">
        <v>170</v>
      </c>
      <c r="E2872" t="s">
        <v>6690</v>
      </c>
      <c r="F2872">
        <v>0</v>
      </c>
      <c r="G2872">
        <v>0</v>
      </c>
      <c r="H2872">
        <v>0</v>
      </c>
      <c r="I2872">
        <v>0</v>
      </c>
      <c r="J2872">
        <v>0</v>
      </c>
      <c r="K2872" s="14" t="s">
        <v>3</v>
      </c>
      <c r="L2872" s="14" t="s">
        <v>3</v>
      </c>
      <c r="M2872" s="14"/>
      <c r="N2872" s="14"/>
    </row>
    <row r="2873" spans="1:14" x14ac:dyDescent="0.2">
      <c r="A2873" t="s">
        <v>155</v>
      </c>
      <c r="B2873">
        <v>12356</v>
      </c>
      <c r="C2873" t="s">
        <v>0</v>
      </c>
      <c r="D2873" t="s">
        <v>170</v>
      </c>
      <c r="E2873" t="s">
        <v>2350</v>
      </c>
      <c r="F2873" t="s">
        <v>2350</v>
      </c>
      <c r="G2873" t="s">
        <v>155</v>
      </c>
      <c r="H2873" t="s">
        <v>2350</v>
      </c>
      <c r="I2873" t="s">
        <v>156</v>
      </c>
      <c r="J2873">
        <v>83535</v>
      </c>
      <c r="K2873" s="14" t="s">
        <v>3</v>
      </c>
      <c r="L2873" s="14" t="s">
        <v>3</v>
      </c>
      <c r="M2873" s="14"/>
      <c r="N2873" s="14"/>
    </row>
    <row r="2874" spans="1:14" s="14" customFormat="1" x14ac:dyDescent="0.2">
      <c r="A2874" t="s">
        <v>155</v>
      </c>
      <c r="B2874">
        <v>12357</v>
      </c>
      <c r="C2874" t="s">
        <v>0</v>
      </c>
      <c r="D2874" t="s">
        <v>170</v>
      </c>
      <c r="E2874" t="s">
        <v>2351</v>
      </c>
      <c r="F2874" t="s">
        <v>2351</v>
      </c>
      <c r="G2874" t="s">
        <v>155</v>
      </c>
      <c r="H2874" t="s">
        <v>2351</v>
      </c>
      <c r="I2874" t="s">
        <v>156</v>
      </c>
      <c r="J2874">
        <v>410828</v>
      </c>
      <c r="K2874" s="14" t="s">
        <v>3</v>
      </c>
      <c r="L2874" s="14" t="s">
        <v>3</v>
      </c>
    </row>
    <row r="2875" spans="1:14" s="14" customFormat="1" x14ac:dyDescent="0.2">
      <c r="A2875" t="s">
        <v>155</v>
      </c>
      <c r="B2875">
        <v>12361</v>
      </c>
      <c r="C2875" t="s">
        <v>0</v>
      </c>
      <c r="D2875" t="s">
        <v>170</v>
      </c>
      <c r="E2875" t="s">
        <v>2352</v>
      </c>
      <c r="F2875" t="s">
        <v>2352</v>
      </c>
      <c r="G2875" t="s">
        <v>155</v>
      </c>
      <c r="H2875" t="s">
        <v>2352</v>
      </c>
      <c r="I2875" t="s">
        <v>156</v>
      </c>
      <c r="J2875">
        <v>442576</v>
      </c>
      <c r="K2875" s="14" t="s">
        <v>3</v>
      </c>
      <c r="L2875" s="14" t="s">
        <v>3</v>
      </c>
    </row>
    <row r="2876" spans="1:14" s="14" customFormat="1" x14ac:dyDescent="0.2">
      <c r="A2876" t="s">
        <v>155</v>
      </c>
      <c r="B2876">
        <v>44722</v>
      </c>
      <c r="C2876" t="s">
        <v>10</v>
      </c>
      <c r="D2876" t="s">
        <v>448</v>
      </c>
      <c r="E2876" t="s">
        <v>6601</v>
      </c>
      <c r="F2876" t="s">
        <v>6601</v>
      </c>
      <c r="G2876" t="s">
        <v>155</v>
      </c>
      <c r="H2876" t="s">
        <v>6601</v>
      </c>
      <c r="I2876" t="s">
        <v>156</v>
      </c>
      <c r="J2876">
        <v>300163</v>
      </c>
      <c r="K2876" s="14" t="s">
        <v>3</v>
      </c>
      <c r="L2876" s="14" t="s">
        <v>3</v>
      </c>
    </row>
    <row r="2877" spans="1:14" s="14" customFormat="1" x14ac:dyDescent="0.2">
      <c r="A2877" t="s">
        <v>155</v>
      </c>
      <c r="B2877">
        <v>44722</v>
      </c>
      <c r="C2877" t="s">
        <v>10</v>
      </c>
      <c r="D2877" t="s">
        <v>448</v>
      </c>
      <c r="E2877" t="s">
        <v>6601</v>
      </c>
      <c r="F2877" s="18" t="s">
        <v>157</v>
      </c>
      <c r="G2877" t="s">
        <v>155</v>
      </c>
      <c r="H2877" s="20" t="s">
        <v>6602</v>
      </c>
      <c r="I2877" t="s">
        <v>195</v>
      </c>
      <c r="J2877">
        <v>261740</v>
      </c>
      <c r="K2877" s="14" t="s">
        <v>3</v>
      </c>
      <c r="L2877" s="14" t="s">
        <v>3</v>
      </c>
    </row>
    <row r="2878" spans="1:14" s="14" customFormat="1" x14ac:dyDescent="0.2">
      <c r="A2878" t="s">
        <v>155</v>
      </c>
      <c r="B2878">
        <v>12375</v>
      </c>
      <c r="C2878" t="s">
        <v>10</v>
      </c>
      <c r="D2878" t="s">
        <v>448</v>
      </c>
      <c r="E2878" t="s">
        <v>2353</v>
      </c>
      <c r="F2878" t="s">
        <v>2353</v>
      </c>
      <c r="G2878" t="s">
        <v>155</v>
      </c>
      <c r="H2878" t="s">
        <v>2353</v>
      </c>
      <c r="I2878" t="s">
        <v>156</v>
      </c>
      <c r="J2878">
        <v>9468</v>
      </c>
      <c r="K2878" s="14" t="s">
        <v>3</v>
      </c>
      <c r="L2878" s="14" t="s">
        <v>3</v>
      </c>
    </row>
    <row r="2879" spans="1:14" s="14" customFormat="1" x14ac:dyDescent="0.2">
      <c r="A2879" t="s">
        <v>155</v>
      </c>
      <c r="B2879">
        <v>12392</v>
      </c>
      <c r="C2879" t="s">
        <v>1515</v>
      </c>
      <c r="D2879" t="s">
        <v>1516</v>
      </c>
      <c r="E2879" t="s">
        <v>2354</v>
      </c>
      <c r="F2879" t="s">
        <v>2354</v>
      </c>
      <c r="G2879" t="s">
        <v>155</v>
      </c>
      <c r="H2879" t="s">
        <v>2354</v>
      </c>
      <c r="I2879" t="s">
        <v>156</v>
      </c>
      <c r="J2879">
        <v>9785</v>
      </c>
      <c r="K2879" s="14" t="s">
        <v>3</v>
      </c>
      <c r="L2879" s="14" t="s">
        <v>3</v>
      </c>
    </row>
    <row r="2880" spans="1:14" s="14" customFormat="1" x14ac:dyDescent="0.2">
      <c r="A2880" t="s">
        <v>155</v>
      </c>
      <c r="B2880">
        <v>12392</v>
      </c>
      <c r="C2880" t="s">
        <v>1515</v>
      </c>
      <c r="D2880" t="s">
        <v>1516</v>
      </c>
      <c r="E2880" t="s">
        <v>2354</v>
      </c>
      <c r="F2880" t="s">
        <v>2354</v>
      </c>
      <c r="G2880" t="s">
        <v>155</v>
      </c>
      <c r="H2880" t="s">
        <v>2355</v>
      </c>
      <c r="I2880" t="s">
        <v>156</v>
      </c>
      <c r="J2880">
        <v>99490</v>
      </c>
      <c r="K2880" s="14" t="s">
        <v>3</v>
      </c>
      <c r="L2880" s="14" t="s">
        <v>3</v>
      </c>
    </row>
    <row r="2881" spans="1:14" s="14" customFormat="1" x14ac:dyDescent="0.2">
      <c r="A2881" t="s">
        <v>155</v>
      </c>
      <c r="B2881">
        <v>12392</v>
      </c>
      <c r="C2881" t="s">
        <v>1515</v>
      </c>
      <c r="D2881" t="s">
        <v>1516</v>
      </c>
      <c r="E2881" t="s">
        <v>2354</v>
      </c>
      <c r="F2881" s="18" t="s">
        <v>157</v>
      </c>
      <c r="G2881" t="s">
        <v>193</v>
      </c>
      <c r="H2881" s="20" t="s">
        <v>2356</v>
      </c>
      <c r="I2881" t="s">
        <v>195</v>
      </c>
      <c r="J2881">
        <v>691503</v>
      </c>
      <c r="K2881" s="14" t="s">
        <v>3</v>
      </c>
      <c r="L2881" s="14" t="s">
        <v>3</v>
      </c>
    </row>
    <row r="2882" spans="1:14" s="14" customFormat="1" x14ac:dyDescent="0.2">
      <c r="A2882" t="s">
        <v>155</v>
      </c>
      <c r="B2882">
        <v>2396</v>
      </c>
      <c r="C2882" t="s">
        <v>0</v>
      </c>
      <c r="D2882" t="s">
        <v>153</v>
      </c>
      <c r="E2882" t="s">
        <v>545</v>
      </c>
      <c r="F2882" t="s">
        <v>545</v>
      </c>
      <c r="G2882" t="s">
        <v>155</v>
      </c>
      <c r="H2882" t="s">
        <v>546</v>
      </c>
      <c r="I2882" t="s">
        <v>156</v>
      </c>
      <c r="J2882">
        <v>89122</v>
      </c>
      <c r="K2882" s="14" t="s">
        <v>3</v>
      </c>
      <c r="L2882" s="14" t="s">
        <v>3</v>
      </c>
    </row>
    <row r="2883" spans="1:14" s="14" customFormat="1" x14ac:dyDescent="0.2">
      <c r="A2883" t="s">
        <v>155</v>
      </c>
      <c r="B2883">
        <v>29434</v>
      </c>
      <c r="C2883" t="s">
        <v>0</v>
      </c>
      <c r="D2883" t="s">
        <v>153</v>
      </c>
      <c r="E2883" t="s">
        <v>5221</v>
      </c>
      <c r="F2883">
        <v>0</v>
      </c>
      <c r="G2883">
        <v>0</v>
      </c>
      <c r="H2883">
        <v>0</v>
      </c>
      <c r="I2883">
        <v>0</v>
      </c>
      <c r="J2883">
        <v>0</v>
      </c>
      <c r="K2883" s="14" t="s">
        <v>3</v>
      </c>
      <c r="L2883" s="14" t="s">
        <v>3</v>
      </c>
    </row>
    <row r="2884" spans="1:14" s="14" customFormat="1" x14ac:dyDescent="0.2">
      <c r="A2884" t="s">
        <v>155</v>
      </c>
      <c r="B2884">
        <v>10219</v>
      </c>
      <c r="C2884" t="s">
        <v>0</v>
      </c>
      <c r="D2884" t="s">
        <v>153</v>
      </c>
      <c r="E2884" t="s">
        <v>2040</v>
      </c>
      <c r="F2884" t="s">
        <v>2040</v>
      </c>
      <c r="G2884" t="s">
        <v>155</v>
      </c>
      <c r="H2884" t="s">
        <v>2040</v>
      </c>
      <c r="I2884" t="s">
        <v>156</v>
      </c>
      <c r="J2884">
        <v>218791</v>
      </c>
      <c r="K2884" s="14" t="s">
        <v>3</v>
      </c>
      <c r="L2884" s="14" t="s">
        <v>3</v>
      </c>
    </row>
    <row r="2885" spans="1:14" s="14" customFormat="1" x14ac:dyDescent="0.2">
      <c r="A2885" t="s">
        <v>155</v>
      </c>
      <c r="B2885">
        <v>12419</v>
      </c>
      <c r="C2885" t="s">
        <v>167</v>
      </c>
      <c r="D2885" t="s">
        <v>392</v>
      </c>
      <c r="E2885" t="s">
        <v>2357</v>
      </c>
      <c r="F2885" t="s">
        <v>2357</v>
      </c>
      <c r="G2885" t="s">
        <v>155</v>
      </c>
      <c r="H2885" t="s">
        <v>2357</v>
      </c>
      <c r="I2885" t="s">
        <v>156</v>
      </c>
      <c r="J2885">
        <v>9657</v>
      </c>
      <c r="K2885" s="14" t="s">
        <v>3</v>
      </c>
      <c r="L2885" s="14" t="s">
        <v>3</v>
      </c>
    </row>
    <row r="2886" spans="1:14" s="14" customFormat="1" x14ac:dyDescent="0.2">
      <c r="A2886" t="s">
        <v>155</v>
      </c>
      <c r="B2886">
        <v>12420</v>
      </c>
      <c r="C2886" t="s">
        <v>167</v>
      </c>
      <c r="D2886" t="s">
        <v>392</v>
      </c>
      <c r="E2886" t="s">
        <v>2358</v>
      </c>
      <c r="F2886" t="s">
        <v>2358</v>
      </c>
      <c r="G2886" t="s">
        <v>386</v>
      </c>
      <c r="H2886" t="s">
        <v>2359</v>
      </c>
      <c r="I2886" t="s">
        <v>156</v>
      </c>
      <c r="J2886">
        <v>452641</v>
      </c>
      <c r="K2886" s="14" t="s">
        <v>3</v>
      </c>
      <c r="L2886" s="14" t="s">
        <v>3</v>
      </c>
    </row>
    <row r="2887" spans="1:14" s="14" customFormat="1" x14ac:dyDescent="0.2">
      <c r="A2887" t="s">
        <v>155</v>
      </c>
      <c r="B2887">
        <v>12421</v>
      </c>
      <c r="C2887" t="s">
        <v>167</v>
      </c>
      <c r="D2887" t="s">
        <v>392</v>
      </c>
      <c r="E2887" t="s">
        <v>2360</v>
      </c>
      <c r="F2887" t="s">
        <v>2360</v>
      </c>
      <c r="G2887" t="s">
        <v>155</v>
      </c>
      <c r="H2887" t="s">
        <v>2360</v>
      </c>
      <c r="I2887" t="s">
        <v>156</v>
      </c>
      <c r="J2887">
        <v>452642</v>
      </c>
      <c r="K2887" s="14" t="s">
        <v>3</v>
      </c>
      <c r="L2887" s="14" t="s">
        <v>3</v>
      </c>
    </row>
    <row r="2888" spans="1:14" s="14" customFormat="1" x14ac:dyDescent="0.2">
      <c r="A2888" t="s">
        <v>155</v>
      </c>
      <c r="B2888">
        <v>40503</v>
      </c>
      <c r="C2888" t="s">
        <v>738</v>
      </c>
      <c r="D2888" t="s">
        <v>739</v>
      </c>
      <c r="E2888" t="s">
        <v>5440</v>
      </c>
      <c r="F2888" t="s">
        <v>5440</v>
      </c>
      <c r="G2888" t="s">
        <v>155</v>
      </c>
      <c r="H2888" t="s">
        <v>5440</v>
      </c>
      <c r="I2888" t="s">
        <v>156</v>
      </c>
      <c r="J2888">
        <v>38620</v>
      </c>
      <c r="K2888" s="14" t="s">
        <v>3</v>
      </c>
      <c r="L2888" s="14" t="s">
        <v>3</v>
      </c>
      <c r="M2888"/>
      <c r="N2888"/>
    </row>
    <row r="2889" spans="1:14" s="14" customFormat="1" x14ac:dyDescent="0.2">
      <c r="A2889" t="s">
        <v>155</v>
      </c>
      <c r="B2889">
        <v>12427</v>
      </c>
      <c r="C2889" t="s">
        <v>167</v>
      </c>
      <c r="D2889" t="s">
        <v>392</v>
      </c>
      <c r="E2889" t="s">
        <v>2361</v>
      </c>
      <c r="F2889" t="s">
        <v>2361</v>
      </c>
      <c r="G2889" t="s">
        <v>155</v>
      </c>
      <c r="H2889" t="s">
        <v>2361</v>
      </c>
      <c r="I2889" t="s">
        <v>156</v>
      </c>
      <c r="J2889">
        <v>452644</v>
      </c>
      <c r="K2889" s="14" t="s">
        <v>3</v>
      </c>
      <c r="L2889" s="14" t="s">
        <v>3</v>
      </c>
    </row>
    <row r="2890" spans="1:14" x14ac:dyDescent="0.2">
      <c r="A2890" t="s">
        <v>155</v>
      </c>
      <c r="B2890">
        <v>12436</v>
      </c>
      <c r="C2890" t="s">
        <v>167</v>
      </c>
      <c r="D2890" t="s">
        <v>320</v>
      </c>
      <c r="E2890" t="s">
        <v>2362</v>
      </c>
      <c r="F2890" t="s">
        <v>2362</v>
      </c>
      <c r="G2890" t="s">
        <v>155</v>
      </c>
      <c r="H2890" t="s">
        <v>2362</v>
      </c>
      <c r="I2890" t="s">
        <v>156</v>
      </c>
      <c r="J2890">
        <v>9622</v>
      </c>
      <c r="K2890" s="14" t="s">
        <v>3</v>
      </c>
      <c r="L2890" s="14" t="s">
        <v>3</v>
      </c>
      <c r="M2890" s="14"/>
      <c r="N2890" s="14"/>
    </row>
    <row r="2891" spans="1:14" x14ac:dyDescent="0.2">
      <c r="A2891" t="s">
        <v>155</v>
      </c>
      <c r="B2891">
        <v>41647</v>
      </c>
      <c r="C2891" t="s">
        <v>167</v>
      </c>
      <c r="D2891" t="s">
        <v>392</v>
      </c>
      <c r="E2891" t="s">
        <v>6116</v>
      </c>
      <c r="F2891" t="s">
        <v>6116</v>
      </c>
      <c r="G2891" t="s">
        <v>155</v>
      </c>
      <c r="H2891" t="s">
        <v>6116</v>
      </c>
      <c r="I2891" t="s">
        <v>156</v>
      </c>
      <c r="J2891">
        <v>768574</v>
      </c>
      <c r="K2891" s="14" t="s">
        <v>3</v>
      </c>
      <c r="L2891" s="14" t="s">
        <v>3</v>
      </c>
      <c r="M2891" s="14"/>
      <c r="N2891" s="14"/>
    </row>
    <row r="2892" spans="1:14" x14ac:dyDescent="0.2">
      <c r="A2892" t="s">
        <v>155</v>
      </c>
      <c r="B2892">
        <v>12518</v>
      </c>
      <c r="C2892" t="s">
        <v>167</v>
      </c>
      <c r="D2892" t="s">
        <v>168</v>
      </c>
      <c r="E2892" t="s">
        <v>2363</v>
      </c>
      <c r="F2892" t="s">
        <v>2363</v>
      </c>
      <c r="G2892" t="s">
        <v>155</v>
      </c>
      <c r="H2892" t="s">
        <v>2363</v>
      </c>
      <c r="I2892" t="s">
        <v>156</v>
      </c>
      <c r="J2892">
        <v>61383</v>
      </c>
      <c r="K2892" s="14" t="s">
        <v>3</v>
      </c>
      <c r="L2892" s="14" t="s">
        <v>3</v>
      </c>
      <c r="M2892" s="14"/>
      <c r="N2892" s="14"/>
    </row>
    <row r="2893" spans="1:14" x14ac:dyDescent="0.2">
      <c r="A2893" t="s">
        <v>155</v>
      </c>
      <c r="B2893">
        <v>12519</v>
      </c>
      <c r="C2893" t="s">
        <v>167</v>
      </c>
      <c r="D2893" t="s">
        <v>168</v>
      </c>
      <c r="E2893" t="s">
        <v>2364</v>
      </c>
      <c r="F2893" t="s">
        <v>2364</v>
      </c>
      <c r="G2893" t="s">
        <v>155</v>
      </c>
      <c r="H2893" t="s">
        <v>2364</v>
      </c>
      <c r="I2893" t="s">
        <v>156</v>
      </c>
      <c r="J2893">
        <v>13125</v>
      </c>
      <c r="K2893" s="14" t="s">
        <v>3</v>
      </c>
      <c r="L2893" s="14" t="s">
        <v>3</v>
      </c>
      <c r="M2893" s="14"/>
      <c r="N2893" s="14"/>
    </row>
    <row r="2894" spans="1:14" x14ac:dyDescent="0.2">
      <c r="A2894" t="s">
        <v>155</v>
      </c>
      <c r="B2894">
        <v>12520</v>
      </c>
      <c r="C2894" t="s">
        <v>167</v>
      </c>
      <c r="D2894" t="s">
        <v>168</v>
      </c>
      <c r="E2894" t="s">
        <v>2365</v>
      </c>
      <c r="F2894" t="s">
        <v>2365</v>
      </c>
      <c r="G2894" t="s">
        <v>155</v>
      </c>
      <c r="H2894" t="s">
        <v>2365</v>
      </c>
      <c r="I2894" t="s">
        <v>156</v>
      </c>
      <c r="J2894">
        <v>191816</v>
      </c>
      <c r="K2894" s="14" t="s">
        <v>3</v>
      </c>
      <c r="L2894" s="14" t="s">
        <v>3</v>
      </c>
      <c r="M2894" s="14"/>
      <c r="N2894" s="14"/>
    </row>
    <row r="2895" spans="1:14" x14ac:dyDescent="0.2">
      <c r="A2895" t="s">
        <v>155</v>
      </c>
      <c r="B2895">
        <v>12521</v>
      </c>
      <c r="C2895" t="s">
        <v>167</v>
      </c>
      <c r="D2895" t="s">
        <v>168</v>
      </c>
      <c r="E2895" t="s">
        <v>2366</v>
      </c>
      <c r="F2895" t="s">
        <v>2366</v>
      </c>
      <c r="G2895" t="s">
        <v>155</v>
      </c>
      <c r="H2895" t="s">
        <v>2366</v>
      </c>
      <c r="I2895" t="s">
        <v>156</v>
      </c>
      <c r="J2895">
        <v>61384</v>
      </c>
      <c r="K2895" s="14" t="s">
        <v>3</v>
      </c>
      <c r="L2895" s="14" t="s">
        <v>3</v>
      </c>
      <c r="M2895" s="14"/>
      <c r="N2895" s="14"/>
    </row>
    <row r="2896" spans="1:14" x14ac:dyDescent="0.2">
      <c r="A2896" t="s">
        <v>155</v>
      </c>
      <c r="B2896">
        <v>12548</v>
      </c>
      <c r="C2896" t="s">
        <v>10</v>
      </c>
      <c r="D2896" t="s">
        <v>315</v>
      </c>
      <c r="E2896" t="s">
        <v>2367</v>
      </c>
      <c r="F2896" t="s">
        <v>2367</v>
      </c>
      <c r="G2896" t="s">
        <v>155</v>
      </c>
      <c r="H2896" t="s">
        <v>2367</v>
      </c>
      <c r="I2896" t="s">
        <v>156</v>
      </c>
      <c r="J2896">
        <v>9540</v>
      </c>
      <c r="K2896" s="14" t="s">
        <v>3</v>
      </c>
      <c r="L2896" s="14" t="s">
        <v>3</v>
      </c>
      <c r="M2896" s="14"/>
      <c r="N2896" s="14"/>
    </row>
    <row r="2897" spans="1:14" x14ac:dyDescent="0.2">
      <c r="A2897" t="s">
        <v>155</v>
      </c>
      <c r="B2897">
        <v>12549</v>
      </c>
      <c r="C2897" t="s">
        <v>10</v>
      </c>
      <c r="D2897" t="s">
        <v>315</v>
      </c>
      <c r="E2897" t="s">
        <v>2368</v>
      </c>
      <c r="F2897" t="s">
        <v>2368</v>
      </c>
      <c r="G2897" t="s">
        <v>155</v>
      </c>
      <c r="H2897" t="s">
        <v>2368</v>
      </c>
      <c r="I2897" t="s">
        <v>156</v>
      </c>
      <c r="J2897">
        <v>9551</v>
      </c>
      <c r="K2897" s="14" t="s">
        <v>3</v>
      </c>
      <c r="L2897" s="14" t="s">
        <v>3</v>
      </c>
      <c r="M2897" s="14"/>
      <c r="N2897" s="14"/>
    </row>
    <row r="2898" spans="1:14" x14ac:dyDescent="0.2">
      <c r="A2898" t="s">
        <v>155</v>
      </c>
      <c r="B2898">
        <v>12549</v>
      </c>
      <c r="C2898" t="s">
        <v>10</v>
      </c>
      <c r="D2898" t="s">
        <v>315</v>
      </c>
      <c r="E2898" t="s">
        <v>2368</v>
      </c>
      <c r="F2898" t="s">
        <v>2368</v>
      </c>
      <c r="G2898" t="s">
        <v>193</v>
      </c>
      <c r="H2898" t="s">
        <v>2369</v>
      </c>
      <c r="I2898" t="s">
        <v>195</v>
      </c>
      <c r="J2898">
        <v>1411634</v>
      </c>
      <c r="K2898" s="14" t="s">
        <v>3</v>
      </c>
      <c r="L2898" s="14" t="s">
        <v>3</v>
      </c>
      <c r="M2898" s="14"/>
      <c r="N2898" s="14"/>
    </row>
    <row r="2899" spans="1:14" x14ac:dyDescent="0.2">
      <c r="A2899" t="s">
        <v>155</v>
      </c>
      <c r="B2899">
        <v>12550</v>
      </c>
      <c r="C2899" t="s">
        <v>10</v>
      </c>
      <c r="D2899" t="s">
        <v>315</v>
      </c>
      <c r="E2899" t="s">
        <v>2370</v>
      </c>
      <c r="F2899" t="s">
        <v>2370</v>
      </c>
      <c r="G2899" t="s">
        <v>155</v>
      </c>
      <c r="H2899" t="s">
        <v>2370</v>
      </c>
      <c r="I2899" t="s">
        <v>156</v>
      </c>
      <c r="J2899">
        <v>78449</v>
      </c>
      <c r="K2899" s="14" t="s">
        <v>3</v>
      </c>
      <c r="L2899" s="14" t="s">
        <v>3</v>
      </c>
      <c r="M2899" s="14"/>
      <c r="N2899" s="14"/>
    </row>
    <row r="2900" spans="1:14" x14ac:dyDescent="0.2">
      <c r="A2900" t="s">
        <v>155</v>
      </c>
      <c r="B2900">
        <v>12551</v>
      </c>
      <c r="C2900" t="s">
        <v>10</v>
      </c>
      <c r="D2900" t="s">
        <v>315</v>
      </c>
      <c r="E2900" t="s">
        <v>2371</v>
      </c>
      <c r="F2900" t="s">
        <v>2371</v>
      </c>
      <c r="G2900" t="s">
        <v>155</v>
      </c>
      <c r="H2900" t="s">
        <v>2371</v>
      </c>
      <c r="I2900" t="s">
        <v>156</v>
      </c>
      <c r="J2900">
        <v>9541</v>
      </c>
      <c r="K2900" s="14" t="s">
        <v>3</v>
      </c>
      <c r="L2900" s="14" t="s">
        <v>3</v>
      </c>
      <c r="M2900" s="14"/>
      <c r="N2900" s="14"/>
    </row>
    <row r="2901" spans="1:14" x14ac:dyDescent="0.2">
      <c r="A2901" t="s">
        <v>155</v>
      </c>
      <c r="B2901">
        <v>12551</v>
      </c>
      <c r="C2901" t="s">
        <v>10</v>
      </c>
      <c r="D2901" t="s">
        <v>315</v>
      </c>
      <c r="E2901" t="s">
        <v>2371</v>
      </c>
      <c r="F2901" t="s">
        <v>2371</v>
      </c>
      <c r="G2901" t="s">
        <v>193</v>
      </c>
      <c r="H2901" t="s">
        <v>2372</v>
      </c>
      <c r="I2901" t="s">
        <v>195</v>
      </c>
      <c r="J2901">
        <v>1215360</v>
      </c>
      <c r="K2901" s="14" t="s">
        <v>3</v>
      </c>
      <c r="L2901" s="14" t="s">
        <v>3</v>
      </c>
      <c r="M2901" s="14"/>
      <c r="N2901" s="14"/>
    </row>
    <row r="2902" spans="1:14" x14ac:dyDescent="0.2">
      <c r="A2902" t="s">
        <v>155</v>
      </c>
      <c r="B2902">
        <v>12552</v>
      </c>
      <c r="C2902" t="s">
        <v>10</v>
      </c>
      <c r="D2902" t="s">
        <v>315</v>
      </c>
      <c r="E2902" t="s">
        <v>2373</v>
      </c>
      <c r="F2902" t="s">
        <v>2373</v>
      </c>
      <c r="G2902" t="s">
        <v>155</v>
      </c>
      <c r="H2902" t="s">
        <v>2373</v>
      </c>
      <c r="I2902" t="s">
        <v>156</v>
      </c>
      <c r="J2902">
        <v>9542</v>
      </c>
      <c r="K2902" s="14" t="s">
        <v>3</v>
      </c>
      <c r="L2902" s="14" t="s">
        <v>3</v>
      </c>
      <c r="M2902" s="14"/>
      <c r="N2902" s="14"/>
    </row>
    <row r="2903" spans="1:14" x14ac:dyDescent="0.2">
      <c r="A2903" t="s">
        <v>155</v>
      </c>
      <c r="B2903">
        <v>12552</v>
      </c>
      <c r="C2903" t="s">
        <v>10</v>
      </c>
      <c r="D2903" t="s">
        <v>315</v>
      </c>
      <c r="E2903" t="s">
        <v>2373</v>
      </c>
      <c r="F2903" t="s">
        <v>2373</v>
      </c>
      <c r="G2903" t="s">
        <v>193</v>
      </c>
      <c r="H2903" t="s">
        <v>2374</v>
      </c>
      <c r="I2903" t="s">
        <v>195</v>
      </c>
      <c r="J2903">
        <v>9543</v>
      </c>
      <c r="K2903" s="14" t="s">
        <v>3</v>
      </c>
      <c r="L2903" s="14" t="s">
        <v>3</v>
      </c>
      <c r="M2903" s="14"/>
      <c r="N2903" s="14"/>
    </row>
    <row r="2904" spans="1:14" x14ac:dyDescent="0.2">
      <c r="A2904" t="s">
        <v>155</v>
      </c>
      <c r="B2904">
        <v>12570</v>
      </c>
      <c r="C2904" t="s">
        <v>10</v>
      </c>
      <c r="D2904" t="s">
        <v>315</v>
      </c>
      <c r="E2904" t="s">
        <v>2390</v>
      </c>
      <c r="F2904" t="s">
        <v>2390</v>
      </c>
      <c r="G2904" t="s">
        <v>155</v>
      </c>
      <c r="H2904" t="s">
        <v>2390</v>
      </c>
      <c r="I2904" t="s">
        <v>156</v>
      </c>
      <c r="J2904">
        <v>90382</v>
      </c>
      <c r="K2904" s="14" t="s">
        <v>3</v>
      </c>
      <c r="L2904" s="14" t="s">
        <v>3</v>
      </c>
    </row>
    <row r="2905" spans="1:14" x14ac:dyDescent="0.2">
      <c r="A2905" t="s">
        <v>155</v>
      </c>
      <c r="B2905">
        <v>39792</v>
      </c>
      <c r="C2905" t="s">
        <v>10</v>
      </c>
      <c r="D2905" t="s">
        <v>315</v>
      </c>
      <c r="E2905" t="s">
        <v>5330</v>
      </c>
      <c r="F2905" t="s">
        <v>5330</v>
      </c>
      <c r="G2905" t="s">
        <v>155</v>
      </c>
      <c r="H2905" t="s">
        <v>5330</v>
      </c>
      <c r="I2905" t="s">
        <v>156</v>
      </c>
      <c r="J2905">
        <v>285350</v>
      </c>
      <c r="K2905" s="14" t="s">
        <v>3</v>
      </c>
      <c r="L2905" s="14" t="s">
        <v>3</v>
      </c>
    </row>
    <row r="2906" spans="1:14" x14ac:dyDescent="0.2">
      <c r="A2906" t="s">
        <v>155</v>
      </c>
      <c r="B2906">
        <v>39792</v>
      </c>
      <c r="C2906" t="s">
        <v>10</v>
      </c>
      <c r="D2906" t="s">
        <v>315</v>
      </c>
      <c r="E2906" t="s">
        <v>5330</v>
      </c>
      <c r="F2906" s="18" t="s">
        <v>157</v>
      </c>
      <c r="G2906" t="s">
        <v>155</v>
      </c>
      <c r="H2906" s="20" t="s">
        <v>5331</v>
      </c>
      <c r="I2906" t="s">
        <v>195</v>
      </c>
      <c r="J2906">
        <v>90387</v>
      </c>
      <c r="K2906" s="14" t="s">
        <v>3</v>
      </c>
      <c r="L2906" s="14" t="s">
        <v>3</v>
      </c>
    </row>
    <row r="2907" spans="1:14" x14ac:dyDescent="0.2">
      <c r="A2907" t="s">
        <v>155</v>
      </c>
      <c r="B2907">
        <v>12553</v>
      </c>
      <c r="C2907" t="s">
        <v>10</v>
      </c>
      <c r="D2907" t="s">
        <v>315</v>
      </c>
      <c r="E2907" t="s">
        <v>2375</v>
      </c>
      <c r="F2907" t="s">
        <v>2375</v>
      </c>
      <c r="G2907" t="s">
        <v>155</v>
      </c>
      <c r="H2907" t="s">
        <v>2375</v>
      </c>
      <c r="I2907" t="s">
        <v>156</v>
      </c>
      <c r="J2907">
        <v>90383</v>
      </c>
      <c r="K2907" s="14" t="s">
        <v>3</v>
      </c>
      <c r="L2907" s="14" t="s">
        <v>3</v>
      </c>
      <c r="M2907" s="14"/>
      <c r="N2907" s="14"/>
    </row>
    <row r="2908" spans="1:14" x14ac:dyDescent="0.2">
      <c r="A2908" t="s">
        <v>155</v>
      </c>
      <c r="B2908">
        <v>12554</v>
      </c>
      <c r="C2908" t="s">
        <v>10</v>
      </c>
      <c r="D2908" t="s">
        <v>315</v>
      </c>
      <c r="E2908" t="s">
        <v>2376</v>
      </c>
      <c r="F2908" t="s">
        <v>2376</v>
      </c>
      <c r="G2908" t="s">
        <v>155</v>
      </c>
      <c r="H2908" t="s">
        <v>2376</v>
      </c>
      <c r="I2908" t="s">
        <v>156</v>
      </c>
      <c r="J2908">
        <v>9544</v>
      </c>
      <c r="K2908" s="14" t="s">
        <v>3</v>
      </c>
      <c r="L2908" s="14" t="s">
        <v>3</v>
      </c>
      <c r="M2908" s="14"/>
      <c r="N2908" s="14"/>
    </row>
    <row r="2909" spans="1:14" x14ac:dyDescent="0.2">
      <c r="A2909" t="s">
        <v>155</v>
      </c>
      <c r="B2909">
        <v>12554</v>
      </c>
      <c r="C2909" t="s">
        <v>10</v>
      </c>
      <c r="D2909" t="s">
        <v>315</v>
      </c>
      <c r="E2909" t="s">
        <v>2376</v>
      </c>
      <c r="F2909" t="s">
        <v>2376</v>
      </c>
      <c r="G2909" t="s">
        <v>193</v>
      </c>
      <c r="H2909" s="20" t="s">
        <v>2377</v>
      </c>
      <c r="I2909" t="s">
        <v>195</v>
      </c>
      <c r="J2909">
        <v>1449913</v>
      </c>
      <c r="K2909" s="14" t="s">
        <v>3</v>
      </c>
      <c r="L2909" s="14" t="s">
        <v>3</v>
      </c>
    </row>
    <row r="2910" spans="1:14" x14ac:dyDescent="0.2">
      <c r="A2910" t="s">
        <v>155</v>
      </c>
      <c r="B2910">
        <v>136569</v>
      </c>
      <c r="C2910" t="s">
        <v>10</v>
      </c>
      <c r="D2910" t="s">
        <v>315</v>
      </c>
      <c r="E2910" t="s">
        <v>7177</v>
      </c>
      <c r="F2910" t="s">
        <v>7177</v>
      </c>
      <c r="G2910" t="s">
        <v>155</v>
      </c>
      <c r="H2910" t="s">
        <v>7177</v>
      </c>
      <c r="I2910" t="s">
        <v>156</v>
      </c>
      <c r="J2910">
        <v>402888</v>
      </c>
      <c r="K2910" s="14" t="s">
        <v>3</v>
      </c>
      <c r="L2910" s="14" t="s">
        <v>3</v>
      </c>
    </row>
    <row r="2911" spans="1:14" x14ac:dyDescent="0.2">
      <c r="A2911" t="s">
        <v>155</v>
      </c>
      <c r="B2911">
        <v>12555</v>
      </c>
      <c r="C2911" t="s">
        <v>10</v>
      </c>
      <c r="D2911" t="s">
        <v>315</v>
      </c>
      <c r="E2911" t="s">
        <v>2378</v>
      </c>
      <c r="F2911" t="s">
        <v>2378</v>
      </c>
      <c r="G2911" t="s">
        <v>155</v>
      </c>
      <c r="H2911" t="s">
        <v>2378</v>
      </c>
      <c r="I2911" t="s">
        <v>156</v>
      </c>
      <c r="J2911">
        <v>9545</v>
      </c>
      <c r="K2911" s="14" t="s">
        <v>3</v>
      </c>
      <c r="L2911" s="14" t="s">
        <v>3</v>
      </c>
    </row>
    <row r="2912" spans="1:14" x14ac:dyDescent="0.2">
      <c r="A2912" t="s">
        <v>155</v>
      </c>
      <c r="B2912">
        <v>12555</v>
      </c>
      <c r="C2912" t="s">
        <v>10</v>
      </c>
      <c r="D2912" t="s">
        <v>315</v>
      </c>
      <c r="E2912" t="s">
        <v>2378</v>
      </c>
      <c r="F2912" s="18" t="s">
        <v>157</v>
      </c>
      <c r="G2912" t="s">
        <v>258</v>
      </c>
      <c r="H2912" s="8" t="s">
        <v>2379</v>
      </c>
      <c r="I2912" t="s">
        <v>195</v>
      </c>
      <c r="J2912">
        <v>90388</v>
      </c>
      <c r="K2912" s="14" t="s">
        <v>3</v>
      </c>
      <c r="L2912" s="14" t="s">
        <v>3</v>
      </c>
    </row>
    <row r="2913" spans="1:14" x14ac:dyDescent="0.2">
      <c r="A2913" t="s">
        <v>155</v>
      </c>
      <c r="B2913">
        <v>12556</v>
      </c>
      <c r="C2913" t="s">
        <v>10</v>
      </c>
      <c r="D2913" t="s">
        <v>315</v>
      </c>
      <c r="E2913" t="s">
        <v>2380</v>
      </c>
      <c r="F2913" t="s">
        <v>2380</v>
      </c>
      <c r="G2913" t="s">
        <v>155</v>
      </c>
      <c r="H2913" t="s">
        <v>2380</v>
      </c>
      <c r="I2913" t="s">
        <v>156</v>
      </c>
      <c r="J2913">
        <v>54600</v>
      </c>
      <c r="K2913" s="14" t="s">
        <v>3</v>
      </c>
      <c r="L2913" s="14" t="s">
        <v>3</v>
      </c>
    </row>
    <row r="2914" spans="1:14" x14ac:dyDescent="0.2">
      <c r="A2914" t="s">
        <v>155</v>
      </c>
      <c r="B2914">
        <v>12568</v>
      </c>
      <c r="C2914" t="s">
        <v>10</v>
      </c>
      <c r="D2914" t="s">
        <v>315</v>
      </c>
      <c r="E2914" t="s">
        <v>2389</v>
      </c>
      <c r="F2914" t="s">
        <v>2389</v>
      </c>
      <c r="G2914" t="s">
        <v>155</v>
      </c>
      <c r="H2914" t="s">
        <v>2389</v>
      </c>
      <c r="I2914" t="s">
        <v>156</v>
      </c>
      <c r="J2914">
        <v>90384</v>
      </c>
      <c r="K2914" s="14" t="s">
        <v>3</v>
      </c>
      <c r="L2914" s="14" t="s">
        <v>3</v>
      </c>
    </row>
    <row r="2915" spans="1:14" x14ac:dyDescent="0.2">
      <c r="A2915" t="s">
        <v>155</v>
      </c>
      <c r="B2915">
        <v>12557</v>
      </c>
      <c r="C2915" t="s">
        <v>10</v>
      </c>
      <c r="D2915" t="s">
        <v>315</v>
      </c>
      <c r="E2915" t="s">
        <v>2381</v>
      </c>
      <c r="F2915" t="s">
        <v>2381</v>
      </c>
      <c r="G2915" t="s">
        <v>155</v>
      </c>
      <c r="H2915" s="20" t="s">
        <v>2382</v>
      </c>
      <c r="I2915" t="s">
        <v>156</v>
      </c>
      <c r="J2915">
        <v>90381</v>
      </c>
      <c r="K2915" s="14" t="s">
        <v>3</v>
      </c>
      <c r="L2915" s="14" t="s">
        <v>3</v>
      </c>
    </row>
    <row r="2916" spans="1:14" x14ac:dyDescent="0.2">
      <c r="A2916" t="s">
        <v>155</v>
      </c>
      <c r="B2916">
        <v>12557</v>
      </c>
      <c r="C2916" t="s">
        <v>10</v>
      </c>
      <c r="D2916" t="s">
        <v>315</v>
      </c>
      <c r="E2916" t="s">
        <v>2381</v>
      </c>
      <c r="F2916" t="s">
        <v>2381</v>
      </c>
      <c r="G2916" t="s">
        <v>155</v>
      </c>
      <c r="H2916" t="s">
        <v>2381</v>
      </c>
      <c r="I2916" t="s">
        <v>156</v>
      </c>
      <c r="J2916">
        <v>90385</v>
      </c>
      <c r="K2916" s="14" t="s">
        <v>3</v>
      </c>
      <c r="L2916" s="14" t="s">
        <v>3</v>
      </c>
    </row>
    <row r="2917" spans="1:14" x14ac:dyDescent="0.2">
      <c r="A2917" t="s">
        <v>155</v>
      </c>
      <c r="B2917">
        <v>39794</v>
      </c>
      <c r="C2917" t="s">
        <v>10</v>
      </c>
      <c r="D2917" t="s">
        <v>315</v>
      </c>
      <c r="E2917" t="s">
        <v>5332</v>
      </c>
      <c r="F2917" t="s">
        <v>5332</v>
      </c>
      <c r="G2917" t="s">
        <v>155</v>
      </c>
      <c r="H2917" t="s">
        <v>5332</v>
      </c>
      <c r="I2917" t="s">
        <v>156</v>
      </c>
      <c r="J2917">
        <v>230653</v>
      </c>
      <c r="K2917" s="14" t="s">
        <v>3</v>
      </c>
      <c r="L2917" s="14" t="s">
        <v>3</v>
      </c>
    </row>
    <row r="2918" spans="1:14" x14ac:dyDescent="0.2">
      <c r="A2918" t="s">
        <v>155</v>
      </c>
      <c r="B2918">
        <v>12558</v>
      </c>
      <c r="C2918" t="s">
        <v>10</v>
      </c>
      <c r="D2918" t="s">
        <v>315</v>
      </c>
      <c r="E2918" t="s">
        <v>2383</v>
      </c>
      <c r="F2918" t="s">
        <v>2383</v>
      </c>
      <c r="G2918" t="s">
        <v>155</v>
      </c>
      <c r="H2918" t="s">
        <v>2383</v>
      </c>
      <c r="I2918" t="s">
        <v>156</v>
      </c>
      <c r="J2918">
        <v>9548</v>
      </c>
      <c r="K2918" s="14" t="s">
        <v>3</v>
      </c>
      <c r="L2918" s="14" t="s">
        <v>3</v>
      </c>
    </row>
    <row r="2919" spans="1:14" x14ac:dyDescent="0.2">
      <c r="A2919" t="s">
        <v>155</v>
      </c>
      <c r="B2919">
        <v>39795</v>
      </c>
      <c r="C2919" t="s">
        <v>10</v>
      </c>
      <c r="D2919" t="s">
        <v>315</v>
      </c>
      <c r="E2919" t="s">
        <v>5333</v>
      </c>
      <c r="F2919" s="18" t="s">
        <v>157</v>
      </c>
      <c r="G2919" t="s">
        <v>155</v>
      </c>
      <c r="H2919" s="20" t="s">
        <v>5334</v>
      </c>
      <c r="I2919" t="s">
        <v>195</v>
      </c>
      <c r="J2919">
        <v>244255</v>
      </c>
      <c r="K2919" s="14" t="s">
        <v>3</v>
      </c>
      <c r="L2919" s="14" t="s">
        <v>3</v>
      </c>
    </row>
    <row r="2920" spans="1:14" x14ac:dyDescent="0.2">
      <c r="A2920" t="s">
        <v>155</v>
      </c>
      <c r="B2920">
        <v>39795</v>
      </c>
      <c r="C2920" t="s">
        <v>10</v>
      </c>
      <c r="D2920" t="s">
        <v>315</v>
      </c>
      <c r="E2920" t="s">
        <v>5333</v>
      </c>
      <c r="F2920" t="s">
        <v>5333</v>
      </c>
      <c r="G2920" t="s">
        <v>155</v>
      </c>
      <c r="H2920" t="s">
        <v>5333</v>
      </c>
      <c r="I2920" t="s">
        <v>156</v>
      </c>
      <c r="J2920">
        <v>867378</v>
      </c>
      <c r="K2920" s="14" t="s">
        <v>3</v>
      </c>
      <c r="L2920" s="14" t="s">
        <v>3</v>
      </c>
    </row>
    <row r="2921" spans="1:14" x14ac:dyDescent="0.2">
      <c r="A2921" t="s">
        <v>155</v>
      </c>
      <c r="B2921">
        <v>12559</v>
      </c>
      <c r="C2921" t="s">
        <v>10</v>
      </c>
      <c r="D2921" t="s">
        <v>315</v>
      </c>
      <c r="E2921" t="s">
        <v>2384</v>
      </c>
      <c r="F2921" t="s">
        <v>2384</v>
      </c>
      <c r="G2921" t="s">
        <v>155</v>
      </c>
      <c r="H2921" t="s">
        <v>2384</v>
      </c>
      <c r="I2921" t="s">
        <v>156</v>
      </c>
      <c r="J2921">
        <v>54601</v>
      </c>
      <c r="K2921" s="14" t="s">
        <v>3</v>
      </c>
      <c r="L2921" s="14" t="s">
        <v>3</v>
      </c>
    </row>
    <row r="2922" spans="1:14" s="14" customFormat="1" x14ac:dyDescent="0.2">
      <c r="A2922" t="s">
        <v>155</v>
      </c>
      <c r="B2922">
        <v>12560</v>
      </c>
      <c r="C2922" t="s">
        <v>10</v>
      </c>
      <c r="D2922" t="s">
        <v>315</v>
      </c>
      <c r="E2922" t="s">
        <v>2385</v>
      </c>
      <c r="F2922">
        <v>0</v>
      </c>
      <c r="G2922">
        <v>0</v>
      </c>
      <c r="H2922">
        <v>0</v>
      </c>
      <c r="I2922">
        <v>0</v>
      </c>
      <c r="J2922">
        <v>0</v>
      </c>
      <c r="K2922" s="14" t="s">
        <v>3</v>
      </c>
      <c r="L2922" s="14" t="s">
        <v>3</v>
      </c>
      <c r="M2922"/>
      <c r="N2922"/>
    </row>
    <row r="2923" spans="1:14" s="14" customFormat="1" x14ac:dyDescent="0.2">
      <c r="A2923" t="s">
        <v>155</v>
      </c>
      <c r="B2923">
        <v>12561</v>
      </c>
      <c r="C2923" t="s">
        <v>10</v>
      </c>
      <c r="D2923" t="s">
        <v>315</v>
      </c>
      <c r="E2923" t="s">
        <v>2386</v>
      </c>
      <c r="F2923" t="s">
        <v>2386</v>
      </c>
      <c r="G2923" t="s">
        <v>155</v>
      </c>
      <c r="H2923" t="s">
        <v>2386</v>
      </c>
      <c r="I2923" t="s">
        <v>156</v>
      </c>
      <c r="J2923">
        <v>9546</v>
      </c>
      <c r="K2923" s="14" t="s">
        <v>3</v>
      </c>
      <c r="L2923" s="14" t="s">
        <v>3</v>
      </c>
      <c r="M2923"/>
      <c r="N2923"/>
    </row>
    <row r="2924" spans="1:14" s="14" customFormat="1" x14ac:dyDescent="0.2">
      <c r="A2924" t="s">
        <v>155</v>
      </c>
      <c r="B2924">
        <v>12562</v>
      </c>
      <c r="C2924" t="s">
        <v>10</v>
      </c>
      <c r="D2924" t="s">
        <v>315</v>
      </c>
      <c r="E2924" t="s">
        <v>2387</v>
      </c>
      <c r="F2924" t="s">
        <v>2387</v>
      </c>
      <c r="G2924" t="s">
        <v>155</v>
      </c>
      <c r="H2924" t="s">
        <v>2387</v>
      </c>
      <c r="I2924" t="s">
        <v>156</v>
      </c>
      <c r="J2924">
        <v>54602</v>
      </c>
      <c r="K2924" s="14" t="s">
        <v>3</v>
      </c>
      <c r="L2924" s="14" t="s">
        <v>3</v>
      </c>
      <c r="M2924"/>
      <c r="N2924"/>
    </row>
    <row r="2925" spans="1:14" s="14" customFormat="1" x14ac:dyDescent="0.2">
      <c r="A2925" t="s">
        <v>155</v>
      </c>
      <c r="B2925">
        <v>12563</v>
      </c>
      <c r="C2925" t="s">
        <v>10</v>
      </c>
      <c r="D2925" t="s">
        <v>315</v>
      </c>
      <c r="E2925" t="s">
        <v>2388</v>
      </c>
      <c r="F2925" t="s">
        <v>2388</v>
      </c>
      <c r="G2925" t="s">
        <v>155</v>
      </c>
      <c r="H2925" t="s">
        <v>2388</v>
      </c>
      <c r="I2925" t="s">
        <v>156</v>
      </c>
      <c r="J2925">
        <v>40843</v>
      </c>
      <c r="K2925" s="14" t="s">
        <v>3</v>
      </c>
      <c r="L2925" s="14" t="s">
        <v>3</v>
      </c>
      <c r="M2925"/>
      <c r="N2925"/>
    </row>
    <row r="2926" spans="1:14" s="14" customFormat="1" x14ac:dyDescent="0.2">
      <c r="A2926" t="s">
        <v>155</v>
      </c>
      <c r="B2926">
        <v>12590</v>
      </c>
      <c r="C2926" t="s">
        <v>40</v>
      </c>
      <c r="D2926" t="s">
        <v>793</v>
      </c>
      <c r="E2926" t="s">
        <v>2391</v>
      </c>
      <c r="F2926" t="s">
        <v>2391</v>
      </c>
      <c r="G2926" t="s">
        <v>155</v>
      </c>
      <c r="H2926" t="s">
        <v>2391</v>
      </c>
      <c r="I2926" t="s">
        <v>156</v>
      </c>
      <c r="J2926">
        <v>9411</v>
      </c>
      <c r="K2926" s="14" t="s">
        <v>3</v>
      </c>
      <c r="L2926" s="14" t="s">
        <v>3</v>
      </c>
      <c r="M2926"/>
      <c r="N2926"/>
    </row>
    <row r="2927" spans="1:14" s="14" customFormat="1" x14ac:dyDescent="0.2">
      <c r="A2927" t="s">
        <v>155</v>
      </c>
      <c r="B2927">
        <v>12592</v>
      </c>
      <c r="C2927" t="s">
        <v>167</v>
      </c>
      <c r="D2927" t="s">
        <v>1059</v>
      </c>
      <c r="E2927" t="s">
        <v>2392</v>
      </c>
      <c r="F2927" t="s">
        <v>2392</v>
      </c>
      <c r="G2927" t="s">
        <v>155</v>
      </c>
      <c r="H2927" t="s">
        <v>2392</v>
      </c>
      <c r="I2927" t="s">
        <v>156</v>
      </c>
      <c r="J2927">
        <v>1198224</v>
      </c>
      <c r="K2927" s="14" t="s">
        <v>3</v>
      </c>
      <c r="L2927" s="14" t="s">
        <v>3</v>
      </c>
      <c r="M2927"/>
      <c r="N2927"/>
    </row>
    <row r="2928" spans="1:14" s="14" customFormat="1" x14ac:dyDescent="0.2">
      <c r="A2928" t="s">
        <v>155</v>
      </c>
      <c r="B2928">
        <v>12594</v>
      </c>
      <c r="C2928" t="s">
        <v>40</v>
      </c>
      <c r="D2928" t="s">
        <v>161</v>
      </c>
      <c r="E2928" t="s">
        <v>2393</v>
      </c>
      <c r="F2928" t="s">
        <v>2393</v>
      </c>
      <c r="G2928" t="s">
        <v>155</v>
      </c>
      <c r="H2928" t="s">
        <v>2393</v>
      </c>
      <c r="I2928" t="s">
        <v>156</v>
      </c>
      <c r="J2928">
        <v>29076</v>
      </c>
      <c r="K2928" s="14" t="s">
        <v>3</v>
      </c>
      <c r="L2928" s="14" t="s">
        <v>3</v>
      </c>
      <c r="M2928"/>
      <c r="N2928"/>
    </row>
    <row r="2929" spans="1:14" s="14" customFormat="1" x14ac:dyDescent="0.2">
      <c r="A2929" t="s">
        <v>155</v>
      </c>
      <c r="B2929">
        <v>12595</v>
      </c>
      <c r="C2929" t="s">
        <v>40</v>
      </c>
      <c r="D2929" t="s">
        <v>161</v>
      </c>
      <c r="E2929" t="s">
        <v>2394</v>
      </c>
      <c r="F2929" t="s">
        <v>2394</v>
      </c>
      <c r="G2929" t="s">
        <v>155</v>
      </c>
      <c r="H2929" t="s">
        <v>2394</v>
      </c>
      <c r="I2929" t="s">
        <v>156</v>
      </c>
      <c r="J2929">
        <v>326083</v>
      </c>
      <c r="K2929" s="14" t="s">
        <v>3</v>
      </c>
      <c r="L2929" s="14" t="s">
        <v>3</v>
      </c>
      <c r="M2929"/>
      <c r="N2929"/>
    </row>
    <row r="2930" spans="1:14" s="14" customFormat="1" x14ac:dyDescent="0.2">
      <c r="A2930" t="s">
        <v>155</v>
      </c>
      <c r="B2930">
        <v>12615</v>
      </c>
      <c r="C2930" t="s">
        <v>40</v>
      </c>
      <c r="D2930" t="s">
        <v>100</v>
      </c>
      <c r="E2930" t="s">
        <v>2395</v>
      </c>
      <c r="F2930" t="s">
        <v>2395</v>
      </c>
      <c r="G2930" t="s">
        <v>155</v>
      </c>
      <c r="H2930" t="s">
        <v>2395</v>
      </c>
      <c r="I2930" t="s">
        <v>156</v>
      </c>
      <c r="J2930">
        <v>148062</v>
      </c>
      <c r="K2930" s="14" t="s">
        <v>3</v>
      </c>
      <c r="L2930" s="14" t="s">
        <v>3</v>
      </c>
      <c r="M2930"/>
      <c r="N2930"/>
    </row>
    <row r="2931" spans="1:14" s="14" customFormat="1" x14ac:dyDescent="0.2">
      <c r="A2931" t="s">
        <v>155</v>
      </c>
      <c r="B2931">
        <v>40560</v>
      </c>
      <c r="C2931" t="s">
        <v>604</v>
      </c>
      <c r="D2931" t="s">
        <v>1353</v>
      </c>
      <c r="E2931" t="s">
        <v>5512</v>
      </c>
      <c r="F2931" t="s">
        <v>5512</v>
      </c>
      <c r="G2931" t="s">
        <v>155</v>
      </c>
      <c r="H2931" t="s">
        <v>5512</v>
      </c>
      <c r="I2931" t="s">
        <v>156</v>
      </c>
      <c r="J2931">
        <v>9313</v>
      </c>
      <c r="K2931" s="14" t="s">
        <v>3</v>
      </c>
      <c r="L2931" s="14" t="s">
        <v>3</v>
      </c>
      <c r="M2931"/>
      <c r="N2931"/>
    </row>
    <row r="2932" spans="1:14" s="14" customFormat="1" x14ac:dyDescent="0.2">
      <c r="A2932" t="s">
        <v>155</v>
      </c>
      <c r="B2932">
        <v>40561</v>
      </c>
      <c r="C2932" t="s">
        <v>604</v>
      </c>
      <c r="D2932" t="s">
        <v>1353</v>
      </c>
      <c r="E2932" t="s">
        <v>5513</v>
      </c>
      <c r="F2932" t="s">
        <v>5513</v>
      </c>
      <c r="G2932" t="s">
        <v>155</v>
      </c>
      <c r="H2932" t="s">
        <v>5513</v>
      </c>
      <c r="I2932" t="s">
        <v>156</v>
      </c>
      <c r="J2932">
        <v>9314</v>
      </c>
      <c r="K2932" s="14" t="s">
        <v>3</v>
      </c>
      <c r="L2932" s="14" t="s">
        <v>3</v>
      </c>
      <c r="M2932"/>
      <c r="N2932"/>
    </row>
    <row r="2933" spans="1:14" s="14" customFormat="1" x14ac:dyDescent="0.2">
      <c r="A2933" t="s">
        <v>155</v>
      </c>
      <c r="B2933">
        <v>12620</v>
      </c>
      <c r="C2933" t="s">
        <v>604</v>
      </c>
      <c r="D2933" t="s">
        <v>1353</v>
      </c>
      <c r="E2933" t="s">
        <v>2396</v>
      </c>
      <c r="F2933">
        <v>0</v>
      </c>
      <c r="G2933">
        <v>0</v>
      </c>
      <c r="H2933">
        <v>0</v>
      </c>
      <c r="I2933">
        <v>0</v>
      </c>
      <c r="J2933">
        <v>0</v>
      </c>
      <c r="K2933" s="14" t="s">
        <v>3</v>
      </c>
      <c r="L2933" s="14" t="s">
        <v>3</v>
      </c>
      <c r="M2933"/>
      <c r="N2933"/>
    </row>
    <row r="2934" spans="1:14" s="14" customFormat="1" x14ac:dyDescent="0.2">
      <c r="A2934" t="s">
        <v>155</v>
      </c>
      <c r="B2934">
        <v>40562</v>
      </c>
      <c r="C2934" t="s">
        <v>604</v>
      </c>
      <c r="D2934" t="s">
        <v>1353</v>
      </c>
      <c r="E2934" t="s">
        <v>5514</v>
      </c>
      <c r="F2934" t="s">
        <v>5514</v>
      </c>
      <c r="G2934" t="s">
        <v>155</v>
      </c>
      <c r="H2934" t="s">
        <v>5514</v>
      </c>
      <c r="I2934" t="s">
        <v>156</v>
      </c>
      <c r="J2934">
        <v>651581</v>
      </c>
      <c r="K2934" s="14" t="s">
        <v>3</v>
      </c>
      <c r="L2934" s="14" t="s">
        <v>3</v>
      </c>
      <c r="M2934"/>
      <c r="N2934"/>
    </row>
    <row r="2935" spans="1:14" s="14" customFormat="1" x14ac:dyDescent="0.2">
      <c r="A2935" t="s">
        <v>155</v>
      </c>
      <c r="B2935">
        <v>41512</v>
      </c>
      <c r="C2935" t="s">
        <v>604</v>
      </c>
      <c r="D2935" t="s">
        <v>1353</v>
      </c>
      <c r="E2935" t="s">
        <v>5965</v>
      </c>
      <c r="F2935" t="s">
        <v>5965</v>
      </c>
      <c r="G2935" t="s">
        <v>155</v>
      </c>
      <c r="H2935" t="s">
        <v>5965</v>
      </c>
      <c r="I2935" t="s">
        <v>156</v>
      </c>
      <c r="J2935">
        <v>9315</v>
      </c>
      <c r="K2935" s="14" t="s">
        <v>3</v>
      </c>
      <c r="L2935" s="14" t="s">
        <v>3</v>
      </c>
      <c r="M2935"/>
      <c r="N2935"/>
    </row>
    <row r="2936" spans="1:14" s="14" customFormat="1" x14ac:dyDescent="0.2">
      <c r="A2936" t="s">
        <v>155</v>
      </c>
      <c r="B2936">
        <v>40563</v>
      </c>
      <c r="C2936" t="s">
        <v>604</v>
      </c>
      <c r="D2936" t="s">
        <v>1353</v>
      </c>
      <c r="E2936" t="s">
        <v>5515</v>
      </c>
      <c r="F2936" t="s">
        <v>5515</v>
      </c>
      <c r="G2936" t="s">
        <v>155</v>
      </c>
      <c r="H2936" t="s">
        <v>5515</v>
      </c>
      <c r="I2936" t="s">
        <v>156</v>
      </c>
      <c r="J2936">
        <v>9316</v>
      </c>
      <c r="K2936" s="14" t="s">
        <v>3</v>
      </c>
      <c r="L2936" s="14" t="s">
        <v>3</v>
      </c>
      <c r="M2936"/>
      <c r="N2936"/>
    </row>
    <row r="2937" spans="1:14" s="14" customFormat="1" x14ac:dyDescent="0.2">
      <c r="A2937" t="s">
        <v>155</v>
      </c>
      <c r="B2937">
        <v>41513</v>
      </c>
      <c r="C2937" t="s">
        <v>604</v>
      </c>
      <c r="D2937" t="s">
        <v>1353</v>
      </c>
      <c r="E2937" t="s">
        <v>5966</v>
      </c>
      <c r="F2937" t="s">
        <v>5966</v>
      </c>
      <c r="G2937" t="s">
        <v>155</v>
      </c>
      <c r="H2937" t="s">
        <v>5966</v>
      </c>
      <c r="I2937" t="s">
        <v>156</v>
      </c>
      <c r="J2937">
        <v>9317</v>
      </c>
      <c r="K2937" s="14" t="s">
        <v>3</v>
      </c>
      <c r="L2937" s="14" t="s">
        <v>3</v>
      </c>
      <c r="M2937"/>
      <c r="N2937"/>
    </row>
    <row r="2938" spans="1:14" s="14" customFormat="1" x14ac:dyDescent="0.2">
      <c r="A2938" t="s">
        <v>155</v>
      </c>
      <c r="B2938" s="11">
        <v>12625</v>
      </c>
      <c r="C2938" s="11" t="s">
        <v>604</v>
      </c>
      <c r="D2938" s="11" t="s">
        <v>1353</v>
      </c>
      <c r="E2938" s="11" t="s">
        <v>2397</v>
      </c>
      <c r="F2938" s="11">
        <v>0</v>
      </c>
      <c r="G2938" s="11" t="s">
        <v>634</v>
      </c>
      <c r="H2938" s="11">
        <v>0</v>
      </c>
      <c r="I2938" s="11">
        <v>0</v>
      </c>
      <c r="J2938" s="11">
        <v>0</v>
      </c>
      <c r="K2938" s="14" t="s">
        <v>3</v>
      </c>
      <c r="L2938" s="14" t="s">
        <v>3</v>
      </c>
      <c r="M2938"/>
      <c r="N2938"/>
    </row>
    <row r="2939" spans="1:14" s="14" customFormat="1" x14ac:dyDescent="0.2">
      <c r="A2939" t="s">
        <v>155</v>
      </c>
      <c r="B2939">
        <v>12626</v>
      </c>
      <c r="C2939" t="s">
        <v>604</v>
      </c>
      <c r="D2939" t="s">
        <v>1353</v>
      </c>
      <c r="E2939" t="s">
        <v>2398</v>
      </c>
      <c r="F2939" t="s">
        <v>2398</v>
      </c>
      <c r="G2939" t="s">
        <v>155</v>
      </c>
      <c r="H2939" t="s">
        <v>2398</v>
      </c>
      <c r="I2939" t="s">
        <v>156</v>
      </c>
      <c r="J2939">
        <v>196387</v>
      </c>
      <c r="K2939" s="14" t="s">
        <v>3</v>
      </c>
      <c r="L2939" s="14" t="s">
        <v>3</v>
      </c>
      <c r="M2939"/>
      <c r="N2939"/>
    </row>
    <row r="2940" spans="1:14" s="14" customFormat="1" x14ac:dyDescent="0.2">
      <c r="A2940" t="s">
        <v>155</v>
      </c>
      <c r="B2940">
        <v>12627</v>
      </c>
      <c r="C2940" t="s">
        <v>604</v>
      </c>
      <c r="D2940" t="s">
        <v>1353</v>
      </c>
      <c r="E2940" t="s">
        <v>2399</v>
      </c>
      <c r="F2940" t="s">
        <v>2399</v>
      </c>
      <c r="G2940" t="s">
        <v>155</v>
      </c>
      <c r="H2940" t="s">
        <v>2399</v>
      </c>
      <c r="I2940" t="s">
        <v>156</v>
      </c>
      <c r="J2940">
        <v>413582</v>
      </c>
      <c r="K2940" s="14" t="s">
        <v>3</v>
      </c>
      <c r="L2940" s="14" t="s">
        <v>3</v>
      </c>
      <c r="M2940"/>
      <c r="N2940"/>
    </row>
    <row r="2941" spans="1:14" s="14" customFormat="1" x14ac:dyDescent="0.2">
      <c r="A2941" t="s">
        <v>155</v>
      </c>
      <c r="B2941">
        <v>40564</v>
      </c>
      <c r="C2941" t="s">
        <v>604</v>
      </c>
      <c r="D2941" t="s">
        <v>1353</v>
      </c>
      <c r="E2941" t="s">
        <v>5516</v>
      </c>
      <c r="F2941" t="s">
        <v>5516</v>
      </c>
      <c r="G2941" t="s">
        <v>155</v>
      </c>
      <c r="H2941" t="s">
        <v>5516</v>
      </c>
      <c r="I2941" t="s">
        <v>156</v>
      </c>
      <c r="J2941">
        <v>9318</v>
      </c>
      <c r="K2941" s="14" t="s">
        <v>3</v>
      </c>
      <c r="L2941" s="14" t="s">
        <v>3</v>
      </c>
      <c r="M2941"/>
      <c r="N2941"/>
    </row>
    <row r="2942" spans="1:14" s="14" customFormat="1" x14ac:dyDescent="0.2">
      <c r="A2942" t="s">
        <v>155</v>
      </c>
      <c r="B2942">
        <v>40565</v>
      </c>
      <c r="C2942" t="s">
        <v>604</v>
      </c>
      <c r="D2942" t="s">
        <v>1353</v>
      </c>
      <c r="E2942" t="s">
        <v>5517</v>
      </c>
      <c r="F2942" t="s">
        <v>5517</v>
      </c>
      <c r="G2942" t="s">
        <v>155</v>
      </c>
      <c r="H2942" t="s">
        <v>5517</v>
      </c>
      <c r="I2942" t="s">
        <v>156</v>
      </c>
      <c r="J2942">
        <v>9319</v>
      </c>
      <c r="K2942" s="14" t="s">
        <v>3</v>
      </c>
      <c r="L2942" s="14" t="s">
        <v>3</v>
      </c>
      <c r="M2942"/>
      <c r="N2942"/>
    </row>
    <row r="2943" spans="1:14" s="14" customFormat="1" x14ac:dyDescent="0.2">
      <c r="A2943" t="s">
        <v>155</v>
      </c>
      <c r="B2943">
        <v>40566</v>
      </c>
      <c r="C2943" t="s">
        <v>604</v>
      </c>
      <c r="D2943" t="s">
        <v>1353</v>
      </c>
      <c r="E2943" t="s">
        <v>5518</v>
      </c>
      <c r="F2943" t="s">
        <v>5518</v>
      </c>
      <c r="G2943" t="s">
        <v>155</v>
      </c>
      <c r="H2943" t="s">
        <v>5518</v>
      </c>
      <c r="I2943" t="s">
        <v>156</v>
      </c>
      <c r="J2943">
        <v>9320</v>
      </c>
      <c r="K2943" s="14" t="s">
        <v>3</v>
      </c>
      <c r="L2943" s="14" t="s">
        <v>3</v>
      </c>
      <c r="M2943"/>
      <c r="N2943"/>
    </row>
    <row r="2944" spans="1:14" s="14" customFormat="1" x14ac:dyDescent="0.2">
      <c r="A2944" t="s">
        <v>155</v>
      </c>
      <c r="B2944">
        <v>40566</v>
      </c>
      <c r="C2944" t="s">
        <v>604</v>
      </c>
      <c r="D2944" t="s">
        <v>1353</v>
      </c>
      <c r="E2944" t="s">
        <v>5518</v>
      </c>
      <c r="F2944" t="s">
        <v>5518</v>
      </c>
      <c r="G2944" t="s">
        <v>193</v>
      </c>
      <c r="H2944" t="s">
        <v>5519</v>
      </c>
      <c r="I2944" t="s">
        <v>195</v>
      </c>
      <c r="J2944">
        <v>88868</v>
      </c>
      <c r="K2944" s="14" t="s">
        <v>3</v>
      </c>
      <c r="L2944" s="14" t="s">
        <v>3</v>
      </c>
      <c r="M2944"/>
      <c r="N2944"/>
    </row>
    <row r="2945" spans="1:14" s="14" customFormat="1" x14ac:dyDescent="0.2">
      <c r="A2945" t="s">
        <v>155</v>
      </c>
      <c r="B2945">
        <v>40566</v>
      </c>
      <c r="C2945" t="s">
        <v>604</v>
      </c>
      <c r="D2945" t="s">
        <v>1353</v>
      </c>
      <c r="E2945" t="s">
        <v>5518</v>
      </c>
      <c r="F2945" t="s">
        <v>5518</v>
      </c>
      <c r="G2945" t="s">
        <v>193</v>
      </c>
      <c r="H2945" t="s">
        <v>5520</v>
      </c>
      <c r="I2945" t="s">
        <v>195</v>
      </c>
      <c r="J2945">
        <v>88869</v>
      </c>
      <c r="K2945" s="14" t="s">
        <v>3</v>
      </c>
      <c r="L2945" s="14" t="s">
        <v>3</v>
      </c>
      <c r="M2945"/>
      <c r="N2945"/>
    </row>
    <row r="2946" spans="1:14" s="14" customFormat="1" x14ac:dyDescent="0.2">
      <c r="A2946" t="s">
        <v>155</v>
      </c>
      <c r="B2946">
        <v>40567</v>
      </c>
      <c r="C2946" t="s">
        <v>604</v>
      </c>
      <c r="D2946" t="s">
        <v>1353</v>
      </c>
      <c r="E2946" t="s">
        <v>5521</v>
      </c>
      <c r="F2946" t="s">
        <v>5521</v>
      </c>
      <c r="G2946" t="s">
        <v>155</v>
      </c>
      <c r="H2946" t="s">
        <v>5521</v>
      </c>
      <c r="I2946" t="s">
        <v>156</v>
      </c>
      <c r="J2946">
        <v>9321</v>
      </c>
      <c r="K2946" s="14" t="s">
        <v>3</v>
      </c>
      <c r="L2946" s="14" t="s">
        <v>3</v>
      </c>
      <c r="M2946"/>
      <c r="N2946"/>
    </row>
    <row r="2947" spans="1:14" s="14" customFormat="1" x14ac:dyDescent="0.2">
      <c r="A2947" t="s">
        <v>155</v>
      </c>
      <c r="B2947">
        <v>12643</v>
      </c>
      <c r="C2947" t="s">
        <v>1510</v>
      </c>
      <c r="D2947" t="s">
        <v>1511</v>
      </c>
      <c r="E2947" t="s">
        <v>2400</v>
      </c>
      <c r="F2947" t="s">
        <v>2400</v>
      </c>
      <c r="G2947" t="s">
        <v>386</v>
      </c>
      <c r="H2947" t="s">
        <v>2401</v>
      </c>
      <c r="I2947" t="s">
        <v>195</v>
      </c>
      <c r="J2947">
        <v>432357</v>
      </c>
      <c r="K2947" s="14" t="s">
        <v>3</v>
      </c>
      <c r="L2947" s="14" t="s">
        <v>3</v>
      </c>
      <c r="M2947"/>
      <c r="N2947"/>
    </row>
    <row r="2948" spans="1:14" s="14" customFormat="1" x14ac:dyDescent="0.2">
      <c r="A2948" t="s">
        <v>155</v>
      </c>
      <c r="B2948">
        <v>12643</v>
      </c>
      <c r="C2948" t="s">
        <v>1510</v>
      </c>
      <c r="D2948" t="s">
        <v>1511</v>
      </c>
      <c r="E2948" t="s">
        <v>2400</v>
      </c>
      <c r="F2948" t="s">
        <v>2400</v>
      </c>
      <c r="G2948" t="s">
        <v>155</v>
      </c>
      <c r="H2948" t="s">
        <v>2400</v>
      </c>
      <c r="I2948" t="s">
        <v>156</v>
      </c>
      <c r="J2948">
        <v>29082</v>
      </c>
      <c r="K2948" s="14" t="s">
        <v>3</v>
      </c>
      <c r="L2948" s="14" t="s">
        <v>3</v>
      </c>
      <c r="M2948"/>
      <c r="N2948"/>
    </row>
    <row r="2949" spans="1:14" s="14" customFormat="1" x14ac:dyDescent="0.2">
      <c r="A2949" t="s">
        <v>155</v>
      </c>
      <c r="B2949">
        <v>12647</v>
      </c>
      <c r="C2949" t="s">
        <v>0</v>
      </c>
      <c r="D2949" t="s">
        <v>594</v>
      </c>
      <c r="E2949" t="s">
        <v>2403</v>
      </c>
      <c r="F2949" t="s">
        <v>2403</v>
      </c>
      <c r="G2949" t="s">
        <v>155</v>
      </c>
      <c r="H2949" t="s">
        <v>2403</v>
      </c>
      <c r="I2949" t="s">
        <v>156</v>
      </c>
      <c r="J2949">
        <v>107266</v>
      </c>
      <c r="K2949" s="14" t="s">
        <v>3</v>
      </c>
      <c r="L2949" s="14" t="s">
        <v>3</v>
      </c>
      <c r="M2949"/>
      <c r="N2949"/>
    </row>
    <row r="2950" spans="1:14" s="14" customFormat="1" x14ac:dyDescent="0.2">
      <c r="A2950" t="s">
        <v>155</v>
      </c>
      <c r="B2950">
        <v>12646</v>
      </c>
      <c r="C2950" t="s">
        <v>0</v>
      </c>
      <c r="D2950" t="s">
        <v>594</v>
      </c>
      <c r="E2950" t="s">
        <v>2402</v>
      </c>
      <c r="F2950" t="s">
        <v>2402</v>
      </c>
      <c r="G2950" t="s">
        <v>155</v>
      </c>
      <c r="H2950" t="s">
        <v>2402</v>
      </c>
      <c r="I2950" t="s">
        <v>156</v>
      </c>
      <c r="J2950">
        <v>61276</v>
      </c>
      <c r="K2950" s="14" t="s">
        <v>3</v>
      </c>
      <c r="L2950" s="14" t="s">
        <v>3</v>
      </c>
      <c r="M2950"/>
      <c r="N2950"/>
    </row>
    <row r="2951" spans="1:14" s="14" customFormat="1" x14ac:dyDescent="0.2">
      <c r="A2951" t="s">
        <v>155</v>
      </c>
      <c r="B2951">
        <v>136510</v>
      </c>
      <c r="C2951" t="s">
        <v>0</v>
      </c>
      <c r="D2951" t="s">
        <v>594</v>
      </c>
      <c r="E2951" t="s">
        <v>7111</v>
      </c>
      <c r="F2951">
        <v>0</v>
      </c>
      <c r="G2951">
        <v>0</v>
      </c>
      <c r="H2951">
        <v>0</v>
      </c>
      <c r="I2951">
        <v>0</v>
      </c>
      <c r="J2951">
        <v>0</v>
      </c>
      <c r="K2951" s="14" t="s">
        <v>3</v>
      </c>
      <c r="L2951" s="14" t="s">
        <v>3</v>
      </c>
      <c r="M2951"/>
      <c r="N2951"/>
    </row>
    <row r="2952" spans="1:14" s="14" customFormat="1" x14ac:dyDescent="0.2">
      <c r="A2952" t="s">
        <v>155</v>
      </c>
      <c r="B2952">
        <v>12650</v>
      </c>
      <c r="C2952" t="s">
        <v>975</v>
      </c>
      <c r="D2952" t="s">
        <v>2404</v>
      </c>
      <c r="E2952" t="s">
        <v>2405</v>
      </c>
      <c r="F2952" t="s">
        <v>2405</v>
      </c>
      <c r="G2952" t="s">
        <v>155</v>
      </c>
      <c r="H2952" t="s">
        <v>2405</v>
      </c>
      <c r="I2952" t="s">
        <v>156</v>
      </c>
      <c r="J2952">
        <v>92651</v>
      </c>
      <c r="K2952" s="14" t="s">
        <v>3</v>
      </c>
      <c r="L2952" s="14" t="s">
        <v>3</v>
      </c>
      <c r="M2952"/>
      <c r="N2952"/>
    </row>
    <row r="2953" spans="1:14" s="14" customFormat="1" x14ac:dyDescent="0.2">
      <c r="A2953" t="s">
        <v>155</v>
      </c>
      <c r="B2953" s="11">
        <v>12651</v>
      </c>
      <c r="C2953" s="11" t="s">
        <v>975</v>
      </c>
      <c r="D2953" s="11" t="s">
        <v>2404</v>
      </c>
      <c r="E2953" s="11" t="s">
        <v>2406</v>
      </c>
      <c r="F2953" s="11">
        <v>0</v>
      </c>
      <c r="G2953" s="11" t="s">
        <v>634</v>
      </c>
      <c r="H2953" s="11">
        <v>0</v>
      </c>
      <c r="I2953" s="11">
        <v>0</v>
      </c>
      <c r="J2953" s="11">
        <v>0</v>
      </c>
      <c r="K2953" s="14" t="s">
        <v>3</v>
      </c>
      <c r="L2953" s="14" t="s">
        <v>3</v>
      </c>
      <c r="M2953"/>
      <c r="N2953"/>
    </row>
    <row r="2954" spans="1:14" s="14" customFormat="1" x14ac:dyDescent="0.2">
      <c r="A2954" t="s">
        <v>155</v>
      </c>
      <c r="B2954">
        <v>12652</v>
      </c>
      <c r="C2954" t="s">
        <v>40</v>
      </c>
      <c r="D2954" t="s">
        <v>100</v>
      </c>
      <c r="E2954" t="s">
        <v>2407</v>
      </c>
      <c r="F2954" t="s">
        <v>2407</v>
      </c>
      <c r="G2954" t="s">
        <v>155</v>
      </c>
      <c r="H2954" t="s">
        <v>2407</v>
      </c>
      <c r="I2954" t="s">
        <v>156</v>
      </c>
      <c r="J2954">
        <v>9419</v>
      </c>
      <c r="K2954" s="14" t="s">
        <v>3</v>
      </c>
      <c r="L2954" s="14" t="s">
        <v>3</v>
      </c>
      <c r="M2954"/>
      <c r="N2954"/>
    </row>
    <row r="2955" spans="1:14" s="14" customFormat="1" x14ac:dyDescent="0.2">
      <c r="A2955" t="s">
        <v>155</v>
      </c>
      <c r="B2955">
        <v>12653</v>
      </c>
      <c r="C2955" t="s">
        <v>40</v>
      </c>
      <c r="D2955" t="s">
        <v>100</v>
      </c>
      <c r="E2955" t="s">
        <v>2408</v>
      </c>
      <c r="F2955" t="s">
        <v>2408</v>
      </c>
      <c r="G2955" t="s">
        <v>155</v>
      </c>
      <c r="H2955" t="s">
        <v>2408</v>
      </c>
      <c r="I2955" t="s">
        <v>156</v>
      </c>
      <c r="J2955">
        <v>124750</v>
      </c>
      <c r="K2955" s="14" t="s">
        <v>3</v>
      </c>
      <c r="L2955" s="14" t="s">
        <v>3</v>
      </c>
      <c r="M2955"/>
      <c r="N2955"/>
    </row>
    <row r="2956" spans="1:14" s="14" customFormat="1" x14ac:dyDescent="0.2">
      <c r="A2956" t="s">
        <v>155</v>
      </c>
      <c r="B2956">
        <v>12655</v>
      </c>
      <c r="C2956" t="s">
        <v>0</v>
      </c>
      <c r="D2956" t="s">
        <v>170</v>
      </c>
      <c r="E2956" t="s">
        <v>2409</v>
      </c>
      <c r="F2956">
        <v>0</v>
      </c>
      <c r="G2956">
        <v>0</v>
      </c>
      <c r="H2956">
        <v>0</v>
      </c>
      <c r="I2956">
        <v>0</v>
      </c>
      <c r="J2956">
        <v>0</v>
      </c>
      <c r="K2956" s="14" t="s">
        <v>3</v>
      </c>
      <c r="L2956" s="14" t="s">
        <v>3</v>
      </c>
      <c r="M2956"/>
      <c r="N2956"/>
    </row>
    <row r="2957" spans="1:14" s="14" customFormat="1" x14ac:dyDescent="0.2">
      <c r="A2957" t="s">
        <v>155</v>
      </c>
      <c r="B2957">
        <v>12656</v>
      </c>
      <c r="C2957" t="s">
        <v>0</v>
      </c>
      <c r="D2957" t="s">
        <v>170</v>
      </c>
      <c r="E2957" t="s">
        <v>2410</v>
      </c>
      <c r="F2957" t="s">
        <v>2410</v>
      </c>
      <c r="G2957" t="s">
        <v>155</v>
      </c>
      <c r="H2957" t="s">
        <v>2410</v>
      </c>
      <c r="I2957" t="s">
        <v>156</v>
      </c>
      <c r="J2957">
        <v>442578</v>
      </c>
      <c r="K2957" s="14" t="s">
        <v>3</v>
      </c>
      <c r="L2957" s="14" t="s">
        <v>3</v>
      </c>
    </row>
    <row r="2958" spans="1:14" s="14" customFormat="1" x14ac:dyDescent="0.2">
      <c r="A2958" t="s">
        <v>155</v>
      </c>
      <c r="B2958">
        <v>12669</v>
      </c>
      <c r="C2958" t="s">
        <v>187</v>
      </c>
      <c r="D2958" t="s">
        <v>188</v>
      </c>
      <c r="E2958" t="s">
        <v>2413</v>
      </c>
      <c r="F2958" t="s">
        <v>2413</v>
      </c>
      <c r="G2958" t="s">
        <v>155</v>
      </c>
      <c r="H2958" t="s">
        <v>2413</v>
      </c>
      <c r="I2958" t="s">
        <v>156</v>
      </c>
      <c r="J2958">
        <v>66433</v>
      </c>
      <c r="K2958" s="14" t="s">
        <v>3</v>
      </c>
      <c r="L2958" s="14" t="s">
        <v>3</v>
      </c>
    </row>
    <row r="2959" spans="1:14" s="14" customFormat="1" x14ac:dyDescent="0.2">
      <c r="A2959" t="s">
        <v>155</v>
      </c>
      <c r="B2959">
        <v>12670</v>
      </c>
      <c r="C2959" t="s">
        <v>187</v>
      </c>
      <c r="D2959" t="s">
        <v>188</v>
      </c>
      <c r="E2959" t="s">
        <v>2414</v>
      </c>
      <c r="F2959" t="s">
        <v>2414</v>
      </c>
      <c r="G2959" t="s">
        <v>155</v>
      </c>
      <c r="H2959" t="s">
        <v>2414</v>
      </c>
      <c r="I2959" t="s">
        <v>156</v>
      </c>
      <c r="J2959">
        <v>66434</v>
      </c>
      <c r="K2959" s="14" t="s">
        <v>3</v>
      </c>
      <c r="L2959" s="14" t="s">
        <v>3</v>
      </c>
    </row>
    <row r="2960" spans="1:14" s="14" customFormat="1" x14ac:dyDescent="0.2">
      <c r="A2960" t="s">
        <v>155</v>
      </c>
      <c r="B2960">
        <v>12667</v>
      </c>
      <c r="C2960" t="s">
        <v>187</v>
      </c>
      <c r="D2960" t="s">
        <v>188</v>
      </c>
      <c r="E2960" t="s">
        <v>2411</v>
      </c>
      <c r="F2960">
        <v>0</v>
      </c>
      <c r="G2960">
        <v>0</v>
      </c>
      <c r="H2960">
        <v>0</v>
      </c>
      <c r="I2960">
        <v>0</v>
      </c>
      <c r="J2960">
        <v>0</v>
      </c>
      <c r="K2960" s="14" t="s">
        <v>3</v>
      </c>
      <c r="L2960" s="14" t="s">
        <v>3</v>
      </c>
    </row>
    <row r="2961" spans="1:14" s="14" customFormat="1" x14ac:dyDescent="0.2">
      <c r="A2961" t="s">
        <v>155</v>
      </c>
      <c r="B2961">
        <v>12668</v>
      </c>
      <c r="C2961" t="s">
        <v>187</v>
      </c>
      <c r="D2961" t="s">
        <v>188</v>
      </c>
      <c r="E2961" t="s">
        <v>2412</v>
      </c>
      <c r="F2961" t="s">
        <v>2412</v>
      </c>
      <c r="G2961" t="s">
        <v>155</v>
      </c>
      <c r="H2961" t="s">
        <v>2412</v>
      </c>
      <c r="I2961" t="s">
        <v>156</v>
      </c>
      <c r="J2961">
        <v>1027994</v>
      </c>
      <c r="K2961" s="14" t="s">
        <v>3</v>
      </c>
      <c r="L2961" s="14" t="s">
        <v>3</v>
      </c>
    </row>
    <row r="2962" spans="1:14" s="14" customFormat="1" x14ac:dyDescent="0.2">
      <c r="A2962" t="s">
        <v>155</v>
      </c>
      <c r="B2962">
        <v>5512</v>
      </c>
      <c r="C2962" t="s">
        <v>0</v>
      </c>
      <c r="D2962" t="s">
        <v>170</v>
      </c>
      <c r="E2962" t="s">
        <v>1110</v>
      </c>
      <c r="F2962">
        <v>0</v>
      </c>
      <c r="G2962">
        <v>0</v>
      </c>
      <c r="H2962">
        <v>0</v>
      </c>
      <c r="I2962">
        <v>0</v>
      </c>
      <c r="J2962">
        <v>0</v>
      </c>
      <c r="K2962" s="14" t="s">
        <v>3</v>
      </c>
      <c r="L2962" s="14" t="s">
        <v>3</v>
      </c>
    </row>
    <row r="2963" spans="1:14" s="14" customFormat="1" x14ac:dyDescent="0.2">
      <c r="A2963" t="s">
        <v>155</v>
      </c>
      <c r="B2963">
        <v>13233</v>
      </c>
      <c r="C2963" t="s">
        <v>0</v>
      </c>
      <c r="D2963" t="s">
        <v>7</v>
      </c>
      <c r="E2963" t="s">
        <v>57</v>
      </c>
      <c r="F2963" t="s">
        <v>57</v>
      </c>
      <c r="G2963" t="s">
        <v>155</v>
      </c>
      <c r="H2963" t="s">
        <v>57</v>
      </c>
      <c r="I2963" t="s">
        <v>156</v>
      </c>
      <c r="J2963">
        <v>30622</v>
      </c>
      <c r="K2963" s="14" t="s">
        <v>3</v>
      </c>
      <c r="L2963" s="14" t="s">
        <v>3</v>
      </c>
    </row>
    <row r="2964" spans="1:14" s="14" customFormat="1" x14ac:dyDescent="0.2">
      <c r="A2964" t="s">
        <v>155</v>
      </c>
      <c r="B2964">
        <v>6983</v>
      </c>
      <c r="C2964" t="s">
        <v>0</v>
      </c>
      <c r="D2964" t="s">
        <v>7</v>
      </c>
      <c r="E2964" t="s">
        <v>58</v>
      </c>
      <c r="F2964" t="s">
        <v>58</v>
      </c>
      <c r="G2964" t="s">
        <v>155</v>
      </c>
      <c r="H2964" t="s">
        <v>58</v>
      </c>
      <c r="I2964" t="s">
        <v>156</v>
      </c>
      <c r="J2964">
        <v>176508</v>
      </c>
      <c r="K2964" s="14" t="s">
        <v>3</v>
      </c>
      <c r="L2964" s="14" t="s">
        <v>3</v>
      </c>
    </row>
    <row r="2965" spans="1:14" s="14" customFormat="1" x14ac:dyDescent="0.2">
      <c r="A2965" t="s">
        <v>155</v>
      </c>
      <c r="B2965">
        <v>13236</v>
      </c>
      <c r="C2965" t="s">
        <v>0</v>
      </c>
      <c r="D2965" t="s">
        <v>7</v>
      </c>
      <c r="E2965" t="s">
        <v>2580</v>
      </c>
      <c r="F2965">
        <v>0</v>
      </c>
      <c r="G2965">
        <v>0</v>
      </c>
      <c r="H2965">
        <v>0</v>
      </c>
      <c r="I2965">
        <v>0</v>
      </c>
      <c r="J2965">
        <v>0</v>
      </c>
      <c r="K2965" s="14" t="s">
        <v>3</v>
      </c>
      <c r="L2965" s="14" t="s">
        <v>3</v>
      </c>
      <c r="M2965"/>
      <c r="N2965"/>
    </row>
    <row r="2966" spans="1:14" s="14" customFormat="1" x14ac:dyDescent="0.2">
      <c r="A2966" t="s">
        <v>155</v>
      </c>
      <c r="B2966">
        <v>12702</v>
      </c>
      <c r="C2966" t="s">
        <v>0</v>
      </c>
      <c r="D2966" t="s">
        <v>170</v>
      </c>
      <c r="E2966" t="s">
        <v>2415</v>
      </c>
      <c r="F2966" t="s">
        <v>2415</v>
      </c>
      <c r="G2966" t="s">
        <v>155</v>
      </c>
      <c r="H2966" t="s">
        <v>2415</v>
      </c>
      <c r="I2966" t="s">
        <v>156</v>
      </c>
      <c r="J2966">
        <v>1001554</v>
      </c>
      <c r="K2966" s="14" t="s">
        <v>3</v>
      </c>
      <c r="L2966" s="14" t="s">
        <v>3</v>
      </c>
    </row>
    <row r="2967" spans="1:14" s="14" customFormat="1" x14ac:dyDescent="0.2">
      <c r="A2967" t="s">
        <v>155</v>
      </c>
      <c r="B2967">
        <v>12703</v>
      </c>
      <c r="C2967" t="s">
        <v>0</v>
      </c>
      <c r="D2967" t="s">
        <v>170</v>
      </c>
      <c r="E2967" t="s">
        <v>2416</v>
      </c>
      <c r="F2967" t="s">
        <v>2416</v>
      </c>
      <c r="G2967" t="s">
        <v>155</v>
      </c>
      <c r="H2967" t="s">
        <v>2416</v>
      </c>
      <c r="I2967" t="s">
        <v>156</v>
      </c>
      <c r="J2967">
        <v>333388</v>
      </c>
      <c r="K2967" s="14" t="s">
        <v>3</v>
      </c>
      <c r="L2967" s="14" t="s">
        <v>3</v>
      </c>
    </row>
    <row r="2968" spans="1:14" s="14" customFormat="1" x14ac:dyDescent="0.2">
      <c r="A2968" t="s">
        <v>155</v>
      </c>
      <c r="B2968">
        <v>12704</v>
      </c>
      <c r="C2968" t="s">
        <v>0</v>
      </c>
      <c r="D2968" t="s">
        <v>170</v>
      </c>
      <c r="E2968" t="s">
        <v>2417</v>
      </c>
      <c r="F2968" t="s">
        <v>2417</v>
      </c>
      <c r="G2968" t="s">
        <v>155</v>
      </c>
      <c r="H2968" t="s">
        <v>2417</v>
      </c>
      <c r="I2968" t="s">
        <v>156</v>
      </c>
      <c r="J2968">
        <v>112226</v>
      </c>
      <c r="K2968" s="14" t="s">
        <v>3</v>
      </c>
      <c r="L2968" s="14" t="s">
        <v>3</v>
      </c>
    </row>
    <row r="2969" spans="1:14" s="14" customFormat="1" x14ac:dyDescent="0.2">
      <c r="A2969" t="s">
        <v>155</v>
      </c>
      <c r="B2969">
        <v>12712</v>
      </c>
      <c r="C2969" t="s">
        <v>0</v>
      </c>
      <c r="D2969" t="s">
        <v>594</v>
      </c>
      <c r="E2969" t="s">
        <v>2418</v>
      </c>
      <c r="F2969" t="s">
        <v>2418</v>
      </c>
      <c r="G2969" t="s">
        <v>155</v>
      </c>
      <c r="H2969" t="s">
        <v>2418</v>
      </c>
      <c r="I2969" t="s">
        <v>156</v>
      </c>
      <c r="J2969">
        <v>37438</v>
      </c>
      <c r="K2969" s="14" t="s">
        <v>3</v>
      </c>
      <c r="L2969" s="14" t="s">
        <v>3</v>
      </c>
    </row>
    <row r="2970" spans="1:14" x14ac:dyDescent="0.2">
      <c r="A2970" t="s">
        <v>155</v>
      </c>
      <c r="B2970">
        <v>12721</v>
      </c>
      <c r="C2970" t="s">
        <v>0</v>
      </c>
      <c r="D2970" t="s">
        <v>170</v>
      </c>
      <c r="E2970" t="s">
        <v>2419</v>
      </c>
      <c r="F2970">
        <v>0</v>
      </c>
      <c r="G2970">
        <v>0</v>
      </c>
      <c r="H2970">
        <v>0</v>
      </c>
      <c r="I2970">
        <v>0</v>
      </c>
      <c r="J2970">
        <v>0</v>
      </c>
      <c r="K2970" s="14" t="s">
        <v>3</v>
      </c>
      <c r="L2970" s="14" t="s">
        <v>3</v>
      </c>
      <c r="M2970" s="14"/>
      <c r="N2970" s="14"/>
    </row>
    <row r="2971" spans="1:14" x14ac:dyDescent="0.2">
      <c r="A2971" t="s">
        <v>155</v>
      </c>
      <c r="B2971">
        <v>12722</v>
      </c>
      <c r="C2971" t="s">
        <v>0</v>
      </c>
      <c r="D2971" t="s">
        <v>170</v>
      </c>
      <c r="E2971" t="s">
        <v>2420</v>
      </c>
      <c r="F2971">
        <v>0</v>
      </c>
      <c r="G2971">
        <v>0</v>
      </c>
      <c r="H2971">
        <v>0</v>
      </c>
      <c r="I2971">
        <v>0</v>
      </c>
      <c r="J2971">
        <v>0</v>
      </c>
      <c r="K2971" s="14" t="s">
        <v>3</v>
      </c>
      <c r="L2971" s="14" t="s">
        <v>3</v>
      </c>
      <c r="M2971" s="14"/>
      <c r="N2971" s="14"/>
    </row>
    <row r="2972" spans="1:14" x14ac:dyDescent="0.2">
      <c r="A2972" t="s">
        <v>155</v>
      </c>
      <c r="B2972">
        <v>12723</v>
      </c>
      <c r="C2972" t="s">
        <v>0</v>
      </c>
      <c r="D2972" t="s">
        <v>170</v>
      </c>
      <c r="E2972" t="s">
        <v>2421</v>
      </c>
      <c r="F2972">
        <v>0</v>
      </c>
      <c r="G2972">
        <v>0</v>
      </c>
      <c r="H2972">
        <v>0</v>
      </c>
      <c r="I2972">
        <v>0</v>
      </c>
      <c r="J2972">
        <v>0</v>
      </c>
      <c r="K2972" s="14" t="s">
        <v>3</v>
      </c>
      <c r="L2972" s="14" t="s">
        <v>3</v>
      </c>
      <c r="M2972" s="14"/>
      <c r="N2972" s="14"/>
    </row>
    <row r="2973" spans="1:14" x14ac:dyDescent="0.2">
      <c r="A2973" t="s">
        <v>155</v>
      </c>
      <c r="B2973">
        <v>12724</v>
      </c>
      <c r="C2973" t="s">
        <v>0</v>
      </c>
      <c r="D2973" t="s">
        <v>170</v>
      </c>
      <c r="E2973" t="s">
        <v>2422</v>
      </c>
      <c r="F2973" t="s">
        <v>2422</v>
      </c>
      <c r="G2973" t="s">
        <v>155</v>
      </c>
      <c r="H2973" t="s">
        <v>2422</v>
      </c>
      <c r="I2973" t="s">
        <v>156</v>
      </c>
      <c r="J2973">
        <v>442581</v>
      </c>
      <c r="K2973" s="14" t="s">
        <v>3</v>
      </c>
      <c r="L2973" s="14" t="s">
        <v>3</v>
      </c>
      <c r="M2973" s="14"/>
      <c r="N2973" s="14"/>
    </row>
    <row r="2974" spans="1:14" x14ac:dyDescent="0.2">
      <c r="A2974" t="s">
        <v>155</v>
      </c>
      <c r="B2974">
        <v>13122</v>
      </c>
      <c r="C2974" t="s">
        <v>0</v>
      </c>
      <c r="D2974" t="s">
        <v>170</v>
      </c>
      <c r="E2974" t="s">
        <v>2526</v>
      </c>
      <c r="F2974" t="s">
        <v>2526</v>
      </c>
      <c r="G2974" t="s">
        <v>155</v>
      </c>
      <c r="H2974" t="s">
        <v>2526</v>
      </c>
      <c r="I2974" t="s">
        <v>156</v>
      </c>
      <c r="J2974">
        <v>442583</v>
      </c>
      <c r="K2974" s="14" t="s">
        <v>3</v>
      </c>
      <c r="L2974" s="14" t="s">
        <v>3</v>
      </c>
      <c r="M2974" s="14"/>
      <c r="N2974" s="14"/>
    </row>
    <row r="2975" spans="1:14" x14ac:dyDescent="0.2">
      <c r="A2975" t="s">
        <v>155</v>
      </c>
      <c r="B2975">
        <v>13130</v>
      </c>
      <c r="C2975" t="s">
        <v>0</v>
      </c>
      <c r="D2975" t="s">
        <v>170</v>
      </c>
      <c r="E2975" t="s">
        <v>2534</v>
      </c>
      <c r="F2975">
        <v>0</v>
      </c>
      <c r="G2975">
        <v>0</v>
      </c>
      <c r="H2975">
        <v>0</v>
      </c>
      <c r="I2975">
        <v>0</v>
      </c>
      <c r="J2975">
        <v>0</v>
      </c>
      <c r="K2975" s="14" t="s">
        <v>3</v>
      </c>
      <c r="L2975" s="14" t="s">
        <v>3</v>
      </c>
    </row>
    <row r="2976" spans="1:14" x14ac:dyDescent="0.2">
      <c r="A2976" t="s">
        <v>155</v>
      </c>
      <c r="B2976">
        <v>12753</v>
      </c>
      <c r="C2976" t="s">
        <v>10</v>
      </c>
      <c r="D2976" t="s">
        <v>315</v>
      </c>
      <c r="E2976" t="s">
        <v>2423</v>
      </c>
      <c r="F2976" t="s">
        <v>2423</v>
      </c>
      <c r="G2976" t="s">
        <v>155</v>
      </c>
      <c r="H2976" t="s">
        <v>2423</v>
      </c>
      <c r="I2976" t="s">
        <v>156</v>
      </c>
      <c r="J2976">
        <v>9568</v>
      </c>
      <c r="K2976" s="14" t="s">
        <v>3</v>
      </c>
      <c r="L2976" s="14" t="s">
        <v>3</v>
      </c>
      <c r="M2976" s="14"/>
      <c r="N2976" s="14"/>
    </row>
    <row r="2977" spans="1:14" x14ac:dyDescent="0.2">
      <c r="A2977" t="s">
        <v>155</v>
      </c>
      <c r="B2977">
        <v>12754</v>
      </c>
      <c r="C2977" t="s">
        <v>10</v>
      </c>
      <c r="D2977" t="s">
        <v>315</v>
      </c>
      <c r="E2977" t="s">
        <v>2424</v>
      </c>
      <c r="F2977" t="s">
        <v>2424</v>
      </c>
      <c r="G2977" t="s">
        <v>155</v>
      </c>
      <c r="H2977" t="s">
        <v>2424</v>
      </c>
      <c r="I2977" t="s">
        <v>156</v>
      </c>
      <c r="J2977">
        <v>9561</v>
      </c>
      <c r="K2977" s="14" t="s">
        <v>3</v>
      </c>
      <c r="L2977" s="14" t="s">
        <v>3</v>
      </c>
      <c r="M2977" s="14"/>
      <c r="N2977" s="14"/>
    </row>
    <row r="2978" spans="1:14" x14ac:dyDescent="0.2">
      <c r="A2978" t="s">
        <v>155</v>
      </c>
      <c r="B2978">
        <v>12761</v>
      </c>
      <c r="C2978" t="s">
        <v>2425</v>
      </c>
      <c r="D2978" t="s">
        <v>2426</v>
      </c>
      <c r="E2978" t="s">
        <v>2427</v>
      </c>
      <c r="F2978">
        <v>0</v>
      </c>
      <c r="G2978">
        <v>0</v>
      </c>
      <c r="H2978">
        <v>0</v>
      </c>
      <c r="I2978">
        <v>0</v>
      </c>
      <c r="J2978">
        <v>0</v>
      </c>
      <c r="K2978" s="14" t="s">
        <v>3</v>
      </c>
      <c r="L2978" s="14" t="s">
        <v>3</v>
      </c>
      <c r="M2978" s="14"/>
      <c r="N2978" s="14"/>
    </row>
    <row r="2979" spans="1:14" x14ac:dyDescent="0.2">
      <c r="A2979" t="s">
        <v>155</v>
      </c>
      <c r="B2979">
        <v>136497</v>
      </c>
      <c r="C2979" t="s">
        <v>2425</v>
      </c>
      <c r="D2979" t="s">
        <v>2426</v>
      </c>
      <c r="E2979" t="s">
        <v>7096</v>
      </c>
      <c r="F2979">
        <v>0</v>
      </c>
      <c r="G2979">
        <v>0</v>
      </c>
      <c r="H2979">
        <v>0</v>
      </c>
      <c r="I2979">
        <v>0</v>
      </c>
      <c r="J2979">
        <v>0</v>
      </c>
      <c r="K2979" s="14" t="s">
        <v>3</v>
      </c>
      <c r="L2979" s="14" t="s">
        <v>3</v>
      </c>
      <c r="M2979" s="14"/>
      <c r="N2979" s="14"/>
    </row>
    <row r="2980" spans="1:14" x14ac:dyDescent="0.2">
      <c r="A2980" t="s">
        <v>155</v>
      </c>
      <c r="B2980">
        <v>12763</v>
      </c>
      <c r="C2980" t="s">
        <v>2425</v>
      </c>
      <c r="D2980" t="s">
        <v>2426</v>
      </c>
      <c r="E2980" t="s">
        <v>2430</v>
      </c>
      <c r="F2980" t="s">
        <v>2430</v>
      </c>
      <c r="G2980" t="s">
        <v>155</v>
      </c>
      <c r="H2980" t="s">
        <v>2430</v>
      </c>
      <c r="I2980" t="s">
        <v>156</v>
      </c>
      <c r="J2980">
        <v>9974</v>
      </c>
      <c r="K2980" s="14" t="s">
        <v>3</v>
      </c>
      <c r="L2980" s="14" t="s">
        <v>3</v>
      </c>
      <c r="M2980" s="14"/>
      <c r="N2980" s="14"/>
    </row>
    <row r="2981" spans="1:14" x14ac:dyDescent="0.2">
      <c r="A2981" t="s">
        <v>155</v>
      </c>
      <c r="B2981">
        <v>12764</v>
      </c>
      <c r="C2981" t="s">
        <v>2425</v>
      </c>
      <c r="D2981" t="s">
        <v>2426</v>
      </c>
      <c r="E2981" t="s">
        <v>2431</v>
      </c>
      <c r="F2981" t="s">
        <v>2431</v>
      </c>
      <c r="G2981" t="s">
        <v>155</v>
      </c>
      <c r="H2981" t="s">
        <v>2431</v>
      </c>
      <c r="I2981" t="s">
        <v>156</v>
      </c>
      <c r="J2981">
        <v>143292</v>
      </c>
      <c r="K2981" s="14" t="s">
        <v>3</v>
      </c>
      <c r="L2981" s="14" t="s">
        <v>3</v>
      </c>
      <c r="M2981" s="14"/>
      <c r="N2981" s="14"/>
    </row>
    <row r="2982" spans="1:14" x14ac:dyDescent="0.2">
      <c r="A2982" t="s">
        <v>155</v>
      </c>
      <c r="B2982">
        <v>12795</v>
      </c>
      <c r="C2982" t="s">
        <v>0</v>
      </c>
      <c r="D2982" t="s">
        <v>170</v>
      </c>
      <c r="E2982" t="s">
        <v>2439</v>
      </c>
      <c r="F2982">
        <v>0</v>
      </c>
      <c r="G2982">
        <v>0</v>
      </c>
      <c r="H2982">
        <v>0</v>
      </c>
      <c r="I2982">
        <v>0</v>
      </c>
      <c r="J2982">
        <v>0</v>
      </c>
      <c r="K2982" s="14" t="s">
        <v>3</v>
      </c>
      <c r="L2982" s="14" t="s">
        <v>3</v>
      </c>
      <c r="M2982" s="14"/>
      <c r="N2982" s="14"/>
    </row>
    <row r="2983" spans="1:14" x14ac:dyDescent="0.2">
      <c r="A2983" t="s">
        <v>155</v>
      </c>
      <c r="B2983">
        <v>12796</v>
      </c>
      <c r="C2983" t="s">
        <v>0</v>
      </c>
      <c r="D2983" t="s">
        <v>170</v>
      </c>
      <c r="E2983" t="s">
        <v>2440</v>
      </c>
      <c r="F2983" t="s">
        <v>2440</v>
      </c>
      <c r="G2983" t="s">
        <v>155</v>
      </c>
      <c r="H2983" t="s">
        <v>2440</v>
      </c>
      <c r="I2983" t="s">
        <v>156</v>
      </c>
      <c r="J2983">
        <v>1392620</v>
      </c>
      <c r="K2983" s="14" t="s">
        <v>3</v>
      </c>
      <c r="L2983" s="14" t="s">
        <v>3</v>
      </c>
      <c r="M2983" s="14"/>
      <c r="N2983" s="14"/>
    </row>
    <row r="2984" spans="1:14" x14ac:dyDescent="0.2">
      <c r="A2984" t="s">
        <v>155</v>
      </c>
      <c r="B2984">
        <v>12797</v>
      </c>
      <c r="C2984" t="s">
        <v>0</v>
      </c>
      <c r="D2984" t="s">
        <v>170</v>
      </c>
      <c r="E2984" t="s">
        <v>2441</v>
      </c>
      <c r="F2984">
        <v>0</v>
      </c>
      <c r="G2984">
        <v>0</v>
      </c>
      <c r="H2984">
        <v>0</v>
      </c>
      <c r="I2984">
        <v>0</v>
      </c>
      <c r="J2984">
        <v>0</v>
      </c>
      <c r="K2984" s="14" t="s">
        <v>3</v>
      </c>
      <c r="L2984" s="14" t="s">
        <v>3</v>
      </c>
      <c r="M2984" s="14"/>
      <c r="N2984" s="14"/>
    </row>
    <row r="2985" spans="1:14" x14ac:dyDescent="0.2">
      <c r="A2985" t="s">
        <v>155</v>
      </c>
      <c r="B2985">
        <v>13296</v>
      </c>
      <c r="C2985" t="s">
        <v>738</v>
      </c>
      <c r="D2985" t="s">
        <v>739</v>
      </c>
      <c r="E2985" t="s">
        <v>2595</v>
      </c>
      <c r="F2985" t="s">
        <v>2595</v>
      </c>
      <c r="G2985" t="s">
        <v>155</v>
      </c>
      <c r="H2985" t="s">
        <v>2596</v>
      </c>
      <c r="I2985" t="s">
        <v>156</v>
      </c>
      <c r="J2985">
        <v>1202162</v>
      </c>
      <c r="K2985" s="14" t="s">
        <v>3</v>
      </c>
      <c r="L2985" s="14" t="s">
        <v>3</v>
      </c>
    </row>
    <row r="2986" spans="1:14" x14ac:dyDescent="0.2">
      <c r="A2986" t="s">
        <v>155</v>
      </c>
      <c r="B2986">
        <v>12812</v>
      </c>
      <c r="C2986" t="s">
        <v>738</v>
      </c>
      <c r="D2986" t="s">
        <v>739</v>
      </c>
      <c r="E2986" t="s">
        <v>2442</v>
      </c>
      <c r="F2986" t="s">
        <v>2442</v>
      </c>
      <c r="G2986" t="s">
        <v>155</v>
      </c>
      <c r="H2986" t="s">
        <v>2442</v>
      </c>
      <c r="I2986" t="s">
        <v>156</v>
      </c>
      <c r="J2986">
        <v>225365</v>
      </c>
      <c r="K2986" s="14" t="s">
        <v>3</v>
      </c>
      <c r="L2986" s="14" t="s">
        <v>3</v>
      </c>
      <c r="M2986" s="14"/>
      <c r="N2986" s="14"/>
    </row>
    <row r="2987" spans="1:14" x14ac:dyDescent="0.2">
      <c r="A2987" t="s">
        <v>155</v>
      </c>
      <c r="B2987">
        <v>13297</v>
      </c>
      <c r="C2987" t="s">
        <v>738</v>
      </c>
      <c r="D2987" t="s">
        <v>739</v>
      </c>
      <c r="E2987" t="s">
        <v>2597</v>
      </c>
      <c r="F2987" t="s">
        <v>2597</v>
      </c>
      <c r="G2987" t="s">
        <v>155</v>
      </c>
      <c r="H2987" t="s">
        <v>2598</v>
      </c>
      <c r="I2987" t="s">
        <v>156</v>
      </c>
      <c r="J2987">
        <v>867190</v>
      </c>
      <c r="K2987" s="14" t="s">
        <v>3</v>
      </c>
      <c r="L2987" s="14" t="s">
        <v>3</v>
      </c>
    </row>
    <row r="2988" spans="1:14" x14ac:dyDescent="0.2">
      <c r="A2988" t="s">
        <v>155</v>
      </c>
      <c r="B2988">
        <v>40510</v>
      </c>
      <c r="C2988" t="s">
        <v>738</v>
      </c>
      <c r="D2988" t="s">
        <v>739</v>
      </c>
      <c r="E2988" t="s">
        <v>5452</v>
      </c>
      <c r="F2988" t="s">
        <v>5452</v>
      </c>
      <c r="G2988" t="s">
        <v>155</v>
      </c>
      <c r="H2988" t="s">
        <v>5453</v>
      </c>
      <c r="I2988" t="s">
        <v>156</v>
      </c>
      <c r="J2988">
        <v>42719</v>
      </c>
      <c r="K2988" s="14" t="s">
        <v>3</v>
      </c>
      <c r="L2988" s="14" t="s">
        <v>3</v>
      </c>
    </row>
    <row r="2989" spans="1:14" x14ac:dyDescent="0.2">
      <c r="A2989" t="s">
        <v>155</v>
      </c>
      <c r="B2989">
        <v>12814</v>
      </c>
      <c r="C2989" t="s">
        <v>738</v>
      </c>
      <c r="D2989" t="s">
        <v>739</v>
      </c>
      <c r="E2989" t="s">
        <v>2444</v>
      </c>
      <c r="F2989" t="s">
        <v>2444</v>
      </c>
      <c r="G2989" t="s">
        <v>155</v>
      </c>
      <c r="H2989" t="s">
        <v>2444</v>
      </c>
      <c r="I2989" t="s">
        <v>156</v>
      </c>
      <c r="J2989">
        <v>126294</v>
      </c>
      <c r="K2989" s="14" t="s">
        <v>3</v>
      </c>
      <c r="L2989" s="14" t="s">
        <v>3</v>
      </c>
      <c r="M2989" s="14"/>
      <c r="N2989" s="14"/>
    </row>
    <row r="2990" spans="1:14" x14ac:dyDescent="0.2">
      <c r="A2990" t="s">
        <v>155</v>
      </c>
      <c r="B2990">
        <v>40504</v>
      </c>
      <c r="C2990" t="s">
        <v>738</v>
      </c>
      <c r="D2990" t="s">
        <v>739</v>
      </c>
      <c r="E2990" t="s">
        <v>5441</v>
      </c>
      <c r="F2990" t="s">
        <v>5441</v>
      </c>
      <c r="G2990" t="s">
        <v>155</v>
      </c>
      <c r="H2990" t="s">
        <v>5441</v>
      </c>
      <c r="I2990" t="s">
        <v>156</v>
      </c>
      <c r="J2990">
        <v>225402</v>
      </c>
      <c r="K2990" s="14" t="s">
        <v>3</v>
      </c>
      <c r="L2990" s="14" t="s">
        <v>3</v>
      </c>
    </row>
    <row r="2991" spans="1:14" x14ac:dyDescent="0.2">
      <c r="A2991" t="s">
        <v>155</v>
      </c>
      <c r="B2991">
        <v>40504</v>
      </c>
      <c r="C2991" t="s">
        <v>738</v>
      </c>
      <c r="D2991" t="s">
        <v>739</v>
      </c>
      <c r="E2991" t="s">
        <v>5441</v>
      </c>
      <c r="F2991" t="s">
        <v>5441</v>
      </c>
      <c r="G2991" t="s">
        <v>193</v>
      </c>
      <c r="H2991" t="s">
        <v>5442</v>
      </c>
      <c r="I2991" t="s">
        <v>195</v>
      </c>
      <c r="J2991">
        <v>867174</v>
      </c>
      <c r="K2991" s="14" t="s">
        <v>3</v>
      </c>
      <c r="L2991" s="14" t="s">
        <v>3</v>
      </c>
    </row>
    <row r="2992" spans="1:14" x14ac:dyDescent="0.2">
      <c r="A2992" t="s">
        <v>155</v>
      </c>
      <c r="B2992">
        <v>40505</v>
      </c>
      <c r="C2992" t="s">
        <v>738</v>
      </c>
      <c r="D2992" t="s">
        <v>739</v>
      </c>
      <c r="E2992" t="s">
        <v>5443</v>
      </c>
      <c r="F2992" t="s">
        <v>5443</v>
      </c>
      <c r="G2992" t="s">
        <v>155</v>
      </c>
      <c r="H2992" t="s">
        <v>5443</v>
      </c>
      <c r="I2992" t="s">
        <v>156</v>
      </c>
      <c r="J2992">
        <v>126295</v>
      </c>
      <c r="K2992" s="14" t="s">
        <v>3</v>
      </c>
      <c r="L2992" s="14" t="s">
        <v>3</v>
      </c>
    </row>
    <row r="2993" spans="1:14" x14ac:dyDescent="0.2">
      <c r="A2993" t="s">
        <v>155</v>
      </c>
      <c r="B2993">
        <v>40505</v>
      </c>
      <c r="C2993" t="s">
        <v>738</v>
      </c>
      <c r="D2993" t="s">
        <v>739</v>
      </c>
      <c r="E2993" t="s">
        <v>5443</v>
      </c>
      <c r="F2993" s="18" t="s">
        <v>157</v>
      </c>
      <c r="G2993" t="s">
        <v>193</v>
      </c>
      <c r="H2993" s="20" t="s">
        <v>5444</v>
      </c>
      <c r="I2993" t="s">
        <v>195</v>
      </c>
      <c r="J2993">
        <v>867189</v>
      </c>
      <c r="K2993" s="14" t="s">
        <v>3</v>
      </c>
      <c r="L2993" s="14" t="s">
        <v>3</v>
      </c>
    </row>
    <row r="2994" spans="1:14" x14ac:dyDescent="0.2">
      <c r="A2994" t="s">
        <v>155</v>
      </c>
      <c r="B2994">
        <v>40505</v>
      </c>
      <c r="C2994" t="s">
        <v>738</v>
      </c>
      <c r="D2994" t="s">
        <v>739</v>
      </c>
      <c r="E2994" t="s">
        <v>5443</v>
      </c>
      <c r="F2994" s="18" t="s">
        <v>157</v>
      </c>
      <c r="G2994" t="s">
        <v>193</v>
      </c>
      <c r="H2994" s="20" t="s">
        <v>5445</v>
      </c>
      <c r="I2994" t="s">
        <v>195</v>
      </c>
      <c r="J2994">
        <v>867175</v>
      </c>
      <c r="K2994" s="14" t="s">
        <v>3</v>
      </c>
      <c r="L2994" s="14" t="s">
        <v>3</v>
      </c>
      <c r="M2994" s="11"/>
      <c r="N2994" s="11"/>
    </row>
    <row r="2995" spans="1:14" x14ac:dyDescent="0.2">
      <c r="A2995" t="s">
        <v>155</v>
      </c>
      <c r="B2995">
        <v>136844</v>
      </c>
      <c r="C2995" t="s">
        <v>738</v>
      </c>
      <c r="D2995" t="s">
        <v>739</v>
      </c>
      <c r="E2995" t="s">
        <v>7470</v>
      </c>
      <c r="F2995" t="s">
        <v>7470</v>
      </c>
      <c r="G2995" t="s">
        <v>155</v>
      </c>
      <c r="H2995" t="s">
        <v>7471</v>
      </c>
      <c r="I2995" t="s">
        <v>156</v>
      </c>
      <c r="J2995">
        <v>225729</v>
      </c>
      <c r="K2995" s="14" t="s">
        <v>3</v>
      </c>
      <c r="L2995" s="14" t="s">
        <v>3</v>
      </c>
      <c r="M2995" s="14"/>
      <c r="N2995" s="14"/>
    </row>
    <row r="2996" spans="1:14" x14ac:dyDescent="0.2">
      <c r="A2996" t="s">
        <v>155</v>
      </c>
      <c r="B2996">
        <v>136244</v>
      </c>
      <c r="C2996" t="s">
        <v>738</v>
      </c>
      <c r="D2996" t="s">
        <v>739</v>
      </c>
      <c r="E2996" t="s">
        <v>6824</v>
      </c>
      <c r="F2996">
        <v>0</v>
      </c>
      <c r="G2996">
        <v>0</v>
      </c>
      <c r="H2996">
        <v>0</v>
      </c>
      <c r="I2996">
        <v>0</v>
      </c>
      <c r="J2996">
        <v>0</v>
      </c>
      <c r="K2996" s="14" t="s">
        <v>3</v>
      </c>
      <c r="L2996" s="14" t="s">
        <v>3</v>
      </c>
    </row>
    <row r="2997" spans="1:14" x14ac:dyDescent="0.2">
      <c r="A2997" t="s">
        <v>155</v>
      </c>
      <c r="B2997">
        <v>136508</v>
      </c>
      <c r="C2997" t="s">
        <v>738</v>
      </c>
      <c r="D2997" t="s">
        <v>739</v>
      </c>
      <c r="E2997" t="s">
        <v>7109</v>
      </c>
      <c r="F2997">
        <v>0</v>
      </c>
      <c r="G2997">
        <v>0</v>
      </c>
      <c r="H2997">
        <v>0</v>
      </c>
      <c r="I2997">
        <v>0</v>
      </c>
      <c r="J2997">
        <v>0</v>
      </c>
      <c r="K2997" s="14" t="s">
        <v>3</v>
      </c>
      <c r="L2997" s="14" t="s">
        <v>3</v>
      </c>
    </row>
    <row r="2998" spans="1:14" x14ac:dyDescent="0.2">
      <c r="A2998" t="s">
        <v>155</v>
      </c>
      <c r="B2998">
        <v>40511</v>
      </c>
      <c r="C2998" t="s">
        <v>738</v>
      </c>
      <c r="D2998" t="s">
        <v>739</v>
      </c>
      <c r="E2998" t="s">
        <v>5454</v>
      </c>
      <c r="F2998" t="s">
        <v>5454</v>
      </c>
      <c r="G2998" t="s">
        <v>155</v>
      </c>
      <c r="H2998" t="s">
        <v>5455</v>
      </c>
      <c r="I2998" t="s">
        <v>156</v>
      </c>
      <c r="J2998">
        <v>42720</v>
      </c>
      <c r="K2998" s="14" t="s">
        <v>3</v>
      </c>
      <c r="L2998" s="14" t="s">
        <v>3</v>
      </c>
    </row>
    <row r="2999" spans="1:14" x14ac:dyDescent="0.2">
      <c r="A2999" t="s">
        <v>155</v>
      </c>
      <c r="B2999">
        <v>40506</v>
      </c>
      <c r="C2999" t="s">
        <v>738</v>
      </c>
      <c r="D2999" t="s">
        <v>739</v>
      </c>
      <c r="E2999" t="s">
        <v>5446</v>
      </c>
      <c r="F2999" t="s">
        <v>5446</v>
      </c>
      <c r="G2999" t="s">
        <v>386</v>
      </c>
      <c r="H2999" t="s">
        <v>5447</v>
      </c>
      <c r="I2999" t="s">
        <v>195</v>
      </c>
      <c r="J2999">
        <v>867188</v>
      </c>
      <c r="K2999" s="14" t="s">
        <v>3</v>
      </c>
      <c r="L2999" s="14" t="s">
        <v>3</v>
      </c>
    </row>
    <row r="3000" spans="1:14" x14ac:dyDescent="0.2">
      <c r="A3000" t="s">
        <v>155</v>
      </c>
      <c r="B3000">
        <v>40506</v>
      </c>
      <c r="C3000" t="s">
        <v>738</v>
      </c>
      <c r="D3000" t="s">
        <v>739</v>
      </c>
      <c r="E3000" t="s">
        <v>5446</v>
      </c>
      <c r="F3000" t="s">
        <v>5446</v>
      </c>
      <c r="G3000" t="s">
        <v>386</v>
      </c>
      <c r="H3000" t="s">
        <v>5448</v>
      </c>
      <c r="I3000" t="s">
        <v>195</v>
      </c>
      <c r="J3000">
        <v>867176</v>
      </c>
      <c r="K3000" s="14" t="s">
        <v>3</v>
      </c>
      <c r="L3000" s="14" t="s">
        <v>3</v>
      </c>
    </row>
    <row r="3001" spans="1:14" x14ac:dyDescent="0.2">
      <c r="A3001" t="s">
        <v>155</v>
      </c>
      <c r="B3001">
        <v>40506</v>
      </c>
      <c r="C3001" t="s">
        <v>738</v>
      </c>
      <c r="D3001" t="s">
        <v>739</v>
      </c>
      <c r="E3001" t="s">
        <v>5446</v>
      </c>
      <c r="F3001" t="s">
        <v>5446</v>
      </c>
      <c r="G3001" t="s">
        <v>155</v>
      </c>
      <c r="H3001" t="s">
        <v>5446</v>
      </c>
      <c r="I3001" t="s">
        <v>156</v>
      </c>
      <c r="J3001">
        <v>91496</v>
      </c>
      <c r="K3001" s="14" t="s">
        <v>3</v>
      </c>
      <c r="L3001" s="14" t="s">
        <v>3</v>
      </c>
    </row>
    <row r="3002" spans="1:14" x14ac:dyDescent="0.2">
      <c r="A3002" t="s">
        <v>155</v>
      </c>
      <c r="B3002">
        <v>40507</v>
      </c>
      <c r="C3002" t="s">
        <v>738</v>
      </c>
      <c r="D3002" t="s">
        <v>739</v>
      </c>
      <c r="E3002" t="s">
        <v>5449</v>
      </c>
      <c r="F3002" t="s">
        <v>5449</v>
      </c>
      <c r="G3002" t="s">
        <v>155</v>
      </c>
      <c r="H3002" t="s">
        <v>5449</v>
      </c>
      <c r="I3002" t="s">
        <v>156</v>
      </c>
      <c r="J3002">
        <v>42717</v>
      </c>
      <c r="K3002" s="14" t="s">
        <v>3</v>
      </c>
      <c r="L3002" s="14" t="s">
        <v>3</v>
      </c>
    </row>
    <row r="3003" spans="1:14" x14ac:dyDescent="0.2">
      <c r="A3003" t="s">
        <v>155</v>
      </c>
      <c r="B3003">
        <v>12816</v>
      </c>
      <c r="C3003" t="s">
        <v>738</v>
      </c>
      <c r="D3003" t="s">
        <v>739</v>
      </c>
      <c r="E3003" t="s">
        <v>2446</v>
      </c>
      <c r="F3003" t="s">
        <v>2446</v>
      </c>
      <c r="G3003" t="s">
        <v>155</v>
      </c>
      <c r="H3003" t="s">
        <v>2446</v>
      </c>
      <c r="I3003" t="s">
        <v>156</v>
      </c>
      <c r="J3003">
        <v>867173</v>
      </c>
      <c r="K3003" s="14" t="s">
        <v>3</v>
      </c>
      <c r="L3003" s="14" t="s">
        <v>3</v>
      </c>
      <c r="M3003" s="14"/>
      <c r="N3003" s="14"/>
    </row>
    <row r="3004" spans="1:14" x14ac:dyDescent="0.2">
      <c r="A3004" t="s">
        <v>155</v>
      </c>
      <c r="B3004">
        <v>12815</v>
      </c>
      <c r="C3004" t="s">
        <v>738</v>
      </c>
      <c r="D3004" t="s">
        <v>739</v>
      </c>
      <c r="E3004" t="s">
        <v>2445</v>
      </c>
      <c r="F3004" t="s">
        <v>2445</v>
      </c>
      <c r="G3004" t="s">
        <v>155</v>
      </c>
      <c r="H3004" t="s">
        <v>2445</v>
      </c>
      <c r="I3004" t="s">
        <v>156</v>
      </c>
      <c r="J3004">
        <v>867172</v>
      </c>
      <c r="K3004" s="14" t="s">
        <v>3</v>
      </c>
      <c r="L3004" s="14" t="s">
        <v>3</v>
      </c>
      <c r="M3004" s="14"/>
      <c r="N3004" s="14"/>
    </row>
    <row r="3005" spans="1:14" x14ac:dyDescent="0.2">
      <c r="A3005" t="s">
        <v>155</v>
      </c>
      <c r="B3005">
        <v>136296</v>
      </c>
      <c r="C3005" t="s">
        <v>738</v>
      </c>
      <c r="D3005" t="s">
        <v>739</v>
      </c>
      <c r="E3005" t="s">
        <v>6879</v>
      </c>
      <c r="F3005">
        <v>0</v>
      </c>
      <c r="G3005">
        <v>0</v>
      </c>
      <c r="H3005">
        <v>0</v>
      </c>
      <c r="I3005">
        <v>0</v>
      </c>
      <c r="J3005">
        <v>0</v>
      </c>
      <c r="K3005" s="14" t="s">
        <v>3</v>
      </c>
      <c r="L3005" s="14" t="s">
        <v>3</v>
      </c>
      <c r="M3005" s="14"/>
      <c r="N3005" s="14"/>
    </row>
    <row r="3006" spans="1:14" x14ac:dyDescent="0.2">
      <c r="A3006" t="s">
        <v>155</v>
      </c>
      <c r="B3006">
        <v>12817</v>
      </c>
      <c r="C3006" t="s">
        <v>738</v>
      </c>
      <c r="D3006" t="s">
        <v>739</v>
      </c>
      <c r="E3006" t="s">
        <v>2447</v>
      </c>
      <c r="F3006">
        <v>0</v>
      </c>
      <c r="G3006">
        <v>0</v>
      </c>
      <c r="H3006">
        <v>0</v>
      </c>
      <c r="I3006">
        <v>0</v>
      </c>
      <c r="J3006">
        <v>0</v>
      </c>
      <c r="K3006" s="14" t="s">
        <v>3</v>
      </c>
      <c r="L3006" s="14" t="s">
        <v>3</v>
      </c>
      <c r="M3006" s="14"/>
      <c r="N3006" s="14"/>
    </row>
    <row r="3007" spans="1:14" x14ac:dyDescent="0.2">
      <c r="A3007" t="s">
        <v>155</v>
      </c>
      <c r="B3007">
        <v>136803</v>
      </c>
      <c r="C3007" t="s">
        <v>738</v>
      </c>
      <c r="D3007" t="s">
        <v>739</v>
      </c>
      <c r="E3007" t="s">
        <v>7423</v>
      </c>
      <c r="F3007">
        <v>0</v>
      </c>
      <c r="G3007">
        <v>0</v>
      </c>
      <c r="H3007">
        <v>0</v>
      </c>
      <c r="I3007">
        <v>0</v>
      </c>
      <c r="J3007">
        <v>0</v>
      </c>
      <c r="K3007" s="14" t="s">
        <v>3</v>
      </c>
      <c r="L3007" s="14" t="s">
        <v>3</v>
      </c>
    </row>
    <row r="3008" spans="1:14" x14ac:dyDescent="0.2">
      <c r="A3008" t="s">
        <v>155</v>
      </c>
      <c r="B3008">
        <v>12819</v>
      </c>
      <c r="C3008" t="s">
        <v>738</v>
      </c>
      <c r="D3008" t="s">
        <v>739</v>
      </c>
      <c r="E3008" t="s">
        <v>2448</v>
      </c>
      <c r="F3008">
        <v>0</v>
      </c>
      <c r="G3008">
        <v>0</v>
      </c>
      <c r="H3008">
        <v>0</v>
      </c>
      <c r="I3008">
        <v>0</v>
      </c>
      <c r="J3008">
        <v>0</v>
      </c>
      <c r="K3008" s="14" t="s">
        <v>3</v>
      </c>
      <c r="L3008" s="14" t="s">
        <v>3</v>
      </c>
      <c r="M3008" s="14"/>
      <c r="N3008" s="14"/>
    </row>
    <row r="3009" spans="1:14" x14ac:dyDescent="0.2">
      <c r="A3009" t="s">
        <v>155</v>
      </c>
      <c r="B3009">
        <v>12820</v>
      </c>
      <c r="C3009" t="s">
        <v>738</v>
      </c>
      <c r="D3009" t="s">
        <v>739</v>
      </c>
      <c r="E3009" t="s">
        <v>2449</v>
      </c>
      <c r="F3009">
        <v>0</v>
      </c>
      <c r="G3009">
        <v>0</v>
      </c>
      <c r="H3009">
        <v>0</v>
      </c>
      <c r="I3009">
        <v>0</v>
      </c>
      <c r="J3009">
        <v>0</v>
      </c>
      <c r="K3009" s="14" t="s">
        <v>3</v>
      </c>
      <c r="L3009" s="14" t="s">
        <v>3</v>
      </c>
    </row>
    <row r="3010" spans="1:14" x14ac:dyDescent="0.2">
      <c r="A3010" t="s">
        <v>155</v>
      </c>
      <c r="B3010">
        <v>12821</v>
      </c>
      <c r="C3010" t="s">
        <v>738</v>
      </c>
      <c r="D3010" t="s">
        <v>739</v>
      </c>
      <c r="E3010" t="s">
        <v>2450</v>
      </c>
      <c r="F3010" t="s">
        <v>2450</v>
      </c>
      <c r="G3010" t="s">
        <v>155</v>
      </c>
      <c r="H3010" t="s">
        <v>2450</v>
      </c>
      <c r="I3010" t="s">
        <v>156</v>
      </c>
      <c r="J3010">
        <v>42722</v>
      </c>
      <c r="K3010" s="14" t="s">
        <v>3</v>
      </c>
      <c r="L3010" s="14" t="s">
        <v>3</v>
      </c>
    </row>
    <row r="3011" spans="1:14" x14ac:dyDescent="0.2">
      <c r="A3011" t="s">
        <v>155</v>
      </c>
      <c r="B3011">
        <v>12822</v>
      </c>
      <c r="C3011" t="s">
        <v>738</v>
      </c>
      <c r="D3011" t="s">
        <v>739</v>
      </c>
      <c r="E3011" t="s">
        <v>2451</v>
      </c>
      <c r="F3011" t="s">
        <v>2451</v>
      </c>
      <c r="G3011" t="s">
        <v>155</v>
      </c>
      <c r="H3011" t="s">
        <v>2451</v>
      </c>
      <c r="I3011" t="s">
        <v>156</v>
      </c>
      <c r="J3011">
        <v>225404</v>
      </c>
      <c r="K3011" s="14" t="s">
        <v>3</v>
      </c>
      <c r="L3011" s="14" t="s">
        <v>3</v>
      </c>
    </row>
    <row r="3012" spans="1:14" x14ac:dyDescent="0.2">
      <c r="A3012" t="s">
        <v>155</v>
      </c>
      <c r="B3012">
        <v>12823</v>
      </c>
      <c r="C3012" t="s">
        <v>738</v>
      </c>
      <c r="D3012" t="s">
        <v>739</v>
      </c>
      <c r="E3012" t="s">
        <v>2452</v>
      </c>
      <c r="F3012" t="s">
        <v>2452</v>
      </c>
      <c r="G3012" t="s">
        <v>155</v>
      </c>
      <c r="H3012" t="s">
        <v>2452</v>
      </c>
      <c r="I3012" t="s">
        <v>156</v>
      </c>
      <c r="J3012">
        <v>461409</v>
      </c>
      <c r="K3012" s="14" t="s">
        <v>3</v>
      </c>
      <c r="L3012" s="14" t="s">
        <v>3</v>
      </c>
    </row>
    <row r="3013" spans="1:14" x14ac:dyDescent="0.2">
      <c r="A3013" t="s">
        <v>155</v>
      </c>
      <c r="B3013">
        <v>136364</v>
      </c>
      <c r="C3013" t="s">
        <v>738</v>
      </c>
      <c r="D3013" t="s">
        <v>739</v>
      </c>
      <c r="E3013" t="s">
        <v>6951</v>
      </c>
      <c r="F3013">
        <v>0</v>
      </c>
      <c r="G3013">
        <v>0</v>
      </c>
      <c r="H3013">
        <v>0</v>
      </c>
      <c r="I3013">
        <v>0</v>
      </c>
      <c r="J3013">
        <v>0</v>
      </c>
      <c r="K3013" s="14" t="s">
        <v>3</v>
      </c>
      <c r="L3013" s="14" t="s">
        <v>3</v>
      </c>
      <c r="M3013" s="14"/>
      <c r="N3013" s="14"/>
    </row>
    <row r="3014" spans="1:14" x14ac:dyDescent="0.2">
      <c r="A3014" t="s">
        <v>155</v>
      </c>
      <c r="B3014">
        <v>136830</v>
      </c>
      <c r="C3014" t="s">
        <v>738</v>
      </c>
      <c r="D3014" t="s">
        <v>739</v>
      </c>
      <c r="E3014" t="s">
        <v>7452</v>
      </c>
      <c r="F3014">
        <v>0</v>
      </c>
      <c r="G3014">
        <v>0</v>
      </c>
      <c r="H3014">
        <v>0</v>
      </c>
      <c r="I3014">
        <v>0</v>
      </c>
      <c r="J3014">
        <v>0</v>
      </c>
      <c r="K3014" s="14" t="s">
        <v>3</v>
      </c>
      <c r="L3014" s="14" t="s">
        <v>3</v>
      </c>
    </row>
    <row r="3015" spans="1:14" x14ac:dyDescent="0.2">
      <c r="A3015" t="s">
        <v>155</v>
      </c>
      <c r="B3015">
        <v>40508</v>
      </c>
      <c r="C3015" t="s">
        <v>738</v>
      </c>
      <c r="D3015" t="s">
        <v>739</v>
      </c>
      <c r="E3015" t="s">
        <v>5450</v>
      </c>
      <c r="F3015" t="s">
        <v>5450</v>
      </c>
      <c r="G3015" t="s">
        <v>155</v>
      </c>
      <c r="H3015" t="s">
        <v>5450</v>
      </c>
      <c r="I3015" t="s">
        <v>156</v>
      </c>
      <c r="J3015">
        <v>126296</v>
      </c>
      <c r="K3015" s="14" t="s">
        <v>3</v>
      </c>
      <c r="L3015" s="14" t="s">
        <v>3</v>
      </c>
    </row>
    <row r="3016" spans="1:14" x14ac:dyDescent="0.2">
      <c r="A3016" t="s">
        <v>155</v>
      </c>
      <c r="B3016">
        <v>136842</v>
      </c>
      <c r="C3016" t="s">
        <v>738</v>
      </c>
      <c r="D3016" t="s">
        <v>739</v>
      </c>
      <c r="E3016" t="s">
        <v>7468</v>
      </c>
      <c r="F3016">
        <v>0</v>
      </c>
      <c r="G3016">
        <v>0</v>
      </c>
      <c r="H3016">
        <v>0</v>
      </c>
      <c r="I3016">
        <v>0</v>
      </c>
      <c r="J3016">
        <v>0</v>
      </c>
      <c r="K3016" s="14" t="s">
        <v>3</v>
      </c>
      <c r="L3016" s="14" t="s">
        <v>3</v>
      </c>
      <c r="M3016" s="14"/>
      <c r="N3016" s="14"/>
    </row>
    <row r="3017" spans="1:14" x14ac:dyDescent="0.2">
      <c r="A3017" t="s">
        <v>155</v>
      </c>
      <c r="B3017">
        <v>12824</v>
      </c>
      <c r="C3017" t="s">
        <v>738</v>
      </c>
      <c r="D3017" t="s">
        <v>739</v>
      </c>
      <c r="E3017" t="s">
        <v>2453</v>
      </c>
      <c r="F3017" t="s">
        <v>2453</v>
      </c>
      <c r="G3017" t="s">
        <v>155</v>
      </c>
      <c r="H3017" t="s">
        <v>2453</v>
      </c>
      <c r="I3017" t="s">
        <v>156</v>
      </c>
      <c r="J3017">
        <v>126298</v>
      </c>
      <c r="K3017" s="14" t="s">
        <v>3</v>
      </c>
      <c r="L3017" s="14" t="s">
        <v>3</v>
      </c>
    </row>
    <row r="3018" spans="1:14" x14ac:dyDescent="0.2">
      <c r="A3018" t="s">
        <v>155</v>
      </c>
      <c r="B3018">
        <v>136278</v>
      </c>
      <c r="C3018" t="s">
        <v>738</v>
      </c>
      <c r="D3018" t="s">
        <v>739</v>
      </c>
      <c r="E3018" t="s">
        <v>6862</v>
      </c>
      <c r="F3018" t="s">
        <v>6862</v>
      </c>
      <c r="G3018" t="s">
        <v>155</v>
      </c>
      <c r="H3018" t="s">
        <v>6862</v>
      </c>
      <c r="I3018" t="s">
        <v>156</v>
      </c>
      <c r="J3018">
        <v>1353429</v>
      </c>
      <c r="K3018" s="14" t="s">
        <v>3</v>
      </c>
      <c r="L3018" s="14" t="s">
        <v>3</v>
      </c>
      <c r="M3018" s="14"/>
      <c r="N3018" s="14"/>
    </row>
    <row r="3019" spans="1:14" x14ac:dyDescent="0.2">
      <c r="A3019" t="s">
        <v>155</v>
      </c>
      <c r="B3019">
        <v>136573</v>
      </c>
      <c r="C3019" t="s">
        <v>738</v>
      </c>
      <c r="D3019" t="s">
        <v>739</v>
      </c>
      <c r="E3019" t="s">
        <v>7181</v>
      </c>
      <c r="F3019" t="s">
        <v>7181</v>
      </c>
      <c r="G3019" t="s">
        <v>155</v>
      </c>
      <c r="H3019" t="s">
        <v>7181</v>
      </c>
      <c r="I3019" t="s">
        <v>156</v>
      </c>
      <c r="J3019">
        <v>255064</v>
      </c>
      <c r="K3019" s="14" t="s">
        <v>3</v>
      </c>
      <c r="L3019" s="14" t="s">
        <v>3</v>
      </c>
    </row>
    <row r="3020" spans="1:14" x14ac:dyDescent="0.2">
      <c r="A3020" t="s">
        <v>155</v>
      </c>
      <c r="B3020">
        <v>12829</v>
      </c>
      <c r="C3020" t="s">
        <v>0</v>
      </c>
      <c r="D3020" t="s">
        <v>77</v>
      </c>
      <c r="E3020" t="s">
        <v>2461</v>
      </c>
      <c r="F3020" t="s">
        <v>2461</v>
      </c>
      <c r="G3020" t="s">
        <v>155</v>
      </c>
      <c r="H3020" t="s">
        <v>2461</v>
      </c>
      <c r="I3020" t="s">
        <v>156</v>
      </c>
      <c r="J3020">
        <v>93157</v>
      </c>
      <c r="K3020" s="14" t="s">
        <v>3</v>
      </c>
      <c r="L3020" s="14" t="s">
        <v>3</v>
      </c>
    </row>
    <row r="3021" spans="1:14" x14ac:dyDescent="0.2">
      <c r="A3021" t="s">
        <v>155</v>
      </c>
      <c r="B3021">
        <v>12829</v>
      </c>
      <c r="C3021" t="s">
        <v>0</v>
      </c>
      <c r="D3021" t="s">
        <v>77</v>
      </c>
      <c r="E3021" t="s">
        <v>2461</v>
      </c>
      <c r="F3021" t="s">
        <v>2461</v>
      </c>
      <c r="G3021" t="s">
        <v>193</v>
      </c>
      <c r="H3021" t="s">
        <v>2462</v>
      </c>
      <c r="I3021" t="s">
        <v>195</v>
      </c>
      <c r="J3021">
        <v>1073806</v>
      </c>
      <c r="K3021" s="14" t="s">
        <v>3</v>
      </c>
      <c r="L3021" s="14" t="s">
        <v>3</v>
      </c>
    </row>
    <row r="3022" spans="1:14" x14ac:dyDescent="0.2">
      <c r="A3022" t="s">
        <v>155</v>
      </c>
      <c r="B3022">
        <v>12830</v>
      </c>
      <c r="C3022" t="s">
        <v>0</v>
      </c>
      <c r="D3022" t="s">
        <v>77</v>
      </c>
      <c r="E3022" t="s">
        <v>2463</v>
      </c>
      <c r="F3022" t="s">
        <v>2463</v>
      </c>
      <c r="G3022" t="s">
        <v>155</v>
      </c>
      <c r="H3022" t="s">
        <v>2463</v>
      </c>
      <c r="I3022" t="s">
        <v>156</v>
      </c>
      <c r="J3022">
        <v>93158</v>
      </c>
      <c r="K3022" s="14" t="s">
        <v>3</v>
      </c>
      <c r="L3022" s="14" t="s">
        <v>3</v>
      </c>
    </row>
    <row r="3023" spans="1:14" x14ac:dyDescent="0.2">
      <c r="A3023" t="s">
        <v>155</v>
      </c>
      <c r="B3023">
        <v>42455</v>
      </c>
      <c r="C3023" t="s">
        <v>0</v>
      </c>
      <c r="D3023" t="s">
        <v>77</v>
      </c>
      <c r="E3023" t="s">
        <v>6319</v>
      </c>
      <c r="F3023" t="s">
        <v>6319</v>
      </c>
      <c r="G3023" t="s">
        <v>155</v>
      </c>
      <c r="H3023" t="s">
        <v>6319</v>
      </c>
      <c r="I3023" t="s">
        <v>156</v>
      </c>
      <c r="J3023">
        <v>93159</v>
      </c>
      <c r="K3023" s="14" t="s">
        <v>3</v>
      </c>
      <c r="L3023" s="14" t="s">
        <v>3</v>
      </c>
    </row>
    <row r="3024" spans="1:14" x14ac:dyDescent="0.2">
      <c r="A3024" t="s">
        <v>155</v>
      </c>
      <c r="B3024">
        <v>42456</v>
      </c>
      <c r="C3024" t="s">
        <v>0</v>
      </c>
      <c r="D3024" t="s">
        <v>77</v>
      </c>
      <c r="E3024" t="s">
        <v>6320</v>
      </c>
      <c r="F3024" t="s">
        <v>6320</v>
      </c>
      <c r="G3024" t="s">
        <v>155</v>
      </c>
      <c r="H3024" t="s">
        <v>6320</v>
      </c>
      <c r="I3024" t="s">
        <v>156</v>
      </c>
      <c r="J3024">
        <v>93160</v>
      </c>
      <c r="K3024" s="14" t="s">
        <v>3</v>
      </c>
      <c r="L3024" s="14" t="s">
        <v>3</v>
      </c>
      <c r="M3024" s="11"/>
      <c r="N3024" s="11"/>
    </row>
    <row r="3025" spans="1:14" x14ac:dyDescent="0.2">
      <c r="A3025" t="s">
        <v>155</v>
      </c>
      <c r="B3025">
        <v>12831</v>
      </c>
      <c r="C3025" t="s">
        <v>0</v>
      </c>
      <c r="D3025" t="s">
        <v>77</v>
      </c>
      <c r="E3025" t="s">
        <v>2464</v>
      </c>
      <c r="F3025" t="s">
        <v>2464</v>
      </c>
      <c r="G3025" t="s">
        <v>155</v>
      </c>
      <c r="H3025" t="s">
        <v>2464</v>
      </c>
      <c r="I3025" t="s">
        <v>156</v>
      </c>
      <c r="J3025">
        <v>93161</v>
      </c>
      <c r="K3025" s="14" t="s">
        <v>3</v>
      </c>
      <c r="L3025" s="14" t="s">
        <v>3</v>
      </c>
    </row>
    <row r="3026" spans="1:14" x14ac:dyDescent="0.2">
      <c r="A3026" t="s">
        <v>155</v>
      </c>
      <c r="B3026">
        <v>12831</v>
      </c>
      <c r="C3026" t="s">
        <v>0</v>
      </c>
      <c r="D3026" t="s">
        <v>77</v>
      </c>
      <c r="E3026" t="s">
        <v>2464</v>
      </c>
      <c r="F3026" t="s">
        <v>2464</v>
      </c>
      <c r="G3026" t="s">
        <v>193</v>
      </c>
      <c r="H3026" t="s">
        <v>2465</v>
      </c>
      <c r="I3026" t="s">
        <v>195</v>
      </c>
      <c r="J3026">
        <v>1073808</v>
      </c>
      <c r="K3026" s="14" t="s">
        <v>3</v>
      </c>
      <c r="L3026" s="14" t="s">
        <v>3</v>
      </c>
      <c r="M3026" s="14"/>
      <c r="N3026" s="14"/>
    </row>
    <row r="3027" spans="1:14" x14ac:dyDescent="0.2">
      <c r="A3027" t="s">
        <v>155</v>
      </c>
      <c r="B3027">
        <v>12825</v>
      </c>
      <c r="C3027" t="s">
        <v>0</v>
      </c>
      <c r="D3027" t="s">
        <v>77</v>
      </c>
      <c r="E3027" t="s">
        <v>2454</v>
      </c>
      <c r="F3027" t="s">
        <v>2454</v>
      </c>
      <c r="G3027" t="s">
        <v>155</v>
      </c>
      <c r="H3027" t="s">
        <v>2454</v>
      </c>
      <c r="I3027" t="s">
        <v>156</v>
      </c>
      <c r="J3027">
        <v>71802</v>
      </c>
      <c r="K3027" s="14" t="s">
        <v>3</v>
      </c>
      <c r="L3027" s="14" t="s">
        <v>3</v>
      </c>
    </row>
    <row r="3028" spans="1:14" x14ac:dyDescent="0.2">
      <c r="A3028" t="s">
        <v>155</v>
      </c>
      <c r="B3028">
        <v>12825</v>
      </c>
      <c r="C3028" t="s">
        <v>0</v>
      </c>
      <c r="D3028" t="s">
        <v>77</v>
      </c>
      <c r="E3028" t="s">
        <v>2454</v>
      </c>
      <c r="F3028" t="s">
        <v>2454</v>
      </c>
      <c r="G3028" t="s">
        <v>193</v>
      </c>
      <c r="H3028" t="s">
        <v>2455</v>
      </c>
      <c r="I3028" t="s">
        <v>195</v>
      </c>
      <c r="J3028">
        <v>1073809</v>
      </c>
      <c r="K3028" s="14" t="s">
        <v>3</v>
      </c>
      <c r="L3028" s="14" t="s">
        <v>3</v>
      </c>
    </row>
    <row r="3029" spans="1:14" x14ac:dyDescent="0.2">
      <c r="A3029" t="s">
        <v>155</v>
      </c>
      <c r="B3029">
        <v>42457</v>
      </c>
      <c r="C3029" t="s">
        <v>0</v>
      </c>
      <c r="D3029" t="s">
        <v>77</v>
      </c>
      <c r="E3029" t="s">
        <v>6321</v>
      </c>
      <c r="F3029" t="s">
        <v>6321</v>
      </c>
      <c r="G3029" t="s">
        <v>155</v>
      </c>
      <c r="H3029" t="s">
        <v>6321</v>
      </c>
      <c r="I3029" t="s">
        <v>156</v>
      </c>
      <c r="J3029">
        <v>93162</v>
      </c>
      <c r="K3029" s="14" t="s">
        <v>3</v>
      </c>
      <c r="L3029" s="14" t="s">
        <v>3</v>
      </c>
    </row>
    <row r="3030" spans="1:14" x14ac:dyDescent="0.2">
      <c r="A3030" t="s">
        <v>155</v>
      </c>
      <c r="B3030">
        <v>42457</v>
      </c>
      <c r="C3030" t="s">
        <v>0</v>
      </c>
      <c r="D3030" t="s">
        <v>77</v>
      </c>
      <c r="E3030" t="s">
        <v>6321</v>
      </c>
      <c r="F3030" t="s">
        <v>6321</v>
      </c>
      <c r="G3030" t="s">
        <v>193</v>
      </c>
      <c r="H3030" t="s">
        <v>6322</v>
      </c>
      <c r="I3030" t="s">
        <v>195</v>
      </c>
      <c r="J3030">
        <v>1073810</v>
      </c>
      <c r="K3030" s="14" t="s">
        <v>3</v>
      </c>
      <c r="L3030" s="14" t="s">
        <v>3</v>
      </c>
    </row>
    <row r="3031" spans="1:14" x14ac:dyDescent="0.2">
      <c r="A3031" t="s">
        <v>155</v>
      </c>
      <c r="B3031">
        <v>12826</v>
      </c>
      <c r="C3031" t="s">
        <v>0</v>
      </c>
      <c r="D3031" t="s">
        <v>77</v>
      </c>
      <c r="E3031" t="s">
        <v>2456</v>
      </c>
      <c r="F3031" t="s">
        <v>2456</v>
      </c>
      <c r="G3031" t="s">
        <v>155</v>
      </c>
      <c r="H3031" t="s">
        <v>2456</v>
      </c>
      <c r="I3031" t="s">
        <v>156</v>
      </c>
      <c r="J3031">
        <v>93163</v>
      </c>
      <c r="K3031" s="14" t="s">
        <v>3</v>
      </c>
      <c r="L3031" s="14" t="s">
        <v>3</v>
      </c>
    </row>
    <row r="3032" spans="1:14" x14ac:dyDescent="0.2">
      <c r="A3032" t="s">
        <v>155</v>
      </c>
      <c r="B3032">
        <v>12826</v>
      </c>
      <c r="C3032" t="s">
        <v>0</v>
      </c>
      <c r="D3032" t="s">
        <v>77</v>
      </c>
      <c r="E3032" t="s">
        <v>2456</v>
      </c>
      <c r="F3032" t="s">
        <v>2456</v>
      </c>
      <c r="G3032" t="s">
        <v>193</v>
      </c>
      <c r="H3032" t="s">
        <v>2457</v>
      </c>
      <c r="I3032" t="s">
        <v>195</v>
      </c>
      <c r="J3032">
        <v>1073811</v>
      </c>
      <c r="K3032" s="14" t="s">
        <v>3</v>
      </c>
      <c r="L3032" s="14" t="s">
        <v>3</v>
      </c>
    </row>
    <row r="3033" spans="1:14" x14ac:dyDescent="0.2">
      <c r="A3033" t="s">
        <v>155</v>
      </c>
      <c r="B3033">
        <v>12835</v>
      </c>
      <c r="C3033" t="s">
        <v>0</v>
      </c>
      <c r="D3033" t="s">
        <v>77</v>
      </c>
      <c r="E3033" t="s">
        <v>2467</v>
      </c>
      <c r="F3033" t="s">
        <v>2467</v>
      </c>
      <c r="G3033" t="s">
        <v>155</v>
      </c>
      <c r="H3033" t="s">
        <v>2467</v>
      </c>
      <c r="I3033" t="s">
        <v>156</v>
      </c>
      <c r="J3033">
        <v>9993</v>
      </c>
      <c r="K3033" s="14" t="s">
        <v>3</v>
      </c>
      <c r="L3033" s="14" t="s">
        <v>3</v>
      </c>
      <c r="M3033" s="14"/>
      <c r="N3033" s="14"/>
    </row>
    <row r="3034" spans="1:14" s="14" customFormat="1" x14ac:dyDescent="0.2">
      <c r="A3034" t="s">
        <v>155</v>
      </c>
      <c r="B3034">
        <v>12827</v>
      </c>
      <c r="C3034" t="s">
        <v>0</v>
      </c>
      <c r="D3034" t="s">
        <v>77</v>
      </c>
      <c r="E3034" t="s">
        <v>2458</v>
      </c>
      <c r="F3034" t="s">
        <v>2458</v>
      </c>
      <c r="G3034" t="s">
        <v>155</v>
      </c>
      <c r="H3034" t="s">
        <v>2458</v>
      </c>
      <c r="I3034" t="s">
        <v>156</v>
      </c>
      <c r="J3034">
        <v>93164</v>
      </c>
      <c r="K3034" s="14" t="s">
        <v>3</v>
      </c>
      <c r="L3034" s="14" t="s">
        <v>3</v>
      </c>
      <c r="M3034"/>
      <c r="N3034"/>
    </row>
    <row r="3035" spans="1:14" s="14" customFormat="1" x14ac:dyDescent="0.2">
      <c r="A3035" t="s">
        <v>155</v>
      </c>
      <c r="B3035">
        <v>12827</v>
      </c>
      <c r="C3035" t="s">
        <v>0</v>
      </c>
      <c r="D3035" t="s">
        <v>77</v>
      </c>
      <c r="E3035" t="s">
        <v>2458</v>
      </c>
      <c r="F3035" t="s">
        <v>2458</v>
      </c>
      <c r="G3035" t="s">
        <v>155</v>
      </c>
      <c r="H3035" t="s">
        <v>2459</v>
      </c>
      <c r="I3035" t="s">
        <v>195</v>
      </c>
      <c r="J3035">
        <v>1073812</v>
      </c>
      <c r="K3035" s="14" t="s">
        <v>3</v>
      </c>
      <c r="L3035" s="14" t="s">
        <v>3</v>
      </c>
      <c r="M3035"/>
      <c r="N3035"/>
    </row>
    <row r="3036" spans="1:14" s="14" customFormat="1" x14ac:dyDescent="0.2">
      <c r="A3036" t="s">
        <v>155</v>
      </c>
      <c r="B3036">
        <v>42458</v>
      </c>
      <c r="C3036" t="s">
        <v>0</v>
      </c>
      <c r="D3036" t="s">
        <v>77</v>
      </c>
      <c r="E3036" t="s">
        <v>6323</v>
      </c>
      <c r="F3036" t="s">
        <v>6323</v>
      </c>
      <c r="G3036" t="s">
        <v>155</v>
      </c>
      <c r="H3036" t="s">
        <v>6323</v>
      </c>
      <c r="I3036" t="s">
        <v>156</v>
      </c>
      <c r="J3036">
        <v>9995</v>
      </c>
      <c r="K3036" s="14" t="s">
        <v>3</v>
      </c>
      <c r="L3036" s="14" t="s">
        <v>3</v>
      </c>
      <c r="M3036"/>
      <c r="N3036"/>
    </row>
    <row r="3037" spans="1:14" s="14" customFormat="1" x14ac:dyDescent="0.2">
      <c r="A3037" t="s">
        <v>155</v>
      </c>
      <c r="B3037">
        <v>42459</v>
      </c>
      <c r="C3037" t="s">
        <v>0</v>
      </c>
      <c r="D3037" t="s">
        <v>77</v>
      </c>
      <c r="E3037" t="s">
        <v>6324</v>
      </c>
      <c r="F3037" t="s">
        <v>6324</v>
      </c>
      <c r="G3037" t="s">
        <v>155</v>
      </c>
      <c r="H3037" t="s">
        <v>6324</v>
      </c>
      <c r="I3037" t="s">
        <v>156</v>
      </c>
      <c r="J3037">
        <v>93165</v>
      </c>
      <c r="K3037" s="14" t="s">
        <v>3</v>
      </c>
      <c r="L3037" s="14" t="s">
        <v>3</v>
      </c>
      <c r="M3037"/>
      <c r="N3037"/>
    </row>
    <row r="3038" spans="1:14" s="14" customFormat="1" x14ac:dyDescent="0.2">
      <c r="A3038" t="s">
        <v>155</v>
      </c>
      <c r="B3038">
        <v>12832</v>
      </c>
      <c r="C3038" t="s">
        <v>0</v>
      </c>
      <c r="D3038" t="s">
        <v>77</v>
      </c>
      <c r="E3038" t="s">
        <v>2466</v>
      </c>
      <c r="F3038" t="s">
        <v>2466</v>
      </c>
      <c r="G3038" t="s">
        <v>155</v>
      </c>
      <c r="H3038" t="s">
        <v>2466</v>
      </c>
      <c r="I3038" t="s">
        <v>156</v>
      </c>
      <c r="J3038">
        <v>93166</v>
      </c>
      <c r="K3038" s="14" t="s">
        <v>3</v>
      </c>
      <c r="L3038" s="14" t="s">
        <v>3</v>
      </c>
    </row>
    <row r="3039" spans="1:14" s="14" customFormat="1" x14ac:dyDescent="0.2">
      <c r="A3039" t="s">
        <v>155</v>
      </c>
      <c r="B3039">
        <v>12828</v>
      </c>
      <c r="C3039" t="s">
        <v>0</v>
      </c>
      <c r="D3039" t="s">
        <v>77</v>
      </c>
      <c r="E3039" t="s">
        <v>2460</v>
      </c>
      <c r="F3039" t="s">
        <v>2460</v>
      </c>
      <c r="G3039" t="s">
        <v>155</v>
      </c>
      <c r="H3039" t="s">
        <v>2460</v>
      </c>
      <c r="I3039" t="s">
        <v>156</v>
      </c>
      <c r="J3039">
        <v>93167</v>
      </c>
      <c r="K3039" s="14" t="s">
        <v>3</v>
      </c>
      <c r="L3039" s="14" t="s">
        <v>3</v>
      </c>
      <c r="M3039"/>
      <c r="N3039"/>
    </row>
    <row r="3040" spans="1:14" s="14" customFormat="1" x14ac:dyDescent="0.2">
      <c r="A3040" t="s">
        <v>155</v>
      </c>
      <c r="B3040">
        <v>41648</v>
      </c>
      <c r="C3040" t="s">
        <v>167</v>
      </c>
      <c r="D3040" t="s">
        <v>392</v>
      </c>
      <c r="E3040" t="s">
        <v>6117</v>
      </c>
      <c r="F3040" t="s">
        <v>6117</v>
      </c>
      <c r="G3040" t="s">
        <v>386</v>
      </c>
      <c r="H3040" t="s">
        <v>6118</v>
      </c>
      <c r="I3040" t="s">
        <v>195</v>
      </c>
      <c r="J3040">
        <v>1605415</v>
      </c>
      <c r="K3040" s="14" t="s">
        <v>3</v>
      </c>
      <c r="L3040" s="14" t="s">
        <v>3</v>
      </c>
    </row>
    <row r="3041" spans="1:14" s="14" customFormat="1" x14ac:dyDescent="0.2">
      <c r="A3041" t="s">
        <v>155</v>
      </c>
      <c r="B3041">
        <v>41648</v>
      </c>
      <c r="C3041" t="s">
        <v>167</v>
      </c>
      <c r="D3041" t="s">
        <v>392</v>
      </c>
      <c r="E3041" t="s">
        <v>6117</v>
      </c>
      <c r="F3041" t="s">
        <v>6117</v>
      </c>
      <c r="G3041" t="s">
        <v>386</v>
      </c>
      <c r="H3041" t="s">
        <v>6119</v>
      </c>
      <c r="I3041" t="s">
        <v>195</v>
      </c>
      <c r="J3041">
        <v>166293</v>
      </c>
      <c r="K3041" s="14" t="s">
        <v>3</v>
      </c>
      <c r="L3041" s="14" t="s">
        <v>3</v>
      </c>
    </row>
    <row r="3042" spans="1:14" s="14" customFormat="1" x14ac:dyDescent="0.2">
      <c r="A3042" t="s">
        <v>155</v>
      </c>
      <c r="B3042">
        <v>41648</v>
      </c>
      <c r="C3042" t="s">
        <v>167</v>
      </c>
      <c r="D3042" t="s">
        <v>392</v>
      </c>
      <c r="E3042" t="s">
        <v>6117</v>
      </c>
      <c r="F3042" t="s">
        <v>6117</v>
      </c>
      <c r="G3042" t="s">
        <v>386</v>
      </c>
      <c r="H3042" t="s">
        <v>6120</v>
      </c>
      <c r="I3042" t="s">
        <v>195</v>
      </c>
      <c r="J3042">
        <v>551455</v>
      </c>
      <c r="K3042" s="14" t="s">
        <v>3</v>
      </c>
      <c r="L3042" s="14" t="s">
        <v>3</v>
      </c>
    </row>
    <row r="3043" spans="1:14" s="14" customFormat="1" x14ac:dyDescent="0.2">
      <c r="A3043" t="s">
        <v>155</v>
      </c>
      <c r="B3043">
        <v>41648</v>
      </c>
      <c r="C3043" t="s">
        <v>167</v>
      </c>
      <c r="D3043" t="s">
        <v>392</v>
      </c>
      <c r="E3043" t="s">
        <v>6117</v>
      </c>
      <c r="F3043" t="s">
        <v>6117</v>
      </c>
      <c r="G3043" t="s">
        <v>386</v>
      </c>
      <c r="H3043" t="s">
        <v>6121</v>
      </c>
      <c r="I3043" t="s">
        <v>195</v>
      </c>
      <c r="J3043">
        <v>551457</v>
      </c>
      <c r="K3043" s="14" t="s">
        <v>3</v>
      </c>
      <c r="L3043" s="14" t="s">
        <v>3</v>
      </c>
    </row>
    <row r="3044" spans="1:14" s="14" customFormat="1" x14ac:dyDescent="0.2">
      <c r="A3044" t="s">
        <v>155</v>
      </c>
      <c r="B3044">
        <v>41648</v>
      </c>
      <c r="C3044" t="s">
        <v>167</v>
      </c>
      <c r="D3044" t="s">
        <v>392</v>
      </c>
      <c r="E3044" t="s">
        <v>6117</v>
      </c>
      <c r="F3044" t="s">
        <v>6117</v>
      </c>
      <c r="G3044" t="s">
        <v>155</v>
      </c>
      <c r="H3044" t="s">
        <v>6117</v>
      </c>
      <c r="I3044" t="s">
        <v>156</v>
      </c>
      <c r="J3044">
        <v>9660</v>
      </c>
      <c r="K3044" s="14" t="s">
        <v>3</v>
      </c>
      <c r="L3044" s="14" t="s">
        <v>3</v>
      </c>
    </row>
    <row r="3045" spans="1:14" s="14" customFormat="1" x14ac:dyDescent="0.2">
      <c r="A3045" t="s">
        <v>155</v>
      </c>
      <c r="B3045">
        <v>41649</v>
      </c>
      <c r="C3045" t="s">
        <v>167</v>
      </c>
      <c r="D3045" t="s">
        <v>392</v>
      </c>
      <c r="E3045" t="s">
        <v>6122</v>
      </c>
      <c r="F3045" t="s">
        <v>6122</v>
      </c>
      <c r="G3045" t="s">
        <v>155</v>
      </c>
      <c r="H3045" t="s">
        <v>6122</v>
      </c>
      <c r="I3045" t="s">
        <v>156</v>
      </c>
      <c r="J3045">
        <v>74864</v>
      </c>
      <c r="K3045" s="14" t="s">
        <v>3</v>
      </c>
      <c r="L3045" s="14" t="s">
        <v>3</v>
      </c>
    </row>
    <row r="3046" spans="1:14" s="14" customFormat="1" x14ac:dyDescent="0.2">
      <c r="A3046" t="s">
        <v>155</v>
      </c>
      <c r="B3046">
        <v>29672</v>
      </c>
      <c r="C3046" t="s">
        <v>167</v>
      </c>
      <c r="D3046" t="s">
        <v>392</v>
      </c>
      <c r="E3046" t="s">
        <v>5272</v>
      </c>
      <c r="F3046" t="s">
        <v>5272</v>
      </c>
      <c r="G3046" t="s">
        <v>155</v>
      </c>
      <c r="H3046" t="s">
        <v>5272</v>
      </c>
      <c r="I3046" t="s">
        <v>156</v>
      </c>
      <c r="J3046">
        <v>9659</v>
      </c>
      <c r="K3046" s="14" t="s">
        <v>3</v>
      </c>
      <c r="L3046" s="14" t="s">
        <v>3</v>
      </c>
      <c r="M3046"/>
      <c r="N3046"/>
    </row>
    <row r="3047" spans="1:14" s="14" customFormat="1" x14ac:dyDescent="0.2">
      <c r="A3047" t="s">
        <v>155</v>
      </c>
      <c r="B3047">
        <v>12847</v>
      </c>
      <c r="C3047" t="s">
        <v>167</v>
      </c>
      <c r="D3047" t="s">
        <v>392</v>
      </c>
      <c r="E3047" t="s">
        <v>2468</v>
      </c>
      <c r="F3047">
        <v>0</v>
      </c>
      <c r="G3047">
        <v>0</v>
      </c>
      <c r="H3047">
        <v>0</v>
      </c>
      <c r="I3047">
        <v>0</v>
      </c>
      <c r="J3047">
        <v>0</v>
      </c>
      <c r="K3047" s="14" t="s">
        <v>3</v>
      </c>
      <c r="L3047" s="14" t="s">
        <v>3</v>
      </c>
    </row>
    <row r="3048" spans="1:14" s="14" customFormat="1" x14ac:dyDescent="0.2">
      <c r="A3048" t="s">
        <v>155</v>
      </c>
      <c r="B3048">
        <v>12848</v>
      </c>
      <c r="C3048" t="s">
        <v>167</v>
      </c>
      <c r="D3048" t="s">
        <v>392</v>
      </c>
      <c r="E3048" t="s">
        <v>2469</v>
      </c>
      <c r="F3048" t="s">
        <v>2469</v>
      </c>
      <c r="G3048" t="s">
        <v>155</v>
      </c>
      <c r="H3048" t="s">
        <v>2469</v>
      </c>
      <c r="I3048" t="s">
        <v>156</v>
      </c>
      <c r="J3048">
        <v>29065</v>
      </c>
      <c r="K3048" s="14" t="s">
        <v>3</v>
      </c>
      <c r="L3048" s="14" t="s">
        <v>3</v>
      </c>
    </row>
    <row r="3049" spans="1:14" s="14" customFormat="1" x14ac:dyDescent="0.2">
      <c r="A3049" t="s">
        <v>155</v>
      </c>
      <c r="B3049">
        <v>41650</v>
      </c>
      <c r="C3049" t="s">
        <v>167</v>
      </c>
      <c r="D3049" t="s">
        <v>392</v>
      </c>
      <c r="E3049" t="s">
        <v>6123</v>
      </c>
      <c r="F3049" t="s">
        <v>6123</v>
      </c>
      <c r="G3049" t="s">
        <v>386</v>
      </c>
      <c r="H3049" t="s">
        <v>6124</v>
      </c>
      <c r="I3049" t="s">
        <v>195</v>
      </c>
      <c r="J3049">
        <v>556880</v>
      </c>
      <c r="K3049" s="14" t="s">
        <v>3</v>
      </c>
      <c r="L3049" s="14" t="s">
        <v>3</v>
      </c>
    </row>
    <row r="3050" spans="1:14" s="14" customFormat="1" x14ac:dyDescent="0.2">
      <c r="A3050" t="s">
        <v>155</v>
      </c>
      <c r="B3050">
        <v>41650</v>
      </c>
      <c r="C3050" t="s">
        <v>167</v>
      </c>
      <c r="D3050" t="s">
        <v>392</v>
      </c>
      <c r="E3050" t="s">
        <v>6123</v>
      </c>
      <c r="F3050" t="s">
        <v>6123</v>
      </c>
      <c r="G3050" t="s">
        <v>386</v>
      </c>
      <c r="H3050" t="s">
        <v>6125</v>
      </c>
      <c r="I3050" t="s">
        <v>195</v>
      </c>
      <c r="J3050">
        <v>556881</v>
      </c>
      <c r="K3050" s="14" t="s">
        <v>3</v>
      </c>
      <c r="L3050" s="14" t="s">
        <v>3</v>
      </c>
    </row>
    <row r="3051" spans="1:14" s="14" customFormat="1" x14ac:dyDescent="0.2">
      <c r="A3051" t="s">
        <v>155</v>
      </c>
      <c r="B3051">
        <v>41650</v>
      </c>
      <c r="C3051" t="s">
        <v>167</v>
      </c>
      <c r="D3051" t="s">
        <v>392</v>
      </c>
      <c r="E3051" t="s">
        <v>6123</v>
      </c>
      <c r="F3051" t="s">
        <v>6123</v>
      </c>
      <c r="G3051" t="s">
        <v>155</v>
      </c>
      <c r="H3051" t="s">
        <v>6123</v>
      </c>
      <c r="I3051" t="s">
        <v>156</v>
      </c>
      <c r="J3051">
        <v>36721</v>
      </c>
      <c r="K3051" s="14" t="s">
        <v>3</v>
      </c>
      <c r="L3051" s="14" t="s">
        <v>3</v>
      </c>
    </row>
    <row r="3052" spans="1:14" s="14" customFormat="1" x14ac:dyDescent="0.2">
      <c r="A3052" t="s">
        <v>155</v>
      </c>
      <c r="B3052">
        <v>41651</v>
      </c>
      <c r="C3052" t="s">
        <v>167</v>
      </c>
      <c r="D3052" t="s">
        <v>392</v>
      </c>
      <c r="E3052" t="s">
        <v>6126</v>
      </c>
      <c r="F3052" t="s">
        <v>6126</v>
      </c>
      <c r="G3052" t="s">
        <v>155</v>
      </c>
      <c r="H3052" t="s">
        <v>6126</v>
      </c>
      <c r="I3052" t="s">
        <v>156</v>
      </c>
      <c r="J3052">
        <v>76720</v>
      </c>
      <c r="K3052" s="14" t="s">
        <v>3</v>
      </c>
      <c r="L3052" s="14" t="s">
        <v>3</v>
      </c>
    </row>
    <row r="3053" spans="1:14" s="14" customFormat="1" x14ac:dyDescent="0.2">
      <c r="A3053" t="s">
        <v>155</v>
      </c>
      <c r="B3053">
        <v>41652</v>
      </c>
      <c r="C3053" t="s">
        <v>167</v>
      </c>
      <c r="D3053" t="s">
        <v>392</v>
      </c>
      <c r="E3053" t="s">
        <v>6127</v>
      </c>
      <c r="F3053" t="s">
        <v>6127</v>
      </c>
      <c r="G3053" t="s">
        <v>155</v>
      </c>
      <c r="H3053" t="s">
        <v>6127</v>
      </c>
      <c r="I3053" t="s">
        <v>156</v>
      </c>
      <c r="J3053">
        <v>36722</v>
      </c>
      <c r="K3053" s="14" t="s">
        <v>3</v>
      </c>
      <c r="L3053" s="14" t="s">
        <v>3</v>
      </c>
    </row>
    <row r="3054" spans="1:14" s="14" customFormat="1" x14ac:dyDescent="0.2">
      <c r="A3054" t="s">
        <v>155</v>
      </c>
      <c r="B3054">
        <v>12855</v>
      </c>
      <c r="C3054" t="s">
        <v>0</v>
      </c>
      <c r="D3054" t="s">
        <v>1232</v>
      </c>
      <c r="E3054" t="s">
        <v>2470</v>
      </c>
      <c r="F3054" t="s">
        <v>2470</v>
      </c>
      <c r="G3054" t="s">
        <v>155</v>
      </c>
      <c r="H3054" t="s">
        <v>2470</v>
      </c>
      <c r="I3054" t="s">
        <v>156</v>
      </c>
      <c r="J3054">
        <v>92483</v>
      </c>
      <c r="K3054" s="14" t="s">
        <v>3</v>
      </c>
      <c r="L3054" s="14" t="s">
        <v>3</v>
      </c>
    </row>
    <row r="3055" spans="1:14" s="14" customFormat="1" x14ac:dyDescent="0.2">
      <c r="A3055" t="s">
        <v>155</v>
      </c>
      <c r="B3055">
        <v>18563</v>
      </c>
      <c r="C3055" t="s">
        <v>0</v>
      </c>
      <c r="D3055" t="s">
        <v>170</v>
      </c>
      <c r="E3055" t="s">
        <v>4052</v>
      </c>
      <c r="F3055" t="s">
        <v>4052</v>
      </c>
      <c r="G3055" t="s">
        <v>155</v>
      </c>
      <c r="H3055" t="s">
        <v>4052</v>
      </c>
      <c r="I3055" t="s">
        <v>156</v>
      </c>
      <c r="J3055">
        <v>337222</v>
      </c>
      <c r="K3055" s="14" t="s">
        <v>3</v>
      </c>
      <c r="L3055" s="14" t="s">
        <v>3</v>
      </c>
      <c r="M3055"/>
      <c r="N3055"/>
    </row>
    <row r="3056" spans="1:14" s="14" customFormat="1" x14ac:dyDescent="0.2">
      <c r="A3056" t="s">
        <v>155</v>
      </c>
      <c r="B3056">
        <v>45060</v>
      </c>
      <c r="C3056" t="s">
        <v>0</v>
      </c>
      <c r="D3056" t="s">
        <v>170</v>
      </c>
      <c r="E3056" t="s">
        <v>6695</v>
      </c>
      <c r="F3056" t="s">
        <v>6695</v>
      </c>
      <c r="G3056" t="s">
        <v>155</v>
      </c>
      <c r="H3056" t="s">
        <v>6695</v>
      </c>
      <c r="I3056" t="s">
        <v>156</v>
      </c>
      <c r="J3056">
        <v>644772</v>
      </c>
      <c r="K3056" s="14" t="s">
        <v>3</v>
      </c>
      <c r="L3056" s="14" t="s">
        <v>3</v>
      </c>
    </row>
    <row r="3057" spans="1:14" s="14" customFormat="1" x14ac:dyDescent="0.2">
      <c r="A3057" t="s">
        <v>155</v>
      </c>
      <c r="B3057">
        <v>12865</v>
      </c>
      <c r="C3057" t="s">
        <v>0</v>
      </c>
      <c r="D3057" t="s">
        <v>170</v>
      </c>
      <c r="E3057" t="s">
        <v>2472</v>
      </c>
      <c r="F3057" t="s">
        <v>2472</v>
      </c>
      <c r="G3057" t="s">
        <v>155</v>
      </c>
      <c r="H3057" t="s">
        <v>2472</v>
      </c>
      <c r="I3057" t="s">
        <v>156</v>
      </c>
      <c r="J3057">
        <v>35658</v>
      </c>
      <c r="K3057" s="14" t="s">
        <v>3</v>
      </c>
      <c r="L3057" s="14" t="s">
        <v>3</v>
      </c>
    </row>
    <row r="3058" spans="1:14" s="14" customFormat="1" x14ac:dyDescent="0.2">
      <c r="A3058" t="s">
        <v>155</v>
      </c>
      <c r="B3058">
        <v>12866</v>
      </c>
      <c r="C3058" t="s">
        <v>0</v>
      </c>
      <c r="D3058" t="s">
        <v>170</v>
      </c>
      <c r="E3058" t="s">
        <v>2473</v>
      </c>
      <c r="F3058" t="s">
        <v>2473</v>
      </c>
      <c r="G3058" t="s">
        <v>155</v>
      </c>
      <c r="H3058" t="s">
        <v>2473</v>
      </c>
      <c r="I3058" t="s">
        <v>156</v>
      </c>
      <c r="J3058">
        <v>41268</v>
      </c>
      <c r="K3058" s="14" t="s">
        <v>3</v>
      </c>
      <c r="L3058" s="14" t="s">
        <v>3</v>
      </c>
    </row>
    <row r="3059" spans="1:14" s="14" customFormat="1" x14ac:dyDescent="0.2">
      <c r="A3059" t="s">
        <v>155</v>
      </c>
      <c r="B3059">
        <v>45061</v>
      </c>
      <c r="C3059" t="s">
        <v>0</v>
      </c>
      <c r="D3059" t="s">
        <v>170</v>
      </c>
      <c r="E3059" t="s">
        <v>6696</v>
      </c>
      <c r="F3059" t="s">
        <v>6696</v>
      </c>
      <c r="G3059" t="s">
        <v>155</v>
      </c>
      <c r="H3059" t="s">
        <v>6696</v>
      </c>
      <c r="I3059" t="s">
        <v>156</v>
      </c>
      <c r="J3059">
        <v>121569</v>
      </c>
      <c r="K3059" s="14" t="s">
        <v>3</v>
      </c>
      <c r="L3059" s="14" t="s">
        <v>3</v>
      </c>
    </row>
    <row r="3060" spans="1:14" s="14" customFormat="1" x14ac:dyDescent="0.2">
      <c r="A3060" t="s">
        <v>155</v>
      </c>
      <c r="B3060">
        <v>45092</v>
      </c>
      <c r="C3060" t="s">
        <v>0</v>
      </c>
      <c r="D3060" t="s">
        <v>170</v>
      </c>
      <c r="E3060" t="s">
        <v>6719</v>
      </c>
      <c r="F3060" t="s">
        <v>6719</v>
      </c>
      <c r="G3060" t="s">
        <v>155</v>
      </c>
      <c r="H3060" t="s">
        <v>6719</v>
      </c>
      <c r="I3060" t="s">
        <v>156</v>
      </c>
      <c r="J3060">
        <v>485425</v>
      </c>
      <c r="K3060" s="14" t="s">
        <v>3</v>
      </c>
      <c r="L3060" s="14" t="s">
        <v>3</v>
      </c>
    </row>
    <row r="3061" spans="1:14" s="14" customFormat="1" x14ac:dyDescent="0.2">
      <c r="A3061" t="s">
        <v>155</v>
      </c>
      <c r="B3061">
        <v>45092</v>
      </c>
      <c r="C3061" t="s">
        <v>0</v>
      </c>
      <c r="D3061" t="s">
        <v>170</v>
      </c>
      <c r="E3061" t="s">
        <v>6719</v>
      </c>
      <c r="F3061" t="s">
        <v>6719</v>
      </c>
      <c r="G3061" t="s">
        <v>155</v>
      </c>
      <c r="H3061" t="s">
        <v>6720</v>
      </c>
      <c r="I3061" t="s">
        <v>156</v>
      </c>
      <c r="J3061">
        <v>209858</v>
      </c>
      <c r="K3061" s="14" t="s">
        <v>3</v>
      </c>
      <c r="L3061" s="14" t="s">
        <v>3</v>
      </c>
    </row>
    <row r="3062" spans="1:14" s="14" customFormat="1" x14ac:dyDescent="0.2">
      <c r="A3062" t="s">
        <v>155</v>
      </c>
      <c r="B3062">
        <v>12868</v>
      </c>
      <c r="C3062" t="s">
        <v>0</v>
      </c>
      <c r="D3062" t="s">
        <v>170</v>
      </c>
      <c r="E3062" t="s">
        <v>2474</v>
      </c>
      <c r="F3062" t="s">
        <v>2474</v>
      </c>
      <c r="G3062" t="s">
        <v>155</v>
      </c>
      <c r="H3062" t="s">
        <v>2475</v>
      </c>
      <c r="I3062" t="s">
        <v>156</v>
      </c>
      <c r="J3062">
        <v>34847</v>
      </c>
      <c r="K3062" s="14" t="s">
        <v>3</v>
      </c>
      <c r="L3062" s="14" t="s">
        <v>3</v>
      </c>
    </row>
    <row r="3063" spans="1:14" s="14" customFormat="1" x14ac:dyDescent="0.2">
      <c r="A3063" t="s">
        <v>155</v>
      </c>
      <c r="B3063">
        <v>12868</v>
      </c>
      <c r="C3063" t="s">
        <v>0</v>
      </c>
      <c r="D3063" t="s">
        <v>170</v>
      </c>
      <c r="E3063" t="s">
        <v>2474</v>
      </c>
      <c r="F3063" t="s">
        <v>2474</v>
      </c>
      <c r="G3063" t="s">
        <v>155</v>
      </c>
      <c r="H3063" t="s">
        <v>2474</v>
      </c>
      <c r="I3063" t="s">
        <v>156</v>
      </c>
      <c r="J3063">
        <v>10112</v>
      </c>
      <c r="K3063" s="14" t="s">
        <v>3</v>
      </c>
      <c r="L3063" s="14" t="s">
        <v>3</v>
      </c>
    </row>
    <row r="3064" spans="1:14" s="14" customFormat="1" x14ac:dyDescent="0.2">
      <c r="A3064" t="s">
        <v>155</v>
      </c>
      <c r="B3064">
        <v>12863</v>
      </c>
      <c r="C3064" t="s">
        <v>0</v>
      </c>
      <c r="D3064" t="s">
        <v>170</v>
      </c>
      <c r="E3064" t="s">
        <v>2471</v>
      </c>
      <c r="F3064" t="s">
        <v>2471</v>
      </c>
      <c r="G3064" t="s">
        <v>155</v>
      </c>
      <c r="H3064" t="s">
        <v>2471</v>
      </c>
      <c r="I3064" t="s">
        <v>156</v>
      </c>
      <c r="J3064">
        <v>209857</v>
      </c>
      <c r="K3064" s="14" t="s">
        <v>3</v>
      </c>
      <c r="L3064" s="14" t="s">
        <v>3</v>
      </c>
    </row>
    <row r="3065" spans="1:14" s="14" customFormat="1" x14ac:dyDescent="0.2">
      <c r="A3065" t="s">
        <v>155</v>
      </c>
      <c r="B3065">
        <v>12869</v>
      </c>
      <c r="C3065" t="s">
        <v>0</v>
      </c>
      <c r="D3065" t="s">
        <v>170</v>
      </c>
      <c r="E3065" t="s">
        <v>2476</v>
      </c>
      <c r="F3065">
        <v>0</v>
      </c>
      <c r="G3065">
        <v>0</v>
      </c>
      <c r="H3065">
        <v>0</v>
      </c>
      <c r="I3065">
        <v>0</v>
      </c>
      <c r="J3065">
        <v>0</v>
      </c>
      <c r="K3065" s="14" t="s">
        <v>3</v>
      </c>
      <c r="L3065" s="14" t="s">
        <v>3</v>
      </c>
    </row>
    <row r="3066" spans="1:14" s="14" customFormat="1" x14ac:dyDescent="0.2">
      <c r="A3066" t="s">
        <v>155</v>
      </c>
      <c r="B3066">
        <v>12891</v>
      </c>
      <c r="C3066" t="s">
        <v>0</v>
      </c>
      <c r="D3066" t="s">
        <v>170</v>
      </c>
      <c r="E3066" t="s">
        <v>2477</v>
      </c>
      <c r="F3066">
        <v>0</v>
      </c>
      <c r="G3066">
        <v>0</v>
      </c>
      <c r="H3066">
        <v>0</v>
      </c>
      <c r="I3066">
        <v>0</v>
      </c>
      <c r="J3066">
        <v>0</v>
      </c>
      <c r="K3066" s="14" t="s">
        <v>3</v>
      </c>
      <c r="L3066" s="14" t="s">
        <v>3</v>
      </c>
    </row>
    <row r="3067" spans="1:14" s="14" customFormat="1" x14ac:dyDescent="0.2">
      <c r="A3067" t="s">
        <v>155</v>
      </c>
      <c r="B3067">
        <v>12892</v>
      </c>
      <c r="C3067" t="s">
        <v>0</v>
      </c>
      <c r="D3067" t="s">
        <v>170</v>
      </c>
      <c r="E3067" t="s">
        <v>2478</v>
      </c>
      <c r="F3067">
        <v>0</v>
      </c>
      <c r="G3067">
        <v>0</v>
      </c>
      <c r="H3067">
        <v>0</v>
      </c>
      <c r="I3067">
        <v>0</v>
      </c>
      <c r="J3067">
        <v>0</v>
      </c>
      <c r="K3067" s="14" t="s">
        <v>3</v>
      </c>
      <c r="L3067" s="14" t="s">
        <v>3</v>
      </c>
    </row>
    <row r="3068" spans="1:14" s="14" customFormat="1" x14ac:dyDescent="0.2">
      <c r="A3068" t="s">
        <v>155</v>
      </c>
      <c r="B3068">
        <v>12893</v>
      </c>
      <c r="C3068" t="s">
        <v>0</v>
      </c>
      <c r="D3068" t="s">
        <v>170</v>
      </c>
      <c r="E3068" t="s">
        <v>2479</v>
      </c>
      <c r="F3068" t="s">
        <v>2479</v>
      </c>
      <c r="G3068" t="s">
        <v>155</v>
      </c>
      <c r="H3068" t="s">
        <v>2479</v>
      </c>
      <c r="I3068" t="s">
        <v>156</v>
      </c>
      <c r="J3068">
        <v>332665</v>
      </c>
      <c r="K3068" s="14" t="s">
        <v>3</v>
      </c>
      <c r="L3068" s="14" t="s">
        <v>3</v>
      </c>
    </row>
    <row r="3069" spans="1:14" s="14" customFormat="1" x14ac:dyDescent="0.2">
      <c r="A3069" t="s">
        <v>155</v>
      </c>
      <c r="B3069">
        <v>12894</v>
      </c>
      <c r="C3069" t="s">
        <v>0</v>
      </c>
      <c r="D3069" t="s">
        <v>170</v>
      </c>
      <c r="E3069" t="s">
        <v>2480</v>
      </c>
      <c r="F3069" t="s">
        <v>2480</v>
      </c>
      <c r="G3069" t="s">
        <v>155</v>
      </c>
      <c r="H3069" t="s">
        <v>2480</v>
      </c>
      <c r="I3069" t="s">
        <v>156</v>
      </c>
      <c r="J3069">
        <v>1330377</v>
      </c>
      <c r="K3069" s="14" t="s">
        <v>3</v>
      </c>
      <c r="L3069" s="14" t="s">
        <v>3</v>
      </c>
    </row>
    <row r="3070" spans="1:14" s="14" customFormat="1" x14ac:dyDescent="0.2">
      <c r="A3070" t="s">
        <v>155</v>
      </c>
      <c r="B3070">
        <v>12895</v>
      </c>
      <c r="C3070" t="s">
        <v>0</v>
      </c>
      <c r="D3070" t="s">
        <v>170</v>
      </c>
      <c r="E3070" t="s">
        <v>2481</v>
      </c>
      <c r="F3070" t="s">
        <v>2481</v>
      </c>
      <c r="G3070" t="s">
        <v>155</v>
      </c>
      <c r="H3070" t="s">
        <v>2481</v>
      </c>
      <c r="I3070" t="s">
        <v>156</v>
      </c>
      <c r="J3070">
        <v>472711</v>
      </c>
      <c r="K3070" s="14" t="s">
        <v>3</v>
      </c>
      <c r="L3070" s="14" t="s">
        <v>3</v>
      </c>
      <c r="M3070"/>
      <c r="N3070"/>
    </row>
    <row r="3071" spans="1:14" s="14" customFormat="1" x14ac:dyDescent="0.2">
      <c r="A3071" t="s">
        <v>155</v>
      </c>
      <c r="B3071">
        <v>12896</v>
      </c>
      <c r="C3071" t="s">
        <v>0</v>
      </c>
      <c r="D3071" t="s">
        <v>170</v>
      </c>
      <c r="E3071" t="s">
        <v>2482</v>
      </c>
      <c r="F3071" t="s">
        <v>2482</v>
      </c>
      <c r="G3071" t="s">
        <v>155</v>
      </c>
      <c r="H3071" t="s">
        <v>2482</v>
      </c>
      <c r="I3071" t="s">
        <v>156</v>
      </c>
      <c r="J3071">
        <v>1330380</v>
      </c>
      <c r="K3071" s="14" t="s">
        <v>3</v>
      </c>
      <c r="L3071" s="14" t="s">
        <v>3</v>
      </c>
      <c r="M3071"/>
      <c r="N3071"/>
    </row>
    <row r="3072" spans="1:14" s="14" customFormat="1" x14ac:dyDescent="0.2">
      <c r="A3072" t="s">
        <v>155</v>
      </c>
      <c r="B3072">
        <v>12897</v>
      </c>
      <c r="C3072" t="s">
        <v>0</v>
      </c>
      <c r="D3072" t="s">
        <v>170</v>
      </c>
      <c r="E3072" t="s">
        <v>2483</v>
      </c>
      <c r="F3072">
        <v>0</v>
      </c>
      <c r="G3072">
        <v>0</v>
      </c>
      <c r="H3072">
        <v>0</v>
      </c>
      <c r="I3072">
        <v>0</v>
      </c>
      <c r="J3072">
        <v>0</v>
      </c>
      <c r="K3072" s="14" t="s">
        <v>3</v>
      </c>
      <c r="L3072" s="14" t="s">
        <v>3</v>
      </c>
      <c r="M3072"/>
      <c r="N3072"/>
    </row>
    <row r="3073" spans="1:14" s="14" customFormat="1" x14ac:dyDescent="0.2">
      <c r="A3073" t="s">
        <v>155</v>
      </c>
      <c r="B3073">
        <v>12898</v>
      </c>
      <c r="C3073" t="s">
        <v>0</v>
      </c>
      <c r="D3073" t="s">
        <v>170</v>
      </c>
      <c r="E3073" t="s">
        <v>2484</v>
      </c>
      <c r="F3073">
        <v>0</v>
      </c>
      <c r="G3073">
        <v>0</v>
      </c>
      <c r="H3073">
        <v>0</v>
      </c>
      <c r="I3073">
        <v>0</v>
      </c>
      <c r="J3073">
        <v>0</v>
      </c>
      <c r="K3073" s="14" t="s">
        <v>3</v>
      </c>
      <c r="L3073" s="14" t="s">
        <v>3</v>
      </c>
      <c r="M3073"/>
      <c r="N3073"/>
    </row>
    <row r="3074" spans="1:14" s="14" customFormat="1" x14ac:dyDescent="0.2">
      <c r="A3074" t="s">
        <v>155</v>
      </c>
      <c r="B3074">
        <v>12899</v>
      </c>
      <c r="C3074" t="s">
        <v>0</v>
      </c>
      <c r="D3074" t="s">
        <v>170</v>
      </c>
      <c r="E3074" t="s">
        <v>2485</v>
      </c>
      <c r="F3074" t="s">
        <v>2485</v>
      </c>
      <c r="G3074" t="s">
        <v>155</v>
      </c>
      <c r="H3074" t="s">
        <v>2485</v>
      </c>
      <c r="I3074" t="s">
        <v>156</v>
      </c>
      <c r="J3074">
        <v>1003209</v>
      </c>
      <c r="K3074" s="14" t="s">
        <v>3</v>
      </c>
      <c r="L3074" s="14" t="s">
        <v>3</v>
      </c>
      <c r="M3074"/>
      <c r="N3074"/>
    </row>
    <row r="3075" spans="1:14" s="14" customFormat="1" x14ac:dyDescent="0.2">
      <c r="A3075" t="s">
        <v>155</v>
      </c>
      <c r="B3075">
        <v>12900</v>
      </c>
      <c r="C3075" t="s">
        <v>0</v>
      </c>
      <c r="D3075" t="s">
        <v>170</v>
      </c>
      <c r="E3075" t="s">
        <v>2486</v>
      </c>
      <c r="F3075" t="s">
        <v>2486</v>
      </c>
      <c r="G3075" t="s">
        <v>155</v>
      </c>
      <c r="H3075" t="s">
        <v>2486</v>
      </c>
      <c r="I3075" t="s">
        <v>156</v>
      </c>
      <c r="J3075">
        <v>907926</v>
      </c>
      <c r="K3075" s="14" t="s">
        <v>3</v>
      </c>
      <c r="L3075" s="14" t="s">
        <v>3</v>
      </c>
      <c r="M3075"/>
      <c r="N3075"/>
    </row>
    <row r="3076" spans="1:14" s="14" customFormat="1" x14ac:dyDescent="0.2">
      <c r="A3076" t="s">
        <v>155</v>
      </c>
      <c r="B3076">
        <v>12901</v>
      </c>
      <c r="C3076" t="s">
        <v>0</v>
      </c>
      <c r="D3076" t="s">
        <v>170</v>
      </c>
      <c r="E3076" t="s">
        <v>2487</v>
      </c>
      <c r="F3076" t="s">
        <v>2487</v>
      </c>
      <c r="G3076" t="s">
        <v>155</v>
      </c>
      <c r="H3076" t="s">
        <v>2487</v>
      </c>
      <c r="I3076" t="s">
        <v>156</v>
      </c>
      <c r="J3076">
        <v>907927</v>
      </c>
      <c r="K3076" s="14" t="s">
        <v>3</v>
      </c>
      <c r="L3076" s="14" t="s">
        <v>3</v>
      </c>
      <c r="M3076"/>
      <c r="N3076"/>
    </row>
    <row r="3077" spans="1:14" s="14" customFormat="1" x14ac:dyDescent="0.2">
      <c r="A3077" t="s">
        <v>155</v>
      </c>
      <c r="B3077">
        <v>12902</v>
      </c>
      <c r="C3077" t="s">
        <v>0</v>
      </c>
      <c r="D3077" t="s">
        <v>170</v>
      </c>
      <c r="E3077" t="s">
        <v>2488</v>
      </c>
      <c r="F3077" t="s">
        <v>2488</v>
      </c>
      <c r="G3077" t="s">
        <v>155</v>
      </c>
      <c r="H3077" t="s">
        <v>2488</v>
      </c>
      <c r="I3077" t="s">
        <v>156</v>
      </c>
      <c r="J3077">
        <v>907929</v>
      </c>
      <c r="K3077" s="14" t="s">
        <v>3</v>
      </c>
      <c r="L3077" s="14" t="s">
        <v>3</v>
      </c>
      <c r="M3077"/>
      <c r="N3077"/>
    </row>
    <row r="3078" spans="1:14" s="14" customFormat="1" x14ac:dyDescent="0.2">
      <c r="A3078" t="s">
        <v>155</v>
      </c>
      <c r="B3078">
        <v>12903</v>
      </c>
      <c r="C3078" t="s">
        <v>0</v>
      </c>
      <c r="D3078" t="s">
        <v>170</v>
      </c>
      <c r="E3078" t="s">
        <v>2489</v>
      </c>
      <c r="F3078" t="s">
        <v>2489</v>
      </c>
      <c r="G3078" t="s">
        <v>155</v>
      </c>
      <c r="H3078" t="s">
        <v>2489</v>
      </c>
      <c r="I3078" t="s">
        <v>156</v>
      </c>
      <c r="J3078">
        <v>1330381</v>
      </c>
      <c r="K3078" s="14" t="s">
        <v>3</v>
      </c>
      <c r="L3078" s="14" t="s">
        <v>3</v>
      </c>
      <c r="M3078"/>
      <c r="N3078"/>
    </row>
    <row r="3079" spans="1:14" s="14" customFormat="1" x14ac:dyDescent="0.2">
      <c r="A3079" t="s">
        <v>155</v>
      </c>
      <c r="B3079">
        <v>12904</v>
      </c>
      <c r="C3079" t="s">
        <v>0</v>
      </c>
      <c r="D3079" t="s">
        <v>170</v>
      </c>
      <c r="E3079" t="s">
        <v>2490</v>
      </c>
      <c r="F3079" t="s">
        <v>2490</v>
      </c>
      <c r="G3079" t="s">
        <v>155</v>
      </c>
      <c r="H3079" t="s">
        <v>2490</v>
      </c>
      <c r="I3079" t="s">
        <v>156</v>
      </c>
      <c r="J3079">
        <v>907928</v>
      </c>
      <c r="K3079" s="14" t="s">
        <v>3</v>
      </c>
      <c r="L3079" s="14" t="s">
        <v>3</v>
      </c>
      <c r="M3079"/>
      <c r="N3079"/>
    </row>
    <row r="3080" spans="1:14" s="14" customFormat="1" x14ac:dyDescent="0.2">
      <c r="A3080" t="s">
        <v>155</v>
      </c>
      <c r="B3080">
        <v>12905</v>
      </c>
      <c r="C3080" t="s">
        <v>0</v>
      </c>
      <c r="D3080" t="s">
        <v>170</v>
      </c>
      <c r="E3080" t="s">
        <v>2491</v>
      </c>
      <c r="F3080" t="s">
        <v>2491</v>
      </c>
      <c r="G3080" t="s">
        <v>155</v>
      </c>
      <c r="H3080" t="s">
        <v>2491</v>
      </c>
      <c r="I3080" t="s">
        <v>156</v>
      </c>
      <c r="J3080">
        <v>69081</v>
      </c>
      <c r="K3080" s="14" t="s">
        <v>3</v>
      </c>
      <c r="L3080" s="14" t="s">
        <v>3</v>
      </c>
      <c r="M3080"/>
      <c r="N3080"/>
    </row>
    <row r="3081" spans="1:14" s="14" customFormat="1" x14ac:dyDescent="0.2">
      <c r="A3081" t="s">
        <v>155</v>
      </c>
      <c r="B3081">
        <v>12906</v>
      </c>
      <c r="C3081" t="s">
        <v>0</v>
      </c>
      <c r="D3081" t="s">
        <v>170</v>
      </c>
      <c r="E3081" t="s">
        <v>2492</v>
      </c>
      <c r="F3081" t="s">
        <v>2492</v>
      </c>
      <c r="G3081" t="s">
        <v>155</v>
      </c>
      <c r="H3081" t="s">
        <v>2492</v>
      </c>
      <c r="I3081" t="s">
        <v>156</v>
      </c>
      <c r="J3081">
        <v>907925</v>
      </c>
      <c r="K3081" s="14" t="s">
        <v>3</v>
      </c>
      <c r="L3081" s="14" t="s">
        <v>3</v>
      </c>
      <c r="M3081"/>
      <c r="N3081"/>
    </row>
    <row r="3082" spans="1:14" s="14" customFormat="1" x14ac:dyDescent="0.2">
      <c r="A3082" t="s">
        <v>155</v>
      </c>
      <c r="B3082">
        <v>12907</v>
      </c>
      <c r="C3082" t="s">
        <v>0</v>
      </c>
      <c r="D3082" t="s">
        <v>170</v>
      </c>
      <c r="E3082" t="s">
        <v>2493</v>
      </c>
      <c r="F3082" t="s">
        <v>2493</v>
      </c>
      <c r="G3082" t="s">
        <v>155</v>
      </c>
      <c r="H3082" t="s">
        <v>2493</v>
      </c>
      <c r="I3082" t="s">
        <v>156</v>
      </c>
      <c r="J3082">
        <v>69127</v>
      </c>
      <c r="K3082" s="14" t="s">
        <v>3</v>
      </c>
      <c r="L3082" s="14" t="s">
        <v>3</v>
      </c>
      <c r="M3082"/>
      <c r="N3082"/>
    </row>
    <row r="3083" spans="1:14" s="14" customFormat="1" x14ac:dyDescent="0.2">
      <c r="A3083" t="s">
        <v>155</v>
      </c>
      <c r="B3083">
        <v>29619</v>
      </c>
      <c r="C3083" t="s">
        <v>187</v>
      </c>
      <c r="D3083" t="s">
        <v>296</v>
      </c>
      <c r="E3083" t="s">
        <v>5243</v>
      </c>
      <c r="F3083" t="s">
        <v>5243</v>
      </c>
      <c r="G3083" t="s">
        <v>155</v>
      </c>
      <c r="H3083" t="s">
        <v>5243</v>
      </c>
      <c r="I3083" t="s">
        <v>156</v>
      </c>
      <c r="J3083">
        <v>43334</v>
      </c>
      <c r="K3083" s="14" t="s">
        <v>3</v>
      </c>
      <c r="L3083" s="14" t="s">
        <v>3</v>
      </c>
      <c r="M3083"/>
      <c r="N3083"/>
    </row>
    <row r="3084" spans="1:14" s="14" customFormat="1" x14ac:dyDescent="0.2">
      <c r="A3084" t="s">
        <v>155</v>
      </c>
      <c r="B3084">
        <v>41023</v>
      </c>
      <c r="C3084" t="s">
        <v>187</v>
      </c>
      <c r="D3084" t="s">
        <v>296</v>
      </c>
      <c r="E3084" t="s">
        <v>5635</v>
      </c>
      <c r="F3084" t="s">
        <v>5635</v>
      </c>
      <c r="G3084" t="s">
        <v>155</v>
      </c>
      <c r="H3084" t="s">
        <v>5635</v>
      </c>
      <c r="I3084" t="s">
        <v>156</v>
      </c>
      <c r="J3084">
        <v>397615</v>
      </c>
      <c r="K3084" s="14" t="s">
        <v>3</v>
      </c>
      <c r="L3084" s="14" t="s">
        <v>3</v>
      </c>
      <c r="M3084"/>
      <c r="N3084"/>
    </row>
    <row r="3085" spans="1:14" s="14" customFormat="1" x14ac:dyDescent="0.2">
      <c r="A3085" t="s">
        <v>155</v>
      </c>
      <c r="B3085">
        <v>136301</v>
      </c>
      <c r="C3085" t="s">
        <v>187</v>
      </c>
      <c r="D3085" t="s">
        <v>296</v>
      </c>
      <c r="E3085" t="s">
        <v>6883</v>
      </c>
      <c r="F3085">
        <v>0</v>
      </c>
      <c r="G3085">
        <v>0</v>
      </c>
      <c r="H3085">
        <v>0</v>
      </c>
      <c r="I3085">
        <v>0</v>
      </c>
      <c r="J3085">
        <v>0</v>
      </c>
      <c r="K3085" s="14" t="s">
        <v>3</v>
      </c>
      <c r="L3085" s="14" t="s">
        <v>3</v>
      </c>
      <c r="M3085"/>
      <c r="N3085"/>
    </row>
    <row r="3086" spans="1:14" s="14" customFormat="1" x14ac:dyDescent="0.2">
      <c r="A3086" t="s">
        <v>155</v>
      </c>
      <c r="B3086">
        <v>12913</v>
      </c>
      <c r="C3086" t="s">
        <v>187</v>
      </c>
      <c r="D3086" t="s">
        <v>296</v>
      </c>
      <c r="E3086" t="s">
        <v>2495</v>
      </c>
      <c r="F3086">
        <v>0</v>
      </c>
      <c r="G3086">
        <v>0</v>
      </c>
      <c r="H3086">
        <v>0</v>
      </c>
      <c r="I3086">
        <v>0</v>
      </c>
      <c r="J3086">
        <v>0</v>
      </c>
      <c r="K3086" s="14" t="s">
        <v>3</v>
      </c>
      <c r="L3086" s="14" t="s">
        <v>3</v>
      </c>
      <c r="M3086"/>
      <c r="N3086"/>
    </row>
    <row r="3087" spans="1:14" s="14" customFormat="1" x14ac:dyDescent="0.2">
      <c r="A3087" t="s">
        <v>155</v>
      </c>
      <c r="B3087">
        <v>29620</v>
      </c>
      <c r="C3087" t="s">
        <v>187</v>
      </c>
      <c r="D3087" t="s">
        <v>296</v>
      </c>
      <c r="E3087" t="s">
        <v>5244</v>
      </c>
      <c r="F3087" t="s">
        <v>5244</v>
      </c>
      <c r="G3087" t="s">
        <v>386</v>
      </c>
      <c r="H3087" t="s">
        <v>5245</v>
      </c>
      <c r="I3087" t="s">
        <v>156</v>
      </c>
      <c r="J3087">
        <v>52407</v>
      </c>
      <c r="K3087" s="14" t="s">
        <v>3</v>
      </c>
      <c r="L3087" s="14" t="s">
        <v>3</v>
      </c>
      <c r="M3087"/>
      <c r="N3087"/>
    </row>
    <row r="3088" spans="1:14" s="14" customFormat="1" x14ac:dyDescent="0.2">
      <c r="A3088" t="s">
        <v>155</v>
      </c>
      <c r="B3088">
        <v>29621</v>
      </c>
      <c r="C3088" t="s">
        <v>187</v>
      </c>
      <c r="D3088" t="s">
        <v>296</v>
      </c>
      <c r="E3088" t="s">
        <v>5246</v>
      </c>
      <c r="F3088" t="s">
        <v>5246</v>
      </c>
      <c r="G3088" t="s">
        <v>155</v>
      </c>
      <c r="H3088" t="s">
        <v>5246</v>
      </c>
      <c r="I3088" t="s">
        <v>156</v>
      </c>
      <c r="J3088">
        <v>397613</v>
      </c>
      <c r="K3088" s="14" t="s">
        <v>3</v>
      </c>
      <c r="L3088" s="14" t="s">
        <v>3</v>
      </c>
      <c r="M3088"/>
      <c r="N3088"/>
    </row>
    <row r="3089" spans="1:14" s="14" customFormat="1" x14ac:dyDescent="0.2">
      <c r="A3089" t="s">
        <v>155</v>
      </c>
      <c r="B3089">
        <v>136708</v>
      </c>
      <c r="C3089" t="s">
        <v>187</v>
      </c>
      <c r="D3089" t="s">
        <v>296</v>
      </c>
      <c r="E3089" t="s">
        <v>7327</v>
      </c>
      <c r="F3089" t="s">
        <v>7327</v>
      </c>
      <c r="G3089" t="s">
        <v>155</v>
      </c>
      <c r="H3089" t="s">
        <v>7327</v>
      </c>
      <c r="I3089" t="s">
        <v>156</v>
      </c>
      <c r="J3089">
        <v>397661</v>
      </c>
      <c r="K3089" s="14" t="s">
        <v>3</v>
      </c>
      <c r="L3089" s="14" t="s">
        <v>3</v>
      </c>
    </row>
    <row r="3090" spans="1:14" s="14" customFormat="1" x14ac:dyDescent="0.2">
      <c r="A3090" t="s">
        <v>155</v>
      </c>
      <c r="B3090">
        <v>29622</v>
      </c>
      <c r="C3090" t="s">
        <v>187</v>
      </c>
      <c r="D3090" t="s">
        <v>296</v>
      </c>
      <c r="E3090" t="s">
        <v>5247</v>
      </c>
      <c r="F3090" t="s">
        <v>5247</v>
      </c>
      <c r="G3090" t="s">
        <v>155</v>
      </c>
      <c r="H3090" t="s">
        <v>5247</v>
      </c>
      <c r="I3090" t="s">
        <v>156</v>
      </c>
      <c r="J3090">
        <v>1380314</v>
      </c>
      <c r="K3090" s="14" t="s">
        <v>3</v>
      </c>
      <c r="L3090" s="14" t="s">
        <v>3</v>
      </c>
      <c r="M3090"/>
      <c r="N3090"/>
    </row>
    <row r="3091" spans="1:14" s="14" customFormat="1" x14ac:dyDescent="0.2">
      <c r="A3091" t="s">
        <v>155</v>
      </c>
      <c r="B3091">
        <v>12914</v>
      </c>
      <c r="C3091" t="s">
        <v>187</v>
      </c>
      <c r="D3091" t="s">
        <v>296</v>
      </c>
      <c r="E3091" t="s">
        <v>2496</v>
      </c>
      <c r="F3091" t="s">
        <v>2496</v>
      </c>
      <c r="G3091" t="s">
        <v>155</v>
      </c>
      <c r="H3091" t="s">
        <v>2496</v>
      </c>
      <c r="I3091" t="s">
        <v>156</v>
      </c>
      <c r="J3091">
        <v>1088028</v>
      </c>
      <c r="K3091" s="14" t="s">
        <v>3</v>
      </c>
      <c r="L3091" s="14" t="s">
        <v>3</v>
      </c>
      <c r="M3091"/>
      <c r="N3091"/>
    </row>
    <row r="3092" spans="1:14" s="14" customFormat="1" x14ac:dyDescent="0.2">
      <c r="A3092" t="s">
        <v>155</v>
      </c>
      <c r="B3092">
        <v>136290</v>
      </c>
      <c r="C3092" t="s">
        <v>187</v>
      </c>
      <c r="D3092" t="s">
        <v>296</v>
      </c>
      <c r="E3092" t="s">
        <v>6873</v>
      </c>
      <c r="F3092" t="s">
        <v>6873</v>
      </c>
      <c r="G3092" t="s">
        <v>155</v>
      </c>
      <c r="H3092" t="s">
        <v>6873</v>
      </c>
      <c r="I3092" t="s">
        <v>156</v>
      </c>
      <c r="J3092">
        <v>1380339</v>
      </c>
      <c r="K3092" s="14" t="s">
        <v>3</v>
      </c>
      <c r="L3092" s="14" t="s">
        <v>3</v>
      </c>
    </row>
    <row r="3093" spans="1:14" s="14" customFormat="1" x14ac:dyDescent="0.2">
      <c r="A3093" t="s">
        <v>155</v>
      </c>
      <c r="B3093">
        <v>12937</v>
      </c>
      <c r="C3093" t="s">
        <v>0</v>
      </c>
      <c r="D3093" t="s">
        <v>594</v>
      </c>
      <c r="E3093" t="s">
        <v>2497</v>
      </c>
      <c r="F3093">
        <v>0</v>
      </c>
      <c r="G3093">
        <v>0</v>
      </c>
      <c r="H3093">
        <v>0</v>
      </c>
      <c r="I3093">
        <v>0</v>
      </c>
      <c r="J3093">
        <v>0</v>
      </c>
      <c r="K3093" s="14" t="s">
        <v>3</v>
      </c>
      <c r="L3093" s="14" t="s">
        <v>3</v>
      </c>
      <c r="M3093"/>
      <c r="N3093"/>
    </row>
    <row r="3094" spans="1:14" s="14" customFormat="1" x14ac:dyDescent="0.2">
      <c r="A3094" t="s">
        <v>155</v>
      </c>
      <c r="B3094">
        <v>12938</v>
      </c>
      <c r="C3094" t="s">
        <v>40</v>
      </c>
      <c r="D3094" t="s">
        <v>793</v>
      </c>
      <c r="E3094" t="s">
        <v>2498</v>
      </c>
      <c r="F3094" t="s">
        <v>2498</v>
      </c>
      <c r="G3094" t="s">
        <v>155</v>
      </c>
      <c r="H3094" t="s">
        <v>2498</v>
      </c>
      <c r="I3094" t="s">
        <v>156</v>
      </c>
      <c r="J3094">
        <v>9413</v>
      </c>
      <c r="K3094" s="14" t="s">
        <v>3</v>
      </c>
      <c r="L3094" s="14" t="s">
        <v>3</v>
      </c>
      <c r="M3094"/>
      <c r="N3094"/>
    </row>
    <row r="3095" spans="1:14" s="14" customFormat="1" x14ac:dyDescent="0.2">
      <c r="A3095" t="s">
        <v>155</v>
      </c>
      <c r="B3095">
        <v>12939</v>
      </c>
      <c r="C3095" t="s">
        <v>40</v>
      </c>
      <c r="D3095" t="s">
        <v>793</v>
      </c>
      <c r="E3095" t="s">
        <v>2499</v>
      </c>
      <c r="F3095" t="s">
        <v>2499</v>
      </c>
      <c r="G3095" t="s">
        <v>155</v>
      </c>
      <c r="H3095" t="s">
        <v>2499</v>
      </c>
      <c r="I3095" t="s">
        <v>156</v>
      </c>
      <c r="J3095">
        <v>9414</v>
      </c>
      <c r="K3095" s="14" t="s">
        <v>3</v>
      </c>
      <c r="L3095" s="14" t="s">
        <v>3</v>
      </c>
      <c r="M3095"/>
      <c r="N3095"/>
    </row>
    <row r="3096" spans="1:14" s="14" customFormat="1" x14ac:dyDescent="0.2">
      <c r="A3096" t="s">
        <v>155</v>
      </c>
      <c r="B3096">
        <v>12940</v>
      </c>
      <c r="C3096" t="s">
        <v>0</v>
      </c>
      <c r="D3096" t="s">
        <v>153</v>
      </c>
      <c r="E3096" t="s">
        <v>2500</v>
      </c>
      <c r="F3096" t="s">
        <v>2500</v>
      </c>
      <c r="G3096" t="s">
        <v>155</v>
      </c>
      <c r="H3096" t="s">
        <v>2500</v>
      </c>
      <c r="I3096" t="s">
        <v>156</v>
      </c>
      <c r="J3096">
        <v>404336</v>
      </c>
      <c r="K3096" s="14" t="s">
        <v>3</v>
      </c>
      <c r="L3096" s="14" t="s">
        <v>3</v>
      </c>
      <c r="M3096"/>
      <c r="N3096"/>
    </row>
    <row r="3097" spans="1:14" s="14" customFormat="1" x14ac:dyDescent="0.2">
      <c r="A3097" t="s">
        <v>155</v>
      </c>
      <c r="B3097">
        <v>12941</v>
      </c>
      <c r="C3097" t="s">
        <v>0</v>
      </c>
      <c r="D3097" t="s">
        <v>153</v>
      </c>
      <c r="E3097" t="s">
        <v>2501</v>
      </c>
      <c r="F3097" t="s">
        <v>2501</v>
      </c>
      <c r="G3097" t="s">
        <v>155</v>
      </c>
      <c r="H3097" t="s">
        <v>2501</v>
      </c>
      <c r="I3097" t="s">
        <v>156</v>
      </c>
      <c r="J3097">
        <v>915257</v>
      </c>
      <c r="K3097" s="14" t="s">
        <v>3</v>
      </c>
      <c r="L3097" s="14" t="s">
        <v>3</v>
      </c>
      <c r="M3097"/>
      <c r="N3097"/>
    </row>
    <row r="3098" spans="1:14" x14ac:dyDescent="0.2">
      <c r="A3098" t="s">
        <v>155</v>
      </c>
      <c r="B3098">
        <v>12942</v>
      </c>
      <c r="C3098" t="s">
        <v>0</v>
      </c>
      <c r="D3098" t="s">
        <v>153</v>
      </c>
      <c r="E3098" t="s">
        <v>2502</v>
      </c>
      <c r="F3098" t="s">
        <v>2502</v>
      </c>
      <c r="G3098" t="s">
        <v>155</v>
      </c>
      <c r="H3098" t="s">
        <v>2502</v>
      </c>
      <c r="I3098" t="s">
        <v>156</v>
      </c>
      <c r="J3098">
        <v>230079</v>
      </c>
      <c r="K3098" s="14" t="s">
        <v>3</v>
      </c>
      <c r="L3098" s="14" t="s">
        <v>3</v>
      </c>
    </row>
    <row r="3099" spans="1:14" x14ac:dyDescent="0.2">
      <c r="A3099" t="s">
        <v>155</v>
      </c>
      <c r="B3099">
        <v>12946</v>
      </c>
      <c r="C3099" t="s">
        <v>40</v>
      </c>
      <c r="D3099" t="s">
        <v>161</v>
      </c>
      <c r="E3099" t="s">
        <v>2504</v>
      </c>
      <c r="F3099" t="s">
        <v>2504</v>
      </c>
      <c r="G3099" t="s">
        <v>155</v>
      </c>
      <c r="H3099" t="s">
        <v>2504</v>
      </c>
      <c r="I3099" t="s">
        <v>156</v>
      </c>
      <c r="J3099">
        <v>298110</v>
      </c>
      <c r="K3099" s="14" t="s">
        <v>3</v>
      </c>
      <c r="L3099" s="14" t="s">
        <v>3</v>
      </c>
    </row>
    <row r="3100" spans="1:14" x14ac:dyDescent="0.2">
      <c r="A3100" t="s">
        <v>155</v>
      </c>
      <c r="B3100">
        <v>12945</v>
      </c>
      <c r="C3100" t="s">
        <v>40</v>
      </c>
      <c r="D3100" t="s">
        <v>161</v>
      </c>
      <c r="E3100" t="s">
        <v>2503</v>
      </c>
      <c r="F3100" t="s">
        <v>2503</v>
      </c>
      <c r="G3100" t="s">
        <v>155</v>
      </c>
      <c r="H3100" t="s">
        <v>2503</v>
      </c>
      <c r="I3100" t="s">
        <v>156</v>
      </c>
      <c r="J3100">
        <v>374419</v>
      </c>
      <c r="K3100" s="14" t="s">
        <v>3</v>
      </c>
      <c r="L3100" s="14" t="s">
        <v>3</v>
      </c>
    </row>
    <row r="3101" spans="1:14" x14ac:dyDescent="0.2">
      <c r="A3101" t="s">
        <v>155</v>
      </c>
      <c r="B3101">
        <v>12947</v>
      </c>
      <c r="C3101" t="s">
        <v>40</v>
      </c>
      <c r="D3101" t="s">
        <v>161</v>
      </c>
      <c r="E3101" t="s">
        <v>2505</v>
      </c>
      <c r="F3101" t="s">
        <v>2505</v>
      </c>
      <c r="G3101" t="s">
        <v>155</v>
      </c>
      <c r="H3101" t="s">
        <v>2505</v>
      </c>
      <c r="I3101" t="s">
        <v>156</v>
      </c>
      <c r="J3101">
        <v>77233</v>
      </c>
      <c r="K3101" s="14" t="s">
        <v>3</v>
      </c>
      <c r="L3101" s="14" t="s">
        <v>3</v>
      </c>
    </row>
    <row r="3102" spans="1:14" x14ac:dyDescent="0.2">
      <c r="A3102" t="s">
        <v>155</v>
      </c>
      <c r="B3102">
        <v>12948</v>
      </c>
      <c r="C3102" t="s">
        <v>40</v>
      </c>
      <c r="D3102" t="s">
        <v>161</v>
      </c>
      <c r="E3102" t="s">
        <v>2506</v>
      </c>
      <c r="F3102" t="s">
        <v>2506</v>
      </c>
      <c r="G3102" t="s">
        <v>155</v>
      </c>
      <c r="H3102" t="s">
        <v>2506</v>
      </c>
      <c r="I3102" t="s">
        <v>156</v>
      </c>
      <c r="J3102">
        <v>414524</v>
      </c>
      <c r="K3102" s="14" t="s">
        <v>3</v>
      </c>
      <c r="L3102" s="14" t="s">
        <v>3</v>
      </c>
    </row>
    <row r="3103" spans="1:14" x14ac:dyDescent="0.2">
      <c r="A3103" t="s">
        <v>155</v>
      </c>
      <c r="B3103">
        <v>12977</v>
      </c>
      <c r="C3103" t="s">
        <v>40</v>
      </c>
      <c r="D3103" t="s">
        <v>161</v>
      </c>
      <c r="E3103" t="s">
        <v>2507</v>
      </c>
      <c r="F3103" t="s">
        <v>2507</v>
      </c>
      <c r="G3103" t="s">
        <v>155</v>
      </c>
      <c r="H3103" t="s">
        <v>2507</v>
      </c>
      <c r="I3103" t="s">
        <v>156</v>
      </c>
      <c r="J3103">
        <v>58073</v>
      </c>
      <c r="K3103" s="14" t="s">
        <v>3</v>
      </c>
      <c r="L3103" s="14" t="s">
        <v>3</v>
      </c>
    </row>
    <row r="3104" spans="1:14" x14ac:dyDescent="0.2">
      <c r="A3104" t="s">
        <v>155</v>
      </c>
      <c r="B3104" s="11">
        <v>12980</v>
      </c>
      <c r="C3104" s="11" t="s">
        <v>0</v>
      </c>
      <c r="D3104" s="11" t="s">
        <v>153</v>
      </c>
      <c r="E3104" s="11" t="s">
        <v>2508</v>
      </c>
      <c r="F3104" s="11">
        <v>0</v>
      </c>
      <c r="G3104" s="11" t="s">
        <v>634</v>
      </c>
      <c r="H3104" s="11">
        <v>0</v>
      </c>
      <c r="I3104" s="11">
        <v>0</v>
      </c>
      <c r="J3104" s="11">
        <v>0</v>
      </c>
      <c r="K3104" s="14" t="s">
        <v>3</v>
      </c>
      <c r="L3104" s="14" t="s">
        <v>3</v>
      </c>
    </row>
    <row r="3105" spans="1:14" x14ac:dyDescent="0.2">
      <c r="A3105" t="s">
        <v>155</v>
      </c>
      <c r="B3105" s="11">
        <v>12981</v>
      </c>
      <c r="C3105" s="11" t="s">
        <v>0</v>
      </c>
      <c r="D3105" s="11" t="s">
        <v>153</v>
      </c>
      <c r="E3105" s="11" t="s">
        <v>2509</v>
      </c>
      <c r="F3105" s="11">
        <v>0</v>
      </c>
      <c r="G3105" s="11" t="s">
        <v>634</v>
      </c>
      <c r="H3105" s="11">
        <v>0</v>
      </c>
      <c r="I3105" s="11">
        <v>0</v>
      </c>
      <c r="J3105" s="11">
        <v>0</v>
      </c>
      <c r="K3105" s="14" t="s">
        <v>3</v>
      </c>
      <c r="L3105" s="14" t="s">
        <v>3</v>
      </c>
    </row>
    <row r="3106" spans="1:14" x14ac:dyDescent="0.2">
      <c r="A3106" t="s">
        <v>155</v>
      </c>
      <c r="B3106" s="11">
        <v>136657</v>
      </c>
      <c r="C3106" s="11" t="s">
        <v>0</v>
      </c>
      <c r="D3106" s="11" t="s">
        <v>153</v>
      </c>
      <c r="E3106" s="11" t="s">
        <v>7274</v>
      </c>
      <c r="F3106" s="11">
        <v>0</v>
      </c>
      <c r="G3106" s="11" t="s">
        <v>634</v>
      </c>
      <c r="H3106" s="11">
        <v>0</v>
      </c>
      <c r="I3106" s="11">
        <v>0</v>
      </c>
      <c r="J3106" s="11">
        <v>0</v>
      </c>
      <c r="K3106" s="14" t="s">
        <v>3</v>
      </c>
      <c r="L3106" s="14" t="s">
        <v>3</v>
      </c>
    </row>
    <row r="3107" spans="1:14" x14ac:dyDescent="0.2">
      <c r="A3107" t="s">
        <v>155</v>
      </c>
      <c r="B3107">
        <v>13006</v>
      </c>
      <c r="C3107" t="s">
        <v>187</v>
      </c>
      <c r="D3107" t="s">
        <v>560</v>
      </c>
      <c r="E3107" t="s">
        <v>2510</v>
      </c>
      <c r="F3107" t="s">
        <v>2510</v>
      </c>
      <c r="G3107" t="s">
        <v>155</v>
      </c>
      <c r="H3107" t="s">
        <v>2510</v>
      </c>
      <c r="I3107" t="s">
        <v>156</v>
      </c>
      <c r="J3107">
        <v>9773</v>
      </c>
      <c r="K3107" s="14" t="s">
        <v>3</v>
      </c>
      <c r="L3107" s="14" t="s">
        <v>3</v>
      </c>
    </row>
    <row r="3108" spans="1:14" x14ac:dyDescent="0.2">
      <c r="A3108" t="s">
        <v>155</v>
      </c>
      <c r="B3108">
        <v>41454</v>
      </c>
      <c r="C3108" t="s">
        <v>23</v>
      </c>
      <c r="D3108" t="s">
        <v>24</v>
      </c>
      <c r="E3108" t="s">
        <v>5891</v>
      </c>
      <c r="F3108" t="s">
        <v>5891</v>
      </c>
      <c r="G3108" t="s">
        <v>155</v>
      </c>
      <c r="H3108" t="s">
        <v>5891</v>
      </c>
      <c r="I3108" t="s">
        <v>156</v>
      </c>
      <c r="J3108">
        <v>268775</v>
      </c>
      <c r="K3108" s="14" t="s">
        <v>3</v>
      </c>
      <c r="L3108" s="14" t="s">
        <v>3</v>
      </c>
    </row>
    <row r="3109" spans="1:14" x14ac:dyDescent="0.2">
      <c r="A3109" t="s">
        <v>155</v>
      </c>
      <c r="B3109">
        <v>13046</v>
      </c>
      <c r="C3109" t="s">
        <v>0</v>
      </c>
      <c r="D3109" t="s">
        <v>153</v>
      </c>
      <c r="E3109" t="s">
        <v>2511</v>
      </c>
      <c r="F3109" t="s">
        <v>2511</v>
      </c>
      <c r="G3109" t="s">
        <v>155</v>
      </c>
      <c r="H3109" t="s">
        <v>2511</v>
      </c>
      <c r="I3109" t="s">
        <v>156</v>
      </c>
      <c r="J3109">
        <v>218793</v>
      </c>
      <c r="K3109" s="14" t="s">
        <v>3</v>
      </c>
      <c r="L3109" s="14" t="s">
        <v>3</v>
      </c>
    </row>
    <row r="3110" spans="1:14" x14ac:dyDescent="0.2">
      <c r="A3110" t="s">
        <v>155</v>
      </c>
      <c r="B3110">
        <v>13046</v>
      </c>
      <c r="C3110" t="s">
        <v>0</v>
      </c>
      <c r="D3110" t="s">
        <v>153</v>
      </c>
      <c r="E3110" t="s">
        <v>2511</v>
      </c>
      <c r="F3110" t="s">
        <v>2511</v>
      </c>
      <c r="G3110" t="s">
        <v>193</v>
      </c>
      <c r="H3110" t="s">
        <v>2512</v>
      </c>
      <c r="I3110" t="s">
        <v>156</v>
      </c>
      <c r="J3110">
        <v>620829</v>
      </c>
      <c r="K3110" s="14" t="s">
        <v>3</v>
      </c>
      <c r="L3110" s="14" t="s">
        <v>3</v>
      </c>
    </row>
    <row r="3111" spans="1:14" x14ac:dyDescent="0.2">
      <c r="A3111" t="s">
        <v>155</v>
      </c>
      <c r="B3111">
        <v>13046</v>
      </c>
      <c r="C3111" t="s">
        <v>0</v>
      </c>
      <c r="D3111" t="s">
        <v>153</v>
      </c>
      <c r="E3111" t="s">
        <v>2511</v>
      </c>
      <c r="F3111" t="s">
        <v>2511</v>
      </c>
      <c r="G3111" t="s">
        <v>193</v>
      </c>
      <c r="H3111" t="s">
        <v>2513</v>
      </c>
      <c r="I3111" t="s">
        <v>156</v>
      </c>
      <c r="J3111">
        <v>502076</v>
      </c>
      <c r="K3111" s="14" t="s">
        <v>3</v>
      </c>
      <c r="L3111" s="14" t="s">
        <v>3</v>
      </c>
      <c r="M3111" s="14"/>
      <c r="N3111" s="14"/>
    </row>
    <row r="3112" spans="1:14" x14ac:dyDescent="0.2">
      <c r="A3112" t="s">
        <v>155</v>
      </c>
      <c r="B3112">
        <v>13046</v>
      </c>
      <c r="C3112" t="s">
        <v>0</v>
      </c>
      <c r="D3112" t="s">
        <v>153</v>
      </c>
      <c r="E3112" t="s">
        <v>2511</v>
      </c>
      <c r="F3112" t="s">
        <v>2511</v>
      </c>
      <c r="G3112" t="s">
        <v>193</v>
      </c>
      <c r="H3112" t="s">
        <v>2514</v>
      </c>
      <c r="I3112" t="s">
        <v>156</v>
      </c>
      <c r="J3112">
        <v>502077</v>
      </c>
      <c r="K3112" s="14" t="s">
        <v>3</v>
      </c>
      <c r="L3112" s="14" t="s">
        <v>3</v>
      </c>
      <c r="M3112" s="14"/>
      <c r="N3112" s="14"/>
    </row>
    <row r="3113" spans="1:14" x14ac:dyDescent="0.2">
      <c r="A3113" t="s">
        <v>155</v>
      </c>
      <c r="B3113">
        <v>13047</v>
      </c>
      <c r="C3113" t="s">
        <v>0</v>
      </c>
      <c r="D3113" t="s">
        <v>153</v>
      </c>
      <c r="E3113" t="s">
        <v>2515</v>
      </c>
      <c r="F3113">
        <v>0</v>
      </c>
      <c r="G3113">
        <v>0</v>
      </c>
      <c r="H3113">
        <v>0</v>
      </c>
      <c r="I3113">
        <v>0</v>
      </c>
      <c r="J3113">
        <v>0</v>
      </c>
      <c r="K3113" s="14" t="s">
        <v>3</v>
      </c>
      <c r="L3113" s="14" t="s">
        <v>3</v>
      </c>
      <c r="M3113" s="14"/>
      <c r="N3113" s="14"/>
    </row>
    <row r="3114" spans="1:14" x14ac:dyDescent="0.2">
      <c r="A3114" t="s">
        <v>155</v>
      </c>
      <c r="B3114">
        <v>13048</v>
      </c>
      <c r="C3114" t="s">
        <v>0</v>
      </c>
      <c r="D3114" t="s">
        <v>153</v>
      </c>
      <c r="E3114" t="s">
        <v>2516</v>
      </c>
      <c r="F3114">
        <v>0</v>
      </c>
      <c r="G3114">
        <v>0</v>
      </c>
      <c r="H3114">
        <v>0</v>
      </c>
      <c r="I3114">
        <v>0</v>
      </c>
      <c r="J3114">
        <v>0</v>
      </c>
      <c r="K3114" s="14" t="s">
        <v>3</v>
      </c>
      <c r="L3114" s="14" t="s">
        <v>3</v>
      </c>
      <c r="M3114" s="14"/>
      <c r="N3114" s="14"/>
    </row>
    <row r="3115" spans="1:14" x14ac:dyDescent="0.2">
      <c r="A3115" t="s">
        <v>155</v>
      </c>
      <c r="B3115">
        <v>13079</v>
      </c>
      <c r="C3115" t="s">
        <v>0</v>
      </c>
      <c r="D3115" t="s">
        <v>170</v>
      </c>
      <c r="E3115" t="s">
        <v>2517</v>
      </c>
      <c r="F3115" t="s">
        <v>2517</v>
      </c>
      <c r="G3115" t="s">
        <v>155</v>
      </c>
      <c r="H3115" t="s">
        <v>2517</v>
      </c>
      <c r="I3115" t="s">
        <v>156</v>
      </c>
      <c r="J3115">
        <v>491876</v>
      </c>
      <c r="K3115" s="14" t="s">
        <v>3</v>
      </c>
      <c r="L3115" s="14" t="s">
        <v>3</v>
      </c>
      <c r="M3115" s="14"/>
      <c r="N3115" s="14"/>
    </row>
    <row r="3116" spans="1:14" x14ac:dyDescent="0.2">
      <c r="A3116" t="s">
        <v>155</v>
      </c>
      <c r="B3116">
        <v>136242</v>
      </c>
      <c r="C3116" t="s">
        <v>167</v>
      </c>
      <c r="D3116" t="s">
        <v>392</v>
      </c>
      <c r="E3116" t="s">
        <v>6822</v>
      </c>
      <c r="F3116" t="s">
        <v>6822</v>
      </c>
      <c r="G3116" t="s">
        <v>155</v>
      </c>
      <c r="H3116" t="s">
        <v>6822</v>
      </c>
      <c r="I3116" t="s">
        <v>156</v>
      </c>
      <c r="J3116">
        <v>191034</v>
      </c>
      <c r="K3116" s="14" t="s">
        <v>3</v>
      </c>
      <c r="L3116" s="14" t="s">
        <v>3</v>
      </c>
    </row>
    <row r="3117" spans="1:14" x14ac:dyDescent="0.2">
      <c r="A3117" t="s">
        <v>155</v>
      </c>
      <c r="B3117">
        <v>136385</v>
      </c>
      <c r="C3117" t="s">
        <v>167</v>
      </c>
      <c r="D3117" t="s">
        <v>392</v>
      </c>
      <c r="E3117" t="s">
        <v>6973</v>
      </c>
      <c r="F3117" t="s">
        <v>6973</v>
      </c>
      <c r="G3117" t="s">
        <v>155</v>
      </c>
      <c r="H3117" t="s">
        <v>6973</v>
      </c>
      <c r="I3117" t="s">
        <v>156</v>
      </c>
      <c r="J3117">
        <v>702266</v>
      </c>
      <c r="K3117" s="14" t="s">
        <v>3</v>
      </c>
      <c r="L3117" s="14" t="s">
        <v>3</v>
      </c>
      <c r="M3117" s="14"/>
      <c r="N3117" s="14"/>
    </row>
    <row r="3118" spans="1:14" x14ac:dyDescent="0.2">
      <c r="A3118" t="s">
        <v>155</v>
      </c>
      <c r="B3118">
        <v>29673</v>
      </c>
      <c r="C3118" t="s">
        <v>167</v>
      </c>
      <c r="D3118" t="s">
        <v>392</v>
      </c>
      <c r="E3118" t="s">
        <v>5273</v>
      </c>
      <c r="F3118" t="s">
        <v>5273</v>
      </c>
      <c r="G3118" t="s">
        <v>386</v>
      </c>
      <c r="H3118" t="s">
        <v>5274</v>
      </c>
      <c r="I3118" t="s">
        <v>195</v>
      </c>
      <c r="J3118">
        <v>231150</v>
      </c>
      <c r="K3118" s="14" t="s">
        <v>3</v>
      </c>
      <c r="L3118" s="14" t="s">
        <v>3</v>
      </c>
    </row>
    <row r="3119" spans="1:14" x14ac:dyDescent="0.2">
      <c r="A3119" t="s">
        <v>155</v>
      </c>
      <c r="B3119">
        <v>29673</v>
      </c>
      <c r="C3119" t="s">
        <v>167</v>
      </c>
      <c r="D3119" t="s">
        <v>392</v>
      </c>
      <c r="E3119" t="s">
        <v>5273</v>
      </c>
      <c r="F3119" t="s">
        <v>5273</v>
      </c>
      <c r="G3119" t="s">
        <v>386</v>
      </c>
      <c r="H3119" t="s">
        <v>5275</v>
      </c>
      <c r="I3119" t="s">
        <v>195</v>
      </c>
      <c r="J3119">
        <v>231151</v>
      </c>
      <c r="K3119" s="14" t="s">
        <v>3</v>
      </c>
      <c r="L3119" s="14" t="s">
        <v>3</v>
      </c>
    </row>
    <row r="3120" spans="1:14" x14ac:dyDescent="0.2">
      <c r="A3120" t="s">
        <v>155</v>
      </c>
      <c r="B3120">
        <v>29673</v>
      </c>
      <c r="C3120" t="s">
        <v>167</v>
      </c>
      <c r="D3120" t="s">
        <v>392</v>
      </c>
      <c r="E3120" t="s">
        <v>5273</v>
      </c>
      <c r="F3120" t="s">
        <v>5273</v>
      </c>
      <c r="G3120" t="s">
        <v>386</v>
      </c>
      <c r="H3120" t="s">
        <v>5276</v>
      </c>
      <c r="I3120" t="s">
        <v>195</v>
      </c>
      <c r="J3120">
        <v>191035</v>
      </c>
      <c r="K3120" s="14" t="s">
        <v>3</v>
      </c>
      <c r="L3120" s="14" t="s">
        <v>3</v>
      </c>
    </row>
    <row r="3121" spans="1:14" x14ac:dyDescent="0.2">
      <c r="A3121" t="s">
        <v>155</v>
      </c>
      <c r="B3121">
        <v>29673</v>
      </c>
      <c r="C3121" t="s">
        <v>167</v>
      </c>
      <c r="D3121" t="s">
        <v>392</v>
      </c>
      <c r="E3121" t="s">
        <v>5273</v>
      </c>
      <c r="F3121" t="s">
        <v>5273</v>
      </c>
      <c r="G3121" t="s">
        <v>155</v>
      </c>
      <c r="H3121" t="s">
        <v>5273</v>
      </c>
      <c r="I3121" t="s">
        <v>156</v>
      </c>
      <c r="J3121">
        <v>9662</v>
      </c>
      <c r="K3121" s="14" t="s">
        <v>3</v>
      </c>
      <c r="L3121" s="14" t="s">
        <v>3</v>
      </c>
    </row>
    <row r="3122" spans="1:14" x14ac:dyDescent="0.2">
      <c r="A3122" t="s">
        <v>155</v>
      </c>
      <c r="B3122">
        <v>41629</v>
      </c>
      <c r="C3122" t="s">
        <v>167</v>
      </c>
      <c r="D3122" t="s">
        <v>392</v>
      </c>
      <c r="E3122" t="s">
        <v>6099</v>
      </c>
      <c r="F3122" t="s">
        <v>6099</v>
      </c>
      <c r="G3122" t="s">
        <v>155</v>
      </c>
      <c r="H3122" t="s">
        <v>6099</v>
      </c>
      <c r="I3122" t="s">
        <v>156</v>
      </c>
      <c r="J3122">
        <v>9664</v>
      </c>
      <c r="K3122" s="14" t="s">
        <v>3</v>
      </c>
      <c r="L3122" s="14" t="s">
        <v>3</v>
      </c>
      <c r="M3122" s="14"/>
      <c r="N3122" s="14"/>
    </row>
    <row r="3123" spans="1:14" x14ac:dyDescent="0.2">
      <c r="A3123" t="s">
        <v>155</v>
      </c>
      <c r="B3123">
        <v>13110</v>
      </c>
      <c r="C3123" t="s">
        <v>167</v>
      </c>
      <c r="D3123" t="s">
        <v>392</v>
      </c>
      <c r="E3123" t="s">
        <v>2518</v>
      </c>
      <c r="F3123">
        <v>0</v>
      </c>
      <c r="G3123">
        <v>0</v>
      </c>
      <c r="H3123">
        <v>0</v>
      </c>
      <c r="I3123">
        <v>0</v>
      </c>
      <c r="J3123">
        <v>0</v>
      </c>
      <c r="K3123" s="14" t="s">
        <v>3</v>
      </c>
      <c r="L3123" s="14" t="s">
        <v>3</v>
      </c>
      <c r="M3123" s="14"/>
      <c r="N3123" s="14"/>
    </row>
    <row r="3124" spans="1:14" x14ac:dyDescent="0.2">
      <c r="A3124" t="s">
        <v>155</v>
      </c>
      <c r="B3124">
        <v>41626</v>
      </c>
      <c r="C3124" t="s">
        <v>167</v>
      </c>
      <c r="D3124" t="s">
        <v>392</v>
      </c>
      <c r="E3124" t="s">
        <v>6096</v>
      </c>
      <c r="F3124" t="s">
        <v>6096</v>
      </c>
      <c r="G3124" t="s">
        <v>155</v>
      </c>
      <c r="H3124" t="s">
        <v>6096</v>
      </c>
      <c r="I3124" t="s">
        <v>156</v>
      </c>
      <c r="J3124">
        <v>204267</v>
      </c>
      <c r="K3124" s="14" t="s">
        <v>3</v>
      </c>
      <c r="L3124" s="14" t="s">
        <v>3</v>
      </c>
      <c r="M3124" s="14"/>
      <c r="N3124" s="14"/>
    </row>
    <row r="3125" spans="1:14" x14ac:dyDescent="0.2">
      <c r="A3125" t="s">
        <v>155</v>
      </c>
      <c r="B3125">
        <v>41697</v>
      </c>
      <c r="C3125" t="s">
        <v>167</v>
      </c>
      <c r="D3125" t="s">
        <v>392</v>
      </c>
      <c r="E3125" t="s">
        <v>6187</v>
      </c>
      <c r="F3125">
        <v>0</v>
      </c>
      <c r="G3125">
        <v>0</v>
      </c>
      <c r="H3125">
        <v>0</v>
      </c>
      <c r="I3125">
        <v>0</v>
      </c>
      <c r="J3125">
        <v>0</v>
      </c>
      <c r="K3125" s="14" t="s">
        <v>3</v>
      </c>
      <c r="L3125" s="14" t="s">
        <v>3</v>
      </c>
    </row>
    <row r="3126" spans="1:14" x14ac:dyDescent="0.2">
      <c r="A3126" t="s">
        <v>155</v>
      </c>
      <c r="B3126">
        <v>41627</v>
      </c>
      <c r="C3126" t="s">
        <v>167</v>
      </c>
      <c r="D3126" t="s">
        <v>392</v>
      </c>
      <c r="E3126" t="s">
        <v>6097</v>
      </c>
      <c r="F3126" t="s">
        <v>6097</v>
      </c>
      <c r="G3126" t="s">
        <v>155</v>
      </c>
      <c r="H3126" t="s">
        <v>6097</v>
      </c>
      <c r="I3126" t="s">
        <v>156</v>
      </c>
      <c r="J3126">
        <v>470562</v>
      </c>
      <c r="K3126" s="14" t="s">
        <v>3</v>
      </c>
      <c r="L3126" s="14" t="s">
        <v>3</v>
      </c>
      <c r="M3126" s="14"/>
      <c r="N3126" s="14"/>
    </row>
    <row r="3127" spans="1:14" x14ac:dyDescent="0.2">
      <c r="A3127" t="s">
        <v>155</v>
      </c>
      <c r="B3127">
        <v>13114</v>
      </c>
      <c r="C3127" t="s">
        <v>0</v>
      </c>
      <c r="D3127" t="s">
        <v>170</v>
      </c>
      <c r="E3127" t="s">
        <v>2519</v>
      </c>
      <c r="F3127">
        <v>0</v>
      </c>
      <c r="G3127">
        <v>0</v>
      </c>
      <c r="H3127">
        <v>0</v>
      </c>
      <c r="I3127">
        <v>0</v>
      </c>
      <c r="J3127">
        <v>0</v>
      </c>
      <c r="K3127" s="14" t="s">
        <v>3</v>
      </c>
      <c r="L3127" s="14" t="s">
        <v>3</v>
      </c>
      <c r="M3127" s="14"/>
      <c r="N3127" s="14"/>
    </row>
    <row r="3128" spans="1:14" x14ac:dyDescent="0.2">
      <c r="A3128" t="s">
        <v>155</v>
      </c>
      <c r="B3128">
        <v>136431</v>
      </c>
      <c r="C3128" t="s">
        <v>0</v>
      </c>
      <c r="D3128" t="s">
        <v>170</v>
      </c>
      <c r="E3128" t="s">
        <v>7024</v>
      </c>
      <c r="F3128">
        <v>0</v>
      </c>
      <c r="G3128">
        <v>0</v>
      </c>
      <c r="H3128">
        <v>0</v>
      </c>
      <c r="I3128">
        <v>0</v>
      </c>
      <c r="J3128">
        <v>0</v>
      </c>
      <c r="K3128" s="14" t="s">
        <v>3</v>
      </c>
      <c r="L3128" s="14" t="s">
        <v>3</v>
      </c>
      <c r="M3128" s="14"/>
      <c r="N3128" s="14"/>
    </row>
    <row r="3129" spans="1:14" x14ac:dyDescent="0.2">
      <c r="A3129" t="s">
        <v>155</v>
      </c>
      <c r="B3129">
        <v>136604</v>
      </c>
      <c r="C3129" t="s">
        <v>0</v>
      </c>
      <c r="D3129" t="s">
        <v>170</v>
      </c>
      <c r="E3129" t="s">
        <v>7214</v>
      </c>
      <c r="F3129">
        <v>0</v>
      </c>
      <c r="G3129">
        <v>0</v>
      </c>
      <c r="H3129">
        <v>0</v>
      </c>
      <c r="I3129">
        <v>0</v>
      </c>
      <c r="J3129">
        <v>0</v>
      </c>
      <c r="K3129" s="14" t="s">
        <v>3</v>
      </c>
      <c r="L3129" s="14" t="s">
        <v>3</v>
      </c>
    </row>
    <row r="3130" spans="1:14" x14ac:dyDescent="0.2">
      <c r="A3130" t="s">
        <v>155</v>
      </c>
      <c r="B3130">
        <v>13115</v>
      </c>
      <c r="C3130" t="s">
        <v>0</v>
      </c>
      <c r="D3130" t="s">
        <v>170</v>
      </c>
      <c r="E3130" t="s">
        <v>2520</v>
      </c>
      <c r="F3130">
        <v>0</v>
      </c>
      <c r="G3130">
        <v>0</v>
      </c>
      <c r="H3130">
        <v>0</v>
      </c>
      <c r="I3130">
        <v>0</v>
      </c>
      <c r="J3130">
        <v>0</v>
      </c>
      <c r="K3130" s="14" t="s">
        <v>3</v>
      </c>
      <c r="L3130" s="14" t="s">
        <v>3</v>
      </c>
      <c r="M3130" s="14"/>
      <c r="N3130" s="14"/>
    </row>
    <row r="3131" spans="1:14" x14ac:dyDescent="0.2">
      <c r="A3131" t="s">
        <v>155</v>
      </c>
      <c r="B3131">
        <v>13116</v>
      </c>
      <c r="C3131" t="s">
        <v>0</v>
      </c>
      <c r="D3131" t="s">
        <v>170</v>
      </c>
      <c r="E3131" t="s">
        <v>2521</v>
      </c>
      <c r="F3131" t="s">
        <v>2521</v>
      </c>
      <c r="G3131" t="s">
        <v>155</v>
      </c>
      <c r="H3131" t="s">
        <v>2521</v>
      </c>
      <c r="I3131" t="s">
        <v>156</v>
      </c>
      <c r="J3131">
        <v>36796</v>
      </c>
      <c r="K3131" s="14" t="s">
        <v>3</v>
      </c>
      <c r="L3131" s="14" t="s">
        <v>3</v>
      </c>
      <c r="M3131" s="14"/>
      <c r="N3131" s="14"/>
    </row>
    <row r="3132" spans="1:14" x14ac:dyDescent="0.2">
      <c r="A3132" t="s">
        <v>155</v>
      </c>
      <c r="B3132">
        <v>13117</v>
      </c>
      <c r="C3132" t="s">
        <v>0</v>
      </c>
      <c r="D3132" t="s">
        <v>170</v>
      </c>
      <c r="E3132" t="s">
        <v>2522</v>
      </c>
      <c r="F3132" t="s">
        <v>2522</v>
      </c>
      <c r="G3132" t="s">
        <v>155</v>
      </c>
      <c r="H3132" t="s">
        <v>2522</v>
      </c>
      <c r="I3132" t="s">
        <v>156</v>
      </c>
      <c r="J3132">
        <v>442585</v>
      </c>
      <c r="K3132" s="14" t="s">
        <v>3</v>
      </c>
      <c r="L3132" s="14" t="s">
        <v>3</v>
      </c>
      <c r="M3132" s="14"/>
      <c r="N3132" s="14"/>
    </row>
    <row r="3133" spans="1:14" x14ac:dyDescent="0.2">
      <c r="A3133" t="s">
        <v>155</v>
      </c>
      <c r="B3133">
        <v>136715</v>
      </c>
      <c r="C3133" t="s">
        <v>0</v>
      </c>
      <c r="D3133" t="s">
        <v>170</v>
      </c>
      <c r="E3133" t="s">
        <v>7334</v>
      </c>
      <c r="F3133">
        <v>0</v>
      </c>
      <c r="G3133">
        <v>0</v>
      </c>
      <c r="H3133">
        <v>0</v>
      </c>
      <c r="I3133">
        <v>0</v>
      </c>
      <c r="J3133">
        <v>0</v>
      </c>
      <c r="K3133" s="14" t="s">
        <v>3</v>
      </c>
      <c r="L3133" s="14" t="s">
        <v>3</v>
      </c>
      <c r="M3133" s="14"/>
      <c r="N3133" s="14"/>
    </row>
    <row r="3134" spans="1:14" x14ac:dyDescent="0.2">
      <c r="A3134" t="s">
        <v>155</v>
      </c>
      <c r="B3134">
        <v>13118</v>
      </c>
      <c r="C3134" t="s">
        <v>0</v>
      </c>
      <c r="D3134" t="s">
        <v>170</v>
      </c>
      <c r="E3134" t="s">
        <v>2523</v>
      </c>
      <c r="F3134" t="s">
        <v>2523</v>
      </c>
      <c r="G3134" t="s">
        <v>155</v>
      </c>
      <c r="H3134" t="s">
        <v>2523</v>
      </c>
      <c r="I3134" t="s">
        <v>156</v>
      </c>
      <c r="J3134">
        <v>36797</v>
      </c>
      <c r="K3134" s="14" t="s">
        <v>3</v>
      </c>
      <c r="L3134" s="14" t="s">
        <v>3</v>
      </c>
      <c r="M3134" s="14"/>
      <c r="N3134" s="14"/>
    </row>
    <row r="3135" spans="1:14" x14ac:dyDescent="0.2">
      <c r="A3135" t="s">
        <v>155</v>
      </c>
      <c r="B3135">
        <v>136467</v>
      </c>
      <c r="C3135" t="s">
        <v>0</v>
      </c>
      <c r="D3135" t="s">
        <v>170</v>
      </c>
      <c r="E3135" t="s">
        <v>7063</v>
      </c>
      <c r="F3135">
        <v>0</v>
      </c>
      <c r="G3135">
        <v>0</v>
      </c>
      <c r="H3135">
        <v>0</v>
      </c>
      <c r="I3135">
        <v>0</v>
      </c>
      <c r="J3135">
        <v>0</v>
      </c>
      <c r="K3135" s="14" t="s">
        <v>3</v>
      </c>
      <c r="L3135" s="14" t="s">
        <v>3</v>
      </c>
      <c r="M3135" s="14"/>
      <c r="N3135" s="14"/>
    </row>
    <row r="3136" spans="1:14" x14ac:dyDescent="0.2">
      <c r="A3136" t="s">
        <v>155</v>
      </c>
      <c r="B3136">
        <v>136818</v>
      </c>
      <c r="C3136" t="s">
        <v>0</v>
      </c>
      <c r="D3136" t="s">
        <v>170</v>
      </c>
      <c r="E3136" t="s">
        <v>7439</v>
      </c>
      <c r="F3136">
        <v>0</v>
      </c>
      <c r="G3136">
        <v>0</v>
      </c>
      <c r="H3136">
        <v>0</v>
      </c>
      <c r="I3136">
        <v>0</v>
      </c>
      <c r="J3136">
        <v>0</v>
      </c>
      <c r="K3136" s="14" t="s">
        <v>3</v>
      </c>
      <c r="L3136" s="14" t="s">
        <v>3</v>
      </c>
      <c r="M3136" s="14"/>
      <c r="N3136" s="14"/>
    </row>
    <row r="3137" spans="1:14" x14ac:dyDescent="0.2">
      <c r="A3137" t="s">
        <v>155</v>
      </c>
      <c r="B3137">
        <v>13120</v>
      </c>
      <c r="C3137" t="s">
        <v>0</v>
      </c>
      <c r="D3137" t="s">
        <v>170</v>
      </c>
      <c r="E3137" t="s">
        <v>2525</v>
      </c>
      <c r="F3137">
        <v>0</v>
      </c>
      <c r="G3137">
        <v>0</v>
      </c>
      <c r="H3137">
        <v>0</v>
      </c>
      <c r="I3137">
        <v>0</v>
      </c>
      <c r="J3137">
        <v>0</v>
      </c>
      <c r="K3137" s="14" t="s">
        <v>3</v>
      </c>
      <c r="L3137" s="14" t="s">
        <v>3</v>
      </c>
      <c r="M3137" s="14"/>
      <c r="N3137" s="14"/>
    </row>
    <row r="3138" spans="1:14" x14ac:dyDescent="0.2">
      <c r="A3138" t="s">
        <v>155</v>
      </c>
      <c r="B3138">
        <v>136719</v>
      </c>
      <c r="C3138" t="s">
        <v>0</v>
      </c>
      <c r="D3138" t="s">
        <v>170</v>
      </c>
      <c r="E3138" t="s">
        <v>7339</v>
      </c>
      <c r="F3138">
        <v>0</v>
      </c>
      <c r="G3138">
        <v>0</v>
      </c>
      <c r="H3138">
        <v>0</v>
      </c>
      <c r="I3138">
        <v>0</v>
      </c>
      <c r="J3138">
        <v>0</v>
      </c>
      <c r="K3138" s="14" t="s">
        <v>3</v>
      </c>
      <c r="L3138" s="14" t="s">
        <v>3</v>
      </c>
      <c r="M3138" s="14"/>
      <c r="N3138" s="14"/>
    </row>
    <row r="3139" spans="1:14" x14ac:dyDescent="0.2">
      <c r="A3139" t="s">
        <v>155</v>
      </c>
      <c r="B3139">
        <v>136673</v>
      </c>
      <c r="C3139" t="s">
        <v>0</v>
      </c>
      <c r="D3139" t="s">
        <v>170</v>
      </c>
      <c r="E3139" t="s">
        <v>7289</v>
      </c>
      <c r="F3139">
        <v>0</v>
      </c>
      <c r="G3139">
        <v>0</v>
      </c>
      <c r="H3139">
        <v>0</v>
      </c>
      <c r="I3139">
        <v>0</v>
      </c>
      <c r="J3139">
        <v>0</v>
      </c>
      <c r="K3139" s="14" t="s">
        <v>3</v>
      </c>
      <c r="L3139" s="14" t="s">
        <v>3</v>
      </c>
    </row>
    <row r="3140" spans="1:14" x14ac:dyDescent="0.2">
      <c r="A3140" t="s">
        <v>155</v>
      </c>
      <c r="B3140">
        <v>136482</v>
      </c>
      <c r="C3140" t="s">
        <v>0</v>
      </c>
      <c r="D3140" t="s">
        <v>170</v>
      </c>
      <c r="E3140" t="s">
        <v>7079</v>
      </c>
      <c r="F3140">
        <v>0</v>
      </c>
      <c r="G3140">
        <v>0</v>
      </c>
      <c r="H3140">
        <v>0</v>
      </c>
      <c r="I3140">
        <v>0</v>
      </c>
      <c r="J3140">
        <v>0</v>
      </c>
      <c r="K3140" s="14" t="s">
        <v>3</v>
      </c>
      <c r="L3140" s="14" t="s">
        <v>3</v>
      </c>
    </row>
    <row r="3141" spans="1:14" x14ac:dyDescent="0.2">
      <c r="A3141" t="s">
        <v>155</v>
      </c>
      <c r="B3141">
        <v>13123</v>
      </c>
      <c r="C3141" t="s">
        <v>0</v>
      </c>
      <c r="D3141" t="s">
        <v>170</v>
      </c>
      <c r="E3141" t="s">
        <v>2527</v>
      </c>
      <c r="F3141" t="s">
        <v>2527</v>
      </c>
      <c r="G3141" t="s">
        <v>155</v>
      </c>
      <c r="H3141" t="s">
        <v>2527</v>
      </c>
      <c r="I3141" t="s">
        <v>156</v>
      </c>
      <c r="J3141">
        <v>1078246</v>
      </c>
      <c r="K3141" s="14" t="s">
        <v>3</v>
      </c>
      <c r="L3141" s="14" t="s">
        <v>3</v>
      </c>
      <c r="M3141" s="14"/>
      <c r="N3141" s="14"/>
    </row>
    <row r="3142" spans="1:14" x14ac:dyDescent="0.2">
      <c r="A3142" t="s">
        <v>155</v>
      </c>
      <c r="B3142">
        <v>136764</v>
      </c>
      <c r="C3142" t="s">
        <v>0</v>
      </c>
      <c r="D3142" t="s">
        <v>170</v>
      </c>
      <c r="E3142" t="s">
        <v>7382</v>
      </c>
      <c r="F3142">
        <v>0</v>
      </c>
      <c r="G3142">
        <v>0</v>
      </c>
      <c r="H3142">
        <v>0</v>
      </c>
      <c r="I3142">
        <v>0</v>
      </c>
      <c r="J3142">
        <v>0</v>
      </c>
      <c r="K3142" s="14" t="s">
        <v>3</v>
      </c>
      <c r="L3142" s="14" t="s">
        <v>3</v>
      </c>
      <c r="M3142" s="14"/>
      <c r="N3142" s="14"/>
    </row>
    <row r="3143" spans="1:14" x14ac:dyDescent="0.2">
      <c r="A3143" t="s">
        <v>155</v>
      </c>
      <c r="B3143">
        <v>136522</v>
      </c>
      <c r="C3143" t="s">
        <v>0</v>
      </c>
      <c r="D3143" t="s">
        <v>170</v>
      </c>
      <c r="E3143" t="s">
        <v>7125</v>
      </c>
      <c r="F3143">
        <v>0</v>
      </c>
      <c r="G3143">
        <v>0</v>
      </c>
      <c r="H3143">
        <v>0</v>
      </c>
      <c r="I3143">
        <v>0</v>
      </c>
      <c r="J3143">
        <v>0</v>
      </c>
      <c r="K3143" s="14" t="s">
        <v>3</v>
      </c>
      <c r="L3143" s="14" t="s">
        <v>3</v>
      </c>
    </row>
    <row r="3144" spans="1:14" x14ac:dyDescent="0.2">
      <c r="A3144" t="s">
        <v>155</v>
      </c>
      <c r="B3144">
        <v>13128</v>
      </c>
      <c r="C3144" t="s">
        <v>0</v>
      </c>
      <c r="D3144" t="s">
        <v>170</v>
      </c>
      <c r="E3144" t="s">
        <v>2532</v>
      </c>
      <c r="F3144">
        <v>0</v>
      </c>
      <c r="G3144">
        <v>0</v>
      </c>
      <c r="H3144">
        <v>0</v>
      </c>
      <c r="I3144">
        <v>0</v>
      </c>
      <c r="J3144">
        <v>0</v>
      </c>
      <c r="K3144" s="14" t="s">
        <v>3</v>
      </c>
      <c r="L3144" s="14" t="s">
        <v>3</v>
      </c>
    </row>
    <row r="3145" spans="1:14" x14ac:dyDescent="0.2">
      <c r="A3145" t="s">
        <v>155</v>
      </c>
      <c r="B3145">
        <v>136359</v>
      </c>
      <c r="C3145" t="s">
        <v>0</v>
      </c>
      <c r="D3145" t="s">
        <v>170</v>
      </c>
      <c r="E3145" t="s">
        <v>6946</v>
      </c>
      <c r="F3145">
        <v>0</v>
      </c>
      <c r="G3145">
        <v>0</v>
      </c>
      <c r="H3145">
        <v>0</v>
      </c>
      <c r="I3145">
        <v>0</v>
      </c>
      <c r="J3145">
        <v>0</v>
      </c>
      <c r="K3145" s="14" t="s">
        <v>3</v>
      </c>
      <c r="L3145" s="14" t="s">
        <v>3</v>
      </c>
    </row>
    <row r="3146" spans="1:14" x14ac:dyDescent="0.2">
      <c r="A3146" t="s">
        <v>155</v>
      </c>
      <c r="B3146">
        <v>13132</v>
      </c>
      <c r="C3146" t="s">
        <v>0</v>
      </c>
      <c r="D3146" t="s">
        <v>170</v>
      </c>
      <c r="E3146" t="s">
        <v>2536</v>
      </c>
      <c r="F3146" t="s">
        <v>2536</v>
      </c>
      <c r="G3146" t="s">
        <v>155</v>
      </c>
      <c r="H3146" t="s">
        <v>2536</v>
      </c>
      <c r="I3146" t="s">
        <v>156</v>
      </c>
      <c r="J3146">
        <v>442586</v>
      </c>
      <c r="K3146" s="14" t="s">
        <v>3</v>
      </c>
      <c r="L3146" s="14" t="s">
        <v>3</v>
      </c>
    </row>
    <row r="3147" spans="1:14" x14ac:dyDescent="0.2">
      <c r="A3147" t="s">
        <v>155</v>
      </c>
      <c r="B3147">
        <v>13133</v>
      </c>
      <c r="C3147" t="s">
        <v>0</v>
      </c>
      <c r="D3147" t="s">
        <v>170</v>
      </c>
      <c r="E3147" t="s">
        <v>2537</v>
      </c>
      <c r="F3147" t="s">
        <v>2537</v>
      </c>
      <c r="G3147" t="s">
        <v>155</v>
      </c>
      <c r="H3147" t="s">
        <v>2537</v>
      </c>
      <c r="I3147" t="s">
        <v>156</v>
      </c>
      <c r="J3147">
        <v>442587</v>
      </c>
      <c r="K3147" s="14" t="s">
        <v>3</v>
      </c>
      <c r="L3147" s="14" t="s">
        <v>3</v>
      </c>
    </row>
    <row r="3148" spans="1:14" x14ac:dyDescent="0.2">
      <c r="A3148" t="s">
        <v>155</v>
      </c>
      <c r="B3148">
        <v>136320</v>
      </c>
      <c r="C3148" t="s">
        <v>0</v>
      </c>
      <c r="D3148" t="s">
        <v>170</v>
      </c>
      <c r="E3148" t="s">
        <v>6904</v>
      </c>
      <c r="F3148">
        <v>0</v>
      </c>
      <c r="G3148">
        <v>0</v>
      </c>
      <c r="H3148">
        <v>0</v>
      </c>
      <c r="I3148">
        <v>0</v>
      </c>
      <c r="J3148">
        <v>0</v>
      </c>
      <c r="K3148" s="14" t="s">
        <v>3</v>
      </c>
      <c r="L3148" s="14" t="s">
        <v>3</v>
      </c>
      <c r="M3148" s="14"/>
      <c r="N3148" s="14"/>
    </row>
    <row r="3149" spans="1:14" x14ac:dyDescent="0.2">
      <c r="A3149" t="s">
        <v>155</v>
      </c>
      <c r="B3149">
        <v>13141</v>
      </c>
      <c r="C3149" t="s">
        <v>40</v>
      </c>
      <c r="D3149" t="s">
        <v>161</v>
      </c>
      <c r="E3149" t="s">
        <v>2541</v>
      </c>
      <c r="F3149" t="s">
        <v>2541</v>
      </c>
      <c r="G3149" t="s">
        <v>155</v>
      </c>
      <c r="H3149" t="s">
        <v>2541</v>
      </c>
      <c r="I3149" t="s">
        <v>156</v>
      </c>
      <c r="J3149">
        <v>58075</v>
      </c>
      <c r="K3149" s="14" t="s">
        <v>3</v>
      </c>
      <c r="L3149" s="14" t="s">
        <v>3</v>
      </c>
    </row>
    <row r="3150" spans="1:14" x14ac:dyDescent="0.2">
      <c r="A3150" t="s">
        <v>155</v>
      </c>
      <c r="B3150">
        <v>13141</v>
      </c>
      <c r="C3150" t="s">
        <v>40</v>
      </c>
      <c r="D3150" t="s">
        <v>161</v>
      </c>
      <c r="E3150" t="s">
        <v>2541</v>
      </c>
      <c r="F3150" t="s">
        <v>2541</v>
      </c>
      <c r="G3150" t="s">
        <v>193</v>
      </c>
      <c r="H3150" t="s">
        <v>2542</v>
      </c>
      <c r="I3150" t="s">
        <v>195</v>
      </c>
      <c r="J3150">
        <v>319525</v>
      </c>
      <c r="K3150" s="14" t="s">
        <v>3</v>
      </c>
      <c r="L3150" s="14" t="s">
        <v>3</v>
      </c>
    </row>
    <row r="3151" spans="1:14" x14ac:dyDescent="0.2">
      <c r="A3151" t="s">
        <v>155</v>
      </c>
      <c r="B3151">
        <v>13141</v>
      </c>
      <c r="C3151" t="s">
        <v>40</v>
      </c>
      <c r="D3151" t="s">
        <v>161</v>
      </c>
      <c r="E3151" t="s">
        <v>2541</v>
      </c>
      <c r="F3151" t="s">
        <v>2541</v>
      </c>
      <c r="G3151" t="s">
        <v>193</v>
      </c>
      <c r="H3151" t="s">
        <v>2543</v>
      </c>
      <c r="I3151" t="s">
        <v>195</v>
      </c>
      <c r="J3151">
        <v>319526</v>
      </c>
      <c r="K3151" s="14" t="s">
        <v>3</v>
      </c>
      <c r="L3151" s="14" t="s">
        <v>3</v>
      </c>
    </row>
    <row r="3152" spans="1:14" x14ac:dyDescent="0.2">
      <c r="A3152" t="s">
        <v>155</v>
      </c>
      <c r="B3152">
        <v>13141</v>
      </c>
      <c r="C3152" t="s">
        <v>40</v>
      </c>
      <c r="D3152" t="s">
        <v>161</v>
      </c>
      <c r="E3152" t="s">
        <v>2541</v>
      </c>
      <c r="F3152" t="s">
        <v>2541</v>
      </c>
      <c r="G3152" t="s">
        <v>193</v>
      </c>
      <c r="H3152" t="s">
        <v>2544</v>
      </c>
      <c r="I3152" t="s">
        <v>195</v>
      </c>
      <c r="J3152">
        <v>319524</v>
      </c>
      <c r="K3152" s="14" t="s">
        <v>3</v>
      </c>
      <c r="L3152" s="14" t="s">
        <v>3</v>
      </c>
    </row>
    <row r="3153" spans="1:14" x14ac:dyDescent="0.2">
      <c r="A3153" t="s">
        <v>155</v>
      </c>
      <c r="B3153">
        <v>13141</v>
      </c>
      <c r="C3153" t="s">
        <v>40</v>
      </c>
      <c r="D3153" t="s">
        <v>161</v>
      </c>
      <c r="E3153" t="s">
        <v>2541</v>
      </c>
      <c r="F3153" t="s">
        <v>2541</v>
      </c>
      <c r="G3153" t="s">
        <v>193</v>
      </c>
      <c r="H3153" t="s">
        <v>2545</v>
      </c>
      <c r="I3153" t="s">
        <v>195</v>
      </c>
      <c r="J3153">
        <v>319523</v>
      </c>
      <c r="K3153" s="14" t="s">
        <v>3</v>
      </c>
      <c r="L3153" s="14" t="s">
        <v>3</v>
      </c>
    </row>
    <row r="3154" spans="1:14" x14ac:dyDescent="0.2">
      <c r="A3154" t="s">
        <v>155</v>
      </c>
      <c r="B3154">
        <v>13139</v>
      </c>
      <c r="C3154" t="s">
        <v>40</v>
      </c>
      <c r="D3154" t="s">
        <v>161</v>
      </c>
      <c r="E3154" t="s">
        <v>2538</v>
      </c>
      <c r="F3154" t="s">
        <v>2538</v>
      </c>
      <c r="G3154" t="s">
        <v>155</v>
      </c>
      <c r="H3154" t="s">
        <v>2538</v>
      </c>
      <c r="I3154" t="s">
        <v>156</v>
      </c>
      <c r="J3154">
        <v>77215</v>
      </c>
      <c r="K3154" s="14" t="s">
        <v>3</v>
      </c>
      <c r="L3154" s="14" t="s">
        <v>3</v>
      </c>
    </row>
    <row r="3155" spans="1:14" x14ac:dyDescent="0.2">
      <c r="A3155" t="s">
        <v>155</v>
      </c>
      <c r="B3155">
        <v>13140</v>
      </c>
      <c r="C3155" t="s">
        <v>40</v>
      </c>
      <c r="D3155" t="s">
        <v>161</v>
      </c>
      <c r="E3155" t="s">
        <v>2539</v>
      </c>
      <c r="F3155" t="s">
        <v>2539</v>
      </c>
      <c r="G3155" t="s">
        <v>193</v>
      </c>
      <c r="H3155" t="s">
        <v>2540</v>
      </c>
      <c r="I3155" t="s">
        <v>195</v>
      </c>
      <c r="J3155">
        <v>319529</v>
      </c>
      <c r="K3155" s="14" t="s">
        <v>3</v>
      </c>
      <c r="L3155" s="14" t="s">
        <v>3</v>
      </c>
    </row>
    <row r="3156" spans="1:14" x14ac:dyDescent="0.2">
      <c r="A3156" t="s">
        <v>155</v>
      </c>
      <c r="B3156">
        <v>13143</v>
      </c>
      <c r="C3156" t="s">
        <v>167</v>
      </c>
      <c r="D3156" t="s">
        <v>213</v>
      </c>
      <c r="E3156" t="s">
        <v>2546</v>
      </c>
      <c r="F3156" t="s">
        <v>2546</v>
      </c>
      <c r="G3156" t="s">
        <v>155</v>
      </c>
      <c r="H3156" t="s">
        <v>2546</v>
      </c>
      <c r="I3156" t="s">
        <v>156</v>
      </c>
      <c r="J3156">
        <v>9636</v>
      </c>
      <c r="K3156" s="14" t="s">
        <v>3</v>
      </c>
      <c r="L3156" s="14" t="s">
        <v>3</v>
      </c>
    </row>
    <row r="3157" spans="1:14" x14ac:dyDescent="0.2">
      <c r="A3157" t="s">
        <v>155</v>
      </c>
      <c r="B3157">
        <v>13144</v>
      </c>
      <c r="C3157" t="s">
        <v>0</v>
      </c>
      <c r="D3157" t="s">
        <v>77</v>
      </c>
      <c r="E3157" t="s">
        <v>2547</v>
      </c>
      <c r="F3157" t="s">
        <v>2547</v>
      </c>
      <c r="G3157" t="s">
        <v>155</v>
      </c>
      <c r="H3157" t="s">
        <v>2547</v>
      </c>
      <c r="I3157" t="s">
        <v>156</v>
      </c>
      <c r="J3157">
        <v>52808</v>
      </c>
      <c r="K3157" s="14" t="s">
        <v>3</v>
      </c>
      <c r="L3157" s="14" t="s">
        <v>3</v>
      </c>
    </row>
    <row r="3158" spans="1:14" x14ac:dyDescent="0.2">
      <c r="A3158" t="s">
        <v>155</v>
      </c>
      <c r="B3158">
        <v>41634</v>
      </c>
      <c r="C3158" t="s">
        <v>167</v>
      </c>
      <c r="D3158" t="s">
        <v>2906</v>
      </c>
      <c r="E3158" t="s">
        <v>6105</v>
      </c>
      <c r="F3158" t="s">
        <v>6105</v>
      </c>
      <c r="G3158" t="s">
        <v>155</v>
      </c>
      <c r="H3158" t="s">
        <v>6105</v>
      </c>
      <c r="I3158" t="s">
        <v>156</v>
      </c>
      <c r="J3158">
        <v>30547</v>
      </c>
      <c r="K3158" s="14" t="s">
        <v>3</v>
      </c>
      <c r="L3158" s="14" t="s">
        <v>3</v>
      </c>
      <c r="M3158" s="14"/>
      <c r="N3158" s="14"/>
    </row>
    <row r="3159" spans="1:14" x14ac:dyDescent="0.2">
      <c r="A3159" t="s">
        <v>155</v>
      </c>
      <c r="B3159">
        <v>41635</v>
      </c>
      <c r="C3159" t="s">
        <v>167</v>
      </c>
      <c r="D3159" t="s">
        <v>2906</v>
      </c>
      <c r="E3159" t="s">
        <v>6106</v>
      </c>
      <c r="F3159" t="s">
        <v>6106</v>
      </c>
      <c r="G3159" t="s">
        <v>155</v>
      </c>
      <c r="H3159" t="s">
        <v>6106</v>
      </c>
      <c r="I3159" t="s">
        <v>156</v>
      </c>
      <c r="J3159">
        <v>30548</v>
      </c>
      <c r="K3159" s="14" t="s">
        <v>3</v>
      </c>
      <c r="L3159" s="14" t="s">
        <v>3</v>
      </c>
      <c r="M3159" s="14"/>
      <c r="N3159" s="14"/>
    </row>
    <row r="3160" spans="1:14" x14ac:dyDescent="0.2">
      <c r="A3160" t="s">
        <v>155</v>
      </c>
      <c r="B3160">
        <v>13159</v>
      </c>
      <c r="C3160" t="s">
        <v>0</v>
      </c>
      <c r="D3160" t="s">
        <v>170</v>
      </c>
      <c r="E3160" t="s">
        <v>2548</v>
      </c>
      <c r="F3160">
        <v>0</v>
      </c>
      <c r="G3160">
        <v>0</v>
      </c>
      <c r="H3160">
        <v>0</v>
      </c>
      <c r="I3160">
        <v>0</v>
      </c>
      <c r="J3160">
        <v>0</v>
      </c>
      <c r="K3160" s="14" t="s">
        <v>3</v>
      </c>
      <c r="L3160" s="14" t="s">
        <v>3</v>
      </c>
    </row>
    <row r="3161" spans="1:14" x14ac:dyDescent="0.2">
      <c r="A3161" t="s">
        <v>155</v>
      </c>
      <c r="B3161">
        <v>13160</v>
      </c>
      <c r="C3161" t="s">
        <v>0</v>
      </c>
      <c r="D3161" t="s">
        <v>170</v>
      </c>
      <c r="E3161" t="s">
        <v>2549</v>
      </c>
      <c r="F3161" t="s">
        <v>2549</v>
      </c>
      <c r="G3161" t="s">
        <v>155</v>
      </c>
      <c r="H3161" t="s">
        <v>2549</v>
      </c>
      <c r="I3161" t="s">
        <v>156</v>
      </c>
      <c r="J3161">
        <v>504098</v>
      </c>
      <c r="K3161" s="14" t="s">
        <v>3</v>
      </c>
      <c r="L3161" s="14" t="s">
        <v>3</v>
      </c>
      <c r="M3161" s="11"/>
      <c r="N3161" s="11"/>
    </row>
    <row r="3162" spans="1:14" x14ac:dyDescent="0.2">
      <c r="A3162" t="s">
        <v>155</v>
      </c>
      <c r="B3162">
        <v>13161</v>
      </c>
      <c r="C3162" t="s">
        <v>0</v>
      </c>
      <c r="D3162" t="s">
        <v>170</v>
      </c>
      <c r="E3162" t="s">
        <v>2550</v>
      </c>
      <c r="F3162" t="s">
        <v>2550</v>
      </c>
      <c r="G3162" t="s">
        <v>155</v>
      </c>
      <c r="H3162" t="s">
        <v>2550</v>
      </c>
      <c r="I3162" t="s">
        <v>156</v>
      </c>
      <c r="J3162">
        <v>298887</v>
      </c>
      <c r="K3162" s="14" t="s">
        <v>3</v>
      </c>
      <c r="L3162" s="14" t="s">
        <v>3</v>
      </c>
    </row>
    <row r="3163" spans="1:14" x14ac:dyDescent="0.2">
      <c r="A3163" t="s">
        <v>155</v>
      </c>
      <c r="B3163">
        <v>13162</v>
      </c>
      <c r="C3163" t="s">
        <v>0</v>
      </c>
      <c r="D3163" t="s">
        <v>170</v>
      </c>
      <c r="E3163" t="s">
        <v>2551</v>
      </c>
      <c r="F3163">
        <v>0</v>
      </c>
      <c r="G3163">
        <v>0</v>
      </c>
      <c r="H3163">
        <v>0</v>
      </c>
      <c r="I3163">
        <v>0</v>
      </c>
      <c r="J3163">
        <v>0</v>
      </c>
      <c r="K3163" s="14" t="s">
        <v>3</v>
      </c>
      <c r="L3163" s="14" t="s">
        <v>3</v>
      </c>
    </row>
    <row r="3164" spans="1:14" x14ac:dyDescent="0.2">
      <c r="A3164" t="s">
        <v>155</v>
      </c>
      <c r="B3164">
        <v>136460</v>
      </c>
      <c r="C3164" t="s">
        <v>0</v>
      </c>
      <c r="D3164" t="s">
        <v>170</v>
      </c>
      <c r="E3164" t="s">
        <v>7056</v>
      </c>
      <c r="F3164">
        <v>0</v>
      </c>
      <c r="G3164">
        <v>0</v>
      </c>
      <c r="H3164">
        <v>0</v>
      </c>
      <c r="I3164">
        <v>0</v>
      </c>
      <c r="J3164">
        <v>0</v>
      </c>
      <c r="K3164" s="14" t="s">
        <v>3</v>
      </c>
      <c r="L3164" s="14" t="s">
        <v>3</v>
      </c>
      <c r="M3164" s="14"/>
      <c r="N3164" s="14"/>
    </row>
    <row r="3165" spans="1:14" x14ac:dyDescent="0.2">
      <c r="A3165" t="s">
        <v>155</v>
      </c>
      <c r="B3165">
        <v>13163</v>
      </c>
      <c r="C3165" t="s">
        <v>0</v>
      </c>
      <c r="D3165" t="s">
        <v>170</v>
      </c>
      <c r="E3165" t="s">
        <v>2552</v>
      </c>
      <c r="F3165">
        <v>0</v>
      </c>
      <c r="G3165">
        <v>0</v>
      </c>
      <c r="H3165">
        <v>0</v>
      </c>
      <c r="I3165">
        <v>0</v>
      </c>
      <c r="J3165">
        <v>0</v>
      </c>
      <c r="K3165" s="14" t="s">
        <v>3</v>
      </c>
      <c r="L3165" s="14" t="s">
        <v>3</v>
      </c>
    </row>
    <row r="3166" spans="1:14" x14ac:dyDescent="0.2">
      <c r="A3166" t="s">
        <v>155</v>
      </c>
      <c r="B3166">
        <v>13164</v>
      </c>
      <c r="C3166" t="s">
        <v>0</v>
      </c>
      <c r="D3166" t="s">
        <v>170</v>
      </c>
      <c r="E3166" t="s">
        <v>2553</v>
      </c>
      <c r="F3166" t="s">
        <v>2553</v>
      </c>
      <c r="G3166" t="s">
        <v>155</v>
      </c>
      <c r="H3166" t="s">
        <v>2553</v>
      </c>
      <c r="I3166" t="s">
        <v>156</v>
      </c>
      <c r="J3166">
        <v>298886</v>
      </c>
      <c r="K3166" s="14" t="s">
        <v>3</v>
      </c>
      <c r="L3166" s="14" t="s">
        <v>3</v>
      </c>
    </row>
    <row r="3167" spans="1:14" x14ac:dyDescent="0.2">
      <c r="A3167" t="s">
        <v>155</v>
      </c>
      <c r="B3167">
        <v>13164</v>
      </c>
      <c r="C3167" t="s">
        <v>0</v>
      </c>
      <c r="D3167" t="s">
        <v>170</v>
      </c>
      <c r="E3167" t="s">
        <v>2553</v>
      </c>
      <c r="F3167" s="18" t="s">
        <v>157</v>
      </c>
      <c r="G3167" t="s">
        <v>2554</v>
      </c>
      <c r="H3167" s="20" t="s">
        <v>2555</v>
      </c>
      <c r="I3167" t="s">
        <v>195</v>
      </c>
      <c r="J3167">
        <v>504100</v>
      </c>
      <c r="K3167" s="14" t="s">
        <v>2556</v>
      </c>
      <c r="L3167" t="s">
        <v>2557</v>
      </c>
    </row>
    <row r="3168" spans="1:14" x14ac:dyDescent="0.2">
      <c r="A3168" t="s">
        <v>155</v>
      </c>
      <c r="B3168">
        <v>13165</v>
      </c>
      <c r="C3168" t="s">
        <v>0</v>
      </c>
      <c r="D3168" t="s">
        <v>170</v>
      </c>
      <c r="E3168" t="s">
        <v>2558</v>
      </c>
      <c r="F3168" t="s">
        <v>2558</v>
      </c>
      <c r="G3168" t="s">
        <v>155</v>
      </c>
      <c r="H3168" t="s">
        <v>2558</v>
      </c>
      <c r="I3168" t="s">
        <v>156</v>
      </c>
      <c r="J3168">
        <v>261754</v>
      </c>
      <c r="K3168" s="14" t="s">
        <v>3</v>
      </c>
      <c r="L3168" s="14" t="s">
        <v>3</v>
      </c>
    </row>
    <row r="3169" spans="1:14" x14ac:dyDescent="0.2">
      <c r="A3169" t="s">
        <v>155</v>
      </c>
      <c r="B3169">
        <v>13166</v>
      </c>
      <c r="C3169" t="s">
        <v>0</v>
      </c>
      <c r="D3169" t="s">
        <v>170</v>
      </c>
      <c r="E3169" t="s">
        <v>2559</v>
      </c>
      <c r="F3169">
        <v>0</v>
      </c>
      <c r="G3169">
        <v>0</v>
      </c>
      <c r="H3169">
        <v>0</v>
      </c>
      <c r="I3169">
        <v>0</v>
      </c>
      <c r="J3169">
        <v>0</v>
      </c>
      <c r="K3169" s="14" t="s">
        <v>3</v>
      </c>
      <c r="L3169" s="14" t="s">
        <v>3</v>
      </c>
    </row>
    <row r="3170" spans="1:14" x14ac:dyDescent="0.2">
      <c r="A3170" t="s">
        <v>155</v>
      </c>
      <c r="B3170">
        <v>13167</v>
      </c>
      <c r="C3170" t="s">
        <v>0</v>
      </c>
      <c r="D3170" t="s">
        <v>170</v>
      </c>
      <c r="E3170" t="s">
        <v>2560</v>
      </c>
      <c r="F3170" t="s">
        <v>2560</v>
      </c>
      <c r="G3170" t="s">
        <v>155</v>
      </c>
      <c r="H3170" t="s">
        <v>2560</v>
      </c>
      <c r="I3170" t="s">
        <v>156</v>
      </c>
      <c r="J3170">
        <v>298885</v>
      </c>
      <c r="K3170" s="14" t="s">
        <v>3</v>
      </c>
      <c r="L3170" s="14" t="s">
        <v>3</v>
      </c>
    </row>
    <row r="3171" spans="1:14" x14ac:dyDescent="0.2">
      <c r="A3171" t="s">
        <v>155</v>
      </c>
      <c r="B3171">
        <v>13168</v>
      </c>
      <c r="C3171" t="s">
        <v>0</v>
      </c>
      <c r="D3171" t="s">
        <v>170</v>
      </c>
      <c r="E3171" t="s">
        <v>2561</v>
      </c>
      <c r="F3171">
        <v>0</v>
      </c>
      <c r="G3171">
        <v>0</v>
      </c>
      <c r="H3171">
        <v>0</v>
      </c>
      <c r="I3171">
        <v>0</v>
      </c>
      <c r="J3171">
        <v>0</v>
      </c>
      <c r="K3171" s="14" t="s">
        <v>3</v>
      </c>
      <c r="L3171" s="14" t="s">
        <v>3</v>
      </c>
      <c r="M3171" s="11"/>
      <c r="N3171" s="11"/>
    </row>
    <row r="3172" spans="1:14" x14ac:dyDescent="0.2">
      <c r="A3172" t="s">
        <v>155</v>
      </c>
      <c r="B3172">
        <v>42666</v>
      </c>
      <c r="C3172" t="s">
        <v>0</v>
      </c>
      <c r="D3172" t="s">
        <v>170</v>
      </c>
      <c r="E3172" t="s">
        <v>6546</v>
      </c>
      <c r="F3172" t="s">
        <v>6546</v>
      </c>
      <c r="G3172" t="s">
        <v>155</v>
      </c>
      <c r="H3172" t="s">
        <v>6546</v>
      </c>
      <c r="I3172" t="s">
        <v>156</v>
      </c>
      <c r="J3172">
        <v>37435</v>
      </c>
      <c r="K3172" s="14" t="s">
        <v>3</v>
      </c>
      <c r="L3172" s="14" t="s">
        <v>3</v>
      </c>
    </row>
    <row r="3173" spans="1:14" x14ac:dyDescent="0.2">
      <c r="A3173" t="s">
        <v>155</v>
      </c>
      <c r="B3173">
        <v>13169</v>
      </c>
      <c r="C3173" t="s">
        <v>0</v>
      </c>
      <c r="D3173" t="s">
        <v>170</v>
      </c>
      <c r="E3173" t="s">
        <v>2562</v>
      </c>
      <c r="F3173" t="s">
        <v>2562</v>
      </c>
      <c r="G3173" t="s">
        <v>155</v>
      </c>
      <c r="H3173" t="s">
        <v>2562</v>
      </c>
      <c r="I3173" t="s">
        <v>156</v>
      </c>
      <c r="J3173">
        <v>504099</v>
      </c>
      <c r="K3173" s="14" t="s">
        <v>3</v>
      </c>
      <c r="L3173" s="14" t="s">
        <v>3</v>
      </c>
    </row>
    <row r="3174" spans="1:14" x14ac:dyDescent="0.2">
      <c r="A3174" t="s">
        <v>155</v>
      </c>
      <c r="B3174">
        <v>13170</v>
      </c>
      <c r="C3174" t="s">
        <v>0</v>
      </c>
      <c r="D3174" t="s">
        <v>170</v>
      </c>
      <c r="E3174" t="s">
        <v>2563</v>
      </c>
      <c r="F3174">
        <v>0</v>
      </c>
      <c r="G3174">
        <v>0</v>
      </c>
      <c r="H3174">
        <v>0</v>
      </c>
      <c r="I3174">
        <v>0</v>
      </c>
      <c r="J3174">
        <v>0</v>
      </c>
      <c r="K3174" s="14" t="s">
        <v>3</v>
      </c>
      <c r="L3174" s="14" t="s">
        <v>3</v>
      </c>
    </row>
    <row r="3175" spans="1:14" s="11" customFormat="1" x14ac:dyDescent="0.2">
      <c r="A3175" t="s">
        <v>155</v>
      </c>
      <c r="B3175">
        <v>13171</v>
      </c>
      <c r="C3175" t="s">
        <v>0</v>
      </c>
      <c r="D3175" t="s">
        <v>170</v>
      </c>
      <c r="E3175" t="s">
        <v>2564</v>
      </c>
      <c r="F3175" t="s">
        <v>2564</v>
      </c>
      <c r="G3175" t="s">
        <v>155</v>
      </c>
      <c r="H3175" t="s">
        <v>2564</v>
      </c>
      <c r="I3175" t="s">
        <v>156</v>
      </c>
      <c r="J3175">
        <v>10047</v>
      </c>
      <c r="K3175" s="14" t="s">
        <v>3</v>
      </c>
      <c r="L3175" s="14" t="s">
        <v>3</v>
      </c>
      <c r="M3175"/>
      <c r="N3175"/>
    </row>
    <row r="3176" spans="1:14" x14ac:dyDescent="0.2">
      <c r="A3176" t="s">
        <v>155</v>
      </c>
      <c r="B3176">
        <v>13172</v>
      </c>
      <c r="C3176" t="s">
        <v>0</v>
      </c>
      <c r="D3176" t="s">
        <v>170</v>
      </c>
      <c r="E3176" t="s">
        <v>2565</v>
      </c>
      <c r="F3176">
        <v>0</v>
      </c>
      <c r="G3176">
        <v>0</v>
      </c>
      <c r="H3176">
        <v>0</v>
      </c>
      <c r="I3176">
        <v>0</v>
      </c>
      <c r="J3176">
        <v>0</v>
      </c>
      <c r="K3176" s="14" t="s">
        <v>3</v>
      </c>
      <c r="L3176" s="14" t="s">
        <v>3</v>
      </c>
      <c r="M3176" s="14"/>
      <c r="N3176" s="14"/>
    </row>
    <row r="3177" spans="1:14" x14ac:dyDescent="0.2">
      <c r="A3177" t="s">
        <v>155</v>
      </c>
      <c r="B3177">
        <v>13173</v>
      </c>
      <c r="C3177" t="s">
        <v>0</v>
      </c>
      <c r="D3177" t="s">
        <v>170</v>
      </c>
      <c r="E3177" t="s">
        <v>2566</v>
      </c>
      <c r="F3177">
        <v>0</v>
      </c>
      <c r="G3177">
        <v>0</v>
      </c>
      <c r="H3177">
        <v>0</v>
      </c>
      <c r="I3177">
        <v>0</v>
      </c>
      <c r="J3177">
        <v>0</v>
      </c>
      <c r="K3177" s="14" t="s">
        <v>3</v>
      </c>
      <c r="L3177" s="14" t="s">
        <v>3</v>
      </c>
      <c r="M3177" s="14"/>
      <c r="N3177" s="14"/>
    </row>
    <row r="3178" spans="1:14" x14ac:dyDescent="0.2">
      <c r="A3178" t="s">
        <v>155</v>
      </c>
      <c r="B3178">
        <v>40612</v>
      </c>
      <c r="C3178" t="s">
        <v>23</v>
      </c>
      <c r="D3178" t="s">
        <v>527</v>
      </c>
      <c r="E3178" t="s">
        <v>5575</v>
      </c>
      <c r="F3178" t="s">
        <v>5575</v>
      </c>
      <c r="G3178" t="s">
        <v>155</v>
      </c>
      <c r="H3178" t="s">
        <v>5575</v>
      </c>
      <c r="I3178" t="s">
        <v>156</v>
      </c>
      <c r="J3178">
        <v>111452</v>
      </c>
      <c r="K3178" s="14" t="s">
        <v>3</v>
      </c>
      <c r="L3178" s="14" t="s">
        <v>3</v>
      </c>
    </row>
    <row r="3179" spans="1:14" x14ac:dyDescent="0.2">
      <c r="A3179" t="s">
        <v>155</v>
      </c>
      <c r="B3179">
        <v>13209</v>
      </c>
      <c r="C3179" t="s">
        <v>23</v>
      </c>
      <c r="D3179" t="s">
        <v>527</v>
      </c>
      <c r="E3179" t="s">
        <v>2567</v>
      </c>
      <c r="F3179" t="s">
        <v>2567</v>
      </c>
      <c r="G3179" t="s">
        <v>155</v>
      </c>
      <c r="H3179" t="s">
        <v>2567</v>
      </c>
      <c r="I3179" t="s">
        <v>156</v>
      </c>
      <c r="J3179">
        <v>977876</v>
      </c>
      <c r="K3179" s="14" t="s">
        <v>3</v>
      </c>
      <c r="L3179" s="14" t="s">
        <v>3</v>
      </c>
      <c r="M3179" s="14"/>
      <c r="N3179" s="14"/>
    </row>
    <row r="3180" spans="1:14" x14ac:dyDescent="0.2">
      <c r="A3180" t="s">
        <v>155</v>
      </c>
      <c r="B3180">
        <v>13211</v>
      </c>
      <c r="C3180" t="s">
        <v>0</v>
      </c>
      <c r="D3180" t="s">
        <v>170</v>
      </c>
      <c r="E3180" t="s">
        <v>2568</v>
      </c>
      <c r="F3180" t="s">
        <v>2568</v>
      </c>
      <c r="G3180" t="s">
        <v>155</v>
      </c>
      <c r="H3180" t="s">
        <v>2568</v>
      </c>
      <c r="I3180" t="s">
        <v>156</v>
      </c>
      <c r="J3180">
        <v>337228</v>
      </c>
      <c r="K3180" s="14" t="s">
        <v>3</v>
      </c>
      <c r="L3180" s="14" t="s">
        <v>3</v>
      </c>
      <c r="M3180" s="14"/>
      <c r="N3180" s="14"/>
    </row>
    <row r="3181" spans="1:14" x14ac:dyDescent="0.2">
      <c r="A3181" t="s">
        <v>155</v>
      </c>
      <c r="B3181">
        <v>13212</v>
      </c>
      <c r="C3181" t="s">
        <v>0</v>
      </c>
      <c r="D3181" t="s">
        <v>170</v>
      </c>
      <c r="E3181" t="s">
        <v>2569</v>
      </c>
      <c r="F3181">
        <v>0</v>
      </c>
      <c r="G3181">
        <v>0</v>
      </c>
      <c r="H3181">
        <v>0</v>
      </c>
      <c r="I3181">
        <v>0</v>
      </c>
      <c r="J3181">
        <v>0</v>
      </c>
      <c r="K3181" s="14" t="s">
        <v>3</v>
      </c>
      <c r="L3181" s="14" t="s">
        <v>3</v>
      </c>
      <c r="M3181" s="14"/>
      <c r="N3181" s="14"/>
    </row>
    <row r="3182" spans="1:14" x14ac:dyDescent="0.2">
      <c r="A3182" t="s">
        <v>155</v>
      </c>
      <c r="B3182">
        <v>13215</v>
      </c>
      <c r="C3182" t="s">
        <v>0</v>
      </c>
      <c r="D3182" t="s">
        <v>789</v>
      </c>
      <c r="E3182" s="17" t="s">
        <v>59</v>
      </c>
      <c r="F3182" s="18" t="s">
        <v>157</v>
      </c>
      <c r="G3182" s="1" t="s">
        <v>158</v>
      </c>
      <c r="H3182" s="19" t="s">
        <v>159</v>
      </c>
      <c r="I3182" s="1">
        <v>0</v>
      </c>
      <c r="J3182" s="1">
        <v>0</v>
      </c>
      <c r="K3182" s="17" t="s">
        <v>2570</v>
      </c>
      <c r="L3182" s="14" t="s">
        <v>160</v>
      </c>
      <c r="M3182" s="14"/>
      <c r="N3182" s="14"/>
    </row>
    <row r="3183" spans="1:14" x14ac:dyDescent="0.2">
      <c r="A3183" t="s">
        <v>155</v>
      </c>
      <c r="B3183">
        <v>13216</v>
      </c>
      <c r="C3183" t="s">
        <v>0</v>
      </c>
      <c r="D3183" t="s">
        <v>789</v>
      </c>
      <c r="E3183" s="17" t="s">
        <v>60</v>
      </c>
      <c r="F3183" s="18" t="s">
        <v>157</v>
      </c>
      <c r="G3183" s="1" t="s">
        <v>158</v>
      </c>
      <c r="H3183" s="19" t="s">
        <v>159</v>
      </c>
      <c r="I3183" s="1">
        <v>0</v>
      </c>
      <c r="J3183" s="1">
        <v>0</v>
      </c>
      <c r="K3183" s="17" t="s">
        <v>2571</v>
      </c>
      <c r="L3183" s="14" t="s">
        <v>160</v>
      </c>
      <c r="M3183" s="14"/>
      <c r="N3183" s="14"/>
    </row>
    <row r="3184" spans="1:14" x14ac:dyDescent="0.2">
      <c r="A3184" t="s">
        <v>155</v>
      </c>
      <c r="B3184">
        <v>14256</v>
      </c>
      <c r="C3184" t="s">
        <v>0</v>
      </c>
      <c r="D3184" t="s">
        <v>789</v>
      </c>
      <c r="E3184" s="27" t="s">
        <v>61</v>
      </c>
      <c r="F3184" s="21" t="s">
        <v>3062</v>
      </c>
      <c r="G3184" s="22" t="s">
        <v>158</v>
      </c>
      <c r="H3184" s="22" t="s">
        <v>159</v>
      </c>
      <c r="I3184">
        <v>0</v>
      </c>
      <c r="J3184">
        <v>0</v>
      </c>
      <c r="K3184" s="14" t="s">
        <v>3</v>
      </c>
      <c r="L3184" s="14" t="s">
        <v>160</v>
      </c>
    </row>
    <row r="3185" spans="1:14" x14ac:dyDescent="0.2">
      <c r="A3185" t="s">
        <v>155</v>
      </c>
      <c r="B3185">
        <v>13217</v>
      </c>
      <c r="C3185" t="s">
        <v>0</v>
      </c>
      <c r="D3185" t="s">
        <v>789</v>
      </c>
      <c r="E3185" t="s">
        <v>2572</v>
      </c>
      <c r="F3185">
        <v>0</v>
      </c>
      <c r="G3185">
        <v>0</v>
      </c>
      <c r="H3185">
        <v>0</v>
      </c>
      <c r="I3185">
        <v>0</v>
      </c>
      <c r="J3185">
        <v>0</v>
      </c>
      <c r="K3185" s="14" t="s">
        <v>3</v>
      </c>
      <c r="L3185" s="14" t="s">
        <v>3</v>
      </c>
      <c r="M3185" s="14"/>
      <c r="N3185" s="14"/>
    </row>
    <row r="3186" spans="1:14" x14ac:dyDescent="0.2">
      <c r="A3186" t="s">
        <v>155</v>
      </c>
      <c r="B3186">
        <v>13218</v>
      </c>
      <c r="C3186" t="s">
        <v>0</v>
      </c>
      <c r="D3186" t="s">
        <v>789</v>
      </c>
      <c r="E3186" t="s">
        <v>2573</v>
      </c>
      <c r="F3186">
        <v>0</v>
      </c>
      <c r="G3186">
        <v>0</v>
      </c>
      <c r="H3186">
        <v>0</v>
      </c>
      <c r="I3186">
        <v>0</v>
      </c>
      <c r="J3186">
        <v>0</v>
      </c>
      <c r="K3186" s="14" t="s">
        <v>3</v>
      </c>
      <c r="L3186" s="14" t="s">
        <v>3</v>
      </c>
      <c r="M3186" s="14"/>
      <c r="N3186" s="14"/>
    </row>
    <row r="3187" spans="1:14" x14ac:dyDescent="0.2">
      <c r="A3187" t="s">
        <v>155</v>
      </c>
      <c r="B3187">
        <v>13219</v>
      </c>
      <c r="C3187" t="s">
        <v>0</v>
      </c>
      <c r="D3187" t="s">
        <v>153</v>
      </c>
      <c r="E3187" t="s">
        <v>2574</v>
      </c>
      <c r="F3187" t="s">
        <v>2574</v>
      </c>
      <c r="G3187" t="s">
        <v>155</v>
      </c>
      <c r="H3187" t="s">
        <v>2574</v>
      </c>
      <c r="I3187" t="s">
        <v>156</v>
      </c>
      <c r="J3187">
        <v>10036</v>
      </c>
      <c r="K3187" s="14" t="s">
        <v>3</v>
      </c>
      <c r="L3187" s="14" t="s">
        <v>3</v>
      </c>
      <c r="M3187" s="14"/>
      <c r="N3187" s="14"/>
    </row>
    <row r="3188" spans="1:14" x14ac:dyDescent="0.2">
      <c r="A3188" t="s">
        <v>155</v>
      </c>
      <c r="B3188">
        <v>13220</v>
      </c>
      <c r="C3188" t="s">
        <v>0</v>
      </c>
      <c r="D3188" t="s">
        <v>153</v>
      </c>
      <c r="E3188" t="s">
        <v>2575</v>
      </c>
      <c r="F3188" t="s">
        <v>2575</v>
      </c>
      <c r="G3188" t="s">
        <v>155</v>
      </c>
      <c r="H3188" t="s">
        <v>2575</v>
      </c>
      <c r="I3188" t="s">
        <v>156</v>
      </c>
      <c r="J3188">
        <v>10037</v>
      </c>
      <c r="K3188" s="14" t="s">
        <v>3</v>
      </c>
      <c r="L3188" s="14" t="s">
        <v>3</v>
      </c>
      <c r="M3188" s="14"/>
      <c r="N3188" s="14"/>
    </row>
    <row r="3189" spans="1:14" x14ac:dyDescent="0.2">
      <c r="A3189" t="s">
        <v>155</v>
      </c>
      <c r="B3189">
        <v>13221</v>
      </c>
      <c r="C3189" t="s">
        <v>0</v>
      </c>
      <c r="D3189" t="s">
        <v>153</v>
      </c>
      <c r="E3189" t="s">
        <v>2576</v>
      </c>
      <c r="F3189" t="s">
        <v>2576</v>
      </c>
      <c r="G3189" t="s">
        <v>155</v>
      </c>
      <c r="H3189" t="s">
        <v>2576</v>
      </c>
      <c r="I3189" t="s">
        <v>156</v>
      </c>
      <c r="J3189">
        <v>329624</v>
      </c>
      <c r="K3189" s="14" t="s">
        <v>3</v>
      </c>
      <c r="L3189" s="14" t="s">
        <v>3</v>
      </c>
      <c r="M3189" s="14"/>
      <c r="N3189" s="14"/>
    </row>
    <row r="3190" spans="1:14" x14ac:dyDescent="0.2">
      <c r="A3190" t="s">
        <v>155</v>
      </c>
      <c r="B3190">
        <v>13222</v>
      </c>
      <c r="C3190" t="s">
        <v>0</v>
      </c>
      <c r="D3190" t="s">
        <v>153</v>
      </c>
      <c r="E3190" t="s">
        <v>2577</v>
      </c>
      <c r="F3190" t="s">
        <v>2577</v>
      </c>
      <c r="G3190" t="s">
        <v>155</v>
      </c>
      <c r="H3190" t="s">
        <v>2577</v>
      </c>
      <c r="I3190" t="s">
        <v>156</v>
      </c>
      <c r="J3190">
        <v>329621</v>
      </c>
      <c r="K3190" s="14" t="s">
        <v>3</v>
      </c>
      <c r="L3190" s="14" t="s">
        <v>3</v>
      </c>
      <c r="M3190" s="14"/>
      <c r="N3190" s="14"/>
    </row>
    <row r="3191" spans="1:14" x14ac:dyDescent="0.2">
      <c r="A3191" t="s">
        <v>155</v>
      </c>
      <c r="B3191">
        <v>13222</v>
      </c>
      <c r="C3191" t="s">
        <v>0</v>
      </c>
      <c r="D3191" t="s">
        <v>153</v>
      </c>
      <c r="E3191" t="s">
        <v>2577</v>
      </c>
      <c r="F3191" s="18" t="s">
        <v>157</v>
      </c>
      <c r="G3191" t="s">
        <v>193</v>
      </c>
      <c r="H3191" s="20" t="s">
        <v>2578</v>
      </c>
      <c r="I3191" t="s">
        <v>195</v>
      </c>
      <c r="J3191">
        <v>329623</v>
      </c>
      <c r="K3191" s="14" t="s">
        <v>3</v>
      </c>
      <c r="L3191" s="14" t="s">
        <v>3</v>
      </c>
      <c r="M3191" s="14"/>
      <c r="N3191" s="14"/>
    </row>
    <row r="3192" spans="1:14" s="11" customFormat="1" x14ac:dyDescent="0.2">
      <c r="A3192" t="s">
        <v>155</v>
      </c>
      <c r="B3192">
        <v>13234</v>
      </c>
      <c r="C3192" t="s">
        <v>0</v>
      </c>
      <c r="D3192" t="s">
        <v>7</v>
      </c>
      <c r="E3192" t="s">
        <v>62</v>
      </c>
      <c r="F3192" t="s">
        <v>62</v>
      </c>
      <c r="G3192" t="s">
        <v>155</v>
      </c>
      <c r="H3192" t="s">
        <v>62</v>
      </c>
      <c r="I3192" t="s">
        <v>156</v>
      </c>
      <c r="J3192">
        <v>30627</v>
      </c>
      <c r="K3192" s="14" t="s">
        <v>3</v>
      </c>
      <c r="L3192" s="14" t="s">
        <v>3</v>
      </c>
      <c r="M3192" s="14"/>
      <c r="N3192" s="14"/>
    </row>
    <row r="3193" spans="1:14" x14ac:dyDescent="0.2">
      <c r="A3193" t="s">
        <v>155</v>
      </c>
      <c r="B3193">
        <v>13235</v>
      </c>
      <c r="C3193" t="s">
        <v>0</v>
      </c>
      <c r="D3193" t="s">
        <v>7</v>
      </c>
      <c r="E3193" t="s">
        <v>2579</v>
      </c>
      <c r="F3193">
        <v>0</v>
      </c>
      <c r="G3193">
        <v>0</v>
      </c>
      <c r="H3193">
        <v>0</v>
      </c>
      <c r="I3193">
        <v>0</v>
      </c>
      <c r="J3193">
        <v>0</v>
      </c>
      <c r="K3193" s="14" t="s">
        <v>3</v>
      </c>
      <c r="L3193" s="14" t="s">
        <v>3</v>
      </c>
      <c r="M3193" s="11"/>
      <c r="N3193" s="11"/>
    </row>
    <row r="3194" spans="1:14" s="14" customFormat="1" x14ac:dyDescent="0.2">
      <c r="A3194" t="s">
        <v>155</v>
      </c>
      <c r="B3194">
        <v>136284</v>
      </c>
      <c r="C3194" t="s">
        <v>0</v>
      </c>
      <c r="D3194" t="s">
        <v>7</v>
      </c>
      <c r="E3194" t="s">
        <v>63</v>
      </c>
      <c r="F3194" t="s">
        <v>63</v>
      </c>
      <c r="G3194" t="s">
        <v>155</v>
      </c>
      <c r="H3194" t="s">
        <v>63</v>
      </c>
      <c r="I3194" t="s">
        <v>156</v>
      </c>
      <c r="J3194">
        <v>176509</v>
      </c>
      <c r="K3194" s="14" t="s">
        <v>3</v>
      </c>
      <c r="L3194" s="14" t="s">
        <v>3</v>
      </c>
    </row>
    <row r="3195" spans="1:14" s="14" customFormat="1" x14ac:dyDescent="0.2">
      <c r="A3195" t="s">
        <v>155</v>
      </c>
      <c r="B3195">
        <v>13237</v>
      </c>
      <c r="C3195" t="s">
        <v>0</v>
      </c>
      <c r="D3195" t="s">
        <v>7</v>
      </c>
      <c r="E3195" t="s">
        <v>64</v>
      </c>
      <c r="F3195" t="s">
        <v>64</v>
      </c>
      <c r="G3195" t="s">
        <v>155</v>
      </c>
      <c r="H3195" t="s">
        <v>64</v>
      </c>
      <c r="I3195" t="s">
        <v>156</v>
      </c>
      <c r="J3195">
        <v>30629</v>
      </c>
      <c r="K3195" s="14" t="s">
        <v>3</v>
      </c>
      <c r="L3195" s="14" t="s">
        <v>3</v>
      </c>
      <c r="M3195" s="11"/>
      <c r="N3195" s="11"/>
    </row>
    <row r="3196" spans="1:14" s="14" customFormat="1" x14ac:dyDescent="0.2">
      <c r="A3196" t="s">
        <v>155</v>
      </c>
      <c r="B3196">
        <v>13240</v>
      </c>
      <c r="C3196" t="s">
        <v>40</v>
      </c>
      <c r="D3196" t="s">
        <v>100</v>
      </c>
      <c r="E3196" t="s">
        <v>2581</v>
      </c>
      <c r="F3196" t="s">
        <v>2581</v>
      </c>
      <c r="G3196" t="s">
        <v>155</v>
      </c>
      <c r="H3196" t="s">
        <v>2581</v>
      </c>
      <c r="I3196" t="s">
        <v>156</v>
      </c>
      <c r="J3196">
        <v>148094</v>
      </c>
      <c r="K3196" s="14" t="s">
        <v>3</v>
      </c>
      <c r="L3196" s="14" t="s">
        <v>3</v>
      </c>
      <c r="M3196"/>
      <c r="N3196"/>
    </row>
    <row r="3197" spans="1:14" s="14" customFormat="1" x14ac:dyDescent="0.2">
      <c r="A3197" t="s">
        <v>155</v>
      </c>
      <c r="B3197">
        <v>13241</v>
      </c>
      <c r="C3197" t="s">
        <v>187</v>
      </c>
      <c r="D3197" t="s">
        <v>597</v>
      </c>
      <c r="E3197" t="s">
        <v>2582</v>
      </c>
      <c r="F3197" t="s">
        <v>2582</v>
      </c>
      <c r="G3197" t="s">
        <v>155</v>
      </c>
      <c r="H3197" t="s">
        <v>2582</v>
      </c>
      <c r="I3197" t="s">
        <v>156</v>
      </c>
      <c r="J3197">
        <v>48745</v>
      </c>
      <c r="K3197" s="14" t="s">
        <v>3</v>
      </c>
      <c r="L3197" s="14" t="s">
        <v>3</v>
      </c>
      <c r="M3197"/>
      <c r="N3197"/>
    </row>
    <row r="3198" spans="1:14" s="14" customFormat="1" x14ac:dyDescent="0.2">
      <c r="A3198" t="s">
        <v>155</v>
      </c>
      <c r="B3198">
        <v>13242</v>
      </c>
      <c r="C3198" t="s">
        <v>187</v>
      </c>
      <c r="D3198" t="s">
        <v>597</v>
      </c>
      <c r="E3198" t="s">
        <v>2583</v>
      </c>
      <c r="F3198" t="s">
        <v>2583</v>
      </c>
      <c r="G3198" t="s">
        <v>155</v>
      </c>
      <c r="H3198" t="s">
        <v>2583</v>
      </c>
      <c r="I3198" t="s">
        <v>156</v>
      </c>
      <c r="J3198">
        <v>74393</v>
      </c>
      <c r="K3198" s="14" t="s">
        <v>3</v>
      </c>
      <c r="L3198" s="14" t="s">
        <v>3</v>
      </c>
      <c r="M3198"/>
      <c r="N3198"/>
    </row>
    <row r="3199" spans="1:14" s="14" customFormat="1" x14ac:dyDescent="0.2">
      <c r="A3199" t="s">
        <v>155</v>
      </c>
      <c r="B3199">
        <v>13243</v>
      </c>
      <c r="C3199" t="s">
        <v>187</v>
      </c>
      <c r="D3199" t="s">
        <v>597</v>
      </c>
      <c r="E3199" t="s">
        <v>2584</v>
      </c>
      <c r="F3199" t="s">
        <v>2584</v>
      </c>
      <c r="G3199" t="s">
        <v>155</v>
      </c>
      <c r="H3199" t="s">
        <v>2584</v>
      </c>
      <c r="I3199" t="s">
        <v>156</v>
      </c>
      <c r="J3199">
        <v>9758</v>
      </c>
      <c r="K3199" s="14" t="s">
        <v>3</v>
      </c>
      <c r="L3199" s="14" t="s">
        <v>3</v>
      </c>
      <c r="M3199"/>
      <c r="N3199"/>
    </row>
    <row r="3200" spans="1:14" s="14" customFormat="1" x14ac:dyDescent="0.2">
      <c r="A3200" t="s">
        <v>155</v>
      </c>
      <c r="B3200">
        <v>13244</v>
      </c>
      <c r="C3200" t="s">
        <v>187</v>
      </c>
      <c r="D3200" t="s">
        <v>597</v>
      </c>
      <c r="E3200" t="s">
        <v>2585</v>
      </c>
      <c r="F3200" t="s">
        <v>2585</v>
      </c>
      <c r="G3200" t="s">
        <v>155</v>
      </c>
      <c r="H3200" t="s">
        <v>2585</v>
      </c>
      <c r="I3200" t="s">
        <v>156</v>
      </c>
      <c r="J3200">
        <v>48708</v>
      </c>
      <c r="K3200" s="14" t="s">
        <v>3</v>
      </c>
      <c r="L3200" s="14" t="s">
        <v>3</v>
      </c>
      <c r="M3200"/>
      <c r="N3200"/>
    </row>
    <row r="3201" spans="1:14" s="14" customFormat="1" x14ac:dyDescent="0.2">
      <c r="A3201" t="s">
        <v>155</v>
      </c>
      <c r="B3201">
        <v>13245</v>
      </c>
      <c r="C3201" t="s">
        <v>187</v>
      </c>
      <c r="D3201" t="s">
        <v>597</v>
      </c>
      <c r="E3201" t="s">
        <v>2586</v>
      </c>
      <c r="F3201" t="s">
        <v>2586</v>
      </c>
      <c r="G3201" t="s">
        <v>155</v>
      </c>
      <c r="H3201" t="s">
        <v>2586</v>
      </c>
      <c r="I3201" t="s">
        <v>156</v>
      </c>
      <c r="J3201">
        <v>27616</v>
      </c>
      <c r="K3201" s="14" t="s">
        <v>3</v>
      </c>
      <c r="L3201" s="14" t="s">
        <v>3</v>
      </c>
      <c r="M3201"/>
      <c r="N3201"/>
    </row>
    <row r="3202" spans="1:14" s="14" customFormat="1" x14ac:dyDescent="0.2">
      <c r="A3202" t="s">
        <v>155</v>
      </c>
      <c r="B3202">
        <v>13246</v>
      </c>
      <c r="C3202" t="s">
        <v>187</v>
      </c>
      <c r="D3202" t="s">
        <v>597</v>
      </c>
      <c r="E3202" t="s">
        <v>2587</v>
      </c>
      <c r="F3202" t="s">
        <v>2587</v>
      </c>
      <c r="G3202" t="s">
        <v>155</v>
      </c>
      <c r="H3202" t="s">
        <v>2587</v>
      </c>
      <c r="I3202" t="s">
        <v>156</v>
      </c>
      <c r="J3202">
        <v>272214</v>
      </c>
      <c r="K3202" s="14" t="s">
        <v>3</v>
      </c>
      <c r="L3202" s="14" t="s">
        <v>3</v>
      </c>
      <c r="M3202"/>
      <c r="N3202"/>
    </row>
    <row r="3203" spans="1:14" s="14" customFormat="1" x14ac:dyDescent="0.2">
      <c r="A3203" t="s">
        <v>155</v>
      </c>
      <c r="B3203">
        <v>13246</v>
      </c>
      <c r="C3203" t="s">
        <v>187</v>
      </c>
      <c r="D3203" t="s">
        <v>597</v>
      </c>
      <c r="E3203" t="s">
        <v>2587</v>
      </c>
      <c r="F3203" t="s">
        <v>2587</v>
      </c>
      <c r="G3203" t="s">
        <v>155</v>
      </c>
      <c r="H3203" t="s">
        <v>2588</v>
      </c>
      <c r="I3203" t="s">
        <v>156</v>
      </c>
      <c r="J3203">
        <v>1234366</v>
      </c>
      <c r="K3203" s="14" t="s">
        <v>3</v>
      </c>
      <c r="L3203" s="14" t="s">
        <v>3</v>
      </c>
      <c r="M3203"/>
      <c r="N3203"/>
    </row>
    <row r="3204" spans="1:14" s="14" customFormat="1" x14ac:dyDescent="0.2">
      <c r="A3204" t="s">
        <v>155</v>
      </c>
      <c r="B3204">
        <v>13247</v>
      </c>
      <c r="C3204" t="s">
        <v>187</v>
      </c>
      <c r="D3204" t="s">
        <v>597</v>
      </c>
      <c r="E3204" t="s">
        <v>2589</v>
      </c>
      <c r="F3204" t="s">
        <v>2589</v>
      </c>
      <c r="G3204" t="s">
        <v>155</v>
      </c>
      <c r="H3204" t="s">
        <v>2589</v>
      </c>
      <c r="I3204" t="s">
        <v>156</v>
      </c>
      <c r="J3204">
        <v>74394</v>
      </c>
      <c r="K3204" s="14" t="s">
        <v>3</v>
      </c>
      <c r="L3204" s="14" t="s">
        <v>3</v>
      </c>
      <c r="M3204"/>
      <c r="N3204"/>
    </row>
    <row r="3205" spans="1:14" s="14" customFormat="1" x14ac:dyDescent="0.2">
      <c r="A3205" t="s">
        <v>155</v>
      </c>
      <c r="B3205">
        <v>13248</v>
      </c>
      <c r="C3205" t="s">
        <v>187</v>
      </c>
      <c r="D3205" t="s">
        <v>597</v>
      </c>
      <c r="E3205" t="s">
        <v>2590</v>
      </c>
      <c r="F3205" t="s">
        <v>2590</v>
      </c>
      <c r="G3205" t="s">
        <v>155</v>
      </c>
      <c r="H3205" t="s">
        <v>2590</v>
      </c>
      <c r="I3205" t="s">
        <v>156</v>
      </c>
      <c r="J3205">
        <v>52112</v>
      </c>
      <c r="K3205" s="14" t="s">
        <v>3</v>
      </c>
      <c r="L3205" s="14" t="s">
        <v>3</v>
      </c>
      <c r="M3205"/>
      <c r="N3205"/>
    </row>
    <row r="3206" spans="1:14" s="14" customFormat="1" x14ac:dyDescent="0.2">
      <c r="A3206" t="s">
        <v>155</v>
      </c>
      <c r="B3206">
        <v>13249</v>
      </c>
      <c r="C3206" t="s">
        <v>187</v>
      </c>
      <c r="D3206" t="s">
        <v>597</v>
      </c>
      <c r="E3206" t="s">
        <v>2591</v>
      </c>
      <c r="F3206" t="s">
        <v>2591</v>
      </c>
      <c r="G3206" t="s">
        <v>155</v>
      </c>
      <c r="H3206" t="s">
        <v>2591</v>
      </c>
      <c r="I3206" t="s">
        <v>156</v>
      </c>
      <c r="J3206">
        <v>74395</v>
      </c>
      <c r="K3206" s="14" t="s">
        <v>3</v>
      </c>
      <c r="L3206" s="14" t="s">
        <v>3</v>
      </c>
      <c r="M3206"/>
      <c r="N3206"/>
    </row>
    <row r="3207" spans="1:14" s="14" customFormat="1" x14ac:dyDescent="0.2">
      <c r="A3207" t="s">
        <v>155</v>
      </c>
      <c r="B3207">
        <v>13250</v>
      </c>
      <c r="C3207" t="s">
        <v>187</v>
      </c>
      <c r="D3207" t="s">
        <v>597</v>
      </c>
      <c r="E3207" t="s">
        <v>2592</v>
      </c>
      <c r="F3207" t="s">
        <v>2592</v>
      </c>
      <c r="G3207" t="s">
        <v>155</v>
      </c>
      <c r="H3207" t="s">
        <v>2592</v>
      </c>
      <c r="I3207" t="s">
        <v>156</v>
      </c>
      <c r="J3207">
        <v>52113</v>
      </c>
      <c r="K3207" s="14" t="s">
        <v>3</v>
      </c>
      <c r="L3207" s="14" t="s">
        <v>3</v>
      </c>
      <c r="M3207"/>
      <c r="N3207"/>
    </row>
    <row r="3208" spans="1:14" s="14" customFormat="1" x14ac:dyDescent="0.2">
      <c r="A3208" t="s">
        <v>155</v>
      </c>
      <c r="B3208">
        <v>41759</v>
      </c>
      <c r="C3208" t="s">
        <v>187</v>
      </c>
      <c r="D3208" t="s">
        <v>597</v>
      </c>
      <c r="E3208" t="s">
        <v>6213</v>
      </c>
      <c r="F3208" t="s">
        <v>6213</v>
      </c>
      <c r="G3208" t="s">
        <v>155</v>
      </c>
      <c r="H3208" t="s">
        <v>6213</v>
      </c>
      <c r="I3208" t="s">
        <v>156</v>
      </c>
      <c r="J3208">
        <v>187411</v>
      </c>
      <c r="K3208" s="14" t="s">
        <v>3</v>
      </c>
      <c r="L3208" s="14" t="s">
        <v>3</v>
      </c>
      <c r="M3208"/>
      <c r="N3208"/>
    </row>
    <row r="3209" spans="1:14" s="14" customFormat="1" x14ac:dyDescent="0.2">
      <c r="A3209" t="s">
        <v>155</v>
      </c>
      <c r="B3209">
        <v>13251</v>
      </c>
      <c r="C3209" t="s">
        <v>187</v>
      </c>
      <c r="D3209" t="s">
        <v>597</v>
      </c>
      <c r="E3209" t="s">
        <v>2593</v>
      </c>
      <c r="F3209" t="s">
        <v>2593</v>
      </c>
      <c r="G3209" t="s">
        <v>155</v>
      </c>
      <c r="H3209" t="s">
        <v>2593</v>
      </c>
      <c r="I3209" t="s">
        <v>156</v>
      </c>
      <c r="J3209">
        <v>27617</v>
      </c>
      <c r="K3209" s="14" t="s">
        <v>3</v>
      </c>
      <c r="L3209" s="14" t="s">
        <v>3</v>
      </c>
      <c r="M3209"/>
      <c r="N3209"/>
    </row>
    <row r="3210" spans="1:14" x14ac:dyDescent="0.2">
      <c r="A3210" t="s">
        <v>155</v>
      </c>
      <c r="B3210">
        <v>13252</v>
      </c>
      <c r="C3210" t="s">
        <v>187</v>
      </c>
      <c r="D3210" t="s">
        <v>597</v>
      </c>
      <c r="E3210" t="s">
        <v>2594</v>
      </c>
      <c r="F3210" t="s">
        <v>2594</v>
      </c>
      <c r="G3210" t="s">
        <v>155</v>
      </c>
      <c r="H3210" t="s">
        <v>2594</v>
      </c>
      <c r="I3210" t="s">
        <v>156</v>
      </c>
      <c r="J3210">
        <v>52114</v>
      </c>
      <c r="K3210" s="14" t="s">
        <v>3</v>
      </c>
      <c r="L3210" s="14" t="s">
        <v>3</v>
      </c>
    </row>
    <row r="3211" spans="1:14" x14ac:dyDescent="0.2">
      <c r="A3211" t="s">
        <v>155</v>
      </c>
      <c r="B3211">
        <v>41760</v>
      </c>
      <c r="C3211" t="s">
        <v>187</v>
      </c>
      <c r="D3211" t="s">
        <v>597</v>
      </c>
      <c r="E3211" t="s">
        <v>6214</v>
      </c>
      <c r="F3211" t="s">
        <v>6214</v>
      </c>
      <c r="G3211" t="s">
        <v>155</v>
      </c>
      <c r="H3211" t="s">
        <v>6214</v>
      </c>
      <c r="I3211" t="s">
        <v>156</v>
      </c>
      <c r="J3211">
        <v>200929</v>
      </c>
      <c r="K3211" s="14" t="s">
        <v>3</v>
      </c>
      <c r="L3211" s="14" t="s">
        <v>3</v>
      </c>
    </row>
    <row r="3212" spans="1:14" x14ac:dyDescent="0.2">
      <c r="A3212" t="s">
        <v>155</v>
      </c>
      <c r="B3212">
        <v>40509</v>
      </c>
      <c r="C3212" t="s">
        <v>738</v>
      </c>
      <c r="D3212" t="s">
        <v>739</v>
      </c>
      <c r="E3212" t="s">
        <v>5451</v>
      </c>
      <c r="F3212" t="s">
        <v>5451</v>
      </c>
      <c r="G3212" t="s">
        <v>155</v>
      </c>
      <c r="H3212" t="s">
        <v>5451</v>
      </c>
      <c r="I3212" t="s">
        <v>156</v>
      </c>
      <c r="J3212">
        <v>42725</v>
      </c>
      <c r="K3212" s="14" t="s">
        <v>3</v>
      </c>
      <c r="L3212" s="14" t="s">
        <v>3</v>
      </c>
    </row>
    <row r="3213" spans="1:14" x14ac:dyDescent="0.2">
      <c r="A3213" t="s">
        <v>155</v>
      </c>
      <c r="B3213">
        <v>41580</v>
      </c>
      <c r="C3213" t="s">
        <v>10</v>
      </c>
      <c r="D3213" t="s">
        <v>698</v>
      </c>
      <c r="E3213" t="s">
        <v>6049</v>
      </c>
      <c r="F3213">
        <v>0</v>
      </c>
      <c r="G3213">
        <v>0</v>
      </c>
      <c r="H3213">
        <v>0</v>
      </c>
      <c r="I3213">
        <v>0</v>
      </c>
      <c r="J3213">
        <v>0</v>
      </c>
      <c r="K3213" s="14" t="s">
        <v>3</v>
      </c>
      <c r="L3213" s="14" t="s">
        <v>3</v>
      </c>
      <c r="M3213" s="14"/>
      <c r="N3213" s="14"/>
    </row>
    <row r="3214" spans="1:14" x14ac:dyDescent="0.2">
      <c r="A3214" t="s">
        <v>155</v>
      </c>
      <c r="B3214">
        <v>41520</v>
      </c>
      <c r="C3214" t="s">
        <v>10</v>
      </c>
      <c r="D3214" t="s">
        <v>698</v>
      </c>
      <c r="E3214" t="s">
        <v>5973</v>
      </c>
      <c r="F3214" t="s">
        <v>5973</v>
      </c>
      <c r="G3214" t="s">
        <v>386</v>
      </c>
      <c r="H3214" t="s">
        <v>5974</v>
      </c>
      <c r="I3214" t="s">
        <v>156</v>
      </c>
      <c r="J3214">
        <v>9482</v>
      </c>
      <c r="K3214" s="14" t="s">
        <v>3</v>
      </c>
      <c r="L3214" s="14" t="s">
        <v>3</v>
      </c>
    </row>
    <row r="3215" spans="1:14" x14ac:dyDescent="0.2">
      <c r="A3215" t="s">
        <v>155</v>
      </c>
      <c r="B3215">
        <v>41520</v>
      </c>
      <c r="C3215" t="s">
        <v>10</v>
      </c>
      <c r="D3215" t="s">
        <v>698</v>
      </c>
      <c r="E3215" t="s">
        <v>5973</v>
      </c>
      <c r="F3215" s="18" t="s">
        <v>157</v>
      </c>
      <c r="G3215" t="s">
        <v>155</v>
      </c>
      <c r="H3215" s="8" t="s">
        <v>5975</v>
      </c>
      <c r="I3215" t="s">
        <v>195</v>
      </c>
      <c r="J3215">
        <v>867362</v>
      </c>
      <c r="K3215" s="14" t="s">
        <v>3</v>
      </c>
      <c r="L3215" s="14" t="s">
        <v>3</v>
      </c>
    </row>
    <row r="3216" spans="1:14" x14ac:dyDescent="0.2">
      <c r="A3216" t="s">
        <v>155</v>
      </c>
      <c r="B3216">
        <v>39910</v>
      </c>
      <c r="C3216" t="s">
        <v>10</v>
      </c>
      <c r="D3216" t="s">
        <v>698</v>
      </c>
      <c r="E3216" t="s">
        <v>5357</v>
      </c>
      <c r="F3216">
        <v>0</v>
      </c>
      <c r="G3216">
        <v>0</v>
      </c>
      <c r="H3216">
        <v>0</v>
      </c>
      <c r="I3216">
        <v>0</v>
      </c>
      <c r="J3216">
        <v>0</v>
      </c>
      <c r="K3216" s="14" t="s">
        <v>3</v>
      </c>
      <c r="L3216" s="14" t="s">
        <v>3</v>
      </c>
      <c r="M3216" s="14"/>
      <c r="N3216" s="14"/>
    </row>
    <row r="3217" spans="1:14" x14ac:dyDescent="0.2">
      <c r="A3217" t="s">
        <v>155</v>
      </c>
      <c r="B3217">
        <v>42691</v>
      </c>
      <c r="C3217" t="s">
        <v>10</v>
      </c>
      <c r="D3217" t="s">
        <v>698</v>
      </c>
      <c r="E3217" t="s">
        <v>6563</v>
      </c>
      <c r="F3217">
        <v>0</v>
      </c>
      <c r="G3217">
        <v>0</v>
      </c>
      <c r="H3217">
        <v>0</v>
      </c>
      <c r="I3217">
        <v>0</v>
      </c>
      <c r="J3217">
        <v>0</v>
      </c>
      <c r="K3217" s="14" t="s">
        <v>3</v>
      </c>
      <c r="L3217" s="14" t="s">
        <v>3</v>
      </c>
    </row>
    <row r="3218" spans="1:14" x14ac:dyDescent="0.2">
      <c r="A3218" t="s">
        <v>155</v>
      </c>
      <c r="B3218">
        <v>41521</v>
      </c>
      <c r="C3218" t="s">
        <v>10</v>
      </c>
      <c r="D3218" t="s">
        <v>698</v>
      </c>
      <c r="E3218" t="s">
        <v>5976</v>
      </c>
      <c r="F3218" t="s">
        <v>5976</v>
      </c>
      <c r="G3218" t="s">
        <v>386</v>
      </c>
      <c r="H3218" t="s">
        <v>5977</v>
      </c>
      <c r="I3218" t="s">
        <v>156</v>
      </c>
      <c r="J3218">
        <v>52232</v>
      </c>
      <c r="K3218" s="14" t="s">
        <v>3</v>
      </c>
      <c r="L3218" s="14" t="s">
        <v>3</v>
      </c>
    </row>
    <row r="3219" spans="1:14" x14ac:dyDescent="0.2">
      <c r="A3219" t="s">
        <v>155</v>
      </c>
      <c r="B3219">
        <v>39911</v>
      </c>
      <c r="C3219" t="s">
        <v>10</v>
      </c>
      <c r="D3219" t="s">
        <v>698</v>
      </c>
      <c r="E3219" t="s">
        <v>5358</v>
      </c>
      <c r="F3219">
        <v>0</v>
      </c>
      <c r="G3219">
        <v>0</v>
      </c>
      <c r="H3219">
        <v>0</v>
      </c>
      <c r="I3219">
        <v>0</v>
      </c>
      <c r="J3219">
        <v>0</v>
      </c>
      <c r="K3219" s="14" t="s">
        <v>3</v>
      </c>
      <c r="L3219" s="14" t="s">
        <v>3</v>
      </c>
      <c r="M3219" s="14"/>
      <c r="N3219" s="14"/>
    </row>
    <row r="3220" spans="1:14" x14ac:dyDescent="0.2">
      <c r="A3220" t="s">
        <v>155</v>
      </c>
      <c r="B3220">
        <v>39912</v>
      </c>
      <c r="C3220" t="s">
        <v>10</v>
      </c>
      <c r="D3220" t="s">
        <v>698</v>
      </c>
      <c r="E3220" t="s">
        <v>5359</v>
      </c>
      <c r="F3220">
        <v>0</v>
      </c>
      <c r="G3220">
        <v>0</v>
      </c>
      <c r="H3220">
        <v>0</v>
      </c>
      <c r="I3220">
        <v>0</v>
      </c>
      <c r="J3220">
        <v>0</v>
      </c>
      <c r="K3220" s="14" t="s">
        <v>3</v>
      </c>
      <c r="L3220" s="14" t="s">
        <v>3</v>
      </c>
      <c r="M3220" s="14"/>
      <c r="N3220" s="14"/>
    </row>
    <row r="3221" spans="1:14" x14ac:dyDescent="0.2">
      <c r="A3221" t="s">
        <v>155</v>
      </c>
      <c r="B3221">
        <v>41582</v>
      </c>
      <c r="C3221" t="s">
        <v>10</v>
      </c>
      <c r="D3221" t="s">
        <v>698</v>
      </c>
      <c r="E3221" t="s">
        <v>6050</v>
      </c>
      <c r="F3221">
        <v>0</v>
      </c>
      <c r="G3221">
        <v>0</v>
      </c>
      <c r="H3221">
        <v>0</v>
      </c>
      <c r="I3221">
        <v>0</v>
      </c>
      <c r="J3221">
        <v>0</v>
      </c>
      <c r="K3221" s="14" t="s">
        <v>3</v>
      </c>
      <c r="L3221" s="14" t="s">
        <v>3</v>
      </c>
      <c r="M3221" s="14"/>
      <c r="N3221" s="14"/>
    </row>
    <row r="3222" spans="1:14" x14ac:dyDescent="0.2">
      <c r="A3222" t="s">
        <v>155</v>
      </c>
      <c r="B3222">
        <v>39914</v>
      </c>
      <c r="C3222" t="s">
        <v>10</v>
      </c>
      <c r="D3222" t="s">
        <v>698</v>
      </c>
      <c r="E3222" t="s">
        <v>5361</v>
      </c>
      <c r="F3222">
        <v>0</v>
      </c>
      <c r="G3222">
        <v>0</v>
      </c>
      <c r="H3222">
        <v>0</v>
      </c>
      <c r="I3222">
        <v>0</v>
      </c>
      <c r="J3222">
        <v>0</v>
      </c>
      <c r="K3222" s="14" t="s">
        <v>3</v>
      </c>
      <c r="L3222" s="14" t="s">
        <v>3</v>
      </c>
      <c r="M3222" s="14"/>
      <c r="N3222" s="14"/>
    </row>
    <row r="3223" spans="1:14" x14ac:dyDescent="0.2">
      <c r="A3223" t="s">
        <v>155</v>
      </c>
      <c r="B3223">
        <v>41583</v>
      </c>
      <c r="C3223" t="s">
        <v>10</v>
      </c>
      <c r="D3223" t="s">
        <v>698</v>
      </c>
      <c r="E3223" t="s">
        <v>6051</v>
      </c>
      <c r="F3223" t="s">
        <v>6051</v>
      </c>
      <c r="G3223" t="s">
        <v>193</v>
      </c>
      <c r="H3223" t="s">
        <v>6052</v>
      </c>
      <c r="I3223" t="s">
        <v>156</v>
      </c>
      <c r="J3223">
        <v>57377</v>
      </c>
      <c r="K3223" s="14" t="s">
        <v>3</v>
      </c>
      <c r="L3223" s="14" t="s">
        <v>3</v>
      </c>
      <c r="M3223" s="14"/>
      <c r="N3223" s="14"/>
    </row>
    <row r="3224" spans="1:14" x14ac:dyDescent="0.2">
      <c r="A3224" t="s">
        <v>155</v>
      </c>
      <c r="B3224">
        <v>136294</v>
      </c>
      <c r="C3224" t="s">
        <v>10</v>
      </c>
      <c r="D3224" t="s">
        <v>698</v>
      </c>
      <c r="E3224" t="s">
        <v>6877</v>
      </c>
      <c r="F3224" t="s">
        <v>6877</v>
      </c>
      <c r="G3224" t="s">
        <v>193</v>
      </c>
      <c r="H3224" t="s">
        <v>6878</v>
      </c>
      <c r="I3224" t="s">
        <v>156</v>
      </c>
      <c r="J3224">
        <v>1090896</v>
      </c>
      <c r="K3224" s="14" t="s">
        <v>3</v>
      </c>
      <c r="L3224" s="14" t="s">
        <v>3</v>
      </c>
      <c r="M3224" s="14"/>
      <c r="N3224" s="14"/>
    </row>
    <row r="3225" spans="1:14" x14ac:dyDescent="0.2">
      <c r="A3225" t="s">
        <v>155</v>
      </c>
      <c r="B3225">
        <v>39913</v>
      </c>
      <c r="C3225" t="s">
        <v>10</v>
      </c>
      <c r="D3225" t="s">
        <v>698</v>
      </c>
      <c r="E3225" t="s">
        <v>5360</v>
      </c>
      <c r="F3225">
        <v>0</v>
      </c>
      <c r="G3225">
        <v>0</v>
      </c>
      <c r="H3225">
        <v>0</v>
      </c>
      <c r="I3225">
        <v>0</v>
      </c>
      <c r="J3225">
        <v>0</v>
      </c>
      <c r="K3225" s="14" t="s">
        <v>3</v>
      </c>
      <c r="L3225" s="14" t="s">
        <v>3</v>
      </c>
      <c r="M3225" s="14"/>
      <c r="N3225" s="14"/>
    </row>
    <row r="3226" spans="1:14" x14ac:dyDescent="0.2">
      <c r="A3226" t="s">
        <v>155</v>
      </c>
      <c r="B3226">
        <v>136804</v>
      </c>
      <c r="C3226" t="s">
        <v>10</v>
      </c>
      <c r="D3226" t="s">
        <v>698</v>
      </c>
      <c r="E3226" t="s">
        <v>7424</v>
      </c>
      <c r="F3226">
        <v>0</v>
      </c>
      <c r="G3226">
        <v>0</v>
      </c>
      <c r="H3226">
        <v>0</v>
      </c>
      <c r="I3226">
        <v>0</v>
      </c>
      <c r="J3226">
        <v>0</v>
      </c>
      <c r="K3226" s="14" t="s">
        <v>7425</v>
      </c>
      <c r="L3226" s="14" t="s">
        <v>3</v>
      </c>
      <c r="M3226" s="14"/>
      <c r="N3226" s="14"/>
    </row>
    <row r="3227" spans="1:14" x14ac:dyDescent="0.2">
      <c r="A3227" t="s">
        <v>155</v>
      </c>
      <c r="B3227">
        <v>42692</v>
      </c>
      <c r="C3227" t="s">
        <v>10</v>
      </c>
      <c r="D3227" t="s">
        <v>698</v>
      </c>
      <c r="E3227" t="s">
        <v>6564</v>
      </c>
      <c r="F3227">
        <v>0</v>
      </c>
      <c r="G3227">
        <v>0</v>
      </c>
      <c r="H3227">
        <v>0</v>
      </c>
      <c r="I3227">
        <v>0</v>
      </c>
      <c r="J3227">
        <v>0</v>
      </c>
      <c r="K3227" s="14" t="s">
        <v>3</v>
      </c>
      <c r="L3227" s="14" t="s">
        <v>3</v>
      </c>
    </row>
    <row r="3228" spans="1:14" x14ac:dyDescent="0.2">
      <c r="A3228" t="s">
        <v>155</v>
      </c>
      <c r="B3228">
        <v>136468</v>
      </c>
      <c r="C3228" t="s">
        <v>0</v>
      </c>
      <c r="D3228" t="s">
        <v>153</v>
      </c>
      <c r="E3228" t="s">
        <v>7064</v>
      </c>
      <c r="F3228" t="s">
        <v>7064</v>
      </c>
      <c r="G3228" t="s">
        <v>155</v>
      </c>
      <c r="H3228" t="s">
        <v>7064</v>
      </c>
      <c r="I3228" t="s">
        <v>156</v>
      </c>
      <c r="J3228">
        <v>548550</v>
      </c>
      <c r="K3228" s="14" t="s">
        <v>3</v>
      </c>
      <c r="L3228" s="14" t="s">
        <v>3</v>
      </c>
      <c r="M3228" s="14"/>
      <c r="N3228" s="14"/>
    </row>
    <row r="3229" spans="1:14" x14ac:dyDescent="0.2">
      <c r="A3229" t="s">
        <v>155</v>
      </c>
      <c r="B3229">
        <v>13319</v>
      </c>
      <c r="C3229" t="s">
        <v>0</v>
      </c>
      <c r="D3229" t="s">
        <v>45</v>
      </c>
      <c r="E3229" t="s">
        <v>2599</v>
      </c>
      <c r="F3229" t="s">
        <v>2599</v>
      </c>
      <c r="G3229" t="s">
        <v>155</v>
      </c>
      <c r="H3229" t="s">
        <v>2599</v>
      </c>
      <c r="I3229" t="s">
        <v>156</v>
      </c>
      <c r="J3229">
        <v>181541</v>
      </c>
      <c r="K3229" s="14" t="s">
        <v>3</v>
      </c>
      <c r="L3229" s="14" t="s">
        <v>3</v>
      </c>
    </row>
    <row r="3230" spans="1:14" x14ac:dyDescent="0.2">
      <c r="A3230" t="s">
        <v>155</v>
      </c>
      <c r="B3230">
        <v>13320</v>
      </c>
      <c r="C3230" t="s">
        <v>0</v>
      </c>
      <c r="D3230" t="s">
        <v>45</v>
      </c>
      <c r="E3230" t="s">
        <v>2600</v>
      </c>
      <c r="F3230" t="s">
        <v>2600</v>
      </c>
      <c r="G3230" t="s">
        <v>155</v>
      </c>
      <c r="H3230" t="s">
        <v>2600</v>
      </c>
      <c r="I3230" t="s">
        <v>156</v>
      </c>
      <c r="J3230">
        <v>203484</v>
      </c>
      <c r="K3230" s="14" t="s">
        <v>3</v>
      </c>
      <c r="L3230" s="14" t="s">
        <v>3</v>
      </c>
    </row>
    <row r="3231" spans="1:14" x14ac:dyDescent="0.2">
      <c r="A3231" t="s">
        <v>155</v>
      </c>
      <c r="B3231">
        <v>13321</v>
      </c>
      <c r="C3231" t="s">
        <v>0</v>
      </c>
      <c r="D3231" t="s">
        <v>45</v>
      </c>
      <c r="E3231" t="s">
        <v>2601</v>
      </c>
      <c r="F3231">
        <v>0</v>
      </c>
      <c r="G3231">
        <v>0</v>
      </c>
      <c r="H3231">
        <v>0</v>
      </c>
      <c r="I3231">
        <v>0</v>
      </c>
      <c r="J3231">
        <v>0</v>
      </c>
      <c r="K3231" s="14" t="s">
        <v>3</v>
      </c>
      <c r="L3231" s="14" t="s">
        <v>3</v>
      </c>
    </row>
    <row r="3232" spans="1:14" x14ac:dyDescent="0.2">
      <c r="A3232" t="s">
        <v>155</v>
      </c>
      <c r="B3232">
        <v>16971390</v>
      </c>
      <c r="C3232" t="s">
        <v>10</v>
      </c>
      <c r="D3232" t="s">
        <v>317</v>
      </c>
      <c r="E3232" t="s">
        <v>7491</v>
      </c>
      <c r="F3232">
        <v>0</v>
      </c>
      <c r="G3232">
        <v>0</v>
      </c>
      <c r="H3232">
        <v>0</v>
      </c>
      <c r="I3232">
        <v>0</v>
      </c>
      <c r="J3232">
        <v>0</v>
      </c>
      <c r="K3232" s="14" t="s">
        <v>3</v>
      </c>
      <c r="L3232" s="14" t="s">
        <v>3</v>
      </c>
      <c r="M3232" s="14"/>
      <c r="N3232" s="14"/>
    </row>
    <row r="3233" spans="1:14" x14ac:dyDescent="0.2">
      <c r="A3233" t="s">
        <v>155</v>
      </c>
      <c r="B3233">
        <v>41573</v>
      </c>
      <c r="C3233" t="s">
        <v>10</v>
      </c>
      <c r="D3233" t="s">
        <v>317</v>
      </c>
      <c r="E3233" t="s">
        <v>6046</v>
      </c>
      <c r="F3233" t="s">
        <v>6046</v>
      </c>
      <c r="G3233" t="s">
        <v>155</v>
      </c>
      <c r="H3233" t="s">
        <v>6046</v>
      </c>
      <c r="I3233" t="s">
        <v>156</v>
      </c>
      <c r="J3233">
        <v>143352</v>
      </c>
      <c r="K3233" s="14" t="s">
        <v>3</v>
      </c>
      <c r="L3233" s="14" t="s">
        <v>3</v>
      </c>
      <c r="M3233" s="11"/>
      <c r="N3233" s="11"/>
    </row>
    <row r="3234" spans="1:14" x14ac:dyDescent="0.2">
      <c r="A3234" t="s">
        <v>155</v>
      </c>
      <c r="B3234">
        <v>136537</v>
      </c>
      <c r="C3234" t="s">
        <v>10</v>
      </c>
      <c r="D3234" t="s">
        <v>317</v>
      </c>
      <c r="E3234" t="s">
        <v>7141</v>
      </c>
      <c r="F3234" t="s">
        <v>7141</v>
      </c>
      <c r="G3234" t="s">
        <v>155</v>
      </c>
      <c r="H3234" t="s">
        <v>7141</v>
      </c>
      <c r="I3234" t="s">
        <v>156</v>
      </c>
      <c r="J3234">
        <v>412750</v>
      </c>
      <c r="K3234" s="14" t="s">
        <v>3</v>
      </c>
      <c r="L3234" s="14" t="s">
        <v>3</v>
      </c>
    </row>
    <row r="3235" spans="1:14" x14ac:dyDescent="0.2">
      <c r="A3235" t="s">
        <v>155</v>
      </c>
      <c r="B3235">
        <v>136347</v>
      </c>
      <c r="C3235" t="s">
        <v>10</v>
      </c>
      <c r="D3235" t="s">
        <v>317</v>
      </c>
      <c r="E3235" t="s">
        <v>6933</v>
      </c>
      <c r="F3235" s="20" t="s">
        <v>6934</v>
      </c>
      <c r="G3235" t="s">
        <v>155</v>
      </c>
      <c r="H3235" s="20" t="s">
        <v>6933</v>
      </c>
      <c r="I3235" s="20" t="s">
        <v>156</v>
      </c>
      <c r="J3235" s="20">
        <v>412751</v>
      </c>
      <c r="K3235" s="14" t="s">
        <v>3</v>
      </c>
      <c r="L3235" s="14" t="s">
        <v>3</v>
      </c>
    </row>
    <row r="3236" spans="1:14" x14ac:dyDescent="0.2">
      <c r="A3236" t="s">
        <v>155</v>
      </c>
      <c r="B3236">
        <v>16971461</v>
      </c>
      <c r="C3236" t="s">
        <v>10</v>
      </c>
      <c r="D3236" t="s">
        <v>317</v>
      </c>
      <c r="E3236" t="s">
        <v>7493</v>
      </c>
      <c r="F3236" s="18" t="s">
        <v>157</v>
      </c>
      <c r="G3236" t="s">
        <v>155</v>
      </c>
      <c r="H3236" s="20" t="s">
        <v>7493</v>
      </c>
      <c r="I3236" t="s">
        <v>156</v>
      </c>
      <c r="J3236">
        <v>1131379</v>
      </c>
      <c r="K3236" s="14" t="s">
        <v>3</v>
      </c>
      <c r="L3236" s="14" t="s">
        <v>3</v>
      </c>
      <c r="M3236" s="14"/>
      <c r="N3236" s="14"/>
    </row>
    <row r="3237" spans="1:14" x14ac:dyDescent="0.2">
      <c r="A3237" t="s">
        <v>155</v>
      </c>
      <c r="B3237">
        <v>136637</v>
      </c>
      <c r="C3237" t="s">
        <v>10</v>
      </c>
      <c r="D3237" t="s">
        <v>317</v>
      </c>
      <c r="E3237" t="s">
        <v>7252</v>
      </c>
      <c r="F3237" t="s">
        <v>7252</v>
      </c>
      <c r="G3237" t="s">
        <v>155</v>
      </c>
      <c r="H3237" t="s">
        <v>7252</v>
      </c>
      <c r="I3237" t="s">
        <v>156</v>
      </c>
      <c r="J3237">
        <v>143354</v>
      </c>
      <c r="K3237" s="14" t="s">
        <v>3</v>
      </c>
      <c r="L3237" s="14" t="s">
        <v>3</v>
      </c>
    </row>
    <row r="3238" spans="1:14" x14ac:dyDescent="0.2">
      <c r="A3238" t="s">
        <v>155</v>
      </c>
      <c r="B3238">
        <v>136458</v>
      </c>
      <c r="C3238" t="s">
        <v>10</v>
      </c>
      <c r="D3238" t="s">
        <v>317</v>
      </c>
      <c r="E3238" t="s">
        <v>7054</v>
      </c>
      <c r="F3238" t="s">
        <v>7054</v>
      </c>
      <c r="G3238" t="s">
        <v>155</v>
      </c>
      <c r="H3238" t="s">
        <v>7054</v>
      </c>
      <c r="I3238" t="s">
        <v>156</v>
      </c>
      <c r="J3238">
        <v>236275</v>
      </c>
      <c r="K3238" s="14" t="s">
        <v>3</v>
      </c>
      <c r="L3238" s="14" t="s">
        <v>3</v>
      </c>
      <c r="M3238" s="14"/>
      <c r="N3238" s="14"/>
    </row>
    <row r="3239" spans="1:14" x14ac:dyDescent="0.2">
      <c r="A3239" t="s">
        <v>155</v>
      </c>
      <c r="B3239">
        <v>136199</v>
      </c>
      <c r="C3239" t="s">
        <v>10</v>
      </c>
      <c r="D3239" t="s">
        <v>317</v>
      </c>
      <c r="E3239" t="s">
        <v>6773</v>
      </c>
      <c r="F3239" t="s">
        <v>6773</v>
      </c>
      <c r="G3239" t="s">
        <v>155</v>
      </c>
      <c r="H3239" t="s">
        <v>6773</v>
      </c>
      <c r="I3239" t="s">
        <v>156</v>
      </c>
      <c r="J3239">
        <v>343908</v>
      </c>
      <c r="K3239" s="14" t="s">
        <v>3</v>
      </c>
      <c r="L3239" s="14" t="s">
        <v>3</v>
      </c>
    </row>
    <row r="3240" spans="1:14" x14ac:dyDescent="0.2">
      <c r="A3240" t="s">
        <v>155</v>
      </c>
      <c r="B3240">
        <v>16971425</v>
      </c>
      <c r="C3240" t="s">
        <v>10</v>
      </c>
      <c r="D3240" t="s">
        <v>317</v>
      </c>
      <c r="E3240" t="s">
        <v>7492</v>
      </c>
      <c r="F3240" s="18" t="s">
        <v>157</v>
      </c>
      <c r="G3240" t="s">
        <v>155</v>
      </c>
      <c r="H3240" s="20" t="s">
        <v>7492</v>
      </c>
      <c r="I3240" t="s">
        <v>156</v>
      </c>
      <c r="J3240">
        <v>548481</v>
      </c>
      <c r="K3240" s="14" t="s">
        <v>3</v>
      </c>
      <c r="L3240" s="14" t="s">
        <v>3</v>
      </c>
      <c r="M3240" s="14"/>
      <c r="N3240" s="14"/>
    </row>
    <row r="3241" spans="1:14" x14ac:dyDescent="0.2">
      <c r="A3241" t="s">
        <v>155</v>
      </c>
      <c r="B3241">
        <v>136206</v>
      </c>
      <c r="C3241" t="s">
        <v>10</v>
      </c>
      <c r="D3241" t="s">
        <v>317</v>
      </c>
      <c r="E3241" t="s">
        <v>6780</v>
      </c>
      <c r="F3241" t="s">
        <v>6780</v>
      </c>
      <c r="G3241" t="s">
        <v>155</v>
      </c>
      <c r="H3241" t="s">
        <v>6781</v>
      </c>
      <c r="I3241" t="s">
        <v>156</v>
      </c>
      <c r="J3241">
        <v>412752</v>
      </c>
      <c r="K3241" s="14" t="s">
        <v>3</v>
      </c>
      <c r="L3241" s="14" t="s">
        <v>3</v>
      </c>
      <c r="M3241" s="14"/>
      <c r="N3241" s="14"/>
    </row>
    <row r="3242" spans="1:14" s="14" customFormat="1" x14ac:dyDescent="0.2">
      <c r="A3242" t="s">
        <v>155</v>
      </c>
      <c r="B3242">
        <v>136206</v>
      </c>
      <c r="C3242" t="s">
        <v>10</v>
      </c>
      <c r="D3242" t="s">
        <v>317</v>
      </c>
      <c r="E3242" t="s">
        <v>6780</v>
      </c>
      <c r="F3242" t="s">
        <v>6780</v>
      </c>
      <c r="G3242" t="s">
        <v>155</v>
      </c>
      <c r="H3242" t="s">
        <v>6780</v>
      </c>
      <c r="I3242" t="s">
        <v>156</v>
      </c>
      <c r="J3242">
        <v>415757</v>
      </c>
      <c r="K3242" s="14" t="s">
        <v>3</v>
      </c>
      <c r="L3242" s="14" t="s">
        <v>3</v>
      </c>
    </row>
    <row r="3243" spans="1:14" s="14" customFormat="1" x14ac:dyDescent="0.2">
      <c r="A3243" t="s">
        <v>155</v>
      </c>
      <c r="B3243">
        <v>16971364</v>
      </c>
      <c r="C3243" t="s">
        <v>10</v>
      </c>
      <c r="D3243" t="s">
        <v>317</v>
      </c>
      <c r="E3243" t="s">
        <v>7490</v>
      </c>
      <c r="F3243">
        <v>0</v>
      </c>
      <c r="G3243">
        <v>0</v>
      </c>
      <c r="H3243">
        <v>0</v>
      </c>
      <c r="I3243">
        <v>0</v>
      </c>
      <c r="J3243">
        <v>0</v>
      </c>
      <c r="K3243" s="14" t="s">
        <v>3</v>
      </c>
      <c r="L3243" s="14" t="s">
        <v>3</v>
      </c>
    </row>
    <row r="3244" spans="1:14" s="14" customFormat="1" x14ac:dyDescent="0.2">
      <c r="A3244" t="s">
        <v>155</v>
      </c>
      <c r="B3244">
        <v>46251646</v>
      </c>
      <c r="C3244" t="s">
        <v>10</v>
      </c>
      <c r="D3244" t="s">
        <v>317</v>
      </c>
      <c r="E3244" t="s">
        <v>7497</v>
      </c>
      <c r="F3244" s="18" t="s">
        <v>157</v>
      </c>
      <c r="G3244" t="s">
        <v>155</v>
      </c>
      <c r="H3244" s="20" t="s">
        <v>7497</v>
      </c>
      <c r="I3244" t="s">
        <v>156</v>
      </c>
      <c r="J3244">
        <v>1310124</v>
      </c>
      <c r="K3244" t="s">
        <v>7498</v>
      </c>
      <c r="L3244" s="14" t="s">
        <v>7499</v>
      </c>
    </row>
    <row r="3245" spans="1:14" s="14" customFormat="1" x14ac:dyDescent="0.2">
      <c r="A3245" t="s">
        <v>155</v>
      </c>
      <c r="B3245">
        <v>136272</v>
      </c>
      <c r="C3245" t="s">
        <v>10</v>
      </c>
      <c r="D3245" t="s">
        <v>317</v>
      </c>
      <c r="E3245" t="s">
        <v>6854</v>
      </c>
      <c r="F3245" t="s">
        <v>6854</v>
      </c>
      <c r="G3245" t="s">
        <v>155</v>
      </c>
      <c r="H3245" t="s">
        <v>6854</v>
      </c>
      <c r="I3245" t="s">
        <v>156</v>
      </c>
      <c r="J3245">
        <v>236274</v>
      </c>
      <c r="K3245" s="14" t="s">
        <v>3</v>
      </c>
      <c r="L3245" s="14" t="s">
        <v>3</v>
      </c>
    </row>
    <row r="3246" spans="1:14" s="14" customFormat="1" x14ac:dyDescent="0.2">
      <c r="A3246" t="s">
        <v>155</v>
      </c>
      <c r="B3246">
        <v>13323</v>
      </c>
      <c r="C3246" t="s">
        <v>10</v>
      </c>
      <c r="D3246" t="s">
        <v>317</v>
      </c>
      <c r="E3246" t="s">
        <v>2602</v>
      </c>
      <c r="F3246" t="s">
        <v>2602</v>
      </c>
      <c r="G3246" t="s">
        <v>155</v>
      </c>
      <c r="H3246" t="s">
        <v>2602</v>
      </c>
      <c r="I3246" t="s">
        <v>156</v>
      </c>
      <c r="J3246">
        <v>30608</v>
      </c>
      <c r="K3246" s="14" t="s">
        <v>3</v>
      </c>
      <c r="L3246" s="14" t="s">
        <v>3</v>
      </c>
      <c r="M3246"/>
      <c r="N3246"/>
    </row>
    <row r="3247" spans="1:14" s="14" customFormat="1" x14ac:dyDescent="0.2">
      <c r="A3247" t="s">
        <v>155</v>
      </c>
      <c r="B3247">
        <v>13325</v>
      </c>
      <c r="C3247" t="s">
        <v>10</v>
      </c>
      <c r="D3247" t="s">
        <v>317</v>
      </c>
      <c r="E3247" t="s">
        <v>2603</v>
      </c>
      <c r="F3247" t="s">
        <v>2603</v>
      </c>
      <c r="G3247" t="s">
        <v>155</v>
      </c>
      <c r="H3247" t="s">
        <v>2603</v>
      </c>
      <c r="I3247" t="s">
        <v>156</v>
      </c>
      <c r="J3247">
        <v>143283</v>
      </c>
      <c r="K3247" s="14" t="s">
        <v>3</v>
      </c>
      <c r="L3247" s="14" t="s">
        <v>3</v>
      </c>
      <c r="M3247"/>
      <c r="N3247"/>
    </row>
    <row r="3248" spans="1:14" s="14" customFormat="1" x14ac:dyDescent="0.2">
      <c r="A3248" t="s">
        <v>155</v>
      </c>
      <c r="B3248">
        <v>39751</v>
      </c>
      <c r="C3248" t="s">
        <v>10</v>
      </c>
      <c r="D3248" t="s">
        <v>317</v>
      </c>
      <c r="E3248" t="s">
        <v>5316</v>
      </c>
      <c r="F3248" t="s">
        <v>5316</v>
      </c>
      <c r="G3248" t="s">
        <v>155</v>
      </c>
      <c r="H3248" t="s">
        <v>5316</v>
      </c>
      <c r="I3248" t="s">
        <v>156</v>
      </c>
      <c r="J3248">
        <v>122231</v>
      </c>
      <c r="K3248" s="14" t="s">
        <v>3</v>
      </c>
      <c r="L3248" s="14" t="s">
        <v>3</v>
      </c>
    </row>
    <row r="3249" spans="1:14" s="14" customFormat="1" x14ac:dyDescent="0.2">
      <c r="A3249" t="s">
        <v>155</v>
      </c>
      <c r="B3249">
        <v>59544947</v>
      </c>
      <c r="C3249" t="s">
        <v>10</v>
      </c>
      <c r="D3249" t="s">
        <v>317</v>
      </c>
      <c r="E3249" t="s">
        <v>7502</v>
      </c>
      <c r="F3249" t="s">
        <v>7502</v>
      </c>
      <c r="G3249" t="s">
        <v>155</v>
      </c>
      <c r="H3249" t="s">
        <v>7502</v>
      </c>
      <c r="I3249" t="s">
        <v>156</v>
      </c>
      <c r="J3249">
        <v>122232</v>
      </c>
      <c r="K3249" s="14" t="s">
        <v>3</v>
      </c>
      <c r="L3249" s="14" t="s">
        <v>3</v>
      </c>
    </row>
    <row r="3250" spans="1:14" s="14" customFormat="1" x14ac:dyDescent="0.2">
      <c r="A3250" t="s">
        <v>155</v>
      </c>
      <c r="B3250">
        <v>41572</v>
      </c>
      <c r="C3250" t="s">
        <v>10</v>
      </c>
      <c r="D3250" t="s">
        <v>317</v>
      </c>
      <c r="E3250" t="s">
        <v>6045</v>
      </c>
      <c r="F3250" t="s">
        <v>6045</v>
      </c>
      <c r="G3250" t="s">
        <v>155</v>
      </c>
      <c r="H3250" t="s">
        <v>6045</v>
      </c>
      <c r="I3250" t="s">
        <v>156</v>
      </c>
      <c r="J3250">
        <v>143353</v>
      </c>
      <c r="K3250" s="14" t="s">
        <v>3</v>
      </c>
      <c r="L3250" s="14" t="s">
        <v>3</v>
      </c>
      <c r="M3250"/>
      <c r="N3250"/>
    </row>
    <row r="3251" spans="1:14" s="14" customFormat="1" x14ac:dyDescent="0.2">
      <c r="A3251" t="s">
        <v>155</v>
      </c>
      <c r="B3251">
        <v>136744</v>
      </c>
      <c r="C3251" t="s">
        <v>10</v>
      </c>
      <c r="D3251" t="s">
        <v>317</v>
      </c>
      <c r="E3251" t="s">
        <v>7363</v>
      </c>
      <c r="F3251" t="s">
        <v>7363</v>
      </c>
      <c r="G3251" t="s">
        <v>155</v>
      </c>
      <c r="H3251" t="s">
        <v>7363</v>
      </c>
      <c r="I3251" t="s">
        <v>156</v>
      </c>
      <c r="J3251">
        <v>236272</v>
      </c>
      <c r="K3251" s="14" t="s">
        <v>3</v>
      </c>
      <c r="L3251" s="14" t="s">
        <v>3</v>
      </c>
      <c r="M3251"/>
      <c r="N3251"/>
    </row>
    <row r="3252" spans="1:14" s="14" customFormat="1" x14ac:dyDescent="0.2">
      <c r="A3252" t="s">
        <v>155</v>
      </c>
      <c r="B3252">
        <v>41571</v>
      </c>
      <c r="C3252" t="s">
        <v>10</v>
      </c>
      <c r="D3252" t="s">
        <v>317</v>
      </c>
      <c r="E3252" t="s">
        <v>6044</v>
      </c>
      <c r="F3252" t="s">
        <v>6044</v>
      </c>
      <c r="G3252" t="s">
        <v>155</v>
      </c>
      <c r="H3252" t="s">
        <v>6044</v>
      </c>
      <c r="I3252" t="s">
        <v>156</v>
      </c>
      <c r="J3252">
        <v>143351</v>
      </c>
      <c r="K3252" s="14" t="s">
        <v>3</v>
      </c>
      <c r="L3252" s="14" t="s">
        <v>3</v>
      </c>
      <c r="M3252"/>
      <c r="N3252"/>
    </row>
    <row r="3253" spans="1:14" s="14" customFormat="1" x14ac:dyDescent="0.2">
      <c r="A3253" t="s">
        <v>155</v>
      </c>
      <c r="B3253">
        <v>13332</v>
      </c>
      <c r="C3253" t="s">
        <v>0</v>
      </c>
      <c r="D3253" t="s">
        <v>170</v>
      </c>
      <c r="E3253" t="s">
        <v>2604</v>
      </c>
      <c r="F3253">
        <v>0</v>
      </c>
      <c r="G3253">
        <v>0</v>
      </c>
      <c r="H3253">
        <v>0</v>
      </c>
      <c r="I3253">
        <v>0</v>
      </c>
      <c r="J3253">
        <v>0</v>
      </c>
      <c r="K3253" s="14" t="s">
        <v>3</v>
      </c>
      <c r="L3253" s="14" t="s">
        <v>3</v>
      </c>
      <c r="M3253"/>
      <c r="N3253"/>
    </row>
    <row r="3254" spans="1:14" s="14" customFormat="1" x14ac:dyDescent="0.2">
      <c r="A3254" t="s">
        <v>155</v>
      </c>
      <c r="B3254">
        <v>42606</v>
      </c>
      <c r="C3254" t="s">
        <v>0</v>
      </c>
      <c r="D3254" t="s">
        <v>978</v>
      </c>
      <c r="E3254" t="s">
        <v>6449</v>
      </c>
      <c r="F3254" t="s">
        <v>6449</v>
      </c>
      <c r="G3254" t="s">
        <v>155</v>
      </c>
      <c r="H3254" t="s">
        <v>6449</v>
      </c>
      <c r="I3254" t="s">
        <v>156</v>
      </c>
      <c r="J3254">
        <v>108149</v>
      </c>
      <c r="K3254" s="14" t="s">
        <v>3</v>
      </c>
      <c r="L3254" s="14" t="s">
        <v>3</v>
      </c>
      <c r="M3254"/>
      <c r="N3254"/>
    </row>
    <row r="3255" spans="1:14" s="14" customFormat="1" x14ac:dyDescent="0.2">
      <c r="A3255" t="s">
        <v>155</v>
      </c>
      <c r="B3255">
        <v>42607</v>
      </c>
      <c r="C3255" t="s">
        <v>0</v>
      </c>
      <c r="D3255" t="s">
        <v>978</v>
      </c>
      <c r="E3255" t="s">
        <v>6450</v>
      </c>
      <c r="F3255" t="s">
        <v>6450</v>
      </c>
      <c r="G3255" t="s">
        <v>155</v>
      </c>
      <c r="H3255" t="s">
        <v>6450</v>
      </c>
      <c r="I3255" t="s">
        <v>156</v>
      </c>
      <c r="J3255">
        <v>323371</v>
      </c>
      <c r="K3255" s="14" t="s">
        <v>3</v>
      </c>
      <c r="L3255" s="14" t="s">
        <v>3</v>
      </c>
      <c r="M3255"/>
      <c r="N3255"/>
    </row>
    <row r="3256" spans="1:14" s="14" customFormat="1" x14ac:dyDescent="0.2">
      <c r="A3256" t="s">
        <v>155</v>
      </c>
      <c r="B3256">
        <v>13340</v>
      </c>
      <c r="C3256" t="s">
        <v>65</v>
      </c>
      <c r="D3256" t="s">
        <v>66</v>
      </c>
      <c r="E3256" t="s">
        <v>68</v>
      </c>
      <c r="F3256" t="s">
        <v>68</v>
      </c>
      <c r="G3256" t="s">
        <v>155</v>
      </c>
      <c r="H3256" t="s">
        <v>68</v>
      </c>
      <c r="I3256" t="s">
        <v>156</v>
      </c>
      <c r="J3256">
        <v>319816</v>
      </c>
      <c r="K3256" s="14" t="s">
        <v>3</v>
      </c>
      <c r="L3256" s="14" t="s">
        <v>3</v>
      </c>
      <c r="M3256"/>
      <c r="N3256"/>
    </row>
    <row r="3257" spans="1:14" s="14" customFormat="1" x14ac:dyDescent="0.2">
      <c r="A3257" t="s">
        <v>155</v>
      </c>
      <c r="B3257">
        <v>40586</v>
      </c>
      <c r="C3257" t="s">
        <v>65</v>
      </c>
      <c r="D3257" t="s">
        <v>66</v>
      </c>
      <c r="E3257" t="s">
        <v>5546</v>
      </c>
      <c r="F3257" t="s">
        <v>5546</v>
      </c>
      <c r="G3257" t="s">
        <v>155</v>
      </c>
      <c r="H3257" t="s">
        <v>5546</v>
      </c>
      <c r="I3257" t="s">
        <v>156</v>
      </c>
      <c r="J3257">
        <v>329863</v>
      </c>
      <c r="K3257" s="14" t="s">
        <v>3</v>
      </c>
      <c r="L3257" s="14" t="s">
        <v>3</v>
      </c>
      <c r="M3257"/>
      <c r="N3257"/>
    </row>
    <row r="3258" spans="1:14" s="14" customFormat="1" x14ac:dyDescent="0.2">
      <c r="A3258" t="s">
        <v>155</v>
      </c>
      <c r="B3258">
        <v>40587</v>
      </c>
      <c r="C3258" t="s">
        <v>65</v>
      </c>
      <c r="D3258" t="s">
        <v>66</v>
      </c>
      <c r="E3258" t="s">
        <v>5547</v>
      </c>
      <c r="F3258">
        <v>0</v>
      </c>
      <c r="G3258">
        <v>0</v>
      </c>
      <c r="H3258">
        <v>0</v>
      </c>
      <c r="I3258">
        <v>0</v>
      </c>
      <c r="J3258">
        <v>0</v>
      </c>
      <c r="K3258" s="14" t="s">
        <v>3</v>
      </c>
      <c r="L3258" s="14" t="s">
        <v>3</v>
      </c>
      <c r="M3258"/>
      <c r="N3258"/>
    </row>
    <row r="3259" spans="1:14" s="14" customFormat="1" x14ac:dyDescent="0.2">
      <c r="A3259" t="s">
        <v>155</v>
      </c>
      <c r="B3259">
        <v>62012</v>
      </c>
      <c r="C3259" t="s">
        <v>65</v>
      </c>
      <c r="D3259" t="s">
        <v>66</v>
      </c>
      <c r="E3259" t="s">
        <v>6735</v>
      </c>
      <c r="F3259">
        <v>0</v>
      </c>
      <c r="G3259">
        <v>0</v>
      </c>
      <c r="H3259">
        <v>0</v>
      </c>
      <c r="I3259">
        <v>0</v>
      </c>
      <c r="J3259">
        <v>0</v>
      </c>
      <c r="K3259" s="14" t="s">
        <v>3</v>
      </c>
      <c r="L3259" s="14" t="s">
        <v>3</v>
      </c>
      <c r="M3259"/>
      <c r="N3259"/>
    </row>
    <row r="3260" spans="1:14" s="14" customFormat="1" x14ac:dyDescent="0.2">
      <c r="A3260" t="s">
        <v>155</v>
      </c>
      <c r="B3260">
        <v>13356</v>
      </c>
      <c r="C3260" t="s">
        <v>65</v>
      </c>
      <c r="D3260" t="s">
        <v>66</v>
      </c>
      <c r="E3260" t="s">
        <v>2610</v>
      </c>
      <c r="F3260">
        <v>0</v>
      </c>
      <c r="G3260">
        <v>0</v>
      </c>
      <c r="H3260">
        <v>0</v>
      </c>
      <c r="I3260">
        <v>0</v>
      </c>
      <c r="J3260">
        <v>0</v>
      </c>
      <c r="K3260" s="14" t="s">
        <v>3</v>
      </c>
      <c r="L3260" s="14" t="s">
        <v>3</v>
      </c>
      <c r="M3260"/>
      <c r="N3260"/>
    </row>
    <row r="3261" spans="1:14" s="14" customFormat="1" x14ac:dyDescent="0.2">
      <c r="A3261" t="s">
        <v>155</v>
      </c>
      <c r="B3261">
        <v>62013</v>
      </c>
      <c r="C3261" t="s">
        <v>65</v>
      </c>
      <c r="D3261" t="s">
        <v>66</v>
      </c>
      <c r="E3261" t="s">
        <v>6736</v>
      </c>
      <c r="F3261">
        <v>0</v>
      </c>
      <c r="G3261">
        <v>0</v>
      </c>
      <c r="H3261">
        <v>0</v>
      </c>
      <c r="I3261">
        <v>0</v>
      </c>
      <c r="J3261">
        <v>0</v>
      </c>
      <c r="K3261" s="14" t="s">
        <v>3</v>
      </c>
      <c r="L3261" s="14" t="s">
        <v>3</v>
      </c>
      <c r="M3261"/>
      <c r="N3261"/>
    </row>
    <row r="3262" spans="1:14" s="14" customFormat="1" x14ac:dyDescent="0.2">
      <c r="A3262" t="s">
        <v>155</v>
      </c>
      <c r="B3262">
        <v>13343</v>
      </c>
      <c r="C3262" t="s">
        <v>65</v>
      </c>
      <c r="D3262" t="s">
        <v>66</v>
      </c>
      <c r="E3262" t="s">
        <v>2605</v>
      </c>
      <c r="F3262">
        <v>0</v>
      </c>
      <c r="G3262">
        <v>0</v>
      </c>
      <c r="H3262">
        <v>0</v>
      </c>
      <c r="I3262">
        <v>0</v>
      </c>
      <c r="J3262">
        <v>0</v>
      </c>
      <c r="K3262" s="14" t="s">
        <v>3</v>
      </c>
      <c r="L3262" s="14" t="s">
        <v>3</v>
      </c>
      <c r="M3262"/>
      <c r="N3262"/>
    </row>
    <row r="3263" spans="1:14" s="14" customFormat="1" x14ac:dyDescent="0.2">
      <c r="A3263" t="s">
        <v>155</v>
      </c>
      <c r="B3263">
        <v>62014</v>
      </c>
      <c r="C3263" t="s">
        <v>65</v>
      </c>
      <c r="D3263" t="s">
        <v>66</v>
      </c>
      <c r="E3263" t="s">
        <v>6737</v>
      </c>
      <c r="F3263">
        <v>0</v>
      </c>
      <c r="G3263">
        <v>0</v>
      </c>
      <c r="H3263">
        <v>0</v>
      </c>
      <c r="I3263">
        <v>0</v>
      </c>
      <c r="J3263">
        <v>0</v>
      </c>
      <c r="K3263" s="14" t="s">
        <v>3</v>
      </c>
      <c r="L3263" s="14" t="s">
        <v>3</v>
      </c>
      <c r="M3263"/>
      <c r="N3263"/>
    </row>
    <row r="3264" spans="1:14" s="14" customFormat="1" x14ac:dyDescent="0.2">
      <c r="A3264" t="s">
        <v>155</v>
      </c>
      <c r="B3264">
        <v>62015</v>
      </c>
      <c r="C3264" t="s">
        <v>65</v>
      </c>
      <c r="D3264" t="s">
        <v>66</v>
      </c>
      <c r="E3264" t="s">
        <v>6738</v>
      </c>
      <c r="F3264">
        <v>0</v>
      </c>
      <c r="G3264">
        <v>0</v>
      </c>
      <c r="H3264">
        <v>0</v>
      </c>
      <c r="I3264">
        <v>0</v>
      </c>
      <c r="J3264">
        <v>0</v>
      </c>
      <c r="K3264" s="14" t="s">
        <v>3</v>
      </c>
      <c r="L3264" s="14" t="s">
        <v>3</v>
      </c>
      <c r="M3264"/>
      <c r="N3264"/>
    </row>
    <row r="3265" spans="1:14" s="14" customFormat="1" x14ac:dyDescent="0.2">
      <c r="A3265" t="s">
        <v>155</v>
      </c>
      <c r="B3265">
        <v>136628</v>
      </c>
      <c r="C3265" t="s">
        <v>65</v>
      </c>
      <c r="D3265" t="s">
        <v>66</v>
      </c>
      <c r="E3265" t="s">
        <v>7242</v>
      </c>
      <c r="F3265">
        <v>0</v>
      </c>
      <c r="G3265">
        <v>0</v>
      </c>
      <c r="H3265">
        <v>0</v>
      </c>
      <c r="I3265">
        <v>0</v>
      </c>
      <c r="J3265">
        <v>0</v>
      </c>
      <c r="K3265" s="14" t="s">
        <v>3</v>
      </c>
      <c r="L3265" s="14" t="s">
        <v>3</v>
      </c>
    </row>
    <row r="3266" spans="1:14" s="14" customFormat="1" x14ac:dyDescent="0.2">
      <c r="A3266" t="s">
        <v>155</v>
      </c>
      <c r="B3266">
        <v>13344</v>
      </c>
      <c r="C3266" t="s">
        <v>65</v>
      </c>
      <c r="D3266" t="s">
        <v>66</v>
      </c>
      <c r="E3266" t="s">
        <v>2606</v>
      </c>
      <c r="F3266" t="s">
        <v>2606</v>
      </c>
      <c r="G3266" t="s">
        <v>155</v>
      </c>
      <c r="H3266" t="s">
        <v>2606</v>
      </c>
      <c r="I3266" t="s">
        <v>156</v>
      </c>
      <c r="J3266">
        <v>229052</v>
      </c>
      <c r="K3266" s="14" t="s">
        <v>3</v>
      </c>
      <c r="L3266" s="14" t="s">
        <v>3</v>
      </c>
      <c r="M3266"/>
      <c r="N3266"/>
    </row>
    <row r="3267" spans="1:14" s="14" customFormat="1" x14ac:dyDescent="0.2">
      <c r="A3267" t="s">
        <v>155</v>
      </c>
      <c r="B3267">
        <v>62016</v>
      </c>
      <c r="C3267" t="s">
        <v>65</v>
      </c>
      <c r="D3267" t="s">
        <v>66</v>
      </c>
      <c r="E3267" t="s">
        <v>6739</v>
      </c>
      <c r="F3267" s="18" t="s">
        <v>157</v>
      </c>
      <c r="G3267" t="s">
        <v>155</v>
      </c>
      <c r="H3267" s="20" t="s">
        <v>6739</v>
      </c>
      <c r="I3267" t="s">
        <v>156</v>
      </c>
      <c r="J3267">
        <v>469768</v>
      </c>
      <c r="K3267" s="14" t="s">
        <v>3</v>
      </c>
      <c r="L3267" s="14" t="s">
        <v>3</v>
      </c>
      <c r="M3267"/>
      <c r="N3267"/>
    </row>
    <row r="3268" spans="1:14" s="14" customFormat="1" x14ac:dyDescent="0.2">
      <c r="A3268" t="s">
        <v>155</v>
      </c>
      <c r="B3268">
        <v>29462</v>
      </c>
      <c r="C3268" t="s">
        <v>65</v>
      </c>
      <c r="D3268" t="s">
        <v>66</v>
      </c>
      <c r="E3268" t="s">
        <v>5230</v>
      </c>
      <c r="F3268">
        <v>0</v>
      </c>
      <c r="G3268">
        <v>0</v>
      </c>
      <c r="H3268">
        <v>0</v>
      </c>
      <c r="I3268">
        <v>0</v>
      </c>
      <c r="J3268">
        <v>0</v>
      </c>
      <c r="K3268" s="14" t="s">
        <v>3</v>
      </c>
      <c r="L3268" s="14" t="s">
        <v>3</v>
      </c>
    </row>
    <row r="3269" spans="1:14" s="14" customFormat="1" x14ac:dyDescent="0.2">
      <c r="A3269" t="s">
        <v>155</v>
      </c>
      <c r="B3269">
        <v>62017</v>
      </c>
      <c r="C3269" t="s">
        <v>65</v>
      </c>
      <c r="D3269" t="s">
        <v>66</v>
      </c>
      <c r="E3269" t="s">
        <v>6740</v>
      </c>
      <c r="F3269">
        <v>0</v>
      </c>
      <c r="G3269">
        <v>0</v>
      </c>
      <c r="H3269">
        <v>0</v>
      </c>
      <c r="I3269">
        <v>0</v>
      </c>
      <c r="J3269">
        <v>0</v>
      </c>
      <c r="K3269" s="14" t="s">
        <v>3</v>
      </c>
      <c r="L3269" s="14" t="s">
        <v>3</v>
      </c>
      <c r="M3269"/>
      <c r="N3269"/>
    </row>
    <row r="3270" spans="1:14" s="14" customFormat="1" x14ac:dyDescent="0.2">
      <c r="A3270" t="s">
        <v>155</v>
      </c>
      <c r="B3270">
        <v>13349</v>
      </c>
      <c r="C3270" t="s">
        <v>65</v>
      </c>
      <c r="D3270" t="s">
        <v>66</v>
      </c>
      <c r="E3270" t="s">
        <v>2607</v>
      </c>
      <c r="F3270">
        <v>0</v>
      </c>
      <c r="G3270">
        <v>0</v>
      </c>
      <c r="H3270">
        <v>0</v>
      </c>
      <c r="I3270">
        <v>0</v>
      </c>
      <c r="J3270">
        <v>0</v>
      </c>
      <c r="K3270" s="14" t="s">
        <v>3</v>
      </c>
      <c r="L3270" s="14" t="s">
        <v>3</v>
      </c>
      <c r="M3270"/>
      <c r="N3270"/>
    </row>
    <row r="3271" spans="1:14" s="14" customFormat="1" x14ac:dyDescent="0.2">
      <c r="A3271" t="s">
        <v>155</v>
      </c>
      <c r="B3271">
        <v>13350</v>
      </c>
      <c r="C3271" t="s">
        <v>65</v>
      </c>
      <c r="D3271" t="s">
        <v>66</v>
      </c>
      <c r="E3271" t="s">
        <v>2608</v>
      </c>
      <c r="F3271" t="s">
        <v>2608</v>
      </c>
      <c r="G3271" t="s">
        <v>155</v>
      </c>
      <c r="H3271" t="s">
        <v>2608</v>
      </c>
      <c r="I3271" t="s">
        <v>156</v>
      </c>
      <c r="J3271">
        <v>229053</v>
      </c>
      <c r="K3271" s="14" t="s">
        <v>3</v>
      </c>
      <c r="L3271" s="14" t="s">
        <v>3</v>
      </c>
      <c r="M3271"/>
      <c r="N3271"/>
    </row>
    <row r="3272" spans="1:14" s="14" customFormat="1" x14ac:dyDescent="0.2">
      <c r="A3272" t="s">
        <v>155</v>
      </c>
      <c r="B3272">
        <v>41314</v>
      </c>
      <c r="C3272" t="s">
        <v>65</v>
      </c>
      <c r="D3272" t="s">
        <v>66</v>
      </c>
      <c r="E3272" t="s">
        <v>5724</v>
      </c>
      <c r="F3272" t="s">
        <v>5724</v>
      </c>
      <c r="G3272" t="s">
        <v>155</v>
      </c>
      <c r="H3272" t="s">
        <v>5724</v>
      </c>
      <c r="I3272" t="s">
        <v>156</v>
      </c>
      <c r="J3272">
        <v>229054</v>
      </c>
      <c r="K3272" s="14" t="s">
        <v>3</v>
      </c>
      <c r="L3272" s="14" t="s">
        <v>3</v>
      </c>
    </row>
    <row r="3273" spans="1:14" s="14" customFormat="1" x14ac:dyDescent="0.2">
      <c r="A3273" t="s">
        <v>155</v>
      </c>
      <c r="B3273">
        <v>62018</v>
      </c>
      <c r="C3273" t="s">
        <v>65</v>
      </c>
      <c r="D3273" t="s">
        <v>66</v>
      </c>
      <c r="E3273" t="s">
        <v>6741</v>
      </c>
      <c r="F3273">
        <v>0</v>
      </c>
      <c r="G3273">
        <v>0</v>
      </c>
      <c r="H3273">
        <v>0</v>
      </c>
      <c r="I3273">
        <v>0</v>
      </c>
      <c r="J3273">
        <v>0</v>
      </c>
      <c r="K3273" s="14" t="s">
        <v>3</v>
      </c>
      <c r="L3273" s="14" t="s">
        <v>3</v>
      </c>
      <c r="M3273"/>
      <c r="N3273"/>
    </row>
    <row r="3274" spans="1:14" x14ac:dyDescent="0.2">
      <c r="A3274" t="s">
        <v>155</v>
      </c>
      <c r="B3274">
        <v>62019</v>
      </c>
      <c r="C3274" t="s">
        <v>65</v>
      </c>
      <c r="D3274" t="s">
        <v>66</v>
      </c>
      <c r="E3274" t="s">
        <v>6742</v>
      </c>
      <c r="F3274">
        <v>0</v>
      </c>
      <c r="G3274">
        <v>0</v>
      </c>
      <c r="H3274">
        <v>0</v>
      </c>
      <c r="I3274">
        <v>0</v>
      </c>
      <c r="J3274">
        <v>0</v>
      </c>
      <c r="K3274" s="14" t="s">
        <v>3</v>
      </c>
      <c r="L3274" s="14" t="s">
        <v>3</v>
      </c>
    </row>
    <row r="3275" spans="1:14" x14ac:dyDescent="0.2">
      <c r="A3275" t="s">
        <v>155</v>
      </c>
      <c r="B3275">
        <v>41315</v>
      </c>
      <c r="C3275" t="s">
        <v>65</v>
      </c>
      <c r="D3275" t="s">
        <v>66</v>
      </c>
      <c r="E3275" t="s">
        <v>5725</v>
      </c>
      <c r="F3275" t="s">
        <v>5725</v>
      </c>
      <c r="G3275" t="s">
        <v>155</v>
      </c>
      <c r="H3275" t="s">
        <v>5725</v>
      </c>
      <c r="I3275" t="s">
        <v>156</v>
      </c>
      <c r="J3275">
        <v>176115</v>
      </c>
      <c r="K3275" s="14" t="s">
        <v>3</v>
      </c>
      <c r="L3275" s="14" t="s">
        <v>3</v>
      </c>
      <c r="M3275" s="14"/>
      <c r="N3275" s="14"/>
    </row>
    <row r="3276" spans="1:14" x14ac:dyDescent="0.2">
      <c r="A3276" t="s">
        <v>155</v>
      </c>
      <c r="B3276">
        <v>13355</v>
      </c>
      <c r="C3276" t="s">
        <v>65</v>
      </c>
      <c r="D3276" t="s">
        <v>66</v>
      </c>
      <c r="E3276" t="s">
        <v>2609</v>
      </c>
      <c r="F3276">
        <v>0</v>
      </c>
      <c r="G3276">
        <v>0</v>
      </c>
      <c r="H3276">
        <v>0</v>
      </c>
      <c r="I3276">
        <v>0</v>
      </c>
      <c r="J3276">
        <v>0</v>
      </c>
      <c r="K3276" s="14" t="s">
        <v>3</v>
      </c>
      <c r="L3276" s="14" t="s">
        <v>3</v>
      </c>
    </row>
    <row r="3277" spans="1:14" x14ac:dyDescent="0.2">
      <c r="A3277" t="s">
        <v>155</v>
      </c>
      <c r="B3277">
        <v>13369</v>
      </c>
      <c r="C3277" t="s">
        <v>0</v>
      </c>
      <c r="D3277" t="s">
        <v>170</v>
      </c>
      <c r="E3277" t="s">
        <v>2611</v>
      </c>
      <c r="F3277">
        <v>0</v>
      </c>
      <c r="G3277">
        <v>0</v>
      </c>
      <c r="H3277">
        <v>0</v>
      </c>
      <c r="I3277">
        <v>0</v>
      </c>
      <c r="J3277">
        <v>0</v>
      </c>
      <c r="K3277" s="14" t="s">
        <v>3</v>
      </c>
      <c r="L3277" s="14" t="s">
        <v>3</v>
      </c>
    </row>
    <row r="3278" spans="1:14" x14ac:dyDescent="0.2">
      <c r="A3278" t="s">
        <v>155</v>
      </c>
      <c r="B3278">
        <v>13373</v>
      </c>
      <c r="C3278" t="s">
        <v>0</v>
      </c>
      <c r="D3278" t="s">
        <v>170</v>
      </c>
      <c r="E3278" t="s">
        <v>2612</v>
      </c>
      <c r="F3278" t="s">
        <v>2612</v>
      </c>
      <c r="G3278" t="s">
        <v>155</v>
      </c>
      <c r="H3278" t="s">
        <v>2612</v>
      </c>
      <c r="I3278" t="s">
        <v>156</v>
      </c>
      <c r="J3278">
        <v>13151</v>
      </c>
      <c r="K3278" s="14" t="s">
        <v>3</v>
      </c>
      <c r="L3278" s="14" t="s">
        <v>3</v>
      </c>
    </row>
    <row r="3279" spans="1:14" x14ac:dyDescent="0.2">
      <c r="A3279" t="s">
        <v>155</v>
      </c>
      <c r="B3279">
        <v>13373</v>
      </c>
      <c r="C3279" t="s">
        <v>0</v>
      </c>
      <c r="D3279" t="s">
        <v>170</v>
      </c>
      <c r="E3279" t="s">
        <v>2612</v>
      </c>
      <c r="F3279" t="s">
        <v>2612</v>
      </c>
      <c r="G3279" t="s">
        <v>193</v>
      </c>
      <c r="H3279" t="s">
        <v>2613</v>
      </c>
      <c r="I3279" t="s">
        <v>156</v>
      </c>
      <c r="J3279">
        <v>1603850</v>
      </c>
      <c r="K3279" s="14" t="s">
        <v>3</v>
      </c>
      <c r="L3279" s="14" t="s">
        <v>3</v>
      </c>
    </row>
    <row r="3280" spans="1:14" x14ac:dyDescent="0.2">
      <c r="A3280" t="s">
        <v>155</v>
      </c>
      <c r="B3280">
        <v>40028</v>
      </c>
      <c r="C3280" t="s">
        <v>40</v>
      </c>
      <c r="D3280" t="s">
        <v>100</v>
      </c>
      <c r="E3280" t="s">
        <v>5424</v>
      </c>
      <c r="F3280" t="s">
        <v>5424</v>
      </c>
      <c r="G3280" t="s">
        <v>155</v>
      </c>
      <c r="H3280" t="s">
        <v>5424</v>
      </c>
      <c r="I3280" t="s">
        <v>156</v>
      </c>
      <c r="J3280">
        <v>257473</v>
      </c>
      <c r="K3280" s="14" t="s">
        <v>3</v>
      </c>
      <c r="L3280" s="14" t="s">
        <v>3</v>
      </c>
    </row>
    <row r="3281" spans="1:14" x14ac:dyDescent="0.2">
      <c r="A3281" t="s">
        <v>155</v>
      </c>
      <c r="B3281">
        <v>13378</v>
      </c>
      <c r="C3281" t="s">
        <v>40</v>
      </c>
      <c r="D3281" t="s">
        <v>100</v>
      </c>
      <c r="E3281" t="s">
        <v>2618</v>
      </c>
      <c r="F3281" t="s">
        <v>2618</v>
      </c>
      <c r="G3281" t="s">
        <v>155</v>
      </c>
      <c r="H3281" t="s">
        <v>2618</v>
      </c>
      <c r="I3281" t="s">
        <v>156</v>
      </c>
      <c r="J3281">
        <v>148065</v>
      </c>
      <c r="K3281" s="14" t="s">
        <v>3</v>
      </c>
      <c r="L3281" s="14" t="s">
        <v>3</v>
      </c>
    </row>
    <row r="3282" spans="1:14" x14ac:dyDescent="0.2">
      <c r="A3282" t="s">
        <v>155</v>
      </c>
      <c r="B3282">
        <v>136207</v>
      </c>
      <c r="C3282" t="s">
        <v>40</v>
      </c>
      <c r="D3282" t="s">
        <v>100</v>
      </c>
      <c r="E3282" t="s">
        <v>6782</v>
      </c>
      <c r="F3282" t="s">
        <v>6782</v>
      </c>
      <c r="G3282" t="s">
        <v>155</v>
      </c>
      <c r="H3282" t="s">
        <v>6782</v>
      </c>
      <c r="I3282" t="s">
        <v>156</v>
      </c>
      <c r="J3282">
        <v>338419</v>
      </c>
      <c r="K3282" s="14" t="s">
        <v>3</v>
      </c>
      <c r="L3282" s="14" t="s">
        <v>3</v>
      </c>
      <c r="M3282" s="14"/>
      <c r="N3282" s="14"/>
    </row>
    <row r="3283" spans="1:14" x14ac:dyDescent="0.2">
      <c r="A3283" t="s">
        <v>155</v>
      </c>
      <c r="B3283">
        <v>13379</v>
      </c>
      <c r="C3283" t="s">
        <v>40</v>
      </c>
      <c r="D3283" t="s">
        <v>100</v>
      </c>
      <c r="E3283" t="s">
        <v>2619</v>
      </c>
      <c r="F3283" t="s">
        <v>2619</v>
      </c>
      <c r="G3283" t="s">
        <v>155</v>
      </c>
      <c r="H3283" t="s">
        <v>2619</v>
      </c>
      <c r="I3283" t="s">
        <v>156</v>
      </c>
      <c r="J3283">
        <v>148066</v>
      </c>
      <c r="K3283" s="14" t="s">
        <v>3</v>
      </c>
      <c r="L3283" s="14" t="s">
        <v>3</v>
      </c>
    </row>
    <row r="3284" spans="1:14" x14ac:dyDescent="0.2">
      <c r="A3284" t="s">
        <v>155</v>
      </c>
      <c r="B3284">
        <v>136424</v>
      </c>
      <c r="C3284" t="s">
        <v>40</v>
      </c>
      <c r="D3284" t="s">
        <v>100</v>
      </c>
      <c r="E3284" t="s">
        <v>7015</v>
      </c>
      <c r="F3284" t="s">
        <v>7015</v>
      </c>
      <c r="G3284" t="s">
        <v>155</v>
      </c>
      <c r="H3284" t="s">
        <v>7015</v>
      </c>
      <c r="I3284" t="s">
        <v>156</v>
      </c>
      <c r="J3284">
        <v>249008</v>
      </c>
      <c r="K3284" s="14" t="s">
        <v>3</v>
      </c>
      <c r="L3284" s="14" t="s">
        <v>3</v>
      </c>
      <c r="M3284" s="14"/>
      <c r="N3284" s="14"/>
    </row>
    <row r="3285" spans="1:14" x14ac:dyDescent="0.2">
      <c r="A3285" t="s">
        <v>155</v>
      </c>
      <c r="B3285">
        <v>13380</v>
      </c>
      <c r="C3285" t="s">
        <v>40</v>
      </c>
      <c r="D3285" t="s">
        <v>100</v>
      </c>
      <c r="E3285" t="s">
        <v>2620</v>
      </c>
      <c r="F3285" t="s">
        <v>2620</v>
      </c>
      <c r="G3285" t="s">
        <v>155</v>
      </c>
      <c r="H3285" t="s">
        <v>2620</v>
      </c>
      <c r="I3285" t="s">
        <v>156</v>
      </c>
      <c r="J3285">
        <v>148067</v>
      </c>
      <c r="K3285" s="14" t="s">
        <v>3</v>
      </c>
      <c r="L3285" s="14" t="s">
        <v>3</v>
      </c>
    </row>
    <row r="3286" spans="1:14" x14ac:dyDescent="0.2">
      <c r="A3286" t="s">
        <v>155</v>
      </c>
      <c r="B3286">
        <v>13380</v>
      </c>
      <c r="C3286" t="s">
        <v>40</v>
      </c>
      <c r="D3286" t="s">
        <v>100</v>
      </c>
      <c r="E3286" t="s">
        <v>2620</v>
      </c>
      <c r="F3286" t="s">
        <v>2620</v>
      </c>
      <c r="G3286" t="s">
        <v>193</v>
      </c>
      <c r="H3286" t="s">
        <v>2621</v>
      </c>
      <c r="I3286" t="s">
        <v>156</v>
      </c>
      <c r="J3286">
        <v>249007</v>
      </c>
      <c r="K3286" s="14" t="s">
        <v>3</v>
      </c>
      <c r="L3286" s="14" t="s">
        <v>3</v>
      </c>
    </row>
    <row r="3287" spans="1:14" x14ac:dyDescent="0.2">
      <c r="A3287" t="s">
        <v>155</v>
      </c>
      <c r="B3287">
        <v>40029</v>
      </c>
      <c r="C3287" t="s">
        <v>40</v>
      </c>
      <c r="D3287" t="s">
        <v>100</v>
      </c>
      <c r="E3287" t="s">
        <v>5425</v>
      </c>
      <c r="F3287">
        <v>0</v>
      </c>
      <c r="G3287">
        <v>0</v>
      </c>
      <c r="H3287">
        <v>0</v>
      </c>
      <c r="I3287">
        <v>0</v>
      </c>
      <c r="J3287">
        <v>0</v>
      </c>
      <c r="K3287" s="14" t="s">
        <v>3</v>
      </c>
      <c r="L3287" s="14" t="s">
        <v>3</v>
      </c>
    </row>
    <row r="3288" spans="1:14" x14ac:dyDescent="0.2">
      <c r="A3288" t="s">
        <v>155</v>
      </c>
      <c r="B3288">
        <v>13383</v>
      </c>
      <c r="C3288" t="s">
        <v>40</v>
      </c>
      <c r="D3288" t="s">
        <v>100</v>
      </c>
      <c r="E3288" t="s">
        <v>2625</v>
      </c>
      <c r="F3288" t="s">
        <v>2625</v>
      </c>
      <c r="G3288" t="s">
        <v>155</v>
      </c>
      <c r="H3288" t="s">
        <v>2625</v>
      </c>
      <c r="I3288" t="s">
        <v>156</v>
      </c>
      <c r="J3288">
        <v>148069</v>
      </c>
      <c r="K3288" s="14" t="s">
        <v>3</v>
      </c>
      <c r="L3288" s="14" t="s">
        <v>3</v>
      </c>
    </row>
    <row r="3289" spans="1:14" x14ac:dyDescent="0.2">
      <c r="A3289" t="s">
        <v>155</v>
      </c>
      <c r="B3289">
        <v>136538</v>
      </c>
      <c r="C3289" t="s">
        <v>975</v>
      </c>
      <c r="D3289" t="s">
        <v>1497</v>
      </c>
      <c r="E3289" t="s">
        <v>7142</v>
      </c>
      <c r="F3289">
        <v>0</v>
      </c>
      <c r="G3289">
        <v>0</v>
      </c>
      <c r="H3289">
        <v>0</v>
      </c>
      <c r="I3289">
        <v>0</v>
      </c>
      <c r="J3289">
        <v>0</v>
      </c>
      <c r="K3289" s="14" t="s">
        <v>3</v>
      </c>
      <c r="L3289" s="14" t="s">
        <v>3</v>
      </c>
    </row>
    <row r="3290" spans="1:14" s="14" customFormat="1" x14ac:dyDescent="0.2">
      <c r="A3290" t="s">
        <v>155</v>
      </c>
      <c r="B3290">
        <v>13388</v>
      </c>
      <c r="C3290" t="s">
        <v>975</v>
      </c>
      <c r="D3290" t="s">
        <v>1497</v>
      </c>
      <c r="E3290" t="s">
        <v>2627</v>
      </c>
      <c r="F3290" t="s">
        <v>2627</v>
      </c>
      <c r="G3290" t="s">
        <v>386</v>
      </c>
      <c r="H3290" t="s">
        <v>2628</v>
      </c>
      <c r="I3290" t="s">
        <v>195</v>
      </c>
      <c r="J3290">
        <v>164531</v>
      </c>
      <c r="K3290" s="14" t="s">
        <v>3</v>
      </c>
      <c r="L3290" s="14" t="s">
        <v>3</v>
      </c>
      <c r="M3290"/>
      <c r="N3290"/>
    </row>
    <row r="3291" spans="1:14" s="14" customFormat="1" x14ac:dyDescent="0.2">
      <c r="A3291" t="s">
        <v>155</v>
      </c>
      <c r="B3291">
        <v>13388</v>
      </c>
      <c r="C3291" t="s">
        <v>975</v>
      </c>
      <c r="D3291" t="s">
        <v>1497</v>
      </c>
      <c r="E3291" t="s">
        <v>2627</v>
      </c>
      <c r="F3291" t="s">
        <v>2627</v>
      </c>
      <c r="G3291" t="s">
        <v>155</v>
      </c>
      <c r="H3291" t="s">
        <v>2627</v>
      </c>
      <c r="I3291" t="s">
        <v>156</v>
      </c>
      <c r="J3291">
        <v>38629</v>
      </c>
      <c r="K3291" s="14" t="s">
        <v>3</v>
      </c>
      <c r="L3291" s="14" t="s">
        <v>3</v>
      </c>
      <c r="M3291"/>
      <c r="N3291"/>
    </row>
    <row r="3292" spans="1:14" s="14" customFormat="1" x14ac:dyDescent="0.2">
      <c r="A3292" t="s">
        <v>155</v>
      </c>
      <c r="B3292">
        <v>13389</v>
      </c>
      <c r="C3292" t="s">
        <v>975</v>
      </c>
      <c r="D3292" t="s">
        <v>1497</v>
      </c>
      <c r="E3292" t="s">
        <v>2629</v>
      </c>
      <c r="F3292">
        <v>0</v>
      </c>
      <c r="G3292">
        <v>0</v>
      </c>
      <c r="H3292">
        <v>0</v>
      </c>
      <c r="I3292">
        <v>0</v>
      </c>
      <c r="J3292">
        <v>0</v>
      </c>
      <c r="K3292" s="14" t="s">
        <v>3</v>
      </c>
      <c r="L3292" s="14" t="s">
        <v>3</v>
      </c>
      <c r="M3292"/>
      <c r="N3292"/>
    </row>
    <row r="3293" spans="1:14" s="14" customFormat="1" x14ac:dyDescent="0.2">
      <c r="A3293" t="s">
        <v>155</v>
      </c>
      <c r="B3293">
        <v>13390</v>
      </c>
      <c r="C3293" t="s">
        <v>975</v>
      </c>
      <c r="D3293" t="s">
        <v>1497</v>
      </c>
      <c r="E3293" t="s">
        <v>2630</v>
      </c>
      <c r="F3293" t="s">
        <v>2630</v>
      </c>
      <c r="G3293" t="s">
        <v>155</v>
      </c>
      <c r="H3293" t="s">
        <v>2630</v>
      </c>
      <c r="I3293" t="s">
        <v>156</v>
      </c>
      <c r="J3293">
        <v>65613</v>
      </c>
      <c r="K3293" s="14" t="s">
        <v>3</v>
      </c>
      <c r="L3293" s="14" t="s">
        <v>3</v>
      </c>
      <c r="M3293"/>
      <c r="N3293"/>
    </row>
    <row r="3294" spans="1:14" s="14" customFormat="1" x14ac:dyDescent="0.2">
      <c r="A3294" t="s">
        <v>155</v>
      </c>
      <c r="B3294">
        <v>13393</v>
      </c>
      <c r="C3294" t="s">
        <v>65</v>
      </c>
      <c r="D3294" t="s">
        <v>66</v>
      </c>
      <c r="E3294" t="s">
        <v>2631</v>
      </c>
      <c r="F3294" t="s">
        <v>2631</v>
      </c>
      <c r="G3294" t="s">
        <v>155</v>
      </c>
      <c r="H3294" t="s">
        <v>2631</v>
      </c>
      <c r="I3294" t="s">
        <v>156</v>
      </c>
      <c r="J3294">
        <v>105689</v>
      </c>
      <c r="K3294" s="14" t="s">
        <v>3</v>
      </c>
      <c r="L3294" s="14" t="s">
        <v>3</v>
      </c>
      <c r="M3294"/>
      <c r="N3294"/>
    </row>
    <row r="3295" spans="1:14" s="14" customFormat="1" x14ac:dyDescent="0.2">
      <c r="A3295" t="s">
        <v>155</v>
      </c>
      <c r="B3295">
        <v>13394</v>
      </c>
      <c r="C3295" t="s">
        <v>65</v>
      </c>
      <c r="D3295" t="s">
        <v>66</v>
      </c>
      <c r="E3295" t="s">
        <v>2632</v>
      </c>
      <c r="F3295">
        <v>0</v>
      </c>
      <c r="G3295">
        <v>0</v>
      </c>
      <c r="H3295">
        <v>0</v>
      </c>
      <c r="I3295">
        <v>0</v>
      </c>
      <c r="J3295">
        <v>0</v>
      </c>
      <c r="K3295" s="14" t="s">
        <v>3</v>
      </c>
      <c r="L3295" s="14" t="s">
        <v>3</v>
      </c>
      <c r="M3295"/>
      <c r="N3295"/>
    </row>
    <row r="3296" spans="1:14" s="14" customFormat="1" x14ac:dyDescent="0.2">
      <c r="A3296" t="s">
        <v>155</v>
      </c>
      <c r="B3296">
        <v>13401</v>
      </c>
      <c r="C3296" t="s">
        <v>40</v>
      </c>
      <c r="D3296" t="s">
        <v>161</v>
      </c>
      <c r="E3296" t="s">
        <v>2633</v>
      </c>
      <c r="F3296">
        <v>0</v>
      </c>
      <c r="G3296">
        <v>0</v>
      </c>
      <c r="H3296">
        <v>0</v>
      </c>
      <c r="I3296">
        <v>0</v>
      </c>
      <c r="J3296">
        <v>0</v>
      </c>
      <c r="K3296" s="14" t="s">
        <v>3</v>
      </c>
      <c r="L3296" s="14" t="s">
        <v>3</v>
      </c>
      <c r="M3296"/>
      <c r="N3296"/>
    </row>
    <row r="3297" spans="1:14" s="14" customFormat="1" x14ac:dyDescent="0.2">
      <c r="A3297" t="s">
        <v>155</v>
      </c>
      <c r="B3297">
        <v>13402</v>
      </c>
      <c r="C3297" t="s">
        <v>40</v>
      </c>
      <c r="D3297" t="s">
        <v>161</v>
      </c>
      <c r="E3297" t="s">
        <v>2634</v>
      </c>
      <c r="F3297" t="s">
        <v>2634</v>
      </c>
      <c r="G3297" t="s">
        <v>155</v>
      </c>
      <c r="H3297" t="s">
        <v>2634</v>
      </c>
      <c r="I3297" t="s">
        <v>156</v>
      </c>
      <c r="J3297">
        <v>77235</v>
      </c>
      <c r="K3297" s="14" t="s">
        <v>3</v>
      </c>
      <c r="L3297" s="14" t="s">
        <v>3</v>
      </c>
      <c r="M3297"/>
      <c r="N3297"/>
    </row>
    <row r="3298" spans="1:14" s="14" customFormat="1" x14ac:dyDescent="0.2">
      <c r="A3298" t="s">
        <v>155</v>
      </c>
      <c r="B3298">
        <v>13407</v>
      </c>
      <c r="C3298" t="s">
        <v>0</v>
      </c>
      <c r="D3298" t="s">
        <v>153</v>
      </c>
      <c r="E3298" t="s">
        <v>2635</v>
      </c>
      <c r="F3298">
        <v>0</v>
      </c>
      <c r="G3298">
        <v>0</v>
      </c>
      <c r="H3298">
        <v>0</v>
      </c>
      <c r="I3298">
        <v>0</v>
      </c>
      <c r="J3298">
        <v>0</v>
      </c>
      <c r="K3298" s="14" t="s">
        <v>3</v>
      </c>
      <c r="L3298" s="14" t="s">
        <v>3</v>
      </c>
      <c r="M3298"/>
      <c r="N3298"/>
    </row>
    <row r="3299" spans="1:14" s="14" customFormat="1" x14ac:dyDescent="0.2">
      <c r="A3299" t="s">
        <v>155</v>
      </c>
      <c r="B3299">
        <v>13408</v>
      </c>
      <c r="C3299" t="s">
        <v>0</v>
      </c>
      <c r="D3299" t="s">
        <v>153</v>
      </c>
      <c r="E3299" t="s">
        <v>2636</v>
      </c>
      <c r="F3299" t="s">
        <v>2636</v>
      </c>
      <c r="G3299" t="s">
        <v>155</v>
      </c>
      <c r="H3299" t="s">
        <v>2636</v>
      </c>
      <c r="I3299" t="s">
        <v>156</v>
      </c>
      <c r="J3299">
        <v>37025</v>
      </c>
      <c r="K3299" s="14" t="s">
        <v>3</v>
      </c>
      <c r="L3299" s="14" t="s">
        <v>3</v>
      </c>
      <c r="M3299"/>
      <c r="N3299"/>
    </row>
    <row r="3300" spans="1:14" s="14" customFormat="1" x14ac:dyDescent="0.2">
      <c r="A3300" t="s">
        <v>155</v>
      </c>
      <c r="B3300">
        <v>13409</v>
      </c>
      <c r="C3300" t="s">
        <v>0</v>
      </c>
      <c r="D3300" t="s">
        <v>77</v>
      </c>
      <c r="E3300" t="s">
        <v>2637</v>
      </c>
      <c r="F3300" t="s">
        <v>2637</v>
      </c>
      <c r="G3300" t="s">
        <v>155</v>
      </c>
      <c r="H3300" t="s">
        <v>2637</v>
      </c>
      <c r="I3300" t="s">
        <v>156</v>
      </c>
      <c r="J3300">
        <v>226865</v>
      </c>
      <c r="K3300" s="14" t="s">
        <v>3</v>
      </c>
      <c r="L3300" s="14" t="s">
        <v>3</v>
      </c>
      <c r="M3300"/>
      <c r="N3300"/>
    </row>
    <row r="3301" spans="1:14" s="14" customFormat="1" x14ac:dyDescent="0.2">
      <c r="A3301" t="s">
        <v>155</v>
      </c>
      <c r="B3301">
        <v>13410</v>
      </c>
      <c r="C3301" t="s">
        <v>0</v>
      </c>
      <c r="D3301" t="s">
        <v>77</v>
      </c>
      <c r="E3301" t="s">
        <v>2638</v>
      </c>
      <c r="F3301" t="s">
        <v>2638</v>
      </c>
      <c r="G3301" t="s">
        <v>155</v>
      </c>
      <c r="H3301" t="s">
        <v>2638</v>
      </c>
      <c r="I3301" t="s">
        <v>156</v>
      </c>
      <c r="J3301">
        <v>45477</v>
      </c>
      <c r="K3301" s="14" t="s">
        <v>3</v>
      </c>
      <c r="L3301" s="14" t="s">
        <v>3</v>
      </c>
      <c r="M3301"/>
      <c r="N3301"/>
    </row>
    <row r="3302" spans="1:14" s="14" customFormat="1" x14ac:dyDescent="0.2">
      <c r="A3302" t="s">
        <v>155</v>
      </c>
      <c r="B3302">
        <v>13410</v>
      </c>
      <c r="C3302" t="s">
        <v>0</v>
      </c>
      <c r="D3302" t="s">
        <v>77</v>
      </c>
      <c r="E3302" t="s">
        <v>2638</v>
      </c>
      <c r="F3302" t="s">
        <v>2638</v>
      </c>
      <c r="G3302" t="s">
        <v>193</v>
      </c>
      <c r="H3302" t="s">
        <v>2639</v>
      </c>
      <c r="I3302" t="s">
        <v>195</v>
      </c>
      <c r="J3302">
        <v>227737</v>
      </c>
      <c r="K3302" s="14" t="s">
        <v>3</v>
      </c>
      <c r="L3302" s="14" t="s">
        <v>3</v>
      </c>
      <c r="M3302"/>
      <c r="N3302"/>
    </row>
    <row r="3303" spans="1:14" s="14" customFormat="1" x14ac:dyDescent="0.2">
      <c r="A3303" t="s">
        <v>155</v>
      </c>
      <c r="B3303">
        <v>13411</v>
      </c>
      <c r="C3303" t="s">
        <v>0</v>
      </c>
      <c r="D3303" t="s">
        <v>77</v>
      </c>
      <c r="E3303" t="s">
        <v>2640</v>
      </c>
      <c r="F3303">
        <v>0</v>
      </c>
      <c r="G3303">
        <v>0</v>
      </c>
      <c r="H3303">
        <v>0</v>
      </c>
      <c r="I3303">
        <v>0</v>
      </c>
      <c r="J3303">
        <v>0</v>
      </c>
      <c r="K3303" s="14" t="s">
        <v>3</v>
      </c>
      <c r="L3303" s="14" t="s">
        <v>3</v>
      </c>
      <c r="M3303"/>
      <c r="N3303"/>
    </row>
    <row r="3304" spans="1:14" s="14" customFormat="1" x14ac:dyDescent="0.2">
      <c r="A3304" t="s">
        <v>155</v>
      </c>
      <c r="B3304">
        <v>13412</v>
      </c>
      <c r="C3304" t="s">
        <v>0</v>
      </c>
      <c r="D3304" t="s">
        <v>77</v>
      </c>
      <c r="E3304" t="s">
        <v>2641</v>
      </c>
      <c r="F3304">
        <v>0</v>
      </c>
      <c r="G3304">
        <v>0</v>
      </c>
      <c r="H3304">
        <v>0</v>
      </c>
      <c r="I3304">
        <v>0</v>
      </c>
      <c r="J3304">
        <v>0</v>
      </c>
      <c r="K3304" s="14" t="s">
        <v>3</v>
      </c>
      <c r="L3304" s="14" t="s">
        <v>3</v>
      </c>
      <c r="M3304"/>
      <c r="N3304"/>
    </row>
    <row r="3305" spans="1:14" s="14" customFormat="1" x14ac:dyDescent="0.2">
      <c r="A3305" t="s">
        <v>155</v>
      </c>
      <c r="B3305">
        <v>13425</v>
      </c>
      <c r="C3305" t="s">
        <v>0</v>
      </c>
      <c r="D3305" t="s">
        <v>153</v>
      </c>
      <c r="E3305" t="s">
        <v>2644</v>
      </c>
      <c r="F3305" t="s">
        <v>2644</v>
      </c>
      <c r="G3305" t="s">
        <v>155</v>
      </c>
      <c r="H3305" t="s">
        <v>2644</v>
      </c>
      <c r="I3305" t="s">
        <v>156</v>
      </c>
      <c r="J3305">
        <v>100894</v>
      </c>
      <c r="K3305" s="14" t="s">
        <v>3</v>
      </c>
      <c r="L3305" s="14" t="s">
        <v>3</v>
      </c>
      <c r="M3305" s="11"/>
      <c r="N3305" s="11"/>
    </row>
    <row r="3306" spans="1:14" x14ac:dyDescent="0.2">
      <c r="A3306" t="s">
        <v>155</v>
      </c>
      <c r="B3306">
        <v>13426</v>
      </c>
      <c r="C3306" t="s">
        <v>0</v>
      </c>
      <c r="D3306" t="s">
        <v>153</v>
      </c>
      <c r="E3306" t="s">
        <v>2645</v>
      </c>
      <c r="F3306" t="s">
        <v>2645</v>
      </c>
      <c r="G3306" t="s">
        <v>155</v>
      </c>
      <c r="H3306" t="s">
        <v>2645</v>
      </c>
      <c r="I3306" t="s">
        <v>156</v>
      </c>
      <c r="J3306">
        <v>29092</v>
      </c>
      <c r="K3306" s="14" t="s">
        <v>3</v>
      </c>
      <c r="L3306" s="14" t="s">
        <v>3</v>
      </c>
      <c r="M3306" s="14"/>
      <c r="N3306" s="14"/>
    </row>
    <row r="3307" spans="1:14" x14ac:dyDescent="0.2">
      <c r="A3307" t="s">
        <v>155</v>
      </c>
      <c r="B3307">
        <v>136237</v>
      </c>
      <c r="C3307" t="s">
        <v>0</v>
      </c>
      <c r="D3307" t="s">
        <v>153</v>
      </c>
      <c r="E3307" t="s">
        <v>6815</v>
      </c>
      <c r="F3307" t="s">
        <v>6815</v>
      </c>
      <c r="G3307" t="s">
        <v>155</v>
      </c>
      <c r="H3307" t="s">
        <v>6815</v>
      </c>
      <c r="I3307" t="s">
        <v>156</v>
      </c>
      <c r="J3307">
        <v>670077</v>
      </c>
      <c r="K3307" s="14" t="s">
        <v>3</v>
      </c>
      <c r="L3307" s="14" t="s">
        <v>3</v>
      </c>
    </row>
    <row r="3308" spans="1:14" x14ac:dyDescent="0.2">
      <c r="A3308" t="s">
        <v>155</v>
      </c>
      <c r="B3308">
        <v>13488</v>
      </c>
      <c r="C3308" t="s">
        <v>0</v>
      </c>
      <c r="D3308" t="s">
        <v>153</v>
      </c>
      <c r="E3308" t="s">
        <v>2711</v>
      </c>
      <c r="F3308" t="s">
        <v>2711</v>
      </c>
      <c r="G3308" t="s">
        <v>155</v>
      </c>
      <c r="H3308" t="s">
        <v>2711</v>
      </c>
      <c r="I3308" t="s">
        <v>156</v>
      </c>
      <c r="J3308">
        <v>47230</v>
      </c>
      <c r="K3308" s="14" t="s">
        <v>3</v>
      </c>
      <c r="L3308" s="14" t="s">
        <v>3</v>
      </c>
      <c r="M3308" s="14"/>
      <c r="N3308" s="14"/>
    </row>
    <row r="3309" spans="1:14" x14ac:dyDescent="0.2">
      <c r="A3309" t="s">
        <v>155</v>
      </c>
      <c r="B3309">
        <v>13488</v>
      </c>
      <c r="C3309" t="s">
        <v>0</v>
      </c>
      <c r="D3309" t="s">
        <v>153</v>
      </c>
      <c r="E3309" t="s">
        <v>2711</v>
      </c>
      <c r="F3309" s="18" t="s">
        <v>157</v>
      </c>
      <c r="G3309" t="s">
        <v>193</v>
      </c>
      <c r="H3309" s="20" t="s">
        <v>2712</v>
      </c>
      <c r="I3309" t="s">
        <v>156</v>
      </c>
      <c r="J3309">
        <v>523745</v>
      </c>
      <c r="K3309" s="14" t="s">
        <v>3</v>
      </c>
      <c r="L3309" s="14" t="s">
        <v>3</v>
      </c>
      <c r="M3309" s="14"/>
      <c r="N3309" s="14"/>
    </row>
    <row r="3310" spans="1:14" x14ac:dyDescent="0.2">
      <c r="A3310" t="s">
        <v>155</v>
      </c>
      <c r="B3310">
        <v>13461</v>
      </c>
      <c r="C3310" t="s">
        <v>0</v>
      </c>
      <c r="D3310" t="s">
        <v>153</v>
      </c>
      <c r="E3310" t="s">
        <v>2705</v>
      </c>
      <c r="F3310" t="s">
        <v>2705</v>
      </c>
      <c r="G3310" t="s">
        <v>155</v>
      </c>
      <c r="H3310" t="s">
        <v>2705</v>
      </c>
      <c r="I3310" t="s">
        <v>156</v>
      </c>
      <c r="J3310">
        <v>137710</v>
      </c>
      <c r="K3310" s="14" t="s">
        <v>3</v>
      </c>
      <c r="L3310" s="14" t="s">
        <v>3</v>
      </c>
      <c r="M3310" s="14"/>
      <c r="N3310" s="14"/>
    </row>
    <row r="3311" spans="1:14" x14ac:dyDescent="0.2">
      <c r="A3311" t="s">
        <v>155</v>
      </c>
      <c r="B3311">
        <v>136536</v>
      </c>
      <c r="C3311" t="s">
        <v>0</v>
      </c>
      <c r="D3311" t="s">
        <v>153</v>
      </c>
      <c r="E3311" t="s">
        <v>7140</v>
      </c>
      <c r="F3311">
        <v>0</v>
      </c>
      <c r="G3311">
        <v>0</v>
      </c>
      <c r="H3311">
        <v>0</v>
      </c>
      <c r="I3311">
        <v>0</v>
      </c>
      <c r="J3311">
        <v>0</v>
      </c>
      <c r="K3311" s="14" t="s">
        <v>3</v>
      </c>
      <c r="L3311" s="14" t="s">
        <v>3</v>
      </c>
    </row>
    <row r="3312" spans="1:14" x14ac:dyDescent="0.2">
      <c r="A3312" t="s">
        <v>155</v>
      </c>
      <c r="B3312">
        <v>13417</v>
      </c>
      <c r="C3312" t="s">
        <v>0</v>
      </c>
      <c r="D3312" t="s">
        <v>153</v>
      </c>
      <c r="E3312" t="s">
        <v>2642</v>
      </c>
      <c r="F3312">
        <v>0</v>
      </c>
      <c r="G3312">
        <v>0</v>
      </c>
      <c r="H3312">
        <v>0</v>
      </c>
      <c r="I3312">
        <v>0</v>
      </c>
      <c r="J3312">
        <v>0</v>
      </c>
      <c r="K3312" s="14" t="s">
        <v>3</v>
      </c>
      <c r="L3312" s="14" t="s">
        <v>3</v>
      </c>
    </row>
    <row r="3313" spans="1:14" x14ac:dyDescent="0.2">
      <c r="A3313" t="s">
        <v>155</v>
      </c>
      <c r="B3313">
        <v>13418</v>
      </c>
      <c r="C3313" t="s">
        <v>0</v>
      </c>
      <c r="D3313" t="s">
        <v>153</v>
      </c>
      <c r="E3313" t="s">
        <v>2643</v>
      </c>
      <c r="F3313" t="s">
        <v>2643</v>
      </c>
      <c r="G3313" t="s">
        <v>155</v>
      </c>
      <c r="H3313" t="s">
        <v>2643</v>
      </c>
      <c r="I3313" t="s">
        <v>156</v>
      </c>
      <c r="J3313">
        <v>70284</v>
      </c>
      <c r="K3313" s="14" t="s">
        <v>3</v>
      </c>
      <c r="L3313" s="14" t="s">
        <v>3</v>
      </c>
    </row>
    <row r="3314" spans="1:14" x14ac:dyDescent="0.2">
      <c r="A3314" t="s">
        <v>155</v>
      </c>
      <c r="B3314">
        <v>13427</v>
      </c>
      <c r="C3314" t="s">
        <v>0</v>
      </c>
      <c r="D3314" t="s">
        <v>153</v>
      </c>
      <c r="E3314" t="s">
        <v>2646</v>
      </c>
      <c r="F3314" t="s">
        <v>2646</v>
      </c>
      <c r="G3314" t="s">
        <v>386</v>
      </c>
      <c r="H3314" t="s">
        <v>2647</v>
      </c>
      <c r="I3314" t="s">
        <v>195</v>
      </c>
      <c r="J3314">
        <v>717895</v>
      </c>
      <c r="K3314" s="14" t="s">
        <v>3</v>
      </c>
      <c r="L3314" s="14" t="s">
        <v>3</v>
      </c>
      <c r="M3314" s="14"/>
      <c r="N3314" s="14"/>
    </row>
    <row r="3315" spans="1:14" x14ac:dyDescent="0.2">
      <c r="A3315" t="s">
        <v>155</v>
      </c>
      <c r="B3315">
        <v>13427</v>
      </c>
      <c r="C3315" t="s">
        <v>0</v>
      </c>
      <c r="D3315" t="s">
        <v>153</v>
      </c>
      <c r="E3315" t="s">
        <v>2646</v>
      </c>
      <c r="F3315" t="s">
        <v>2646</v>
      </c>
      <c r="G3315" t="s">
        <v>155</v>
      </c>
      <c r="H3315" t="s">
        <v>2646</v>
      </c>
      <c r="I3315" t="s">
        <v>156</v>
      </c>
      <c r="J3315">
        <v>100895</v>
      </c>
      <c r="K3315" s="14" t="s">
        <v>3</v>
      </c>
      <c r="L3315" s="14" t="s">
        <v>3</v>
      </c>
      <c r="M3315" s="14"/>
      <c r="N3315" s="14"/>
    </row>
    <row r="3316" spans="1:14" x14ac:dyDescent="0.2">
      <c r="A3316" t="s">
        <v>155</v>
      </c>
      <c r="B3316">
        <v>13427</v>
      </c>
      <c r="C3316" t="s">
        <v>0</v>
      </c>
      <c r="D3316" t="s">
        <v>153</v>
      </c>
      <c r="E3316" t="s">
        <v>2646</v>
      </c>
      <c r="F3316" s="18" t="s">
        <v>157</v>
      </c>
      <c r="G3316" t="s">
        <v>193</v>
      </c>
      <c r="H3316" s="20" t="s">
        <v>2648</v>
      </c>
      <c r="I3316" t="s">
        <v>195</v>
      </c>
      <c r="J3316">
        <v>1392765</v>
      </c>
      <c r="K3316" s="14" t="s">
        <v>3</v>
      </c>
      <c r="L3316" s="14" t="s">
        <v>3</v>
      </c>
      <c r="M3316" s="14"/>
      <c r="N3316" s="14"/>
    </row>
    <row r="3317" spans="1:14" x14ac:dyDescent="0.2">
      <c r="A3317" t="s">
        <v>155</v>
      </c>
      <c r="B3317">
        <v>42625</v>
      </c>
      <c r="C3317" t="s">
        <v>0</v>
      </c>
      <c r="D3317" t="s">
        <v>153</v>
      </c>
      <c r="E3317" t="s">
        <v>6497</v>
      </c>
      <c r="F3317" t="s">
        <v>6497</v>
      </c>
      <c r="G3317" t="s">
        <v>155</v>
      </c>
      <c r="H3317" t="s">
        <v>6497</v>
      </c>
      <c r="I3317" t="s">
        <v>156</v>
      </c>
      <c r="J3317">
        <v>100896</v>
      </c>
      <c r="K3317" s="14" t="s">
        <v>3</v>
      </c>
      <c r="L3317" s="14" t="s">
        <v>3</v>
      </c>
      <c r="M3317" s="14"/>
      <c r="N3317" s="14"/>
    </row>
    <row r="3318" spans="1:14" x14ac:dyDescent="0.2">
      <c r="A3318" t="s">
        <v>155</v>
      </c>
      <c r="B3318">
        <v>42626</v>
      </c>
      <c r="C3318" t="s">
        <v>0</v>
      </c>
      <c r="D3318" t="s">
        <v>153</v>
      </c>
      <c r="E3318" t="s">
        <v>6498</v>
      </c>
      <c r="F3318" t="s">
        <v>6498</v>
      </c>
      <c r="G3318" t="s">
        <v>155</v>
      </c>
      <c r="H3318" t="s">
        <v>6498</v>
      </c>
      <c r="I3318" t="s">
        <v>156</v>
      </c>
      <c r="J3318">
        <v>10055</v>
      </c>
      <c r="K3318" s="14" t="s">
        <v>3</v>
      </c>
      <c r="L3318" s="14" t="s">
        <v>3</v>
      </c>
      <c r="M3318" s="14"/>
      <c r="N3318" s="14"/>
    </row>
    <row r="3319" spans="1:14" x14ac:dyDescent="0.2">
      <c r="A3319" t="s">
        <v>155</v>
      </c>
      <c r="B3319">
        <v>23041</v>
      </c>
      <c r="C3319" t="s">
        <v>0</v>
      </c>
      <c r="D3319" t="s">
        <v>153</v>
      </c>
      <c r="E3319" t="s">
        <v>5159</v>
      </c>
      <c r="F3319" s="18" t="s">
        <v>157</v>
      </c>
      <c r="G3319" t="s">
        <v>2229</v>
      </c>
      <c r="H3319" s="20" t="s">
        <v>5160</v>
      </c>
      <c r="I3319" t="s">
        <v>156</v>
      </c>
      <c r="J3319">
        <v>282341</v>
      </c>
      <c r="K3319" s="14" t="s">
        <v>5161</v>
      </c>
      <c r="L3319" t="s">
        <v>5162</v>
      </c>
    </row>
    <row r="3320" spans="1:14" x14ac:dyDescent="0.2">
      <c r="A3320" t="s">
        <v>155</v>
      </c>
      <c r="B3320">
        <v>13428</v>
      </c>
      <c r="C3320" t="s">
        <v>0</v>
      </c>
      <c r="D3320" t="s">
        <v>153</v>
      </c>
      <c r="E3320" t="s">
        <v>2649</v>
      </c>
      <c r="F3320" t="s">
        <v>2649</v>
      </c>
      <c r="G3320" t="s">
        <v>155</v>
      </c>
      <c r="H3320" t="s">
        <v>2649</v>
      </c>
      <c r="I3320" t="s">
        <v>156</v>
      </c>
      <c r="J3320">
        <v>269651</v>
      </c>
      <c r="K3320" s="14" t="s">
        <v>3</v>
      </c>
      <c r="L3320" s="14" t="s">
        <v>3</v>
      </c>
      <c r="M3320" s="14"/>
      <c r="N3320" s="14"/>
    </row>
    <row r="3321" spans="1:14" x14ac:dyDescent="0.2">
      <c r="A3321" t="s">
        <v>155</v>
      </c>
      <c r="B3321">
        <v>136535</v>
      </c>
      <c r="C3321" t="s">
        <v>0</v>
      </c>
      <c r="D3321" t="s">
        <v>153</v>
      </c>
      <c r="E3321" t="s">
        <v>7139</v>
      </c>
      <c r="F3321" t="s">
        <v>7139</v>
      </c>
      <c r="G3321" t="s">
        <v>155</v>
      </c>
      <c r="H3321" t="s">
        <v>7139</v>
      </c>
      <c r="I3321" t="s">
        <v>156</v>
      </c>
      <c r="J3321">
        <v>269652</v>
      </c>
      <c r="K3321" s="14" t="s">
        <v>3</v>
      </c>
      <c r="L3321" s="14" t="s">
        <v>3</v>
      </c>
    </row>
    <row r="3322" spans="1:14" s="14" customFormat="1" x14ac:dyDescent="0.2">
      <c r="A3322" t="s">
        <v>155</v>
      </c>
      <c r="B3322">
        <v>13493</v>
      </c>
      <c r="C3322" t="s">
        <v>0</v>
      </c>
      <c r="D3322" t="s">
        <v>153</v>
      </c>
      <c r="E3322" t="s">
        <v>2716</v>
      </c>
      <c r="F3322" t="s">
        <v>2716</v>
      </c>
      <c r="G3322" t="s">
        <v>155</v>
      </c>
      <c r="H3322" t="s">
        <v>2716</v>
      </c>
      <c r="I3322" t="s">
        <v>156</v>
      </c>
      <c r="J3322">
        <v>184257</v>
      </c>
      <c r="K3322" s="14" t="s">
        <v>3</v>
      </c>
      <c r="L3322" s="14" t="s">
        <v>3</v>
      </c>
      <c r="M3322"/>
      <c r="N3322"/>
    </row>
    <row r="3323" spans="1:14" s="14" customFormat="1" x14ac:dyDescent="0.2">
      <c r="A3323" t="s">
        <v>155</v>
      </c>
      <c r="B3323">
        <v>13429</v>
      </c>
      <c r="C3323" t="s">
        <v>0</v>
      </c>
      <c r="D3323" t="s">
        <v>153</v>
      </c>
      <c r="E3323" t="s">
        <v>2650</v>
      </c>
      <c r="F3323">
        <v>0</v>
      </c>
      <c r="G3323">
        <v>0</v>
      </c>
      <c r="H3323">
        <v>0</v>
      </c>
      <c r="I3323">
        <v>0</v>
      </c>
      <c r="J3323">
        <v>0</v>
      </c>
      <c r="K3323" s="14" t="s">
        <v>3</v>
      </c>
      <c r="L3323" s="14" t="s">
        <v>3</v>
      </c>
    </row>
    <row r="3324" spans="1:14" s="14" customFormat="1" x14ac:dyDescent="0.2">
      <c r="A3324" t="s">
        <v>155</v>
      </c>
      <c r="B3324">
        <v>13462</v>
      </c>
      <c r="C3324" t="s">
        <v>0</v>
      </c>
      <c r="D3324" t="s">
        <v>153</v>
      </c>
      <c r="E3324" t="s">
        <v>2706</v>
      </c>
      <c r="F3324" t="s">
        <v>2706</v>
      </c>
      <c r="G3324" t="s">
        <v>155</v>
      </c>
      <c r="H3324" t="s">
        <v>2706</v>
      </c>
      <c r="I3324" t="s">
        <v>156</v>
      </c>
      <c r="J3324">
        <v>269653</v>
      </c>
      <c r="K3324" s="14" t="s">
        <v>3</v>
      </c>
      <c r="L3324" s="14" t="s">
        <v>3</v>
      </c>
    </row>
    <row r="3325" spans="1:14" s="14" customFormat="1" x14ac:dyDescent="0.2">
      <c r="A3325" t="s">
        <v>155</v>
      </c>
      <c r="B3325">
        <v>13430</v>
      </c>
      <c r="C3325" t="s">
        <v>0</v>
      </c>
      <c r="D3325" t="s">
        <v>153</v>
      </c>
      <c r="E3325" t="s">
        <v>2651</v>
      </c>
      <c r="F3325" t="s">
        <v>2651</v>
      </c>
      <c r="G3325" t="s">
        <v>155</v>
      </c>
      <c r="H3325" t="s">
        <v>2651</v>
      </c>
      <c r="I3325" t="s">
        <v>156</v>
      </c>
      <c r="J3325">
        <v>100897</v>
      </c>
      <c r="K3325" s="14" t="s">
        <v>3</v>
      </c>
      <c r="L3325" s="14" t="s">
        <v>3</v>
      </c>
    </row>
    <row r="3326" spans="1:14" s="14" customFormat="1" x14ac:dyDescent="0.2">
      <c r="A3326" t="s">
        <v>155</v>
      </c>
      <c r="B3326">
        <v>13430</v>
      </c>
      <c r="C3326" t="s">
        <v>0</v>
      </c>
      <c r="D3326" t="s">
        <v>153</v>
      </c>
      <c r="E3326" t="s">
        <v>2651</v>
      </c>
      <c r="F3326" s="18" t="s">
        <v>157</v>
      </c>
      <c r="G3326" t="s">
        <v>193</v>
      </c>
      <c r="H3326" s="20" t="s">
        <v>2652</v>
      </c>
      <c r="I3326" t="s">
        <v>195</v>
      </c>
      <c r="J3326">
        <v>311220</v>
      </c>
      <c r="K3326" s="14" t="s">
        <v>3</v>
      </c>
      <c r="L3326" s="14" t="s">
        <v>3</v>
      </c>
    </row>
    <row r="3327" spans="1:14" s="14" customFormat="1" x14ac:dyDescent="0.2">
      <c r="A3327" t="s">
        <v>155</v>
      </c>
      <c r="B3327">
        <v>13430</v>
      </c>
      <c r="C3327" t="s">
        <v>0</v>
      </c>
      <c r="D3327" t="s">
        <v>153</v>
      </c>
      <c r="E3327" t="s">
        <v>2651</v>
      </c>
      <c r="F3327" s="18" t="s">
        <v>157</v>
      </c>
      <c r="G3327" t="s">
        <v>193</v>
      </c>
      <c r="H3327" s="20" t="s">
        <v>2653</v>
      </c>
      <c r="I3327" t="s">
        <v>195</v>
      </c>
      <c r="J3327">
        <v>798063</v>
      </c>
      <c r="K3327" s="14" t="s">
        <v>3</v>
      </c>
      <c r="L3327" s="14" t="s">
        <v>3</v>
      </c>
    </row>
    <row r="3328" spans="1:14" s="14" customFormat="1" x14ac:dyDescent="0.2">
      <c r="A3328" t="s">
        <v>155</v>
      </c>
      <c r="B3328">
        <v>13430</v>
      </c>
      <c r="C3328" t="s">
        <v>0</v>
      </c>
      <c r="D3328" t="s">
        <v>153</v>
      </c>
      <c r="E3328" t="s">
        <v>2651</v>
      </c>
      <c r="F3328" s="18" t="s">
        <v>157</v>
      </c>
      <c r="G3328" t="s">
        <v>193</v>
      </c>
      <c r="H3328" s="20" t="s">
        <v>2654</v>
      </c>
      <c r="I3328" t="s">
        <v>195</v>
      </c>
      <c r="J3328">
        <v>798064</v>
      </c>
      <c r="K3328" s="14" t="s">
        <v>3</v>
      </c>
      <c r="L3328" s="14" t="s">
        <v>3</v>
      </c>
    </row>
    <row r="3329" spans="1:14" s="14" customFormat="1" x14ac:dyDescent="0.2">
      <c r="A3329" t="s">
        <v>155</v>
      </c>
      <c r="B3329">
        <v>13430</v>
      </c>
      <c r="C3329" t="s">
        <v>0</v>
      </c>
      <c r="D3329" t="s">
        <v>153</v>
      </c>
      <c r="E3329" t="s">
        <v>2651</v>
      </c>
      <c r="F3329" s="18" t="s">
        <v>157</v>
      </c>
      <c r="G3329" t="s">
        <v>258</v>
      </c>
      <c r="H3329" s="8" t="s">
        <v>2655</v>
      </c>
      <c r="I3329" t="s">
        <v>195</v>
      </c>
      <c r="J3329">
        <v>311338</v>
      </c>
      <c r="K3329" s="14" t="s">
        <v>3</v>
      </c>
      <c r="L3329" s="14" t="s">
        <v>3</v>
      </c>
    </row>
    <row r="3330" spans="1:14" s="14" customFormat="1" x14ac:dyDescent="0.2">
      <c r="A3330" t="s">
        <v>155</v>
      </c>
      <c r="B3330">
        <v>39315</v>
      </c>
      <c r="C3330" t="s">
        <v>0</v>
      </c>
      <c r="D3330" t="s">
        <v>153</v>
      </c>
      <c r="E3330" t="s">
        <v>5305</v>
      </c>
      <c r="F3330" t="s">
        <v>5305</v>
      </c>
      <c r="G3330" t="s">
        <v>155</v>
      </c>
      <c r="H3330" t="s">
        <v>5305</v>
      </c>
      <c r="I3330" t="s">
        <v>156</v>
      </c>
      <c r="J3330">
        <v>269654</v>
      </c>
      <c r="K3330" s="14" t="s">
        <v>3</v>
      </c>
      <c r="L3330" s="14" t="s">
        <v>3</v>
      </c>
    </row>
    <row r="3331" spans="1:14" s="14" customFormat="1" x14ac:dyDescent="0.2">
      <c r="A3331" t="s">
        <v>155</v>
      </c>
      <c r="B3331">
        <v>39315</v>
      </c>
      <c r="C3331" t="s">
        <v>0</v>
      </c>
      <c r="D3331" t="s">
        <v>153</v>
      </c>
      <c r="E3331" t="s">
        <v>5305</v>
      </c>
      <c r="F3331" t="s">
        <v>5305</v>
      </c>
      <c r="G3331" t="s">
        <v>155</v>
      </c>
      <c r="H3331" t="s">
        <v>5306</v>
      </c>
      <c r="I3331" t="s">
        <v>156</v>
      </c>
      <c r="J3331">
        <v>280038</v>
      </c>
      <c r="K3331" s="14" t="s">
        <v>3</v>
      </c>
      <c r="L3331" s="14" t="s">
        <v>3</v>
      </c>
    </row>
    <row r="3332" spans="1:14" s="14" customFormat="1" x14ac:dyDescent="0.2">
      <c r="A3332" t="s">
        <v>155</v>
      </c>
      <c r="B3332">
        <v>13431</v>
      </c>
      <c r="C3332" t="s">
        <v>0</v>
      </c>
      <c r="D3332" t="s">
        <v>153</v>
      </c>
      <c r="E3332" t="s">
        <v>2656</v>
      </c>
      <c r="F3332" s="18" t="s">
        <v>157</v>
      </c>
      <c r="G3332" t="s">
        <v>155</v>
      </c>
      <c r="H3332" s="20" t="s">
        <v>2657</v>
      </c>
      <c r="I3332" t="s">
        <v>156</v>
      </c>
      <c r="J3332">
        <v>1449541</v>
      </c>
      <c r="K3332" s="14" t="s">
        <v>3</v>
      </c>
      <c r="L3332" s="14" t="s">
        <v>3</v>
      </c>
    </row>
    <row r="3333" spans="1:14" s="14" customFormat="1" x14ac:dyDescent="0.2">
      <c r="A3333" t="s">
        <v>155</v>
      </c>
      <c r="B3333">
        <v>13432</v>
      </c>
      <c r="C3333" t="s">
        <v>0</v>
      </c>
      <c r="D3333" t="s">
        <v>153</v>
      </c>
      <c r="E3333" t="s">
        <v>2658</v>
      </c>
      <c r="F3333" t="s">
        <v>2658</v>
      </c>
      <c r="G3333" t="s">
        <v>155</v>
      </c>
      <c r="H3333" t="s">
        <v>2658</v>
      </c>
      <c r="I3333" t="s">
        <v>156</v>
      </c>
      <c r="J3333">
        <v>169413</v>
      </c>
      <c r="K3333" s="14" t="s">
        <v>3</v>
      </c>
      <c r="L3333" s="14" t="s">
        <v>3</v>
      </c>
    </row>
    <row r="3334" spans="1:14" s="14" customFormat="1" x14ac:dyDescent="0.2">
      <c r="A3334" t="s">
        <v>155</v>
      </c>
      <c r="B3334">
        <v>13463</v>
      </c>
      <c r="C3334" t="s">
        <v>0</v>
      </c>
      <c r="D3334" t="s">
        <v>153</v>
      </c>
      <c r="E3334" t="s">
        <v>2707</v>
      </c>
      <c r="F3334" t="s">
        <v>2707</v>
      </c>
      <c r="G3334" t="s">
        <v>155</v>
      </c>
      <c r="H3334" t="s">
        <v>2707</v>
      </c>
      <c r="I3334" t="s">
        <v>156</v>
      </c>
      <c r="J3334">
        <v>269655</v>
      </c>
      <c r="K3334" s="14" t="s">
        <v>3</v>
      </c>
      <c r="L3334" s="14" t="s">
        <v>3</v>
      </c>
    </row>
    <row r="3335" spans="1:14" s="14" customFormat="1" x14ac:dyDescent="0.2">
      <c r="A3335" t="s">
        <v>155</v>
      </c>
      <c r="B3335">
        <v>13433</v>
      </c>
      <c r="C3335" t="s">
        <v>0</v>
      </c>
      <c r="D3335" t="s">
        <v>153</v>
      </c>
      <c r="E3335" t="s">
        <v>2659</v>
      </c>
      <c r="F3335">
        <v>0</v>
      </c>
      <c r="G3335">
        <v>0</v>
      </c>
      <c r="H3335">
        <v>0</v>
      </c>
      <c r="I3335">
        <v>0</v>
      </c>
      <c r="J3335">
        <v>0</v>
      </c>
      <c r="K3335" s="14" t="s">
        <v>3</v>
      </c>
      <c r="L3335" s="14" t="s">
        <v>3</v>
      </c>
    </row>
    <row r="3336" spans="1:14" s="14" customFormat="1" x14ac:dyDescent="0.2">
      <c r="A3336" t="s">
        <v>155</v>
      </c>
      <c r="B3336">
        <v>13438</v>
      </c>
      <c r="C3336" t="s">
        <v>0</v>
      </c>
      <c r="D3336" t="s">
        <v>153</v>
      </c>
      <c r="E3336" t="s">
        <v>2667</v>
      </c>
      <c r="F3336" t="s">
        <v>2667</v>
      </c>
      <c r="G3336" t="s">
        <v>155</v>
      </c>
      <c r="H3336" t="s">
        <v>2668</v>
      </c>
      <c r="I3336" t="s">
        <v>156</v>
      </c>
      <c r="J3336">
        <v>98236</v>
      </c>
      <c r="K3336" s="14" t="s">
        <v>3</v>
      </c>
      <c r="L3336" s="14" t="s">
        <v>3</v>
      </c>
      <c r="M3336"/>
      <c r="N3336"/>
    </row>
    <row r="3337" spans="1:14" s="14" customFormat="1" x14ac:dyDescent="0.2">
      <c r="A3337" t="s">
        <v>155</v>
      </c>
      <c r="B3337">
        <v>13434</v>
      </c>
      <c r="C3337" t="s">
        <v>0</v>
      </c>
      <c r="D3337" t="s">
        <v>153</v>
      </c>
      <c r="E3337" t="s">
        <v>2660</v>
      </c>
      <c r="F3337" t="s">
        <v>2660</v>
      </c>
      <c r="G3337" t="s">
        <v>155</v>
      </c>
      <c r="H3337" t="s">
        <v>2660</v>
      </c>
      <c r="I3337" t="s">
        <v>156</v>
      </c>
      <c r="J3337">
        <v>670076</v>
      </c>
      <c r="K3337" s="14" t="s">
        <v>3</v>
      </c>
      <c r="L3337" s="14" t="s">
        <v>3</v>
      </c>
    </row>
    <row r="3338" spans="1:14" x14ac:dyDescent="0.2">
      <c r="A3338" t="s">
        <v>155</v>
      </c>
      <c r="B3338">
        <v>23042</v>
      </c>
      <c r="C3338" t="s">
        <v>0</v>
      </c>
      <c r="D3338" t="s">
        <v>153</v>
      </c>
      <c r="E3338" t="s">
        <v>5163</v>
      </c>
      <c r="F3338" t="s">
        <v>5163</v>
      </c>
      <c r="G3338" t="s">
        <v>155</v>
      </c>
      <c r="H3338" t="s">
        <v>5163</v>
      </c>
      <c r="I3338" t="s">
        <v>156</v>
      </c>
      <c r="J3338">
        <v>100899</v>
      </c>
      <c r="K3338" s="14" t="s">
        <v>3</v>
      </c>
      <c r="L3338" s="14" t="s">
        <v>3</v>
      </c>
    </row>
    <row r="3339" spans="1:14" x14ac:dyDescent="0.2">
      <c r="A3339" t="s">
        <v>155</v>
      </c>
      <c r="B3339">
        <v>13454</v>
      </c>
      <c r="C3339" t="s">
        <v>0</v>
      </c>
      <c r="D3339" t="s">
        <v>153</v>
      </c>
      <c r="E3339" t="s">
        <v>2698</v>
      </c>
      <c r="F3339" t="s">
        <v>2698</v>
      </c>
      <c r="G3339" t="s">
        <v>155</v>
      </c>
      <c r="H3339" t="s">
        <v>2698</v>
      </c>
      <c r="I3339" t="s">
        <v>156</v>
      </c>
      <c r="J3339">
        <v>537919</v>
      </c>
      <c r="K3339" s="14" t="s">
        <v>3</v>
      </c>
      <c r="L3339" s="14" t="s">
        <v>3</v>
      </c>
      <c r="M3339" s="14"/>
      <c r="N3339" s="14"/>
    </row>
    <row r="3340" spans="1:14" x14ac:dyDescent="0.2">
      <c r="A3340" t="s">
        <v>155</v>
      </c>
      <c r="B3340">
        <v>136498</v>
      </c>
      <c r="C3340" t="s">
        <v>0</v>
      </c>
      <c r="D3340" t="s">
        <v>153</v>
      </c>
      <c r="E3340" t="s">
        <v>7097</v>
      </c>
      <c r="F3340" t="s">
        <v>7097</v>
      </c>
      <c r="G3340" t="s">
        <v>155</v>
      </c>
      <c r="H3340" t="s">
        <v>7097</v>
      </c>
      <c r="I3340" t="s">
        <v>156</v>
      </c>
      <c r="J3340">
        <v>137714</v>
      </c>
      <c r="K3340" s="14" t="s">
        <v>3</v>
      </c>
      <c r="L3340" s="14" t="s">
        <v>3</v>
      </c>
      <c r="M3340" s="14"/>
      <c r="N3340" s="14"/>
    </row>
    <row r="3341" spans="1:14" x14ac:dyDescent="0.2">
      <c r="A3341" t="s">
        <v>155</v>
      </c>
      <c r="B3341">
        <v>13440</v>
      </c>
      <c r="C3341" t="s">
        <v>0</v>
      </c>
      <c r="D3341" t="s">
        <v>153</v>
      </c>
      <c r="E3341" t="s">
        <v>2672</v>
      </c>
      <c r="F3341" t="s">
        <v>2672</v>
      </c>
      <c r="G3341" t="s">
        <v>155</v>
      </c>
      <c r="H3341" t="s">
        <v>2672</v>
      </c>
      <c r="I3341" t="s">
        <v>156</v>
      </c>
      <c r="J3341">
        <v>484902</v>
      </c>
      <c r="K3341" s="14" t="s">
        <v>3</v>
      </c>
      <c r="L3341" s="14" t="s">
        <v>3</v>
      </c>
    </row>
    <row r="3342" spans="1:14" x14ac:dyDescent="0.2">
      <c r="A3342" t="s">
        <v>155</v>
      </c>
      <c r="B3342">
        <v>42627</v>
      </c>
      <c r="C3342" t="s">
        <v>0</v>
      </c>
      <c r="D3342" t="s">
        <v>153</v>
      </c>
      <c r="E3342" t="s">
        <v>6499</v>
      </c>
      <c r="F3342" t="s">
        <v>6499</v>
      </c>
      <c r="G3342" t="s">
        <v>155</v>
      </c>
      <c r="H3342" t="s">
        <v>6499</v>
      </c>
      <c r="I3342" t="s">
        <v>156</v>
      </c>
      <c r="J3342">
        <v>98314</v>
      </c>
      <c r="K3342" s="14" t="s">
        <v>3</v>
      </c>
      <c r="L3342" s="14" t="s">
        <v>3</v>
      </c>
      <c r="M3342" s="14"/>
      <c r="N3342" s="14"/>
    </row>
    <row r="3343" spans="1:14" x14ac:dyDescent="0.2">
      <c r="A3343" t="s">
        <v>155</v>
      </c>
      <c r="B3343">
        <v>13494</v>
      </c>
      <c r="C3343" t="s">
        <v>0</v>
      </c>
      <c r="D3343" t="s">
        <v>153</v>
      </c>
      <c r="E3343" t="s">
        <v>2717</v>
      </c>
      <c r="F3343" t="s">
        <v>2717</v>
      </c>
      <c r="G3343" t="s">
        <v>155</v>
      </c>
      <c r="H3343" t="s">
        <v>2717</v>
      </c>
      <c r="I3343" t="s">
        <v>156</v>
      </c>
      <c r="J3343">
        <v>184258</v>
      </c>
      <c r="K3343" s="14" t="s">
        <v>3</v>
      </c>
      <c r="L3343" s="14" t="s">
        <v>3</v>
      </c>
    </row>
    <row r="3344" spans="1:14" x14ac:dyDescent="0.2">
      <c r="A3344" t="s">
        <v>155</v>
      </c>
      <c r="B3344">
        <v>136354</v>
      </c>
      <c r="C3344" t="s">
        <v>0</v>
      </c>
      <c r="D3344" t="s">
        <v>153</v>
      </c>
      <c r="E3344" t="s">
        <v>6941</v>
      </c>
      <c r="F3344" s="18" t="s">
        <v>157</v>
      </c>
      <c r="G3344" t="s">
        <v>193</v>
      </c>
      <c r="H3344" s="20" t="s">
        <v>6941</v>
      </c>
      <c r="I3344" t="s">
        <v>156</v>
      </c>
      <c r="J3344">
        <v>269657</v>
      </c>
      <c r="K3344" s="14" t="s">
        <v>3</v>
      </c>
      <c r="L3344" s="14" t="s">
        <v>3</v>
      </c>
    </row>
    <row r="3345" spans="1:14" x14ac:dyDescent="0.2">
      <c r="A3345" t="s">
        <v>155</v>
      </c>
      <c r="B3345">
        <v>13442</v>
      </c>
      <c r="C3345" t="s">
        <v>0</v>
      </c>
      <c r="D3345" t="s">
        <v>153</v>
      </c>
      <c r="E3345" t="s">
        <v>2673</v>
      </c>
      <c r="F3345" t="s">
        <v>2673</v>
      </c>
      <c r="G3345" t="s">
        <v>155</v>
      </c>
      <c r="H3345" t="s">
        <v>2673</v>
      </c>
      <c r="I3345" t="s">
        <v>156</v>
      </c>
      <c r="J3345">
        <v>470139</v>
      </c>
      <c r="K3345" s="14" t="s">
        <v>3</v>
      </c>
      <c r="L3345" s="14" t="s">
        <v>3</v>
      </c>
    </row>
    <row r="3346" spans="1:14" x14ac:dyDescent="0.2">
      <c r="A3346" t="s">
        <v>155</v>
      </c>
      <c r="B3346">
        <v>13443</v>
      </c>
      <c r="C3346" t="s">
        <v>0</v>
      </c>
      <c r="D3346" t="s">
        <v>153</v>
      </c>
      <c r="E3346" t="s">
        <v>2674</v>
      </c>
      <c r="F3346" t="s">
        <v>2674</v>
      </c>
      <c r="G3346" t="s">
        <v>155</v>
      </c>
      <c r="H3346" t="s">
        <v>2674</v>
      </c>
      <c r="I3346" t="s">
        <v>156</v>
      </c>
      <c r="J3346">
        <v>79689</v>
      </c>
      <c r="K3346" s="14" t="s">
        <v>3</v>
      </c>
      <c r="L3346" s="14" t="s">
        <v>3</v>
      </c>
    </row>
    <row r="3347" spans="1:14" x14ac:dyDescent="0.2">
      <c r="A3347" t="s">
        <v>155</v>
      </c>
      <c r="B3347">
        <v>13444</v>
      </c>
      <c r="C3347" t="s">
        <v>0</v>
      </c>
      <c r="D3347" t="s">
        <v>153</v>
      </c>
      <c r="E3347" t="s">
        <v>2675</v>
      </c>
      <c r="F3347" t="s">
        <v>2675</v>
      </c>
      <c r="G3347" t="s">
        <v>155</v>
      </c>
      <c r="H3347" t="s">
        <v>2675</v>
      </c>
      <c r="I3347" t="s">
        <v>156</v>
      </c>
      <c r="J3347">
        <v>100900</v>
      </c>
      <c r="K3347" s="14" t="s">
        <v>3</v>
      </c>
      <c r="L3347" s="14" t="s">
        <v>3</v>
      </c>
    </row>
    <row r="3348" spans="1:14" x14ac:dyDescent="0.2">
      <c r="A3348" t="s">
        <v>155</v>
      </c>
      <c r="B3348">
        <v>13444</v>
      </c>
      <c r="C3348" t="s">
        <v>0</v>
      </c>
      <c r="D3348" t="s">
        <v>153</v>
      </c>
      <c r="E3348" t="s">
        <v>2675</v>
      </c>
      <c r="F3348" s="18" t="s">
        <v>157</v>
      </c>
      <c r="G3348" t="s">
        <v>193</v>
      </c>
      <c r="H3348" s="20" t="s">
        <v>2676</v>
      </c>
      <c r="I3348" t="s">
        <v>195</v>
      </c>
      <c r="J3348">
        <v>527669</v>
      </c>
      <c r="K3348" s="14" t="s">
        <v>3</v>
      </c>
      <c r="L3348" s="14" t="s">
        <v>3</v>
      </c>
    </row>
    <row r="3349" spans="1:14" x14ac:dyDescent="0.2">
      <c r="A3349" t="s">
        <v>155</v>
      </c>
      <c r="B3349">
        <v>42629</v>
      </c>
      <c r="C3349" t="s">
        <v>0</v>
      </c>
      <c r="D3349" t="s">
        <v>153</v>
      </c>
      <c r="E3349" t="s">
        <v>6501</v>
      </c>
      <c r="F3349" t="s">
        <v>6501</v>
      </c>
      <c r="G3349" t="s">
        <v>155</v>
      </c>
      <c r="H3349" t="s">
        <v>6501</v>
      </c>
      <c r="I3349" t="s">
        <v>156</v>
      </c>
      <c r="J3349">
        <v>111837</v>
      </c>
      <c r="K3349" s="14" t="s">
        <v>3</v>
      </c>
      <c r="L3349" s="14" t="s">
        <v>3</v>
      </c>
      <c r="M3349" s="14"/>
      <c r="N3349" s="14"/>
    </row>
    <row r="3350" spans="1:14" x14ac:dyDescent="0.2">
      <c r="A3350" t="s">
        <v>155</v>
      </c>
      <c r="B3350">
        <v>13445</v>
      </c>
      <c r="C3350" t="s">
        <v>0</v>
      </c>
      <c r="D3350" t="s">
        <v>153</v>
      </c>
      <c r="E3350" t="s">
        <v>2677</v>
      </c>
      <c r="F3350" t="s">
        <v>2677</v>
      </c>
      <c r="G3350" t="s">
        <v>155</v>
      </c>
      <c r="H3350" t="s">
        <v>2677</v>
      </c>
      <c r="I3350" t="s">
        <v>156</v>
      </c>
      <c r="J3350">
        <v>716674</v>
      </c>
      <c r="K3350" s="14" t="s">
        <v>3</v>
      </c>
      <c r="L3350" s="14" t="s">
        <v>3</v>
      </c>
    </row>
    <row r="3351" spans="1:14" x14ac:dyDescent="0.2">
      <c r="A3351" t="s">
        <v>155</v>
      </c>
      <c r="B3351">
        <v>42630</v>
      </c>
      <c r="C3351" t="s">
        <v>0</v>
      </c>
      <c r="D3351" t="s">
        <v>153</v>
      </c>
      <c r="E3351" t="s">
        <v>6502</v>
      </c>
      <c r="F3351" t="s">
        <v>6502</v>
      </c>
      <c r="G3351" t="s">
        <v>155</v>
      </c>
      <c r="H3351" t="s">
        <v>6502</v>
      </c>
      <c r="I3351" t="s">
        <v>156</v>
      </c>
      <c r="J3351">
        <v>88450</v>
      </c>
      <c r="K3351" s="14" t="s">
        <v>3</v>
      </c>
      <c r="L3351" s="14" t="s">
        <v>3</v>
      </c>
      <c r="M3351" s="14"/>
      <c r="N3351" s="14"/>
    </row>
    <row r="3352" spans="1:14" x14ac:dyDescent="0.2">
      <c r="A3352" t="s">
        <v>155</v>
      </c>
      <c r="B3352">
        <v>42630</v>
      </c>
      <c r="C3352" t="s">
        <v>0</v>
      </c>
      <c r="D3352" t="s">
        <v>153</v>
      </c>
      <c r="E3352" t="s">
        <v>6502</v>
      </c>
      <c r="F3352" s="18" t="s">
        <v>157</v>
      </c>
      <c r="G3352" t="s">
        <v>193</v>
      </c>
      <c r="H3352" s="20" t="s">
        <v>6503</v>
      </c>
      <c r="I3352" t="s">
        <v>195</v>
      </c>
      <c r="J3352">
        <v>1392766</v>
      </c>
      <c r="K3352" s="14" t="s">
        <v>3</v>
      </c>
      <c r="L3352" s="14" t="s">
        <v>3</v>
      </c>
      <c r="M3352" s="14"/>
      <c r="N3352" s="14"/>
    </row>
    <row r="3353" spans="1:14" s="11" customFormat="1" x14ac:dyDescent="0.2">
      <c r="A3353" t="s">
        <v>155</v>
      </c>
      <c r="B3353">
        <v>13446</v>
      </c>
      <c r="C3353" t="s">
        <v>0</v>
      </c>
      <c r="D3353" t="s">
        <v>153</v>
      </c>
      <c r="E3353" t="s">
        <v>2678</v>
      </c>
      <c r="F3353" t="s">
        <v>2678</v>
      </c>
      <c r="G3353" t="s">
        <v>155</v>
      </c>
      <c r="H3353" t="s">
        <v>2678</v>
      </c>
      <c r="I3353" t="s">
        <v>156</v>
      </c>
      <c r="J3353">
        <v>79202</v>
      </c>
      <c r="K3353" s="14" t="s">
        <v>3</v>
      </c>
      <c r="L3353" s="14" t="s">
        <v>3</v>
      </c>
      <c r="M3353"/>
      <c r="N3353"/>
    </row>
    <row r="3354" spans="1:14" s="11" customFormat="1" x14ac:dyDescent="0.2">
      <c r="A3354" t="s">
        <v>155</v>
      </c>
      <c r="B3354">
        <v>13447</v>
      </c>
      <c r="C3354" t="s">
        <v>0</v>
      </c>
      <c r="D3354" t="s">
        <v>153</v>
      </c>
      <c r="E3354" t="s">
        <v>2679</v>
      </c>
      <c r="F3354">
        <v>0</v>
      </c>
      <c r="G3354">
        <v>0</v>
      </c>
      <c r="H3354">
        <v>0</v>
      </c>
      <c r="I3354">
        <v>0</v>
      </c>
      <c r="J3354">
        <v>0</v>
      </c>
      <c r="K3354" s="14" t="s">
        <v>3</v>
      </c>
      <c r="L3354" s="14" t="s">
        <v>3</v>
      </c>
      <c r="M3354"/>
      <c r="N3354"/>
    </row>
    <row r="3355" spans="1:14" s="11" customFormat="1" x14ac:dyDescent="0.2">
      <c r="A3355" t="s">
        <v>155</v>
      </c>
      <c r="B3355">
        <v>13490</v>
      </c>
      <c r="C3355" t="s">
        <v>0</v>
      </c>
      <c r="D3355" t="s">
        <v>153</v>
      </c>
      <c r="E3355" t="s">
        <v>2714</v>
      </c>
      <c r="F3355" t="s">
        <v>2714</v>
      </c>
      <c r="G3355" t="s">
        <v>155</v>
      </c>
      <c r="H3355" t="s">
        <v>2714</v>
      </c>
      <c r="I3355" t="s">
        <v>156</v>
      </c>
      <c r="J3355">
        <v>137711</v>
      </c>
      <c r="K3355" s="14" t="s">
        <v>3</v>
      </c>
      <c r="L3355" s="14" t="s">
        <v>3</v>
      </c>
      <c r="M3355" s="14"/>
      <c r="N3355" s="14"/>
    </row>
    <row r="3356" spans="1:14" x14ac:dyDescent="0.2">
      <c r="A3356" t="s">
        <v>155</v>
      </c>
      <c r="B3356">
        <v>13448</v>
      </c>
      <c r="C3356" t="s">
        <v>0</v>
      </c>
      <c r="D3356" t="s">
        <v>153</v>
      </c>
      <c r="E3356" t="s">
        <v>2680</v>
      </c>
      <c r="F3356">
        <v>0</v>
      </c>
      <c r="G3356">
        <v>0</v>
      </c>
      <c r="H3356">
        <v>0</v>
      </c>
      <c r="I3356">
        <v>0</v>
      </c>
      <c r="J3356">
        <v>0</v>
      </c>
      <c r="K3356" s="14" t="s">
        <v>3</v>
      </c>
      <c r="L3356" s="14" t="s">
        <v>3</v>
      </c>
    </row>
    <row r="3357" spans="1:14" x14ac:dyDescent="0.2">
      <c r="A3357" t="s">
        <v>155</v>
      </c>
      <c r="B3357">
        <v>13449</v>
      </c>
      <c r="C3357" t="s">
        <v>0</v>
      </c>
      <c r="D3357" t="s">
        <v>153</v>
      </c>
      <c r="E3357" t="s">
        <v>2681</v>
      </c>
      <c r="F3357" t="s">
        <v>2681</v>
      </c>
      <c r="G3357" t="s">
        <v>155</v>
      </c>
      <c r="H3357" t="s">
        <v>2681</v>
      </c>
      <c r="I3357" t="s">
        <v>156</v>
      </c>
      <c r="J3357">
        <v>169414</v>
      </c>
      <c r="K3357" s="14" t="s">
        <v>3</v>
      </c>
      <c r="L3357" s="14" t="s">
        <v>3</v>
      </c>
    </row>
    <row r="3358" spans="1:14" x14ac:dyDescent="0.2">
      <c r="A3358" t="s">
        <v>155</v>
      </c>
      <c r="B3358">
        <v>42631</v>
      </c>
      <c r="C3358" t="s">
        <v>0</v>
      </c>
      <c r="D3358" t="s">
        <v>153</v>
      </c>
      <c r="E3358" t="s">
        <v>6504</v>
      </c>
      <c r="F3358" t="s">
        <v>6504</v>
      </c>
      <c r="G3358" t="s">
        <v>155</v>
      </c>
      <c r="H3358" t="s">
        <v>6504</v>
      </c>
      <c r="I3358" t="s">
        <v>156</v>
      </c>
      <c r="J3358">
        <v>79684</v>
      </c>
      <c r="K3358" s="14" t="s">
        <v>3</v>
      </c>
      <c r="L3358" s="14" t="s">
        <v>3</v>
      </c>
      <c r="M3358" s="14"/>
      <c r="N3358" s="14"/>
    </row>
    <row r="3359" spans="1:14" x14ac:dyDescent="0.2">
      <c r="A3359" t="s">
        <v>155</v>
      </c>
      <c r="B3359">
        <v>13451</v>
      </c>
      <c r="C3359" t="s">
        <v>0</v>
      </c>
      <c r="D3359" t="s">
        <v>153</v>
      </c>
      <c r="E3359" t="s">
        <v>2682</v>
      </c>
      <c r="F3359" t="s">
        <v>2682</v>
      </c>
      <c r="G3359" t="s">
        <v>155</v>
      </c>
      <c r="H3359" t="s">
        <v>2682</v>
      </c>
      <c r="I3359" t="s">
        <v>156</v>
      </c>
      <c r="J3359">
        <v>64717</v>
      </c>
      <c r="K3359" s="14" t="s">
        <v>3</v>
      </c>
      <c r="L3359" s="14" t="s">
        <v>3</v>
      </c>
    </row>
    <row r="3360" spans="1:14" x14ac:dyDescent="0.2">
      <c r="A3360" t="s">
        <v>155</v>
      </c>
      <c r="B3360">
        <v>13451</v>
      </c>
      <c r="C3360" t="s">
        <v>0</v>
      </c>
      <c r="D3360" t="s">
        <v>153</v>
      </c>
      <c r="E3360" t="s">
        <v>2682</v>
      </c>
      <c r="F3360" s="18" t="s">
        <v>157</v>
      </c>
      <c r="G3360" t="s">
        <v>193</v>
      </c>
      <c r="H3360" s="20" t="s">
        <v>2683</v>
      </c>
      <c r="I3360" t="s">
        <v>195</v>
      </c>
      <c r="J3360">
        <v>797961</v>
      </c>
      <c r="K3360" s="14" t="s">
        <v>3</v>
      </c>
      <c r="L3360" s="14" t="s">
        <v>3</v>
      </c>
    </row>
    <row r="3361" spans="1:14" x14ac:dyDescent="0.2">
      <c r="A3361" t="s">
        <v>155</v>
      </c>
      <c r="B3361">
        <v>13451</v>
      </c>
      <c r="C3361" t="s">
        <v>0</v>
      </c>
      <c r="D3361" t="s">
        <v>153</v>
      </c>
      <c r="E3361" t="s">
        <v>2682</v>
      </c>
      <c r="F3361" s="18" t="s">
        <v>157</v>
      </c>
      <c r="G3361" t="s">
        <v>193</v>
      </c>
      <c r="H3361" s="20" t="s">
        <v>2684</v>
      </c>
      <c r="I3361" t="s">
        <v>195</v>
      </c>
      <c r="J3361">
        <v>797962</v>
      </c>
      <c r="K3361" s="14" t="s">
        <v>3</v>
      </c>
      <c r="L3361" s="14" t="s">
        <v>3</v>
      </c>
      <c r="M3361" s="14"/>
      <c r="N3361" s="14"/>
    </row>
    <row r="3362" spans="1:14" x14ac:dyDescent="0.2">
      <c r="A3362" t="s">
        <v>155</v>
      </c>
      <c r="B3362">
        <v>13451</v>
      </c>
      <c r="C3362" t="s">
        <v>0</v>
      </c>
      <c r="D3362" t="s">
        <v>153</v>
      </c>
      <c r="E3362" t="s">
        <v>2682</v>
      </c>
      <c r="F3362" s="18" t="s">
        <v>157</v>
      </c>
      <c r="G3362" t="s">
        <v>193</v>
      </c>
      <c r="H3362" s="20" t="s">
        <v>2685</v>
      </c>
      <c r="I3362" t="s">
        <v>195</v>
      </c>
      <c r="J3362">
        <v>797963</v>
      </c>
      <c r="K3362" s="14" t="s">
        <v>3</v>
      </c>
      <c r="L3362" s="14" t="s">
        <v>3</v>
      </c>
      <c r="M3362" s="14"/>
      <c r="N3362" s="14"/>
    </row>
    <row r="3363" spans="1:14" x14ac:dyDescent="0.2">
      <c r="A3363" t="s">
        <v>155</v>
      </c>
      <c r="B3363">
        <v>13451</v>
      </c>
      <c r="C3363" t="s">
        <v>0</v>
      </c>
      <c r="D3363" t="s">
        <v>153</v>
      </c>
      <c r="E3363" t="s">
        <v>2682</v>
      </c>
      <c r="F3363" s="18" t="s">
        <v>157</v>
      </c>
      <c r="G3363" t="s">
        <v>193</v>
      </c>
      <c r="H3363" s="20" t="s">
        <v>2686</v>
      </c>
      <c r="I3363" t="s">
        <v>195</v>
      </c>
      <c r="J3363">
        <v>797964</v>
      </c>
      <c r="K3363" s="14" t="s">
        <v>3</v>
      </c>
      <c r="L3363" s="14" t="s">
        <v>3</v>
      </c>
      <c r="M3363" s="14"/>
      <c r="N3363" s="14"/>
    </row>
    <row r="3364" spans="1:14" x14ac:dyDescent="0.2">
      <c r="A3364" t="s">
        <v>155</v>
      </c>
      <c r="B3364">
        <v>13451</v>
      </c>
      <c r="C3364" t="s">
        <v>0</v>
      </c>
      <c r="D3364" t="s">
        <v>153</v>
      </c>
      <c r="E3364" t="s">
        <v>2682</v>
      </c>
      <c r="F3364" s="18" t="s">
        <v>157</v>
      </c>
      <c r="G3364" t="s">
        <v>193</v>
      </c>
      <c r="H3364" s="20" t="s">
        <v>2687</v>
      </c>
      <c r="I3364" t="s">
        <v>195</v>
      </c>
      <c r="J3364">
        <v>797965</v>
      </c>
      <c r="K3364" s="14" t="s">
        <v>3</v>
      </c>
      <c r="L3364" s="14" t="s">
        <v>3</v>
      </c>
      <c r="M3364" s="14"/>
      <c r="N3364" s="14"/>
    </row>
    <row r="3365" spans="1:14" x14ac:dyDescent="0.2">
      <c r="A3365" t="s">
        <v>155</v>
      </c>
      <c r="B3365">
        <v>13451</v>
      </c>
      <c r="C3365" t="s">
        <v>0</v>
      </c>
      <c r="D3365" t="s">
        <v>153</v>
      </c>
      <c r="E3365" t="s">
        <v>2682</v>
      </c>
      <c r="F3365" s="18" t="s">
        <v>157</v>
      </c>
      <c r="G3365" t="s">
        <v>193</v>
      </c>
      <c r="H3365" s="20" t="s">
        <v>2688</v>
      </c>
      <c r="I3365" t="s">
        <v>195</v>
      </c>
      <c r="J3365">
        <v>797967</v>
      </c>
      <c r="K3365" s="14" t="s">
        <v>3</v>
      </c>
      <c r="L3365" s="14" t="s">
        <v>3</v>
      </c>
      <c r="M3365" s="14"/>
      <c r="N3365" s="14"/>
    </row>
    <row r="3366" spans="1:14" x14ac:dyDescent="0.2">
      <c r="A3366" t="s">
        <v>155</v>
      </c>
      <c r="B3366">
        <v>13451</v>
      </c>
      <c r="C3366" t="s">
        <v>0</v>
      </c>
      <c r="D3366" t="s">
        <v>153</v>
      </c>
      <c r="E3366" t="s">
        <v>2682</v>
      </c>
      <c r="F3366" s="18" t="s">
        <v>157</v>
      </c>
      <c r="G3366" t="s">
        <v>193</v>
      </c>
      <c r="H3366" s="20" t="s">
        <v>2689</v>
      </c>
      <c r="I3366" t="s">
        <v>195</v>
      </c>
      <c r="J3366">
        <v>797968</v>
      </c>
      <c r="K3366" s="14" t="s">
        <v>3</v>
      </c>
      <c r="L3366" s="14" t="s">
        <v>3</v>
      </c>
      <c r="M3366" s="14"/>
      <c r="N3366" s="14"/>
    </row>
    <row r="3367" spans="1:14" x14ac:dyDescent="0.2">
      <c r="A3367" t="s">
        <v>155</v>
      </c>
      <c r="B3367">
        <v>13451</v>
      </c>
      <c r="C3367" t="s">
        <v>0</v>
      </c>
      <c r="D3367" t="s">
        <v>153</v>
      </c>
      <c r="E3367" t="s">
        <v>2682</v>
      </c>
      <c r="F3367" s="18" t="s">
        <v>157</v>
      </c>
      <c r="G3367" t="s">
        <v>193</v>
      </c>
      <c r="H3367" s="20" t="s">
        <v>2690</v>
      </c>
      <c r="I3367" t="s">
        <v>195</v>
      </c>
      <c r="J3367">
        <v>797970</v>
      </c>
      <c r="K3367" s="14" t="s">
        <v>3</v>
      </c>
      <c r="L3367" s="14" t="s">
        <v>3</v>
      </c>
      <c r="M3367" s="14"/>
      <c r="N3367" s="14"/>
    </row>
    <row r="3368" spans="1:14" x14ac:dyDescent="0.2">
      <c r="A3368" t="s">
        <v>155</v>
      </c>
      <c r="B3368">
        <v>13451</v>
      </c>
      <c r="C3368" t="s">
        <v>0</v>
      </c>
      <c r="D3368" t="s">
        <v>153</v>
      </c>
      <c r="E3368" t="s">
        <v>2682</v>
      </c>
      <c r="F3368" s="18" t="s">
        <v>157</v>
      </c>
      <c r="G3368" t="s">
        <v>193</v>
      </c>
      <c r="H3368" s="20" t="s">
        <v>2691</v>
      </c>
      <c r="I3368" t="s">
        <v>195</v>
      </c>
      <c r="J3368">
        <v>797973</v>
      </c>
      <c r="K3368" s="14" t="s">
        <v>3</v>
      </c>
      <c r="L3368" s="14" t="s">
        <v>3</v>
      </c>
      <c r="M3368" s="14"/>
      <c r="N3368" s="14"/>
    </row>
    <row r="3369" spans="1:14" x14ac:dyDescent="0.2">
      <c r="A3369" t="s">
        <v>155</v>
      </c>
      <c r="B3369">
        <v>13451</v>
      </c>
      <c r="C3369" t="s">
        <v>0</v>
      </c>
      <c r="D3369" t="s">
        <v>153</v>
      </c>
      <c r="E3369" t="s">
        <v>2682</v>
      </c>
      <c r="F3369" s="18" t="s">
        <v>157</v>
      </c>
      <c r="G3369" t="s">
        <v>193</v>
      </c>
      <c r="H3369" s="20" t="s">
        <v>2692</v>
      </c>
      <c r="I3369" t="s">
        <v>195</v>
      </c>
      <c r="J3369">
        <v>797974</v>
      </c>
      <c r="K3369" s="14" t="s">
        <v>3</v>
      </c>
      <c r="L3369" s="14" t="s">
        <v>3</v>
      </c>
      <c r="M3369" s="14"/>
      <c r="N3369" s="14"/>
    </row>
    <row r="3370" spans="1:14" x14ac:dyDescent="0.2">
      <c r="A3370" t="s">
        <v>155</v>
      </c>
      <c r="B3370">
        <v>42632</v>
      </c>
      <c r="C3370" t="s">
        <v>0</v>
      </c>
      <c r="D3370" t="s">
        <v>153</v>
      </c>
      <c r="E3370" t="s">
        <v>6505</v>
      </c>
      <c r="F3370" t="s">
        <v>6505</v>
      </c>
      <c r="G3370" t="s">
        <v>155</v>
      </c>
      <c r="H3370" t="s">
        <v>6505</v>
      </c>
      <c r="I3370" t="s">
        <v>156</v>
      </c>
      <c r="J3370">
        <v>111838</v>
      </c>
      <c r="K3370" s="14" t="s">
        <v>3</v>
      </c>
      <c r="L3370" s="14" t="s">
        <v>3</v>
      </c>
      <c r="M3370" s="14"/>
      <c r="N3370" s="14"/>
    </row>
    <row r="3371" spans="1:14" x14ac:dyDescent="0.2">
      <c r="A3371" t="s">
        <v>155</v>
      </c>
      <c r="B3371">
        <v>136216</v>
      </c>
      <c r="C3371" t="s">
        <v>0</v>
      </c>
      <c r="D3371" t="s">
        <v>153</v>
      </c>
      <c r="E3371" t="s">
        <v>6792</v>
      </c>
      <c r="F3371" t="s">
        <v>6792</v>
      </c>
      <c r="G3371" t="s">
        <v>155</v>
      </c>
      <c r="H3371" t="s">
        <v>6792</v>
      </c>
      <c r="I3371" t="s">
        <v>156</v>
      </c>
      <c r="J3371">
        <v>1379158</v>
      </c>
      <c r="K3371" s="14" t="s">
        <v>3</v>
      </c>
      <c r="L3371" s="14" t="s">
        <v>3</v>
      </c>
      <c r="M3371" s="14"/>
      <c r="N3371" s="14"/>
    </row>
    <row r="3372" spans="1:14" x14ac:dyDescent="0.2">
      <c r="A3372" t="s">
        <v>155</v>
      </c>
      <c r="B3372">
        <v>13452</v>
      </c>
      <c r="C3372" t="s">
        <v>0</v>
      </c>
      <c r="D3372" t="s">
        <v>153</v>
      </c>
      <c r="E3372" t="s">
        <v>2693</v>
      </c>
      <c r="F3372" t="s">
        <v>2693</v>
      </c>
      <c r="G3372" t="s">
        <v>386</v>
      </c>
      <c r="H3372" t="s">
        <v>2694</v>
      </c>
      <c r="I3372" t="s">
        <v>195</v>
      </c>
      <c r="J3372">
        <v>694507</v>
      </c>
      <c r="K3372" s="14" t="s">
        <v>3</v>
      </c>
      <c r="L3372" s="14" t="s">
        <v>3</v>
      </c>
      <c r="M3372" s="14"/>
      <c r="N3372" s="14"/>
    </row>
    <row r="3373" spans="1:14" x14ac:dyDescent="0.2">
      <c r="A3373" t="s">
        <v>155</v>
      </c>
      <c r="B3373">
        <v>13452</v>
      </c>
      <c r="C3373" t="s">
        <v>0</v>
      </c>
      <c r="D3373" t="s">
        <v>153</v>
      </c>
      <c r="E3373" t="s">
        <v>2693</v>
      </c>
      <c r="F3373" t="s">
        <v>2693</v>
      </c>
      <c r="G3373" t="s">
        <v>386</v>
      </c>
      <c r="H3373" t="s">
        <v>2695</v>
      </c>
      <c r="I3373" t="s">
        <v>195</v>
      </c>
      <c r="J3373">
        <v>864764</v>
      </c>
      <c r="K3373" s="14" t="s">
        <v>3</v>
      </c>
      <c r="L3373" s="14" t="s">
        <v>3</v>
      </c>
      <c r="M3373" s="14"/>
      <c r="N3373" s="14"/>
    </row>
    <row r="3374" spans="1:14" x14ac:dyDescent="0.2">
      <c r="A3374" t="s">
        <v>155</v>
      </c>
      <c r="B3374">
        <v>13452</v>
      </c>
      <c r="C3374" t="s">
        <v>0</v>
      </c>
      <c r="D3374" t="s">
        <v>153</v>
      </c>
      <c r="E3374" t="s">
        <v>2693</v>
      </c>
      <c r="F3374" t="s">
        <v>2693</v>
      </c>
      <c r="G3374" t="s">
        <v>155</v>
      </c>
      <c r="H3374" t="s">
        <v>2693</v>
      </c>
      <c r="I3374" t="s">
        <v>156</v>
      </c>
      <c r="J3374">
        <v>10058</v>
      </c>
      <c r="K3374" s="14" t="s">
        <v>3</v>
      </c>
      <c r="L3374" s="14" t="s">
        <v>3</v>
      </c>
      <c r="M3374" s="14"/>
      <c r="N3374" s="14"/>
    </row>
    <row r="3375" spans="1:14" x14ac:dyDescent="0.2">
      <c r="A3375" t="s">
        <v>155</v>
      </c>
      <c r="B3375">
        <v>13452</v>
      </c>
      <c r="C3375" t="s">
        <v>0</v>
      </c>
      <c r="D3375" t="s">
        <v>153</v>
      </c>
      <c r="E3375" t="s">
        <v>2693</v>
      </c>
      <c r="F3375" s="18" t="s">
        <v>157</v>
      </c>
      <c r="G3375" t="s">
        <v>193</v>
      </c>
      <c r="H3375" s="20" t="s">
        <v>2696</v>
      </c>
      <c r="I3375" t="s">
        <v>195</v>
      </c>
      <c r="J3375">
        <v>1605417</v>
      </c>
      <c r="K3375" s="14" t="s">
        <v>3</v>
      </c>
      <c r="L3375" s="14" t="s">
        <v>3</v>
      </c>
      <c r="M3375" s="14"/>
      <c r="N3375" s="14"/>
    </row>
    <row r="3376" spans="1:14" x14ac:dyDescent="0.2">
      <c r="A3376" t="s">
        <v>155</v>
      </c>
      <c r="B3376">
        <v>42633</v>
      </c>
      <c r="C3376" t="s">
        <v>0</v>
      </c>
      <c r="D3376" t="s">
        <v>153</v>
      </c>
      <c r="E3376" t="s">
        <v>6506</v>
      </c>
      <c r="F3376" t="s">
        <v>6506</v>
      </c>
      <c r="G3376" t="s">
        <v>155</v>
      </c>
      <c r="H3376" t="s">
        <v>6506</v>
      </c>
      <c r="I3376" t="s">
        <v>156</v>
      </c>
      <c r="J3376">
        <v>111839</v>
      </c>
      <c r="K3376" s="14" t="s">
        <v>3</v>
      </c>
      <c r="L3376" s="14" t="s">
        <v>3</v>
      </c>
      <c r="M3376" s="14"/>
      <c r="N3376" s="14"/>
    </row>
    <row r="3377" spans="1:14" x14ac:dyDescent="0.2">
      <c r="A3377" t="s">
        <v>155</v>
      </c>
      <c r="B3377">
        <v>136565</v>
      </c>
      <c r="C3377" t="s">
        <v>0</v>
      </c>
      <c r="D3377" t="s">
        <v>153</v>
      </c>
      <c r="E3377" t="s">
        <v>7173</v>
      </c>
      <c r="F3377">
        <v>0</v>
      </c>
      <c r="G3377">
        <v>0</v>
      </c>
      <c r="H3377">
        <v>0</v>
      </c>
      <c r="I3377">
        <v>0</v>
      </c>
      <c r="J3377">
        <v>0</v>
      </c>
      <c r="K3377" s="14" t="s">
        <v>3</v>
      </c>
      <c r="L3377" s="14" t="s">
        <v>3</v>
      </c>
    </row>
    <row r="3378" spans="1:14" x14ac:dyDescent="0.2">
      <c r="A3378" t="s">
        <v>155</v>
      </c>
      <c r="B3378">
        <v>13453</v>
      </c>
      <c r="C3378" t="s">
        <v>0</v>
      </c>
      <c r="D3378" t="s">
        <v>153</v>
      </c>
      <c r="E3378" t="s">
        <v>2697</v>
      </c>
      <c r="F3378" t="s">
        <v>2697</v>
      </c>
      <c r="G3378" t="s">
        <v>155</v>
      </c>
      <c r="H3378" t="s">
        <v>2697</v>
      </c>
      <c r="I3378" t="s">
        <v>156</v>
      </c>
      <c r="J3378">
        <v>169415</v>
      </c>
      <c r="K3378" s="14" t="s">
        <v>3</v>
      </c>
      <c r="L3378" s="14" t="s">
        <v>3</v>
      </c>
      <c r="M3378" s="14"/>
      <c r="N3378" s="14"/>
    </row>
    <row r="3379" spans="1:14" x14ac:dyDescent="0.2">
      <c r="A3379" t="s">
        <v>155</v>
      </c>
      <c r="B3379">
        <v>42634</v>
      </c>
      <c r="C3379" t="s">
        <v>0</v>
      </c>
      <c r="D3379" t="s">
        <v>153</v>
      </c>
      <c r="E3379" t="s">
        <v>6507</v>
      </c>
      <c r="F3379" t="s">
        <v>6507</v>
      </c>
      <c r="G3379" t="s">
        <v>155</v>
      </c>
      <c r="H3379" t="s">
        <v>6507</v>
      </c>
      <c r="I3379" t="s">
        <v>156</v>
      </c>
      <c r="J3379">
        <v>111840</v>
      </c>
      <c r="K3379" s="14" t="s">
        <v>3</v>
      </c>
      <c r="L3379" s="14" t="s">
        <v>3</v>
      </c>
      <c r="M3379" s="14"/>
      <c r="N3379" s="14"/>
    </row>
    <row r="3380" spans="1:14" x14ac:dyDescent="0.2">
      <c r="A3380" t="s">
        <v>155</v>
      </c>
      <c r="B3380">
        <v>13455</v>
      </c>
      <c r="C3380" t="s">
        <v>0</v>
      </c>
      <c r="D3380" t="s">
        <v>153</v>
      </c>
      <c r="E3380" t="s">
        <v>2699</v>
      </c>
      <c r="F3380" t="s">
        <v>2699</v>
      </c>
      <c r="G3380" t="s">
        <v>155</v>
      </c>
      <c r="H3380" t="s">
        <v>2699</v>
      </c>
      <c r="I3380" t="s">
        <v>156</v>
      </c>
      <c r="J3380">
        <v>716675</v>
      </c>
      <c r="K3380" s="14" t="s">
        <v>3</v>
      </c>
      <c r="L3380" s="14" t="s">
        <v>3</v>
      </c>
      <c r="M3380" s="14"/>
      <c r="N3380" s="14"/>
    </row>
    <row r="3381" spans="1:14" x14ac:dyDescent="0.2">
      <c r="A3381" t="s">
        <v>155</v>
      </c>
      <c r="B3381">
        <v>13491</v>
      </c>
      <c r="C3381" t="s">
        <v>0</v>
      </c>
      <c r="D3381" t="s">
        <v>153</v>
      </c>
      <c r="E3381" t="s">
        <v>2715</v>
      </c>
      <c r="F3381" t="s">
        <v>2715</v>
      </c>
      <c r="G3381" t="s">
        <v>155</v>
      </c>
      <c r="H3381" t="s">
        <v>2715</v>
      </c>
      <c r="I3381" t="s">
        <v>156</v>
      </c>
      <c r="J3381">
        <v>184259</v>
      </c>
      <c r="K3381" s="14" t="s">
        <v>3</v>
      </c>
      <c r="L3381" s="14" t="s">
        <v>3</v>
      </c>
      <c r="M3381" s="14"/>
      <c r="N3381" s="14"/>
    </row>
    <row r="3382" spans="1:14" x14ac:dyDescent="0.2">
      <c r="A3382" t="s">
        <v>155</v>
      </c>
      <c r="B3382">
        <v>13456</v>
      </c>
      <c r="C3382" t="s">
        <v>0</v>
      </c>
      <c r="D3382" t="s">
        <v>153</v>
      </c>
      <c r="E3382" t="s">
        <v>2700</v>
      </c>
      <c r="F3382" t="s">
        <v>2700</v>
      </c>
      <c r="G3382" t="s">
        <v>155</v>
      </c>
      <c r="H3382" t="s">
        <v>2700</v>
      </c>
      <c r="I3382" t="s">
        <v>156</v>
      </c>
      <c r="J3382">
        <v>484903</v>
      </c>
      <c r="K3382" s="14" t="s">
        <v>3</v>
      </c>
      <c r="L3382" s="14" t="s">
        <v>3</v>
      </c>
      <c r="M3382" s="14"/>
      <c r="N3382" s="14"/>
    </row>
    <row r="3383" spans="1:14" x14ac:dyDescent="0.2">
      <c r="A3383" t="s">
        <v>155</v>
      </c>
      <c r="B3383">
        <v>136391</v>
      </c>
      <c r="C3383" t="s">
        <v>0</v>
      </c>
      <c r="D3383" t="s">
        <v>153</v>
      </c>
      <c r="E3383" t="s">
        <v>6980</v>
      </c>
      <c r="F3383" t="s">
        <v>6980</v>
      </c>
      <c r="G3383" t="s">
        <v>155</v>
      </c>
      <c r="H3383" t="s">
        <v>6980</v>
      </c>
      <c r="I3383" t="s">
        <v>156</v>
      </c>
      <c r="J3383">
        <v>1519588</v>
      </c>
      <c r="K3383" s="14" t="s">
        <v>3</v>
      </c>
      <c r="L3383" s="14" t="s">
        <v>3</v>
      </c>
      <c r="M3383" s="14"/>
      <c r="N3383" s="14"/>
    </row>
    <row r="3384" spans="1:14" x14ac:dyDescent="0.2">
      <c r="A3384" t="s">
        <v>155</v>
      </c>
      <c r="B3384">
        <v>13458</v>
      </c>
      <c r="C3384" t="s">
        <v>0</v>
      </c>
      <c r="D3384" t="s">
        <v>153</v>
      </c>
      <c r="E3384" t="s">
        <v>2703</v>
      </c>
      <c r="F3384" t="s">
        <v>2703</v>
      </c>
      <c r="G3384" t="s">
        <v>155</v>
      </c>
      <c r="H3384" t="s">
        <v>2703</v>
      </c>
      <c r="I3384" t="s">
        <v>156</v>
      </c>
      <c r="J3384">
        <v>269658</v>
      </c>
      <c r="K3384" s="14" t="s">
        <v>3</v>
      </c>
      <c r="L3384" s="14" t="s">
        <v>3</v>
      </c>
      <c r="M3384" s="14"/>
      <c r="N3384" s="14"/>
    </row>
    <row r="3385" spans="1:14" x14ac:dyDescent="0.2">
      <c r="A3385" t="s">
        <v>155</v>
      </c>
      <c r="B3385">
        <v>13489</v>
      </c>
      <c r="C3385" t="s">
        <v>0</v>
      </c>
      <c r="D3385" t="s">
        <v>153</v>
      </c>
      <c r="E3385" t="s">
        <v>2713</v>
      </c>
      <c r="F3385" t="s">
        <v>2713</v>
      </c>
      <c r="G3385" t="s">
        <v>155</v>
      </c>
      <c r="H3385" t="s">
        <v>2713</v>
      </c>
      <c r="I3385" t="s">
        <v>156</v>
      </c>
      <c r="J3385">
        <v>137712</v>
      </c>
      <c r="K3385" s="14" t="s">
        <v>3</v>
      </c>
      <c r="L3385" s="14" t="s">
        <v>3</v>
      </c>
      <c r="M3385" s="14"/>
      <c r="N3385" s="14"/>
    </row>
    <row r="3386" spans="1:14" x14ac:dyDescent="0.2">
      <c r="A3386" t="s">
        <v>155</v>
      </c>
      <c r="B3386">
        <v>13464</v>
      </c>
      <c r="C3386" t="s">
        <v>0</v>
      </c>
      <c r="D3386" t="s">
        <v>153</v>
      </c>
      <c r="E3386" t="s">
        <v>2708</v>
      </c>
      <c r="F3386" t="s">
        <v>2708</v>
      </c>
      <c r="G3386" t="s">
        <v>155</v>
      </c>
      <c r="H3386" t="s">
        <v>2708</v>
      </c>
      <c r="I3386" t="s">
        <v>156</v>
      </c>
      <c r="J3386">
        <v>137713</v>
      </c>
      <c r="K3386" s="14" t="s">
        <v>3</v>
      </c>
      <c r="L3386" s="14" t="s">
        <v>3</v>
      </c>
      <c r="M3386" s="14"/>
      <c r="N3386" s="14"/>
    </row>
    <row r="3387" spans="1:14" x14ac:dyDescent="0.2">
      <c r="A3387" t="s">
        <v>155</v>
      </c>
      <c r="B3387">
        <v>13486</v>
      </c>
      <c r="C3387" t="s">
        <v>0</v>
      </c>
      <c r="D3387" t="s">
        <v>153</v>
      </c>
      <c r="E3387" t="s">
        <v>2709</v>
      </c>
      <c r="F3387" t="s">
        <v>2709</v>
      </c>
      <c r="G3387" t="s">
        <v>155</v>
      </c>
      <c r="H3387" t="s">
        <v>2709</v>
      </c>
      <c r="I3387" t="s">
        <v>156</v>
      </c>
      <c r="J3387">
        <v>266836</v>
      </c>
      <c r="K3387" s="14" t="s">
        <v>3</v>
      </c>
      <c r="L3387" s="14" t="s">
        <v>3</v>
      </c>
      <c r="M3387" s="14"/>
      <c r="N3387" s="14"/>
    </row>
    <row r="3388" spans="1:14" x14ac:dyDescent="0.2">
      <c r="A3388" t="s">
        <v>155</v>
      </c>
      <c r="B3388">
        <v>13487</v>
      </c>
      <c r="C3388" t="s">
        <v>0</v>
      </c>
      <c r="D3388" t="s">
        <v>153</v>
      </c>
      <c r="E3388" t="s">
        <v>2710</v>
      </c>
      <c r="F3388" t="s">
        <v>2710</v>
      </c>
      <c r="G3388" t="s">
        <v>155</v>
      </c>
      <c r="H3388" t="s">
        <v>2710</v>
      </c>
      <c r="I3388" t="s">
        <v>156</v>
      </c>
      <c r="J3388">
        <v>111841</v>
      </c>
      <c r="K3388" s="14" t="s">
        <v>3</v>
      </c>
      <c r="L3388" s="14" t="s">
        <v>3</v>
      </c>
      <c r="M3388" s="14"/>
      <c r="N3388" s="14"/>
    </row>
    <row r="3389" spans="1:14" x14ac:dyDescent="0.2">
      <c r="A3389" t="s">
        <v>155</v>
      </c>
      <c r="B3389">
        <v>13459</v>
      </c>
      <c r="C3389" t="s">
        <v>0</v>
      </c>
      <c r="D3389" t="s">
        <v>153</v>
      </c>
      <c r="E3389" t="s">
        <v>2704</v>
      </c>
      <c r="F3389" t="s">
        <v>2704</v>
      </c>
      <c r="G3389" t="s">
        <v>155</v>
      </c>
      <c r="H3389" t="s">
        <v>2704</v>
      </c>
      <c r="I3389" t="s">
        <v>156</v>
      </c>
      <c r="J3389">
        <v>155716</v>
      </c>
      <c r="K3389" s="14" t="s">
        <v>3</v>
      </c>
      <c r="L3389" s="14" t="s">
        <v>3</v>
      </c>
      <c r="M3389" s="14"/>
      <c r="N3389" s="14"/>
    </row>
    <row r="3390" spans="1:14" x14ac:dyDescent="0.2">
      <c r="A3390" t="s">
        <v>155</v>
      </c>
      <c r="B3390">
        <v>42635</v>
      </c>
      <c r="C3390" t="s">
        <v>0</v>
      </c>
      <c r="D3390" t="s">
        <v>153</v>
      </c>
      <c r="E3390" t="s">
        <v>6508</v>
      </c>
      <c r="F3390" t="s">
        <v>6508</v>
      </c>
      <c r="G3390" t="s">
        <v>155</v>
      </c>
      <c r="H3390" t="s">
        <v>6508</v>
      </c>
      <c r="I3390" t="s">
        <v>156</v>
      </c>
      <c r="J3390">
        <v>169416</v>
      </c>
      <c r="K3390" s="14" t="s">
        <v>3</v>
      </c>
      <c r="L3390" s="14" t="s">
        <v>3</v>
      </c>
      <c r="M3390" s="14"/>
      <c r="N3390" s="14"/>
    </row>
    <row r="3391" spans="1:14" x14ac:dyDescent="0.2">
      <c r="A3391" t="s">
        <v>155</v>
      </c>
      <c r="B3391">
        <v>42628</v>
      </c>
      <c r="C3391" t="s">
        <v>0</v>
      </c>
      <c r="D3391" t="s">
        <v>153</v>
      </c>
      <c r="E3391" t="s">
        <v>6500</v>
      </c>
      <c r="F3391" t="s">
        <v>6500</v>
      </c>
      <c r="G3391" t="s">
        <v>155</v>
      </c>
      <c r="H3391" t="s">
        <v>6500</v>
      </c>
      <c r="I3391" t="s">
        <v>156</v>
      </c>
      <c r="J3391">
        <v>10054</v>
      </c>
      <c r="K3391" s="14" t="s">
        <v>3</v>
      </c>
      <c r="L3391" s="14" t="s">
        <v>3</v>
      </c>
      <c r="M3391" s="14"/>
      <c r="N3391" s="14"/>
    </row>
    <row r="3392" spans="1:14" x14ac:dyDescent="0.2">
      <c r="A3392" t="s">
        <v>155</v>
      </c>
      <c r="B3392">
        <v>13522</v>
      </c>
      <c r="C3392" t="s">
        <v>0</v>
      </c>
      <c r="D3392" t="s">
        <v>170</v>
      </c>
      <c r="E3392" t="s">
        <v>2718</v>
      </c>
      <c r="F3392">
        <v>0</v>
      </c>
      <c r="G3392">
        <v>0</v>
      </c>
      <c r="H3392">
        <v>0</v>
      </c>
      <c r="I3392">
        <v>0</v>
      </c>
      <c r="J3392">
        <v>0</v>
      </c>
      <c r="K3392" s="14" t="s">
        <v>3</v>
      </c>
      <c r="L3392" s="14" t="s">
        <v>3</v>
      </c>
    </row>
    <row r="3393" spans="1:14" x14ac:dyDescent="0.2">
      <c r="A3393" t="s">
        <v>155</v>
      </c>
      <c r="B3393">
        <v>13523</v>
      </c>
      <c r="C3393" t="s">
        <v>0</v>
      </c>
      <c r="D3393" t="s">
        <v>170</v>
      </c>
      <c r="E3393" t="s">
        <v>2719</v>
      </c>
      <c r="F3393" t="s">
        <v>2719</v>
      </c>
      <c r="G3393" t="s">
        <v>155</v>
      </c>
      <c r="H3393" t="s">
        <v>2719</v>
      </c>
      <c r="I3393" t="s">
        <v>156</v>
      </c>
      <c r="J3393">
        <v>485426</v>
      </c>
      <c r="K3393" s="14" t="s">
        <v>3</v>
      </c>
      <c r="L3393" s="14" t="s">
        <v>3</v>
      </c>
    </row>
    <row r="3394" spans="1:14" x14ac:dyDescent="0.2">
      <c r="A3394" t="s">
        <v>155</v>
      </c>
      <c r="B3394">
        <v>13524</v>
      </c>
      <c r="C3394" t="s">
        <v>0</v>
      </c>
      <c r="D3394" t="s">
        <v>170</v>
      </c>
      <c r="E3394" t="s">
        <v>2720</v>
      </c>
      <c r="F3394">
        <v>0</v>
      </c>
      <c r="G3394">
        <v>0</v>
      </c>
      <c r="H3394">
        <v>0</v>
      </c>
      <c r="I3394">
        <v>0</v>
      </c>
      <c r="J3394">
        <v>0</v>
      </c>
      <c r="K3394" s="14" t="s">
        <v>3</v>
      </c>
      <c r="L3394" s="14" t="s">
        <v>3</v>
      </c>
    </row>
    <row r="3395" spans="1:14" x14ac:dyDescent="0.2">
      <c r="A3395" t="s">
        <v>155</v>
      </c>
      <c r="B3395">
        <v>13525</v>
      </c>
      <c r="C3395" t="s">
        <v>0</v>
      </c>
      <c r="D3395" t="s">
        <v>170</v>
      </c>
      <c r="E3395" t="s">
        <v>2721</v>
      </c>
      <c r="F3395" t="s">
        <v>2721</v>
      </c>
      <c r="G3395" t="s">
        <v>155</v>
      </c>
      <c r="H3395" t="s">
        <v>2721</v>
      </c>
      <c r="I3395" t="s">
        <v>156</v>
      </c>
      <c r="J3395">
        <v>121583</v>
      </c>
      <c r="K3395" s="14" t="s">
        <v>3</v>
      </c>
      <c r="L3395" s="14" t="s">
        <v>3</v>
      </c>
    </row>
    <row r="3396" spans="1:14" x14ac:dyDescent="0.2">
      <c r="A3396" t="s">
        <v>155</v>
      </c>
      <c r="B3396">
        <v>13556</v>
      </c>
      <c r="C3396" t="s">
        <v>40</v>
      </c>
      <c r="D3396" t="s">
        <v>94</v>
      </c>
      <c r="E3396" t="s">
        <v>2722</v>
      </c>
      <c r="F3396">
        <v>0</v>
      </c>
      <c r="G3396">
        <v>0</v>
      </c>
      <c r="H3396">
        <v>0</v>
      </c>
      <c r="I3396">
        <v>0</v>
      </c>
      <c r="J3396">
        <v>0</v>
      </c>
      <c r="K3396" s="14" t="s">
        <v>3</v>
      </c>
      <c r="L3396" s="14" t="s">
        <v>3</v>
      </c>
    </row>
    <row r="3397" spans="1:14" x14ac:dyDescent="0.2">
      <c r="A3397" t="s">
        <v>155</v>
      </c>
      <c r="B3397">
        <v>13559</v>
      </c>
      <c r="C3397" t="s">
        <v>40</v>
      </c>
      <c r="D3397" t="s">
        <v>100</v>
      </c>
      <c r="E3397" t="s">
        <v>2723</v>
      </c>
      <c r="F3397" t="s">
        <v>2723</v>
      </c>
      <c r="G3397" t="s">
        <v>155</v>
      </c>
      <c r="H3397" t="s">
        <v>2723</v>
      </c>
      <c r="I3397" t="s">
        <v>156</v>
      </c>
      <c r="J3397">
        <v>410851</v>
      </c>
      <c r="K3397" s="14" t="s">
        <v>3</v>
      </c>
      <c r="L3397" s="14" t="s">
        <v>3</v>
      </c>
    </row>
    <row r="3398" spans="1:14" x14ac:dyDescent="0.2">
      <c r="A3398" t="s">
        <v>155</v>
      </c>
      <c r="B3398">
        <v>136561</v>
      </c>
      <c r="C3398" t="s">
        <v>40</v>
      </c>
      <c r="D3398" t="s">
        <v>100</v>
      </c>
      <c r="E3398" t="s">
        <v>7169</v>
      </c>
      <c r="F3398" t="s">
        <v>7169</v>
      </c>
      <c r="G3398" t="s">
        <v>155</v>
      </c>
      <c r="H3398" t="s">
        <v>7169</v>
      </c>
      <c r="I3398" t="s">
        <v>156</v>
      </c>
      <c r="J3398">
        <v>999935</v>
      </c>
      <c r="K3398" s="14" t="s">
        <v>3</v>
      </c>
      <c r="L3398" s="14" t="s">
        <v>3</v>
      </c>
    </row>
    <row r="3399" spans="1:14" x14ac:dyDescent="0.2">
      <c r="A3399" t="s">
        <v>155</v>
      </c>
      <c r="B3399">
        <v>13560</v>
      </c>
      <c r="C3399" t="s">
        <v>40</v>
      </c>
      <c r="D3399" t="s">
        <v>100</v>
      </c>
      <c r="E3399" t="s">
        <v>2724</v>
      </c>
      <c r="F3399" t="s">
        <v>2724</v>
      </c>
      <c r="G3399" t="s">
        <v>155</v>
      </c>
      <c r="H3399" t="s">
        <v>2724</v>
      </c>
      <c r="I3399" t="s">
        <v>156</v>
      </c>
      <c r="J3399">
        <v>148071</v>
      </c>
      <c r="K3399" s="14" t="s">
        <v>3</v>
      </c>
      <c r="L3399" s="14" t="s">
        <v>3</v>
      </c>
    </row>
    <row r="3400" spans="1:14" x14ac:dyDescent="0.2">
      <c r="A3400" t="s">
        <v>155</v>
      </c>
      <c r="B3400">
        <v>136266</v>
      </c>
      <c r="C3400" t="s">
        <v>40</v>
      </c>
      <c r="D3400" t="s">
        <v>100</v>
      </c>
      <c r="E3400" t="s">
        <v>6848</v>
      </c>
      <c r="F3400">
        <v>0</v>
      </c>
      <c r="G3400">
        <v>0</v>
      </c>
      <c r="H3400">
        <v>0</v>
      </c>
      <c r="I3400">
        <v>0</v>
      </c>
      <c r="J3400">
        <v>0</v>
      </c>
      <c r="K3400" s="14" t="s">
        <v>3</v>
      </c>
      <c r="L3400" s="14" t="s">
        <v>3</v>
      </c>
      <c r="M3400" s="14"/>
      <c r="N3400" s="14"/>
    </row>
    <row r="3401" spans="1:14" x14ac:dyDescent="0.2">
      <c r="A3401" t="s">
        <v>155</v>
      </c>
      <c r="B3401">
        <v>15597</v>
      </c>
      <c r="C3401" t="s">
        <v>0</v>
      </c>
      <c r="D3401" t="s">
        <v>153</v>
      </c>
      <c r="E3401" t="s">
        <v>3386</v>
      </c>
      <c r="F3401" t="s">
        <v>3386</v>
      </c>
      <c r="G3401" t="s">
        <v>155</v>
      </c>
      <c r="H3401" t="s">
        <v>3386</v>
      </c>
      <c r="I3401" t="s">
        <v>156</v>
      </c>
      <c r="J3401">
        <v>1003857</v>
      </c>
      <c r="K3401" s="14" t="s">
        <v>3</v>
      </c>
      <c r="L3401" s="14" t="s">
        <v>3</v>
      </c>
    </row>
    <row r="3402" spans="1:14" x14ac:dyDescent="0.2">
      <c r="A3402" t="s">
        <v>155</v>
      </c>
      <c r="B3402">
        <v>13562</v>
      </c>
      <c r="C3402" t="s">
        <v>40</v>
      </c>
      <c r="D3402" t="s">
        <v>94</v>
      </c>
      <c r="E3402" t="s">
        <v>2732</v>
      </c>
      <c r="F3402" t="s">
        <v>2732</v>
      </c>
      <c r="G3402" t="s">
        <v>155</v>
      </c>
      <c r="H3402" t="s">
        <v>2732</v>
      </c>
      <c r="I3402" t="s">
        <v>156</v>
      </c>
      <c r="J3402">
        <v>117605</v>
      </c>
      <c r="K3402" s="14" t="s">
        <v>3</v>
      </c>
      <c r="L3402" s="14" t="s">
        <v>3</v>
      </c>
      <c r="M3402" s="14"/>
      <c r="N3402" s="14"/>
    </row>
    <row r="3403" spans="1:14" x14ac:dyDescent="0.2">
      <c r="A3403" t="s">
        <v>155</v>
      </c>
      <c r="B3403">
        <v>13563</v>
      </c>
      <c r="C3403" t="s">
        <v>40</v>
      </c>
      <c r="D3403" t="s">
        <v>94</v>
      </c>
      <c r="E3403" t="s">
        <v>2733</v>
      </c>
      <c r="F3403" t="s">
        <v>2733</v>
      </c>
      <c r="G3403" t="s">
        <v>155</v>
      </c>
      <c r="H3403" t="s">
        <v>2733</v>
      </c>
      <c r="I3403" t="s">
        <v>156</v>
      </c>
      <c r="J3403">
        <v>258933</v>
      </c>
      <c r="K3403" s="14" t="s">
        <v>3</v>
      </c>
      <c r="L3403" s="14" t="s">
        <v>3</v>
      </c>
      <c r="M3403" s="14"/>
      <c r="N3403" s="14"/>
    </row>
    <row r="3404" spans="1:14" x14ac:dyDescent="0.2">
      <c r="A3404" t="s">
        <v>155</v>
      </c>
      <c r="B3404">
        <v>136514</v>
      </c>
      <c r="C3404" t="s">
        <v>40</v>
      </c>
      <c r="D3404" t="s">
        <v>94</v>
      </c>
      <c r="E3404" t="s">
        <v>7115</v>
      </c>
      <c r="F3404" t="s">
        <v>7115</v>
      </c>
      <c r="G3404" t="s">
        <v>155</v>
      </c>
      <c r="H3404" t="s">
        <v>7115</v>
      </c>
      <c r="I3404" t="s">
        <v>156</v>
      </c>
      <c r="J3404">
        <v>187007</v>
      </c>
      <c r="K3404" s="14" t="s">
        <v>3</v>
      </c>
      <c r="L3404" s="14" t="s">
        <v>3</v>
      </c>
    </row>
    <row r="3405" spans="1:14" x14ac:dyDescent="0.2">
      <c r="A3405" t="s">
        <v>155</v>
      </c>
      <c r="B3405">
        <v>13564</v>
      </c>
      <c r="C3405" t="s">
        <v>40</v>
      </c>
      <c r="D3405" t="s">
        <v>94</v>
      </c>
      <c r="E3405" t="s">
        <v>2734</v>
      </c>
      <c r="F3405" t="s">
        <v>2734</v>
      </c>
      <c r="G3405" t="s">
        <v>155</v>
      </c>
      <c r="H3405" t="s">
        <v>2734</v>
      </c>
      <c r="I3405" t="s">
        <v>156</v>
      </c>
      <c r="J3405">
        <v>187008</v>
      </c>
      <c r="K3405" s="14" t="s">
        <v>3</v>
      </c>
      <c r="L3405" s="14" t="s">
        <v>3</v>
      </c>
      <c r="M3405" s="14"/>
      <c r="N3405" s="14"/>
    </row>
    <row r="3406" spans="1:14" x14ac:dyDescent="0.2">
      <c r="A3406" t="s">
        <v>155</v>
      </c>
      <c r="B3406">
        <v>29608</v>
      </c>
      <c r="C3406" t="s">
        <v>40</v>
      </c>
      <c r="D3406" t="s">
        <v>94</v>
      </c>
      <c r="E3406" t="s">
        <v>5242</v>
      </c>
      <c r="F3406" t="s">
        <v>5242</v>
      </c>
      <c r="G3406" t="s">
        <v>155</v>
      </c>
      <c r="H3406" t="s">
        <v>5242</v>
      </c>
      <c r="I3406" t="s">
        <v>156</v>
      </c>
      <c r="J3406">
        <v>409372</v>
      </c>
      <c r="K3406" s="14" t="s">
        <v>3</v>
      </c>
      <c r="L3406" s="14" t="s">
        <v>3</v>
      </c>
    </row>
    <row r="3407" spans="1:14" x14ac:dyDescent="0.2">
      <c r="A3407" t="s">
        <v>155</v>
      </c>
      <c r="B3407">
        <v>136752</v>
      </c>
      <c r="C3407" t="s">
        <v>40</v>
      </c>
      <c r="D3407" t="s">
        <v>94</v>
      </c>
      <c r="E3407" t="s">
        <v>7370</v>
      </c>
      <c r="F3407" t="s">
        <v>7370</v>
      </c>
      <c r="G3407" t="s">
        <v>155</v>
      </c>
      <c r="H3407" t="s">
        <v>7370</v>
      </c>
      <c r="I3407" t="s">
        <v>156</v>
      </c>
      <c r="J3407">
        <v>568717</v>
      </c>
      <c r="K3407" s="14" t="s">
        <v>3</v>
      </c>
      <c r="L3407" s="14" t="s">
        <v>3</v>
      </c>
    </row>
    <row r="3408" spans="1:14" x14ac:dyDescent="0.2">
      <c r="A3408" t="s">
        <v>155</v>
      </c>
      <c r="B3408">
        <v>13565</v>
      </c>
      <c r="C3408" t="s">
        <v>40</v>
      </c>
      <c r="D3408" t="s">
        <v>94</v>
      </c>
      <c r="E3408" t="s">
        <v>2735</v>
      </c>
      <c r="F3408" t="s">
        <v>2735</v>
      </c>
      <c r="G3408" t="s">
        <v>155</v>
      </c>
      <c r="H3408" t="s">
        <v>2736</v>
      </c>
      <c r="I3408" t="s">
        <v>156</v>
      </c>
      <c r="J3408">
        <v>441364</v>
      </c>
      <c r="K3408" s="14" t="s">
        <v>3</v>
      </c>
      <c r="L3408" s="14" t="s">
        <v>3</v>
      </c>
      <c r="M3408" s="14"/>
      <c r="N3408" s="14"/>
    </row>
    <row r="3409" spans="1:14" x14ac:dyDescent="0.2">
      <c r="A3409" t="s">
        <v>155</v>
      </c>
      <c r="B3409">
        <v>13565</v>
      </c>
      <c r="C3409" t="s">
        <v>40</v>
      </c>
      <c r="D3409" t="s">
        <v>94</v>
      </c>
      <c r="E3409" t="s">
        <v>2735</v>
      </c>
      <c r="F3409" t="s">
        <v>2735</v>
      </c>
      <c r="G3409" t="s">
        <v>155</v>
      </c>
      <c r="H3409" t="s">
        <v>2735</v>
      </c>
      <c r="I3409" t="s">
        <v>156</v>
      </c>
      <c r="J3409">
        <v>221087</v>
      </c>
      <c r="K3409" s="14" t="s">
        <v>3</v>
      </c>
      <c r="L3409" s="14" t="s">
        <v>3</v>
      </c>
      <c r="M3409" s="14"/>
      <c r="N3409" s="14"/>
    </row>
    <row r="3410" spans="1:14" x14ac:dyDescent="0.2">
      <c r="A3410" t="s">
        <v>155</v>
      </c>
      <c r="B3410">
        <v>136579</v>
      </c>
      <c r="C3410" t="s">
        <v>40</v>
      </c>
      <c r="D3410" t="s">
        <v>94</v>
      </c>
      <c r="E3410" t="s">
        <v>7188</v>
      </c>
      <c r="F3410" t="s">
        <v>7188</v>
      </c>
      <c r="G3410" t="s">
        <v>155</v>
      </c>
      <c r="H3410" t="s">
        <v>7188</v>
      </c>
      <c r="I3410" t="s">
        <v>156</v>
      </c>
      <c r="J3410">
        <v>291300</v>
      </c>
      <c r="K3410" s="14" t="s">
        <v>3</v>
      </c>
      <c r="L3410" s="14" t="s">
        <v>3</v>
      </c>
    </row>
    <row r="3411" spans="1:14" x14ac:dyDescent="0.2">
      <c r="A3411" t="s">
        <v>155</v>
      </c>
      <c r="B3411">
        <v>13566</v>
      </c>
      <c r="C3411" t="s">
        <v>40</v>
      </c>
      <c r="D3411" t="s">
        <v>94</v>
      </c>
      <c r="E3411" t="s">
        <v>2737</v>
      </c>
      <c r="F3411" t="s">
        <v>2737</v>
      </c>
      <c r="G3411" t="s">
        <v>155</v>
      </c>
      <c r="H3411" t="s">
        <v>2737</v>
      </c>
      <c r="I3411" t="s">
        <v>156</v>
      </c>
      <c r="J3411">
        <v>438766</v>
      </c>
      <c r="K3411" s="14" t="s">
        <v>3</v>
      </c>
      <c r="L3411" s="14" t="s">
        <v>3</v>
      </c>
      <c r="M3411" s="14"/>
      <c r="N3411" s="14"/>
    </row>
    <row r="3412" spans="1:14" x14ac:dyDescent="0.2">
      <c r="A3412" t="s">
        <v>155</v>
      </c>
      <c r="B3412">
        <v>40039</v>
      </c>
      <c r="C3412" t="s">
        <v>40</v>
      </c>
      <c r="D3412" t="s">
        <v>94</v>
      </c>
      <c r="E3412" t="s">
        <v>5432</v>
      </c>
      <c r="F3412" t="s">
        <v>5432</v>
      </c>
      <c r="G3412" t="s">
        <v>155</v>
      </c>
      <c r="H3412" t="s">
        <v>5432</v>
      </c>
      <c r="I3412" t="s">
        <v>156</v>
      </c>
      <c r="J3412">
        <v>409373</v>
      </c>
      <c r="K3412" s="14" t="s">
        <v>3</v>
      </c>
      <c r="L3412" s="14" t="s">
        <v>3</v>
      </c>
    </row>
    <row r="3413" spans="1:14" x14ac:dyDescent="0.2">
      <c r="A3413" t="s">
        <v>155</v>
      </c>
      <c r="B3413">
        <v>40040</v>
      </c>
      <c r="C3413" t="s">
        <v>40</v>
      </c>
      <c r="D3413" t="s">
        <v>94</v>
      </c>
      <c r="E3413" t="s">
        <v>5433</v>
      </c>
      <c r="F3413" t="s">
        <v>5433</v>
      </c>
      <c r="G3413" t="s">
        <v>155</v>
      </c>
      <c r="H3413" t="s">
        <v>5433</v>
      </c>
      <c r="I3413" t="s">
        <v>156</v>
      </c>
      <c r="J3413">
        <v>291301</v>
      </c>
      <c r="K3413" s="14" t="s">
        <v>3</v>
      </c>
      <c r="L3413" s="14" t="s">
        <v>3</v>
      </c>
    </row>
    <row r="3414" spans="1:14" x14ac:dyDescent="0.2">
      <c r="A3414" t="s">
        <v>155</v>
      </c>
      <c r="B3414">
        <v>13567</v>
      </c>
      <c r="C3414" t="s">
        <v>40</v>
      </c>
      <c r="D3414" t="s">
        <v>94</v>
      </c>
      <c r="E3414" t="s">
        <v>2738</v>
      </c>
      <c r="F3414" t="s">
        <v>2738</v>
      </c>
      <c r="G3414" t="s">
        <v>155</v>
      </c>
      <c r="H3414" t="s">
        <v>2738</v>
      </c>
      <c r="I3414" t="s">
        <v>156</v>
      </c>
      <c r="J3414">
        <v>867841</v>
      </c>
      <c r="K3414" s="14" t="s">
        <v>3</v>
      </c>
      <c r="L3414" s="14" t="s">
        <v>3</v>
      </c>
      <c r="M3414" s="14"/>
      <c r="N3414" s="14"/>
    </row>
    <row r="3415" spans="1:14" x14ac:dyDescent="0.2">
      <c r="A3415" t="s">
        <v>155</v>
      </c>
      <c r="B3415">
        <v>13568</v>
      </c>
      <c r="C3415" t="s">
        <v>40</v>
      </c>
      <c r="D3415" t="s">
        <v>94</v>
      </c>
      <c r="E3415" t="s">
        <v>2739</v>
      </c>
      <c r="F3415" s="18" t="s">
        <v>157</v>
      </c>
      <c r="G3415" t="s">
        <v>155</v>
      </c>
      <c r="H3415" s="20" t="s">
        <v>2739</v>
      </c>
      <c r="I3415" t="s">
        <v>156</v>
      </c>
      <c r="J3415">
        <v>221086</v>
      </c>
      <c r="K3415" s="14" t="s">
        <v>3</v>
      </c>
      <c r="L3415" s="14" t="s">
        <v>3</v>
      </c>
      <c r="M3415" s="14"/>
      <c r="N3415" s="14"/>
    </row>
    <row r="3416" spans="1:14" x14ac:dyDescent="0.2">
      <c r="A3416" t="s">
        <v>155</v>
      </c>
      <c r="B3416">
        <v>44862</v>
      </c>
      <c r="C3416" t="s">
        <v>40</v>
      </c>
      <c r="D3416" t="s">
        <v>94</v>
      </c>
      <c r="E3416" t="s">
        <v>6643</v>
      </c>
      <c r="F3416" t="s">
        <v>6643</v>
      </c>
      <c r="G3416" t="s">
        <v>155</v>
      </c>
      <c r="H3416" t="s">
        <v>6643</v>
      </c>
      <c r="I3416" t="s">
        <v>156</v>
      </c>
      <c r="J3416">
        <v>291302</v>
      </c>
      <c r="K3416" s="14" t="s">
        <v>3</v>
      </c>
      <c r="L3416" s="14" t="s">
        <v>3</v>
      </c>
    </row>
    <row r="3417" spans="1:14" x14ac:dyDescent="0.2">
      <c r="A3417" t="s">
        <v>155</v>
      </c>
      <c r="B3417">
        <v>136310</v>
      </c>
      <c r="C3417" t="s">
        <v>40</v>
      </c>
      <c r="D3417" t="s">
        <v>94</v>
      </c>
      <c r="E3417" t="s">
        <v>6892</v>
      </c>
      <c r="F3417" s="18" t="s">
        <v>157</v>
      </c>
      <c r="G3417" t="s">
        <v>155</v>
      </c>
      <c r="H3417" s="20" t="s">
        <v>6893</v>
      </c>
      <c r="I3417" t="s">
        <v>156</v>
      </c>
      <c r="J3417">
        <v>442103</v>
      </c>
      <c r="K3417" s="14" t="s">
        <v>3</v>
      </c>
      <c r="L3417" s="14" t="s">
        <v>3</v>
      </c>
    </row>
    <row r="3418" spans="1:14" x14ac:dyDescent="0.2">
      <c r="A3418" t="s">
        <v>155</v>
      </c>
      <c r="B3418">
        <v>136337</v>
      </c>
      <c r="C3418" t="s">
        <v>40</v>
      </c>
      <c r="D3418" t="s">
        <v>94</v>
      </c>
      <c r="E3418" t="s">
        <v>6922</v>
      </c>
      <c r="F3418">
        <v>0</v>
      </c>
      <c r="G3418">
        <v>0</v>
      </c>
      <c r="H3418">
        <v>0</v>
      </c>
      <c r="I3418">
        <v>0</v>
      </c>
      <c r="J3418">
        <v>0</v>
      </c>
      <c r="K3418" s="14" t="s">
        <v>3</v>
      </c>
      <c r="L3418" s="14" t="s">
        <v>3</v>
      </c>
    </row>
    <row r="3419" spans="1:14" x14ac:dyDescent="0.2">
      <c r="A3419" t="s">
        <v>155</v>
      </c>
      <c r="B3419">
        <v>136233</v>
      </c>
      <c r="C3419" t="s">
        <v>40</v>
      </c>
      <c r="D3419" t="s">
        <v>94</v>
      </c>
      <c r="E3419" t="s">
        <v>6811</v>
      </c>
      <c r="F3419">
        <v>0</v>
      </c>
      <c r="G3419">
        <v>0</v>
      </c>
      <c r="H3419">
        <v>0</v>
      </c>
      <c r="I3419">
        <v>0</v>
      </c>
      <c r="J3419">
        <v>0</v>
      </c>
      <c r="K3419" s="14" t="s">
        <v>3</v>
      </c>
      <c r="L3419" s="14" t="s">
        <v>3</v>
      </c>
      <c r="M3419" s="14"/>
      <c r="N3419" s="14"/>
    </row>
    <row r="3420" spans="1:14" x14ac:dyDescent="0.2">
      <c r="A3420" t="s">
        <v>155</v>
      </c>
      <c r="B3420">
        <v>136788</v>
      </c>
      <c r="C3420" t="s">
        <v>40</v>
      </c>
      <c r="D3420" t="s">
        <v>94</v>
      </c>
      <c r="E3420" t="s">
        <v>7408</v>
      </c>
      <c r="F3420" t="s">
        <v>7408</v>
      </c>
      <c r="G3420" t="s">
        <v>155</v>
      </c>
      <c r="H3420" t="s">
        <v>7408</v>
      </c>
      <c r="I3420" t="s">
        <v>156</v>
      </c>
      <c r="J3420">
        <v>647617</v>
      </c>
      <c r="K3420" s="14" t="s">
        <v>3</v>
      </c>
      <c r="L3420" s="14" t="s">
        <v>3</v>
      </c>
      <c r="M3420" s="14"/>
      <c r="N3420" s="14"/>
    </row>
    <row r="3421" spans="1:14" x14ac:dyDescent="0.2">
      <c r="A3421" t="s">
        <v>155</v>
      </c>
      <c r="B3421">
        <v>13569</v>
      </c>
      <c r="C3421" t="s">
        <v>40</v>
      </c>
      <c r="D3421" t="s">
        <v>94</v>
      </c>
      <c r="E3421" t="s">
        <v>2740</v>
      </c>
      <c r="F3421" t="s">
        <v>2740</v>
      </c>
      <c r="G3421" t="s">
        <v>155</v>
      </c>
      <c r="H3421" t="s">
        <v>2740</v>
      </c>
      <c r="I3421" t="s">
        <v>156</v>
      </c>
      <c r="J3421">
        <v>258934</v>
      </c>
      <c r="K3421" s="14" t="s">
        <v>3</v>
      </c>
      <c r="L3421" s="14" t="s">
        <v>3</v>
      </c>
      <c r="M3421" s="14"/>
      <c r="N3421" s="14"/>
    </row>
    <row r="3422" spans="1:14" x14ac:dyDescent="0.2">
      <c r="A3422" t="s">
        <v>155</v>
      </c>
      <c r="B3422">
        <v>13570</v>
      </c>
      <c r="C3422" t="s">
        <v>40</v>
      </c>
      <c r="D3422" t="s">
        <v>94</v>
      </c>
      <c r="E3422" t="s">
        <v>2741</v>
      </c>
      <c r="F3422">
        <v>0</v>
      </c>
      <c r="G3422">
        <v>0</v>
      </c>
      <c r="H3422">
        <v>0</v>
      </c>
      <c r="I3422">
        <v>0</v>
      </c>
      <c r="J3422">
        <v>0</v>
      </c>
      <c r="K3422" s="14" t="s">
        <v>3</v>
      </c>
      <c r="L3422" s="14" t="s">
        <v>3</v>
      </c>
      <c r="M3422" s="14"/>
      <c r="N3422" s="14"/>
    </row>
    <row r="3423" spans="1:14" x14ac:dyDescent="0.2">
      <c r="A3423" t="s">
        <v>155</v>
      </c>
      <c r="B3423">
        <v>13561</v>
      </c>
      <c r="C3423" t="s">
        <v>40</v>
      </c>
      <c r="D3423" t="s">
        <v>94</v>
      </c>
      <c r="E3423" t="s">
        <v>2725</v>
      </c>
      <c r="F3423" t="s">
        <v>2725</v>
      </c>
      <c r="G3423" t="s">
        <v>155</v>
      </c>
      <c r="H3423" t="s">
        <v>2725</v>
      </c>
      <c r="I3423" t="s">
        <v>156</v>
      </c>
      <c r="J3423">
        <v>9433</v>
      </c>
      <c r="K3423" s="14" t="s">
        <v>3</v>
      </c>
      <c r="L3423" s="14" t="s">
        <v>3</v>
      </c>
    </row>
    <row r="3424" spans="1:14" x14ac:dyDescent="0.2">
      <c r="A3424" t="s">
        <v>155</v>
      </c>
      <c r="B3424">
        <v>13561</v>
      </c>
      <c r="C3424" t="s">
        <v>40</v>
      </c>
      <c r="D3424" t="s">
        <v>94</v>
      </c>
      <c r="E3424" t="s">
        <v>2725</v>
      </c>
      <c r="F3424" t="s">
        <v>2725</v>
      </c>
      <c r="G3424" t="s">
        <v>193</v>
      </c>
      <c r="H3424" t="s">
        <v>2726</v>
      </c>
      <c r="I3424" t="s">
        <v>195</v>
      </c>
      <c r="J3424">
        <v>117601</v>
      </c>
      <c r="K3424" s="14" t="s">
        <v>3</v>
      </c>
      <c r="L3424" s="14" t="s">
        <v>3</v>
      </c>
    </row>
    <row r="3425" spans="1:14" x14ac:dyDescent="0.2">
      <c r="A3425" t="s">
        <v>155</v>
      </c>
      <c r="B3425">
        <v>13561</v>
      </c>
      <c r="C3425" t="s">
        <v>40</v>
      </c>
      <c r="D3425" t="s">
        <v>94</v>
      </c>
      <c r="E3425" t="s">
        <v>2725</v>
      </c>
      <c r="F3425" t="s">
        <v>2725</v>
      </c>
      <c r="G3425" t="s">
        <v>193</v>
      </c>
      <c r="H3425" t="s">
        <v>2727</v>
      </c>
      <c r="I3425" t="s">
        <v>195</v>
      </c>
      <c r="J3425">
        <v>117602</v>
      </c>
      <c r="K3425" s="14" t="s">
        <v>3</v>
      </c>
      <c r="L3425" s="14" t="s">
        <v>3</v>
      </c>
    </row>
    <row r="3426" spans="1:14" x14ac:dyDescent="0.2">
      <c r="A3426" t="s">
        <v>155</v>
      </c>
      <c r="B3426">
        <v>13561</v>
      </c>
      <c r="C3426" t="s">
        <v>40</v>
      </c>
      <c r="D3426" t="s">
        <v>94</v>
      </c>
      <c r="E3426" t="s">
        <v>2725</v>
      </c>
      <c r="F3426" t="s">
        <v>2725</v>
      </c>
      <c r="G3426" t="s">
        <v>193</v>
      </c>
      <c r="H3426" t="s">
        <v>2728</v>
      </c>
      <c r="I3426" t="s">
        <v>195</v>
      </c>
      <c r="J3426">
        <v>117603</v>
      </c>
      <c r="K3426" s="14" t="s">
        <v>3</v>
      </c>
      <c r="L3426" s="14" t="s">
        <v>3</v>
      </c>
    </row>
    <row r="3427" spans="1:14" x14ac:dyDescent="0.2">
      <c r="A3427" t="s">
        <v>155</v>
      </c>
      <c r="B3427">
        <v>13561</v>
      </c>
      <c r="C3427" t="s">
        <v>40</v>
      </c>
      <c r="D3427" t="s">
        <v>94</v>
      </c>
      <c r="E3427" t="s">
        <v>2725</v>
      </c>
      <c r="F3427" t="s">
        <v>2725</v>
      </c>
      <c r="G3427" t="s">
        <v>193</v>
      </c>
      <c r="H3427" t="s">
        <v>2729</v>
      </c>
      <c r="I3427" t="s">
        <v>195</v>
      </c>
      <c r="J3427">
        <v>117604</v>
      </c>
      <c r="K3427" s="14" t="s">
        <v>3</v>
      </c>
      <c r="L3427" s="14" t="s">
        <v>3</v>
      </c>
    </row>
    <row r="3428" spans="1:14" x14ac:dyDescent="0.2">
      <c r="A3428" t="s">
        <v>155</v>
      </c>
      <c r="B3428">
        <v>13561</v>
      </c>
      <c r="C3428" t="s">
        <v>40</v>
      </c>
      <c r="D3428" t="s">
        <v>94</v>
      </c>
      <c r="E3428" t="s">
        <v>2725</v>
      </c>
      <c r="F3428" t="s">
        <v>2725</v>
      </c>
      <c r="G3428" t="s">
        <v>193</v>
      </c>
      <c r="H3428" t="s">
        <v>2730</v>
      </c>
      <c r="I3428" t="s">
        <v>195</v>
      </c>
      <c r="J3428">
        <v>291299</v>
      </c>
      <c r="K3428" s="14" t="s">
        <v>3</v>
      </c>
      <c r="L3428" s="14" t="s">
        <v>3</v>
      </c>
    </row>
    <row r="3429" spans="1:14" x14ac:dyDescent="0.2">
      <c r="A3429" t="s">
        <v>155</v>
      </c>
      <c r="B3429">
        <v>13561</v>
      </c>
      <c r="C3429" t="s">
        <v>40</v>
      </c>
      <c r="D3429" t="s">
        <v>94</v>
      </c>
      <c r="E3429" t="s">
        <v>2725</v>
      </c>
      <c r="F3429" t="s">
        <v>2725</v>
      </c>
      <c r="G3429" t="s">
        <v>193</v>
      </c>
      <c r="H3429" t="s">
        <v>2731</v>
      </c>
      <c r="I3429" t="s">
        <v>195</v>
      </c>
      <c r="J3429">
        <v>559842</v>
      </c>
      <c r="K3429" s="14" t="s">
        <v>3</v>
      </c>
      <c r="L3429" s="14" t="s">
        <v>3</v>
      </c>
    </row>
    <row r="3430" spans="1:14" x14ac:dyDescent="0.2">
      <c r="A3430" t="s">
        <v>155</v>
      </c>
      <c r="B3430">
        <v>136827</v>
      </c>
      <c r="C3430" t="s">
        <v>40</v>
      </c>
      <c r="D3430" t="s">
        <v>94</v>
      </c>
      <c r="E3430" t="s">
        <v>7448</v>
      </c>
      <c r="F3430">
        <v>0</v>
      </c>
      <c r="G3430">
        <v>0</v>
      </c>
      <c r="H3430">
        <v>0</v>
      </c>
      <c r="I3430">
        <v>0</v>
      </c>
      <c r="J3430">
        <v>0</v>
      </c>
      <c r="K3430" s="14" t="s">
        <v>3</v>
      </c>
      <c r="L3430" s="14" t="s">
        <v>3</v>
      </c>
    </row>
    <row r="3431" spans="1:14" x14ac:dyDescent="0.2">
      <c r="A3431" t="s">
        <v>155</v>
      </c>
      <c r="B3431">
        <v>136401</v>
      </c>
      <c r="C3431" t="s">
        <v>40</v>
      </c>
      <c r="D3431" t="s">
        <v>94</v>
      </c>
      <c r="E3431" t="s">
        <v>6992</v>
      </c>
      <c r="F3431" t="s">
        <v>6992</v>
      </c>
      <c r="G3431" t="s">
        <v>155</v>
      </c>
      <c r="H3431" t="s">
        <v>6992</v>
      </c>
      <c r="I3431" t="s">
        <v>156</v>
      </c>
      <c r="J3431">
        <v>947061</v>
      </c>
      <c r="K3431" s="14" t="s">
        <v>3</v>
      </c>
      <c r="L3431" s="14" t="s">
        <v>3</v>
      </c>
      <c r="M3431" s="14"/>
      <c r="N3431" s="14"/>
    </row>
    <row r="3432" spans="1:14" x14ac:dyDescent="0.2">
      <c r="A3432" t="s">
        <v>155</v>
      </c>
      <c r="B3432">
        <v>13571</v>
      </c>
      <c r="C3432" t="s">
        <v>40</v>
      </c>
      <c r="D3432" t="s">
        <v>94</v>
      </c>
      <c r="E3432" t="s">
        <v>2742</v>
      </c>
      <c r="F3432" t="s">
        <v>2742</v>
      </c>
      <c r="G3432" t="s">
        <v>155</v>
      </c>
      <c r="H3432" t="s">
        <v>2742</v>
      </c>
      <c r="I3432" t="s">
        <v>156</v>
      </c>
      <c r="J3432">
        <v>221088</v>
      </c>
      <c r="K3432" s="14" t="s">
        <v>3</v>
      </c>
      <c r="L3432" s="14" t="s">
        <v>3</v>
      </c>
      <c r="M3432" s="14"/>
      <c r="N3432" s="14"/>
    </row>
    <row r="3433" spans="1:14" x14ac:dyDescent="0.2">
      <c r="A3433" t="s">
        <v>155</v>
      </c>
      <c r="B3433">
        <v>13571</v>
      </c>
      <c r="C3433" t="s">
        <v>40</v>
      </c>
      <c r="D3433" t="s">
        <v>94</v>
      </c>
      <c r="E3433" t="s">
        <v>2742</v>
      </c>
      <c r="F3433" s="18" t="s">
        <v>157</v>
      </c>
      <c r="G3433" t="s">
        <v>193</v>
      </c>
      <c r="H3433" s="20" t="s">
        <v>2743</v>
      </c>
      <c r="I3433" t="s">
        <v>156</v>
      </c>
      <c r="J3433">
        <v>221089</v>
      </c>
      <c r="K3433" s="14" t="s">
        <v>3</v>
      </c>
      <c r="L3433" s="14" t="s">
        <v>3</v>
      </c>
      <c r="M3433" s="14"/>
      <c r="N3433" s="14"/>
    </row>
    <row r="3434" spans="1:14" s="14" customFormat="1" x14ac:dyDescent="0.2">
      <c r="A3434" t="s">
        <v>155</v>
      </c>
      <c r="B3434">
        <v>41570</v>
      </c>
      <c r="C3434" t="s">
        <v>10</v>
      </c>
      <c r="D3434" t="s">
        <v>315</v>
      </c>
      <c r="E3434" t="s">
        <v>6043</v>
      </c>
      <c r="F3434" t="s">
        <v>6043</v>
      </c>
      <c r="G3434" t="s">
        <v>155</v>
      </c>
      <c r="H3434" t="s">
        <v>6043</v>
      </c>
      <c r="I3434" t="s">
        <v>156</v>
      </c>
      <c r="J3434">
        <v>100488</v>
      </c>
      <c r="K3434" s="14" t="s">
        <v>3</v>
      </c>
      <c r="L3434" s="14" t="s">
        <v>3</v>
      </c>
      <c r="M3434"/>
      <c r="N3434"/>
    </row>
    <row r="3435" spans="1:14" s="14" customFormat="1" x14ac:dyDescent="0.2">
      <c r="A3435" t="s">
        <v>155</v>
      </c>
      <c r="B3435">
        <v>13572</v>
      </c>
      <c r="C3435" t="s">
        <v>10</v>
      </c>
      <c r="D3435" t="s">
        <v>315</v>
      </c>
      <c r="E3435" t="s">
        <v>2744</v>
      </c>
      <c r="F3435" t="s">
        <v>2744</v>
      </c>
      <c r="G3435" t="s">
        <v>155</v>
      </c>
      <c r="H3435" t="s">
        <v>2744</v>
      </c>
      <c r="I3435" t="s">
        <v>156</v>
      </c>
      <c r="J3435">
        <v>36231</v>
      </c>
      <c r="K3435" s="14" t="s">
        <v>3</v>
      </c>
      <c r="L3435" s="14" t="s">
        <v>3</v>
      </c>
    </row>
    <row r="3436" spans="1:14" s="14" customFormat="1" x14ac:dyDescent="0.2">
      <c r="A3436" t="s">
        <v>155</v>
      </c>
      <c r="B3436">
        <v>18655</v>
      </c>
      <c r="C3436" t="s">
        <v>40</v>
      </c>
      <c r="D3436" t="s">
        <v>161</v>
      </c>
      <c r="E3436" t="s">
        <v>4065</v>
      </c>
      <c r="F3436" t="s">
        <v>4065</v>
      </c>
      <c r="G3436" t="s">
        <v>155</v>
      </c>
      <c r="H3436" t="s">
        <v>4065</v>
      </c>
      <c r="I3436" t="s">
        <v>156</v>
      </c>
      <c r="J3436">
        <v>1496138</v>
      </c>
      <c r="K3436" s="14" t="s">
        <v>3</v>
      </c>
      <c r="L3436" s="14" t="s">
        <v>3</v>
      </c>
    </row>
    <row r="3437" spans="1:14" s="14" customFormat="1" x14ac:dyDescent="0.2">
      <c r="A3437" t="s">
        <v>155</v>
      </c>
      <c r="B3437">
        <v>13581</v>
      </c>
      <c r="C3437" t="s">
        <v>167</v>
      </c>
      <c r="D3437" t="s">
        <v>1290</v>
      </c>
      <c r="E3437" t="s">
        <v>2745</v>
      </c>
      <c r="F3437" t="s">
        <v>2745</v>
      </c>
      <c r="G3437" t="s">
        <v>155</v>
      </c>
      <c r="H3437" t="s">
        <v>2745</v>
      </c>
      <c r="I3437" t="s">
        <v>156</v>
      </c>
      <c r="J3437">
        <v>9716</v>
      </c>
      <c r="K3437" s="14" t="s">
        <v>3</v>
      </c>
      <c r="L3437" s="14" t="s">
        <v>3</v>
      </c>
    </row>
    <row r="3438" spans="1:14" s="14" customFormat="1" x14ac:dyDescent="0.2">
      <c r="A3438" t="s">
        <v>155</v>
      </c>
      <c r="B3438">
        <v>13583</v>
      </c>
      <c r="C3438" t="s">
        <v>167</v>
      </c>
      <c r="D3438" t="s">
        <v>1290</v>
      </c>
      <c r="E3438" t="s">
        <v>2746</v>
      </c>
      <c r="F3438" t="s">
        <v>2746</v>
      </c>
      <c r="G3438" t="s">
        <v>155</v>
      </c>
      <c r="H3438" t="s">
        <v>2746</v>
      </c>
      <c r="I3438" t="s">
        <v>156</v>
      </c>
      <c r="J3438">
        <v>9715</v>
      </c>
      <c r="K3438" s="14" t="s">
        <v>3</v>
      </c>
      <c r="L3438" s="14" t="s">
        <v>3</v>
      </c>
    </row>
    <row r="3439" spans="1:14" s="14" customFormat="1" x14ac:dyDescent="0.2">
      <c r="A3439" t="s">
        <v>155</v>
      </c>
      <c r="B3439">
        <v>13584</v>
      </c>
      <c r="C3439" t="s">
        <v>10</v>
      </c>
      <c r="D3439" t="s">
        <v>317</v>
      </c>
      <c r="E3439" t="s">
        <v>2747</v>
      </c>
      <c r="F3439" t="s">
        <v>2747</v>
      </c>
      <c r="G3439" t="s">
        <v>155</v>
      </c>
      <c r="H3439" t="s">
        <v>2747</v>
      </c>
      <c r="I3439" t="s">
        <v>156</v>
      </c>
      <c r="J3439">
        <v>47180</v>
      </c>
      <c r="K3439" s="14" t="s">
        <v>3</v>
      </c>
      <c r="L3439" s="14" t="s">
        <v>3</v>
      </c>
    </row>
    <row r="3440" spans="1:14" s="14" customFormat="1" x14ac:dyDescent="0.2">
      <c r="A3440" t="s">
        <v>155</v>
      </c>
      <c r="B3440">
        <v>136684</v>
      </c>
      <c r="C3440" t="s">
        <v>10</v>
      </c>
      <c r="D3440" t="s">
        <v>317</v>
      </c>
      <c r="E3440" t="s">
        <v>7300</v>
      </c>
      <c r="F3440" t="s">
        <v>7300</v>
      </c>
      <c r="G3440" t="s">
        <v>155</v>
      </c>
      <c r="H3440" t="s">
        <v>7300</v>
      </c>
      <c r="I3440" t="s">
        <v>156</v>
      </c>
      <c r="J3440">
        <v>339999</v>
      </c>
      <c r="K3440" s="14" t="s">
        <v>3</v>
      </c>
      <c r="L3440" s="14" t="s">
        <v>3</v>
      </c>
    </row>
    <row r="3441" spans="1:14" s="14" customFormat="1" x14ac:dyDescent="0.2">
      <c r="A3441" t="s">
        <v>155</v>
      </c>
      <c r="B3441">
        <v>13604</v>
      </c>
      <c r="C3441" t="s">
        <v>23</v>
      </c>
      <c r="D3441" t="s">
        <v>1381</v>
      </c>
      <c r="E3441" t="s">
        <v>2749</v>
      </c>
      <c r="F3441">
        <v>0</v>
      </c>
      <c r="G3441">
        <v>0</v>
      </c>
      <c r="H3441">
        <v>0</v>
      </c>
      <c r="I3441">
        <v>0</v>
      </c>
      <c r="J3441">
        <v>0</v>
      </c>
      <c r="K3441" s="14" t="s">
        <v>3</v>
      </c>
      <c r="L3441" s="14" t="s">
        <v>3</v>
      </c>
    </row>
    <row r="3442" spans="1:14" s="14" customFormat="1" x14ac:dyDescent="0.2">
      <c r="A3442" t="s">
        <v>155</v>
      </c>
      <c r="B3442">
        <v>41465</v>
      </c>
      <c r="C3442" t="s">
        <v>23</v>
      </c>
      <c r="D3442" t="s">
        <v>1381</v>
      </c>
      <c r="E3442" t="s">
        <v>5904</v>
      </c>
      <c r="F3442" t="s">
        <v>5904</v>
      </c>
      <c r="G3442" t="s">
        <v>155</v>
      </c>
      <c r="H3442" t="s">
        <v>5904</v>
      </c>
      <c r="I3442" t="s">
        <v>156</v>
      </c>
      <c r="J3442">
        <v>114415</v>
      </c>
      <c r="K3442" s="14" t="s">
        <v>3</v>
      </c>
      <c r="L3442" s="14" t="s">
        <v>3</v>
      </c>
      <c r="M3442"/>
      <c r="N3442"/>
    </row>
    <row r="3443" spans="1:14" s="14" customFormat="1" x14ac:dyDescent="0.2">
      <c r="A3443" t="s">
        <v>155</v>
      </c>
      <c r="B3443">
        <v>41463</v>
      </c>
      <c r="C3443" t="s">
        <v>23</v>
      </c>
      <c r="D3443" t="s">
        <v>1381</v>
      </c>
      <c r="E3443" t="s">
        <v>5902</v>
      </c>
      <c r="F3443" t="s">
        <v>5902</v>
      </c>
      <c r="G3443" t="s">
        <v>386</v>
      </c>
      <c r="H3443" t="s">
        <v>5903</v>
      </c>
      <c r="I3443" t="s">
        <v>195</v>
      </c>
      <c r="J3443">
        <v>1340034</v>
      </c>
      <c r="K3443" s="14" t="s">
        <v>3</v>
      </c>
      <c r="L3443" s="14" t="s">
        <v>3</v>
      </c>
      <c r="M3443"/>
      <c r="N3443"/>
    </row>
    <row r="3444" spans="1:14" s="14" customFormat="1" x14ac:dyDescent="0.2">
      <c r="A3444" t="s">
        <v>155</v>
      </c>
      <c r="B3444">
        <v>41463</v>
      </c>
      <c r="C3444" t="s">
        <v>23</v>
      </c>
      <c r="D3444" t="s">
        <v>1381</v>
      </c>
      <c r="E3444" t="s">
        <v>5902</v>
      </c>
      <c r="F3444" t="s">
        <v>5902</v>
      </c>
      <c r="G3444" t="s">
        <v>155</v>
      </c>
      <c r="H3444" t="s">
        <v>5902</v>
      </c>
      <c r="I3444" t="s">
        <v>156</v>
      </c>
      <c r="J3444">
        <v>114413</v>
      </c>
      <c r="K3444" s="14" t="s">
        <v>3</v>
      </c>
      <c r="L3444" s="14" t="s">
        <v>3</v>
      </c>
      <c r="M3444"/>
      <c r="N3444"/>
    </row>
    <row r="3445" spans="1:14" s="14" customFormat="1" x14ac:dyDescent="0.2">
      <c r="A3445" t="s">
        <v>155</v>
      </c>
      <c r="B3445">
        <v>41466</v>
      </c>
      <c r="C3445" t="s">
        <v>23</v>
      </c>
      <c r="D3445" t="s">
        <v>1381</v>
      </c>
      <c r="E3445" t="s">
        <v>5905</v>
      </c>
      <c r="F3445" s="18" t="s">
        <v>157</v>
      </c>
      <c r="G3445" t="s">
        <v>155</v>
      </c>
      <c r="H3445" s="20" t="s">
        <v>5905</v>
      </c>
      <c r="I3445" t="s">
        <v>156</v>
      </c>
      <c r="J3445">
        <v>111428</v>
      </c>
      <c r="K3445" s="14" t="s">
        <v>3</v>
      </c>
      <c r="L3445" s="14" t="s">
        <v>3</v>
      </c>
      <c r="M3445"/>
      <c r="N3445"/>
    </row>
    <row r="3446" spans="1:14" s="14" customFormat="1" x14ac:dyDescent="0.2">
      <c r="A3446" t="s">
        <v>155</v>
      </c>
      <c r="B3446">
        <v>13603</v>
      </c>
      <c r="C3446" t="s">
        <v>23</v>
      </c>
      <c r="D3446" t="s">
        <v>1381</v>
      </c>
      <c r="E3446" t="s">
        <v>2748</v>
      </c>
      <c r="F3446" t="s">
        <v>2748</v>
      </c>
      <c r="G3446" t="s">
        <v>155</v>
      </c>
      <c r="H3446" t="s">
        <v>2748</v>
      </c>
      <c r="I3446" t="s">
        <v>156</v>
      </c>
      <c r="J3446">
        <v>114414</v>
      </c>
      <c r="K3446" s="14" t="s">
        <v>3</v>
      </c>
      <c r="L3446" s="14" t="s">
        <v>3</v>
      </c>
    </row>
    <row r="3447" spans="1:14" s="14" customFormat="1" x14ac:dyDescent="0.2">
      <c r="A3447" t="s">
        <v>155</v>
      </c>
      <c r="B3447">
        <v>14563</v>
      </c>
      <c r="C3447" t="s">
        <v>23</v>
      </c>
      <c r="D3447" t="s">
        <v>1381</v>
      </c>
      <c r="E3447" t="s">
        <v>3119</v>
      </c>
      <c r="F3447">
        <v>0</v>
      </c>
      <c r="G3447">
        <v>0</v>
      </c>
      <c r="H3447">
        <v>0</v>
      </c>
      <c r="I3447">
        <v>0</v>
      </c>
      <c r="J3447">
        <v>0</v>
      </c>
      <c r="K3447" s="14" t="s">
        <v>3</v>
      </c>
      <c r="L3447" s="14" t="s">
        <v>3</v>
      </c>
    </row>
    <row r="3448" spans="1:14" s="14" customFormat="1" x14ac:dyDescent="0.2">
      <c r="A3448" t="s">
        <v>155</v>
      </c>
      <c r="B3448">
        <v>41467</v>
      </c>
      <c r="C3448" t="s">
        <v>23</v>
      </c>
      <c r="D3448" t="s">
        <v>1381</v>
      </c>
      <c r="E3448" t="s">
        <v>5906</v>
      </c>
      <c r="F3448" t="s">
        <v>5906</v>
      </c>
      <c r="G3448" t="s">
        <v>155</v>
      </c>
      <c r="H3448" t="s">
        <v>5906</v>
      </c>
      <c r="I3448" t="s">
        <v>156</v>
      </c>
      <c r="J3448">
        <v>62295</v>
      </c>
      <c r="K3448" s="14" t="s">
        <v>3</v>
      </c>
      <c r="L3448" s="14" t="s">
        <v>3</v>
      </c>
      <c r="M3448"/>
      <c r="N3448"/>
    </row>
    <row r="3449" spans="1:14" s="14" customFormat="1" x14ac:dyDescent="0.2">
      <c r="A3449" t="s">
        <v>155</v>
      </c>
      <c r="B3449">
        <v>13638</v>
      </c>
      <c r="C3449" t="s">
        <v>40</v>
      </c>
      <c r="D3449" t="s">
        <v>41</v>
      </c>
      <c r="E3449" t="s">
        <v>2751</v>
      </c>
      <c r="F3449">
        <v>0</v>
      </c>
      <c r="G3449">
        <v>0</v>
      </c>
      <c r="H3449">
        <v>0</v>
      </c>
      <c r="I3449">
        <v>0</v>
      </c>
      <c r="J3449">
        <v>0</v>
      </c>
      <c r="K3449" s="14" t="s">
        <v>3</v>
      </c>
      <c r="L3449" s="14" t="s">
        <v>3</v>
      </c>
    </row>
    <row r="3450" spans="1:14" x14ac:dyDescent="0.2">
      <c r="A3450" t="s">
        <v>155</v>
      </c>
      <c r="B3450">
        <v>13640</v>
      </c>
      <c r="C3450" t="s">
        <v>40</v>
      </c>
      <c r="D3450" t="s">
        <v>41</v>
      </c>
      <c r="E3450" t="s">
        <v>2753</v>
      </c>
      <c r="F3450" t="s">
        <v>2753</v>
      </c>
      <c r="G3450" t="s">
        <v>155</v>
      </c>
      <c r="H3450" t="s">
        <v>2753</v>
      </c>
      <c r="I3450" t="s">
        <v>156</v>
      </c>
      <c r="J3450">
        <v>1115885</v>
      </c>
      <c r="K3450" s="14" t="s">
        <v>3</v>
      </c>
      <c r="L3450" s="14" t="s">
        <v>3</v>
      </c>
      <c r="M3450" s="14"/>
      <c r="N3450" s="14"/>
    </row>
    <row r="3451" spans="1:14" x14ac:dyDescent="0.2">
      <c r="A3451" t="s">
        <v>155</v>
      </c>
      <c r="B3451">
        <v>13641</v>
      </c>
      <c r="C3451" t="s">
        <v>40</v>
      </c>
      <c r="D3451" t="s">
        <v>41</v>
      </c>
      <c r="E3451" t="s">
        <v>2754</v>
      </c>
      <c r="F3451" t="s">
        <v>2754</v>
      </c>
      <c r="G3451" t="s">
        <v>155</v>
      </c>
      <c r="H3451" t="s">
        <v>2754</v>
      </c>
      <c r="I3451" t="s">
        <v>156</v>
      </c>
      <c r="J3451">
        <v>409036</v>
      </c>
      <c r="K3451" s="14" t="s">
        <v>3</v>
      </c>
      <c r="L3451" s="14" t="s">
        <v>3</v>
      </c>
      <c r="M3451" s="14"/>
      <c r="N3451" s="14"/>
    </row>
    <row r="3452" spans="1:14" x14ac:dyDescent="0.2">
      <c r="A3452" t="s">
        <v>155</v>
      </c>
      <c r="B3452">
        <v>13643</v>
      </c>
      <c r="C3452" t="s">
        <v>40</v>
      </c>
      <c r="D3452" t="s">
        <v>41</v>
      </c>
      <c r="E3452" t="s">
        <v>2756</v>
      </c>
      <c r="F3452" t="s">
        <v>2756</v>
      </c>
      <c r="G3452" t="s">
        <v>155</v>
      </c>
      <c r="H3452" t="s">
        <v>2756</v>
      </c>
      <c r="I3452" t="s">
        <v>156</v>
      </c>
      <c r="J3452">
        <v>1001576</v>
      </c>
      <c r="K3452" s="14" t="s">
        <v>3</v>
      </c>
      <c r="L3452" s="14" t="s">
        <v>3</v>
      </c>
      <c r="M3452" s="14"/>
      <c r="N3452" s="14"/>
    </row>
    <row r="3453" spans="1:14" x14ac:dyDescent="0.2">
      <c r="A3453" t="s">
        <v>155</v>
      </c>
      <c r="B3453">
        <v>13645</v>
      </c>
      <c r="C3453" t="s">
        <v>40</v>
      </c>
      <c r="D3453" t="s">
        <v>41</v>
      </c>
      <c r="E3453" t="s">
        <v>2759</v>
      </c>
      <c r="F3453">
        <v>0</v>
      </c>
      <c r="G3453">
        <v>0</v>
      </c>
      <c r="H3453">
        <v>0</v>
      </c>
      <c r="I3453">
        <v>0</v>
      </c>
      <c r="J3453">
        <v>0</v>
      </c>
      <c r="K3453" s="14" t="s">
        <v>3</v>
      </c>
      <c r="L3453" s="14" t="s">
        <v>3</v>
      </c>
      <c r="M3453" s="14"/>
      <c r="N3453" s="14"/>
    </row>
    <row r="3454" spans="1:14" x14ac:dyDescent="0.2">
      <c r="A3454" t="s">
        <v>155</v>
      </c>
      <c r="B3454">
        <v>136329</v>
      </c>
      <c r="C3454" t="s">
        <v>40</v>
      </c>
      <c r="D3454" t="s">
        <v>41</v>
      </c>
      <c r="E3454" t="s">
        <v>6914</v>
      </c>
      <c r="F3454">
        <v>0</v>
      </c>
      <c r="G3454">
        <v>0</v>
      </c>
      <c r="H3454">
        <v>0</v>
      </c>
      <c r="I3454">
        <v>0</v>
      </c>
      <c r="J3454">
        <v>0</v>
      </c>
      <c r="K3454" s="14" t="s">
        <v>3</v>
      </c>
      <c r="L3454" s="14" t="s">
        <v>3</v>
      </c>
    </row>
    <row r="3455" spans="1:14" x14ac:dyDescent="0.2">
      <c r="A3455" t="s">
        <v>155</v>
      </c>
      <c r="B3455">
        <v>13647</v>
      </c>
      <c r="C3455" t="s">
        <v>40</v>
      </c>
      <c r="D3455" t="s">
        <v>41</v>
      </c>
      <c r="E3455" t="s">
        <v>2761</v>
      </c>
      <c r="F3455" t="s">
        <v>2761</v>
      </c>
      <c r="G3455" t="s">
        <v>155</v>
      </c>
      <c r="H3455" t="s">
        <v>2761</v>
      </c>
      <c r="I3455" t="s">
        <v>156</v>
      </c>
      <c r="J3455">
        <v>999942</v>
      </c>
      <c r="K3455" s="14" t="s">
        <v>3</v>
      </c>
      <c r="L3455" s="14" t="s">
        <v>3</v>
      </c>
      <c r="M3455" s="14"/>
      <c r="N3455" s="14"/>
    </row>
    <row r="3456" spans="1:14" x14ac:dyDescent="0.2">
      <c r="A3456" t="s">
        <v>155</v>
      </c>
      <c r="B3456">
        <v>13646</v>
      </c>
      <c r="C3456" t="s">
        <v>40</v>
      </c>
      <c r="D3456" t="s">
        <v>41</v>
      </c>
      <c r="E3456" t="s">
        <v>2760</v>
      </c>
      <c r="F3456">
        <v>0</v>
      </c>
      <c r="G3456">
        <v>0</v>
      </c>
      <c r="H3456">
        <v>0</v>
      </c>
      <c r="I3456">
        <v>0</v>
      </c>
      <c r="J3456">
        <v>0</v>
      </c>
      <c r="K3456" s="14" t="s">
        <v>3</v>
      </c>
      <c r="L3456" s="14" t="s">
        <v>3</v>
      </c>
      <c r="M3456" s="14"/>
      <c r="N3456" s="14"/>
    </row>
    <row r="3457" spans="1:14" x14ac:dyDescent="0.2">
      <c r="A3457" t="s">
        <v>155</v>
      </c>
      <c r="B3457">
        <v>13648</v>
      </c>
      <c r="C3457" t="s">
        <v>40</v>
      </c>
      <c r="D3457" t="s">
        <v>41</v>
      </c>
      <c r="E3457" t="s">
        <v>2762</v>
      </c>
      <c r="F3457" t="s">
        <v>2762</v>
      </c>
      <c r="G3457" t="s">
        <v>155</v>
      </c>
      <c r="H3457" t="s">
        <v>2762</v>
      </c>
      <c r="I3457" t="s">
        <v>156</v>
      </c>
      <c r="J3457">
        <v>27622</v>
      </c>
      <c r="K3457" s="14" t="s">
        <v>3</v>
      </c>
      <c r="L3457" s="14" t="s">
        <v>3</v>
      </c>
      <c r="M3457" s="14"/>
      <c r="N3457" s="14"/>
    </row>
    <row r="3458" spans="1:14" x14ac:dyDescent="0.2">
      <c r="A3458" t="s">
        <v>155</v>
      </c>
      <c r="B3458">
        <v>13649</v>
      </c>
      <c r="C3458" t="s">
        <v>40</v>
      </c>
      <c r="D3458" t="s">
        <v>41</v>
      </c>
      <c r="E3458" t="s">
        <v>2763</v>
      </c>
      <c r="F3458">
        <v>0</v>
      </c>
      <c r="G3458">
        <v>0</v>
      </c>
      <c r="H3458">
        <v>0</v>
      </c>
      <c r="I3458">
        <v>0</v>
      </c>
      <c r="J3458">
        <v>0</v>
      </c>
      <c r="K3458" s="14" t="s">
        <v>3</v>
      </c>
      <c r="L3458" s="14" t="s">
        <v>3</v>
      </c>
      <c r="M3458" s="14"/>
      <c r="N3458" s="14"/>
    </row>
    <row r="3459" spans="1:14" x14ac:dyDescent="0.2">
      <c r="A3459" t="s">
        <v>155</v>
      </c>
      <c r="B3459">
        <v>13644</v>
      </c>
      <c r="C3459" t="s">
        <v>40</v>
      </c>
      <c r="D3459" t="s">
        <v>41</v>
      </c>
      <c r="E3459" t="s">
        <v>2757</v>
      </c>
      <c r="F3459" t="s">
        <v>2757</v>
      </c>
      <c r="G3459" t="s">
        <v>155</v>
      </c>
      <c r="H3459" t="s">
        <v>2758</v>
      </c>
      <c r="I3459" t="s">
        <v>156</v>
      </c>
      <c r="J3459">
        <v>270771</v>
      </c>
      <c r="K3459" s="14" t="s">
        <v>3</v>
      </c>
      <c r="L3459" s="14" t="s">
        <v>3</v>
      </c>
      <c r="M3459" s="14"/>
      <c r="N3459" s="14"/>
    </row>
    <row r="3460" spans="1:14" x14ac:dyDescent="0.2">
      <c r="A3460" t="s">
        <v>155</v>
      </c>
      <c r="B3460">
        <v>13644</v>
      </c>
      <c r="C3460" t="s">
        <v>40</v>
      </c>
      <c r="D3460" t="s">
        <v>41</v>
      </c>
      <c r="E3460" t="s">
        <v>2757</v>
      </c>
      <c r="F3460" t="s">
        <v>2757</v>
      </c>
      <c r="G3460" t="s">
        <v>155</v>
      </c>
      <c r="H3460" t="s">
        <v>2757</v>
      </c>
      <c r="I3460" t="s">
        <v>156</v>
      </c>
      <c r="J3460">
        <v>124751</v>
      </c>
      <c r="K3460" s="14" t="s">
        <v>3</v>
      </c>
      <c r="L3460" s="14" t="s">
        <v>3</v>
      </c>
      <c r="M3460" s="14"/>
      <c r="N3460" s="14"/>
    </row>
    <row r="3461" spans="1:14" x14ac:dyDescent="0.2">
      <c r="A3461" t="s">
        <v>155</v>
      </c>
      <c r="B3461">
        <v>13650</v>
      </c>
      <c r="C3461" t="s">
        <v>40</v>
      </c>
      <c r="D3461" t="s">
        <v>41</v>
      </c>
      <c r="E3461" t="s">
        <v>2764</v>
      </c>
      <c r="F3461" t="s">
        <v>2764</v>
      </c>
      <c r="G3461" t="s">
        <v>155</v>
      </c>
      <c r="H3461" t="s">
        <v>2764</v>
      </c>
      <c r="I3461" t="s">
        <v>156</v>
      </c>
      <c r="J3461">
        <v>58076</v>
      </c>
      <c r="K3461" s="14" t="s">
        <v>3</v>
      </c>
      <c r="L3461" s="14" t="s">
        <v>3</v>
      </c>
    </row>
    <row r="3462" spans="1:14" x14ac:dyDescent="0.2">
      <c r="A3462" t="s">
        <v>155</v>
      </c>
      <c r="B3462">
        <v>13653</v>
      </c>
      <c r="C3462" t="s">
        <v>167</v>
      </c>
      <c r="D3462" t="s">
        <v>1290</v>
      </c>
      <c r="E3462" t="s">
        <v>2765</v>
      </c>
      <c r="F3462" t="s">
        <v>2765</v>
      </c>
      <c r="G3462" t="s">
        <v>155</v>
      </c>
      <c r="H3462" t="s">
        <v>2765</v>
      </c>
      <c r="I3462" t="s">
        <v>156</v>
      </c>
      <c r="J3462">
        <v>248254</v>
      </c>
      <c r="K3462" s="14" t="s">
        <v>3</v>
      </c>
      <c r="L3462" s="14" t="s">
        <v>3</v>
      </c>
    </row>
    <row r="3463" spans="1:14" x14ac:dyDescent="0.2">
      <c r="A3463" t="s">
        <v>155</v>
      </c>
      <c r="B3463">
        <v>40512</v>
      </c>
      <c r="C3463" t="s">
        <v>738</v>
      </c>
      <c r="D3463" t="s">
        <v>739</v>
      </c>
      <c r="E3463" t="s">
        <v>5456</v>
      </c>
      <c r="F3463" t="s">
        <v>5456</v>
      </c>
      <c r="G3463" t="s">
        <v>155</v>
      </c>
      <c r="H3463" t="s">
        <v>5456</v>
      </c>
      <c r="I3463" t="s">
        <v>156</v>
      </c>
      <c r="J3463">
        <v>42726</v>
      </c>
      <c r="K3463" s="14" t="s">
        <v>3</v>
      </c>
      <c r="L3463" s="14" t="s">
        <v>3</v>
      </c>
    </row>
    <row r="3464" spans="1:14" x14ac:dyDescent="0.2">
      <c r="A3464" t="s">
        <v>155</v>
      </c>
      <c r="B3464">
        <v>13692</v>
      </c>
      <c r="C3464" t="s">
        <v>738</v>
      </c>
      <c r="D3464" t="s">
        <v>739</v>
      </c>
      <c r="E3464" t="s">
        <v>2770</v>
      </c>
      <c r="F3464" t="s">
        <v>2770</v>
      </c>
      <c r="G3464" t="s">
        <v>155</v>
      </c>
      <c r="H3464" t="s">
        <v>2770</v>
      </c>
      <c r="I3464" t="s">
        <v>156</v>
      </c>
      <c r="J3464">
        <v>694061</v>
      </c>
      <c r="K3464" s="14" t="s">
        <v>3</v>
      </c>
      <c r="L3464" s="14" t="s">
        <v>3</v>
      </c>
    </row>
    <row r="3465" spans="1:14" x14ac:dyDescent="0.2">
      <c r="A3465" t="s">
        <v>155</v>
      </c>
      <c r="B3465">
        <v>40513</v>
      </c>
      <c r="C3465" t="s">
        <v>738</v>
      </c>
      <c r="D3465" t="s">
        <v>739</v>
      </c>
      <c r="E3465" t="s">
        <v>5457</v>
      </c>
      <c r="F3465" t="s">
        <v>5457</v>
      </c>
      <c r="G3465" t="s">
        <v>155</v>
      </c>
      <c r="H3465" t="s">
        <v>5457</v>
      </c>
      <c r="I3465" t="s">
        <v>156</v>
      </c>
      <c r="J3465">
        <v>203680</v>
      </c>
      <c r="K3465" s="14" t="s">
        <v>3</v>
      </c>
      <c r="L3465" s="14" t="s">
        <v>3</v>
      </c>
    </row>
    <row r="3466" spans="1:14" s="14" customFormat="1" x14ac:dyDescent="0.2">
      <c r="A3466" t="s">
        <v>155</v>
      </c>
      <c r="B3466">
        <v>40513</v>
      </c>
      <c r="C3466" t="s">
        <v>738</v>
      </c>
      <c r="D3466" t="s">
        <v>739</v>
      </c>
      <c r="E3466" t="s">
        <v>5457</v>
      </c>
      <c r="F3466" t="s">
        <v>5457</v>
      </c>
      <c r="G3466" t="s">
        <v>193</v>
      </c>
      <c r="H3466" t="s">
        <v>5458</v>
      </c>
      <c r="I3466" t="s">
        <v>156</v>
      </c>
      <c r="J3466">
        <v>1185514</v>
      </c>
      <c r="K3466" s="14" t="s">
        <v>3</v>
      </c>
      <c r="L3466" s="14" t="s">
        <v>3</v>
      </c>
      <c r="M3466"/>
      <c r="N3466"/>
    </row>
    <row r="3467" spans="1:14" s="14" customFormat="1" x14ac:dyDescent="0.2">
      <c r="A3467" t="s">
        <v>155</v>
      </c>
      <c r="B3467">
        <v>13693</v>
      </c>
      <c r="C3467" t="s">
        <v>738</v>
      </c>
      <c r="D3467" t="s">
        <v>739</v>
      </c>
      <c r="E3467" t="s">
        <v>2771</v>
      </c>
      <c r="F3467" t="s">
        <v>2771</v>
      </c>
      <c r="G3467" t="s">
        <v>155</v>
      </c>
      <c r="H3467" t="s">
        <v>2771</v>
      </c>
      <c r="I3467" t="s">
        <v>156</v>
      </c>
      <c r="J3467">
        <v>433365</v>
      </c>
      <c r="K3467" s="14" t="s">
        <v>3</v>
      </c>
      <c r="L3467" s="14" t="s">
        <v>3</v>
      </c>
      <c r="M3467"/>
      <c r="N3467"/>
    </row>
    <row r="3468" spans="1:14" s="14" customFormat="1" x14ac:dyDescent="0.2">
      <c r="A3468" t="s">
        <v>155</v>
      </c>
      <c r="B3468">
        <v>13693</v>
      </c>
      <c r="C3468" t="s">
        <v>738</v>
      </c>
      <c r="D3468" t="s">
        <v>739</v>
      </c>
      <c r="E3468" t="s">
        <v>2771</v>
      </c>
      <c r="F3468" t="s">
        <v>2771</v>
      </c>
      <c r="G3468" t="s">
        <v>155</v>
      </c>
      <c r="H3468" t="s">
        <v>2772</v>
      </c>
      <c r="I3468" t="s">
        <v>156</v>
      </c>
      <c r="J3468">
        <v>943245</v>
      </c>
      <c r="K3468" s="14" t="s">
        <v>3</v>
      </c>
      <c r="L3468" s="14" t="s">
        <v>3</v>
      </c>
      <c r="M3468"/>
      <c r="N3468"/>
    </row>
    <row r="3469" spans="1:14" s="14" customFormat="1" x14ac:dyDescent="0.2">
      <c r="A3469" t="s">
        <v>155</v>
      </c>
      <c r="B3469">
        <v>40514</v>
      </c>
      <c r="C3469" t="s">
        <v>738</v>
      </c>
      <c r="D3469" t="s">
        <v>739</v>
      </c>
      <c r="E3469" t="s">
        <v>5459</v>
      </c>
      <c r="F3469" t="s">
        <v>5459</v>
      </c>
      <c r="G3469" t="s">
        <v>155</v>
      </c>
      <c r="H3469" t="s">
        <v>5459</v>
      </c>
      <c r="I3469" t="s">
        <v>156</v>
      </c>
      <c r="J3469">
        <v>13616</v>
      </c>
      <c r="K3469" s="14" t="s">
        <v>3</v>
      </c>
      <c r="L3469" s="14" t="s">
        <v>3</v>
      </c>
      <c r="M3469"/>
      <c r="N3469"/>
    </row>
    <row r="3470" spans="1:14" s="14" customFormat="1" x14ac:dyDescent="0.2">
      <c r="A3470" t="s">
        <v>155</v>
      </c>
      <c r="B3470">
        <v>13694</v>
      </c>
      <c r="C3470" t="s">
        <v>738</v>
      </c>
      <c r="D3470" t="s">
        <v>739</v>
      </c>
      <c r="E3470" t="s">
        <v>2773</v>
      </c>
      <c r="F3470" t="s">
        <v>2773</v>
      </c>
      <c r="G3470" t="s">
        <v>155</v>
      </c>
      <c r="H3470" t="s">
        <v>2773</v>
      </c>
      <c r="I3470" t="s">
        <v>156</v>
      </c>
      <c r="J3470">
        <v>126299</v>
      </c>
      <c r="K3470" s="14" t="s">
        <v>3</v>
      </c>
      <c r="L3470" s="14" t="s">
        <v>3</v>
      </c>
      <c r="M3470"/>
      <c r="N3470"/>
    </row>
    <row r="3471" spans="1:14" s="14" customFormat="1" x14ac:dyDescent="0.2">
      <c r="A3471" t="s">
        <v>155</v>
      </c>
      <c r="B3471">
        <v>136307</v>
      </c>
      <c r="C3471" t="s">
        <v>738</v>
      </c>
      <c r="D3471" t="s">
        <v>739</v>
      </c>
      <c r="E3471" t="s">
        <v>6889</v>
      </c>
      <c r="F3471" t="s">
        <v>6889</v>
      </c>
      <c r="G3471" t="s">
        <v>155</v>
      </c>
      <c r="H3471" t="s">
        <v>6889</v>
      </c>
      <c r="I3471" t="s">
        <v>156</v>
      </c>
      <c r="J3471">
        <v>943244</v>
      </c>
      <c r="K3471" s="14" t="s">
        <v>3</v>
      </c>
      <c r="L3471" s="14" t="s">
        <v>3</v>
      </c>
      <c r="M3471"/>
      <c r="N3471"/>
    </row>
    <row r="3472" spans="1:14" s="14" customFormat="1" x14ac:dyDescent="0.2">
      <c r="A3472" t="s">
        <v>155</v>
      </c>
      <c r="B3472">
        <v>199833</v>
      </c>
      <c r="C3472" t="s">
        <v>738</v>
      </c>
      <c r="D3472" t="s">
        <v>739</v>
      </c>
      <c r="E3472" t="s">
        <v>7481</v>
      </c>
      <c r="F3472" t="s">
        <v>7481</v>
      </c>
      <c r="G3472" t="s">
        <v>155</v>
      </c>
      <c r="H3472" t="s">
        <v>7481</v>
      </c>
      <c r="I3472" t="s">
        <v>156</v>
      </c>
      <c r="J3472">
        <v>376626</v>
      </c>
      <c r="K3472" s="14" t="s">
        <v>3</v>
      </c>
      <c r="L3472" s="14" t="s">
        <v>3</v>
      </c>
    </row>
    <row r="3473" spans="1:14" s="14" customFormat="1" x14ac:dyDescent="0.2">
      <c r="A3473" t="s">
        <v>155</v>
      </c>
      <c r="B3473">
        <v>13695</v>
      </c>
      <c r="C3473" t="s">
        <v>738</v>
      </c>
      <c r="D3473" t="s">
        <v>739</v>
      </c>
      <c r="E3473" t="s">
        <v>2774</v>
      </c>
      <c r="F3473" t="s">
        <v>2774</v>
      </c>
      <c r="G3473" t="s">
        <v>155</v>
      </c>
      <c r="H3473" t="s">
        <v>2774</v>
      </c>
      <c r="I3473" t="s">
        <v>156</v>
      </c>
      <c r="J3473">
        <v>587434</v>
      </c>
      <c r="K3473" s="14" t="s">
        <v>3</v>
      </c>
      <c r="L3473" s="14" t="s">
        <v>3</v>
      </c>
      <c r="M3473"/>
      <c r="N3473"/>
    </row>
    <row r="3474" spans="1:14" s="14" customFormat="1" x14ac:dyDescent="0.2">
      <c r="A3474" t="s">
        <v>155</v>
      </c>
      <c r="B3474">
        <v>13696</v>
      </c>
      <c r="C3474" t="s">
        <v>738</v>
      </c>
      <c r="D3474" t="s">
        <v>739</v>
      </c>
      <c r="E3474" t="s">
        <v>2775</v>
      </c>
      <c r="F3474" t="s">
        <v>2775</v>
      </c>
      <c r="G3474" t="s">
        <v>155</v>
      </c>
      <c r="H3474" t="s">
        <v>2775</v>
      </c>
      <c r="I3474" t="s">
        <v>156</v>
      </c>
      <c r="J3474">
        <v>203681</v>
      </c>
      <c r="K3474" s="14" t="s">
        <v>3</v>
      </c>
      <c r="L3474" s="14" t="s">
        <v>3</v>
      </c>
      <c r="M3474"/>
      <c r="N3474"/>
    </row>
    <row r="3475" spans="1:14" s="14" customFormat="1" x14ac:dyDescent="0.2">
      <c r="A3475" t="s">
        <v>155</v>
      </c>
      <c r="B3475">
        <v>13697</v>
      </c>
      <c r="C3475" t="s">
        <v>738</v>
      </c>
      <c r="D3475" t="s">
        <v>739</v>
      </c>
      <c r="E3475" t="s">
        <v>2776</v>
      </c>
      <c r="F3475">
        <v>0</v>
      </c>
      <c r="G3475">
        <v>0</v>
      </c>
      <c r="H3475">
        <v>0</v>
      </c>
      <c r="I3475">
        <v>0</v>
      </c>
      <c r="J3475">
        <v>0</v>
      </c>
      <c r="K3475" s="14" t="s">
        <v>3</v>
      </c>
      <c r="L3475" s="14" t="s">
        <v>3</v>
      </c>
      <c r="M3475"/>
      <c r="N3475"/>
    </row>
    <row r="3476" spans="1:14" s="14" customFormat="1" x14ac:dyDescent="0.2">
      <c r="A3476" t="s">
        <v>155</v>
      </c>
      <c r="B3476">
        <v>13698</v>
      </c>
      <c r="C3476" t="s">
        <v>738</v>
      </c>
      <c r="D3476" t="s">
        <v>739</v>
      </c>
      <c r="E3476" t="s">
        <v>2777</v>
      </c>
      <c r="F3476" t="s">
        <v>2777</v>
      </c>
      <c r="G3476" t="s">
        <v>155</v>
      </c>
      <c r="H3476" t="s">
        <v>2777</v>
      </c>
      <c r="I3476" t="s">
        <v>156</v>
      </c>
      <c r="J3476">
        <v>372560</v>
      </c>
      <c r="K3476" s="14" t="s">
        <v>3</v>
      </c>
      <c r="L3476" s="14" t="s">
        <v>3</v>
      </c>
      <c r="M3476"/>
      <c r="N3476"/>
    </row>
    <row r="3477" spans="1:14" s="14" customFormat="1" x14ac:dyDescent="0.2">
      <c r="A3477" t="s">
        <v>155</v>
      </c>
      <c r="B3477">
        <v>136516</v>
      </c>
      <c r="C3477" t="s">
        <v>738</v>
      </c>
      <c r="D3477" t="s">
        <v>739</v>
      </c>
      <c r="E3477" t="s">
        <v>7117</v>
      </c>
      <c r="F3477" t="s">
        <v>7117</v>
      </c>
      <c r="G3477" t="s">
        <v>155</v>
      </c>
      <c r="H3477" t="s">
        <v>7117</v>
      </c>
      <c r="I3477" t="s">
        <v>156</v>
      </c>
      <c r="J3477">
        <v>1523450</v>
      </c>
      <c r="K3477" s="14" t="s">
        <v>3</v>
      </c>
      <c r="L3477" s="14" t="s">
        <v>3</v>
      </c>
      <c r="M3477"/>
      <c r="N3477"/>
    </row>
    <row r="3478" spans="1:14" s="14" customFormat="1" x14ac:dyDescent="0.2">
      <c r="A3478" t="s">
        <v>155</v>
      </c>
      <c r="B3478">
        <v>136392</v>
      </c>
      <c r="C3478" t="s">
        <v>738</v>
      </c>
      <c r="D3478" t="s">
        <v>739</v>
      </c>
      <c r="E3478" t="s">
        <v>6981</v>
      </c>
      <c r="F3478" t="s">
        <v>6981</v>
      </c>
      <c r="G3478" t="s">
        <v>155</v>
      </c>
      <c r="H3478" t="s">
        <v>6981</v>
      </c>
      <c r="I3478" t="s">
        <v>156</v>
      </c>
      <c r="J3478">
        <v>461410</v>
      </c>
      <c r="K3478" s="14" t="s">
        <v>3</v>
      </c>
      <c r="L3478" s="14" t="s">
        <v>3</v>
      </c>
    </row>
    <row r="3479" spans="1:14" s="14" customFormat="1" x14ac:dyDescent="0.2">
      <c r="A3479" t="s">
        <v>155</v>
      </c>
      <c r="B3479">
        <v>136404</v>
      </c>
      <c r="C3479" t="s">
        <v>738</v>
      </c>
      <c r="D3479" t="s">
        <v>739</v>
      </c>
      <c r="E3479" t="s">
        <v>6995</v>
      </c>
      <c r="F3479">
        <v>0</v>
      </c>
      <c r="G3479">
        <v>0</v>
      </c>
      <c r="H3479">
        <v>0</v>
      </c>
      <c r="I3479">
        <v>0</v>
      </c>
      <c r="J3479">
        <v>0</v>
      </c>
      <c r="K3479" s="14" t="s">
        <v>3</v>
      </c>
      <c r="L3479" s="14" t="s">
        <v>3</v>
      </c>
    </row>
    <row r="3480" spans="1:14" s="14" customFormat="1" x14ac:dyDescent="0.2">
      <c r="A3480" t="s">
        <v>155</v>
      </c>
      <c r="B3480">
        <v>13699</v>
      </c>
      <c r="C3480" t="s">
        <v>738</v>
      </c>
      <c r="D3480" t="s">
        <v>739</v>
      </c>
      <c r="E3480" t="s">
        <v>2778</v>
      </c>
      <c r="F3480">
        <v>0</v>
      </c>
      <c r="G3480">
        <v>0</v>
      </c>
      <c r="H3480">
        <v>0</v>
      </c>
      <c r="I3480">
        <v>0</v>
      </c>
      <c r="J3480">
        <v>0</v>
      </c>
      <c r="K3480" s="14" t="s">
        <v>3</v>
      </c>
      <c r="L3480" s="14" t="s">
        <v>3</v>
      </c>
      <c r="M3480"/>
      <c r="N3480"/>
    </row>
    <row r="3481" spans="1:14" s="14" customFormat="1" x14ac:dyDescent="0.2">
      <c r="A3481" t="s">
        <v>155</v>
      </c>
      <c r="B3481">
        <v>13700</v>
      </c>
      <c r="C3481" t="s">
        <v>738</v>
      </c>
      <c r="D3481" t="s">
        <v>739</v>
      </c>
      <c r="E3481" t="s">
        <v>2779</v>
      </c>
      <c r="F3481" t="s">
        <v>2779</v>
      </c>
      <c r="G3481" t="s">
        <v>155</v>
      </c>
      <c r="H3481" t="s">
        <v>2779</v>
      </c>
      <c r="I3481" t="s">
        <v>156</v>
      </c>
      <c r="J3481">
        <v>943246</v>
      </c>
      <c r="K3481" s="14" t="s">
        <v>3</v>
      </c>
      <c r="L3481" s="14" t="s">
        <v>3</v>
      </c>
      <c r="M3481"/>
      <c r="N3481"/>
    </row>
    <row r="3482" spans="1:14" s="14" customFormat="1" x14ac:dyDescent="0.2">
      <c r="A3482" t="s">
        <v>155</v>
      </c>
      <c r="B3482">
        <v>13702</v>
      </c>
      <c r="C3482" t="s">
        <v>738</v>
      </c>
      <c r="D3482" t="s">
        <v>739</v>
      </c>
      <c r="E3482" t="s">
        <v>2780</v>
      </c>
      <c r="F3482" t="s">
        <v>2780</v>
      </c>
      <c r="G3482" t="s">
        <v>155</v>
      </c>
      <c r="H3482" t="s">
        <v>2780</v>
      </c>
      <c r="I3482" t="s">
        <v>156</v>
      </c>
      <c r="J3482">
        <v>225403</v>
      </c>
      <c r="K3482" s="14" t="s">
        <v>3</v>
      </c>
      <c r="L3482" s="14" t="s">
        <v>3</v>
      </c>
      <c r="M3482"/>
      <c r="N3482"/>
    </row>
    <row r="3483" spans="1:14" s="14" customFormat="1" x14ac:dyDescent="0.2">
      <c r="A3483" t="s">
        <v>155</v>
      </c>
      <c r="B3483">
        <v>136241</v>
      </c>
      <c r="C3483" t="s">
        <v>738</v>
      </c>
      <c r="D3483" t="s">
        <v>739</v>
      </c>
      <c r="E3483" t="s">
        <v>6820</v>
      </c>
      <c r="F3483" s="20" t="s">
        <v>6821</v>
      </c>
      <c r="G3483" t="s">
        <v>155</v>
      </c>
      <c r="H3483" s="20" t="s">
        <v>6821</v>
      </c>
      <c r="I3483" s="20" t="s">
        <v>156</v>
      </c>
      <c r="J3483" s="20">
        <v>979183</v>
      </c>
      <c r="K3483" s="14" t="s">
        <v>3</v>
      </c>
      <c r="L3483" s="14" t="s">
        <v>3</v>
      </c>
      <c r="M3483"/>
      <c r="N3483"/>
    </row>
    <row r="3484" spans="1:14" s="14" customFormat="1" x14ac:dyDescent="0.2">
      <c r="A3484" t="s">
        <v>155</v>
      </c>
      <c r="B3484">
        <v>13703</v>
      </c>
      <c r="C3484" t="s">
        <v>738</v>
      </c>
      <c r="D3484" t="s">
        <v>739</v>
      </c>
      <c r="E3484" t="s">
        <v>2781</v>
      </c>
      <c r="F3484">
        <v>0</v>
      </c>
      <c r="G3484">
        <v>0</v>
      </c>
      <c r="H3484">
        <v>0</v>
      </c>
      <c r="I3484">
        <v>0</v>
      </c>
      <c r="J3484">
        <v>0</v>
      </c>
      <c r="K3484" s="14" t="s">
        <v>3</v>
      </c>
      <c r="L3484" s="14" t="s">
        <v>3</v>
      </c>
      <c r="M3484"/>
      <c r="N3484"/>
    </row>
    <row r="3485" spans="1:14" s="14" customFormat="1" x14ac:dyDescent="0.2">
      <c r="A3485" t="s">
        <v>155</v>
      </c>
      <c r="B3485">
        <v>13704</v>
      </c>
      <c r="C3485" t="s">
        <v>187</v>
      </c>
      <c r="D3485" t="s">
        <v>1341</v>
      </c>
      <c r="E3485" t="s">
        <v>2782</v>
      </c>
      <c r="F3485" t="s">
        <v>2782</v>
      </c>
      <c r="G3485" t="s">
        <v>155</v>
      </c>
      <c r="H3485" t="s">
        <v>2782</v>
      </c>
      <c r="I3485" t="s">
        <v>156</v>
      </c>
      <c r="J3485">
        <v>40151</v>
      </c>
      <c r="K3485" s="14" t="s">
        <v>3</v>
      </c>
      <c r="L3485" s="14" t="s">
        <v>3</v>
      </c>
    </row>
    <row r="3486" spans="1:14" s="14" customFormat="1" x14ac:dyDescent="0.2">
      <c r="A3486" t="s">
        <v>155</v>
      </c>
      <c r="B3486">
        <v>13719</v>
      </c>
      <c r="C3486" t="s">
        <v>40</v>
      </c>
      <c r="D3486" t="s">
        <v>100</v>
      </c>
      <c r="E3486" t="s">
        <v>2783</v>
      </c>
      <c r="F3486" t="s">
        <v>2783</v>
      </c>
      <c r="G3486" t="s">
        <v>155</v>
      </c>
      <c r="H3486" t="s">
        <v>2783</v>
      </c>
      <c r="I3486" t="s">
        <v>156</v>
      </c>
      <c r="J3486">
        <v>177163</v>
      </c>
      <c r="K3486" s="14" t="s">
        <v>3</v>
      </c>
      <c r="L3486" s="14" t="s">
        <v>3</v>
      </c>
    </row>
    <row r="3487" spans="1:14" s="14" customFormat="1" x14ac:dyDescent="0.2">
      <c r="A3487" t="s">
        <v>155</v>
      </c>
      <c r="B3487">
        <v>13720</v>
      </c>
      <c r="C3487" t="s">
        <v>40</v>
      </c>
      <c r="D3487" t="s">
        <v>100</v>
      </c>
      <c r="E3487" t="s">
        <v>2784</v>
      </c>
      <c r="F3487" t="s">
        <v>2784</v>
      </c>
      <c r="G3487" t="s">
        <v>155</v>
      </c>
      <c r="H3487" t="s">
        <v>2784</v>
      </c>
      <c r="I3487" t="s">
        <v>156</v>
      </c>
      <c r="J3487">
        <v>148052</v>
      </c>
      <c r="K3487" s="14" t="s">
        <v>3</v>
      </c>
      <c r="L3487" s="14" t="s">
        <v>3</v>
      </c>
    </row>
    <row r="3488" spans="1:14" s="14" customFormat="1" x14ac:dyDescent="0.2">
      <c r="A3488" t="s">
        <v>155</v>
      </c>
      <c r="B3488">
        <v>136539</v>
      </c>
      <c r="C3488" t="s">
        <v>0</v>
      </c>
      <c r="D3488" t="s">
        <v>594</v>
      </c>
      <c r="E3488" t="s">
        <v>7143</v>
      </c>
      <c r="F3488" t="s">
        <v>7143</v>
      </c>
      <c r="G3488" t="s">
        <v>155</v>
      </c>
      <c r="H3488" t="s">
        <v>7143</v>
      </c>
      <c r="I3488" t="s">
        <v>156</v>
      </c>
      <c r="J3488">
        <v>107288</v>
      </c>
      <c r="K3488" s="14" t="s">
        <v>3</v>
      </c>
      <c r="L3488" s="14" t="s">
        <v>3</v>
      </c>
      <c r="M3488"/>
      <c r="N3488"/>
    </row>
    <row r="3489" spans="1:14" s="14" customFormat="1" x14ac:dyDescent="0.2">
      <c r="A3489" t="s">
        <v>155</v>
      </c>
      <c r="B3489">
        <v>13837</v>
      </c>
      <c r="C3489" t="s">
        <v>40</v>
      </c>
      <c r="D3489" t="s">
        <v>41</v>
      </c>
      <c r="E3489" t="s">
        <v>2785</v>
      </c>
      <c r="F3489">
        <v>0</v>
      </c>
      <c r="G3489">
        <v>0</v>
      </c>
      <c r="H3489">
        <v>0</v>
      </c>
      <c r="I3489">
        <v>0</v>
      </c>
      <c r="J3489">
        <v>0</v>
      </c>
      <c r="K3489" s="14" t="s">
        <v>3</v>
      </c>
      <c r="L3489" s="14" t="s">
        <v>3</v>
      </c>
    </row>
    <row r="3490" spans="1:14" s="14" customFormat="1" x14ac:dyDescent="0.2">
      <c r="A3490" t="s">
        <v>155</v>
      </c>
      <c r="B3490">
        <v>13838</v>
      </c>
      <c r="C3490" t="s">
        <v>40</v>
      </c>
      <c r="D3490" t="s">
        <v>41</v>
      </c>
      <c r="E3490" t="s">
        <v>2786</v>
      </c>
      <c r="F3490" s="20" t="s">
        <v>2787</v>
      </c>
      <c r="G3490" t="s">
        <v>155</v>
      </c>
      <c r="H3490" s="20" t="s">
        <v>2786</v>
      </c>
      <c r="I3490" s="20" t="s">
        <v>156</v>
      </c>
      <c r="J3490" s="20">
        <v>258863</v>
      </c>
      <c r="K3490" s="14" t="s">
        <v>3</v>
      </c>
      <c r="L3490" s="14" t="s">
        <v>3</v>
      </c>
    </row>
    <row r="3491" spans="1:14" s="14" customFormat="1" x14ac:dyDescent="0.2">
      <c r="A3491" t="s">
        <v>155</v>
      </c>
      <c r="B3491">
        <v>13839</v>
      </c>
      <c r="C3491" t="s">
        <v>40</v>
      </c>
      <c r="D3491" t="s">
        <v>41</v>
      </c>
      <c r="E3491" t="s">
        <v>2788</v>
      </c>
      <c r="F3491">
        <v>0</v>
      </c>
      <c r="G3491">
        <v>0</v>
      </c>
      <c r="H3491">
        <v>0</v>
      </c>
      <c r="I3491">
        <v>0</v>
      </c>
      <c r="J3491">
        <v>0</v>
      </c>
      <c r="K3491" s="14" t="s">
        <v>3</v>
      </c>
      <c r="L3491" s="14" t="s">
        <v>3</v>
      </c>
    </row>
    <row r="3492" spans="1:14" s="14" customFormat="1" x14ac:dyDescent="0.2">
      <c r="A3492" t="s">
        <v>155</v>
      </c>
      <c r="B3492">
        <v>13840</v>
      </c>
      <c r="C3492" t="s">
        <v>40</v>
      </c>
      <c r="D3492" t="s">
        <v>41</v>
      </c>
      <c r="E3492" t="s">
        <v>2789</v>
      </c>
      <c r="F3492">
        <v>0</v>
      </c>
      <c r="G3492">
        <v>0</v>
      </c>
      <c r="H3492">
        <v>0</v>
      </c>
      <c r="I3492">
        <v>0</v>
      </c>
      <c r="J3492">
        <v>0</v>
      </c>
      <c r="K3492" s="14" t="s">
        <v>3</v>
      </c>
      <c r="L3492" s="14" t="s">
        <v>3</v>
      </c>
    </row>
    <row r="3493" spans="1:14" s="14" customFormat="1" x14ac:dyDescent="0.2">
      <c r="A3493" t="s">
        <v>155</v>
      </c>
      <c r="B3493">
        <v>40024</v>
      </c>
      <c r="C3493" t="s">
        <v>40</v>
      </c>
      <c r="D3493" t="s">
        <v>41</v>
      </c>
      <c r="E3493" t="s">
        <v>5418</v>
      </c>
      <c r="F3493" s="20" t="s">
        <v>5419</v>
      </c>
      <c r="G3493" t="s">
        <v>155</v>
      </c>
      <c r="H3493" s="20" t="s">
        <v>5418</v>
      </c>
      <c r="I3493" s="20" t="s">
        <v>156</v>
      </c>
      <c r="J3493" s="20">
        <v>452596</v>
      </c>
      <c r="K3493" s="14" t="s">
        <v>3</v>
      </c>
      <c r="L3493" s="14" t="s">
        <v>3</v>
      </c>
    </row>
    <row r="3494" spans="1:14" s="14" customFormat="1" x14ac:dyDescent="0.2">
      <c r="A3494" t="s">
        <v>155</v>
      </c>
      <c r="B3494">
        <v>13841</v>
      </c>
      <c r="C3494" t="s">
        <v>40</v>
      </c>
      <c r="D3494" t="s">
        <v>41</v>
      </c>
      <c r="E3494" t="s">
        <v>2790</v>
      </c>
      <c r="F3494" s="20" t="s">
        <v>2791</v>
      </c>
      <c r="G3494" t="s">
        <v>155</v>
      </c>
      <c r="H3494" s="20" t="s">
        <v>2790</v>
      </c>
      <c r="I3494" s="20" t="s">
        <v>156</v>
      </c>
      <c r="J3494" s="20">
        <v>452595</v>
      </c>
      <c r="K3494" s="14" t="s">
        <v>3</v>
      </c>
      <c r="L3494" s="14" t="s">
        <v>3</v>
      </c>
    </row>
    <row r="3495" spans="1:14" s="14" customFormat="1" x14ac:dyDescent="0.2">
      <c r="A3495" t="s">
        <v>155</v>
      </c>
      <c r="B3495">
        <v>13842</v>
      </c>
      <c r="C3495" t="s">
        <v>40</v>
      </c>
      <c r="D3495" t="s">
        <v>41</v>
      </c>
      <c r="E3495" t="s">
        <v>2792</v>
      </c>
      <c r="F3495" s="20" t="s">
        <v>2793</v>
      </c>
      <c r="G3495" t="s">
        <v>155</v>
      </c>
      <c r="H3495" s="20" t="s">
        <v>2792</v>
      </c>
      <c r="I3495" s="20" t="s">
        <v>156</v>
      </c>
      <c r="J3495" s="20">
        <v>867842</v>
      </c>
      <c r="K3495" s="14" t="s">
        <v>3</v>
      </c>
      <c r="L3495" s="14" t="s">
        <v>3</v>
      </c>
    </row>
    <row r="3496" spans="1:14" s="14" customFormat="1" x14ac:dyDescent="0.2">
      <c r="A3496" t="s">
        <v>155</v>
      </c>
      <c r="B3496">
        <v>13843</v>
      </c>
      <c r="C3496" t="s">
        <v>40</v>
      </c>
      <c r="D3496" t="s">
        <v>41</v>
      </c>
      <c r="E3496" t="s">
        <v>2794</v>
      </c>
      <c r="F3496">
        <v>0</v>
      </c>
      <c r="G3496">
        <v>0</v>
      </c>
      <c r="H3496">
        <v>0</v>
      </c>
      <c r="I3496">
        <v>0</v>
      </c>
      <c r="J3496">
        <v>0</v>
      </c>
      <c r="K3496" s="14" t="s">
        <v>3</v>
      </c>
      <c r="L3496" s="14" t="s">
        <v>3</v>
      </c>
    </row>
    <row r="3497" spans="1:14" s="14" customFormat="1" x14ac:dyDescent="0.2">
      <c r="A3497" t="s">
        <v>155</v>
      </c>
      <c r="B3497">
        <v>13844</v>
      </c>
      <c r="C3497" t="s">
        <v>40</v>
      </c>
      <c r="D3497" t="s">
        <v>41</v>
      </c>
      <c r="E3497" t="s">
        <v>2795</v>
      </c>
      <c r="F3497">
        <v>0</v>
      </c>
      <c r="G3497">
        <v>0</v>
      </c>
      <c r="H3497">
        <v>0</v>
      </c>
      <c r="I3497">
        <v>0</v>
      </c>
      <c r="J3497">
        <v>0</v>
      </c>
      <c r="K3497" s="14" t="s">
        <v>3</v>
      </c>
      <c r="L3497" s="14" t="s">
        <v>3</v>
      </c>
    </row>
    <row r="3498" spans="1:14" s="14" customFormat="1" x14ac:dyDescent="0.2">
      <c r="A3498" t="s">
        <v>155</v>
      </c>
      <c r="B3498">
        <v>13845</v>
      </c>
      <c r="C3498" t="s">
        <v>40</v>
      </c>
      <c r="D3498" t="s">
        <v>41</v>
      </c>
      <c r="E3498" t="s">
        <v>2796</v>
      </c>
      <c r="F3498">
        <v>0</v>
      </c>
      <c r="G3498">
        <v>0</v>
      </c>
      <c r="H3498">
        <v>0</v>
      </c>
      <c r="I3498">
        <v>0</v>
      </c>
      <c r="J3498">
        <v>0</v>
      </c>
      <c r="K3498" s="14" t="s">
        <v>3</v>
      </c>
      <c r="L3498" s="14" t="s">
        <v>3</v>
      </c>
    </row>
    <row r="3499" spans="1:14" s="14" customFormat="1" x14ac:dyDescent="0.2">
      <c r="A3499" t="s">
        <v>155</v>
      </c>
      <c r="B3499">
        <v>13846</v>
      </c>
      <c r="C3499" t="s">
        <v>40</v>
      </c>
      <c r="D3499" t="s">
        <v>41</v>
      </c>
      <c r="E3499" t="s">
        <v>2797</v>
      </c>
      <c r="F3499">
        <v>0</v>
      </c>
      <c r="G3499">
        <v>0</v>
      </c>
      <c r="H3499">
        <v>0</v>
      </c>
      <c r="I3499">
        <v>0</v>
      </c>
      <c r="J3499">
        <v>0</v>
      </c>
      <c r="K3499" s="14" t="s">
        <v>3</v>
      </c>
      <c r="L3499" s="14" t="s">
        <v>3</v>
      </c>
    </row>
    <row r="3500" spans="1:14" s="14" customFormat="1" x14ac:dyDescent="0.2">
      <c r="A3500" t="s">
        <v>155</v>
      </c>
      <c r="B3500">
        <v>13847</v>
      </c>
      <c r="C3500" t="s">
        <v>40</v>
      </c>
      <c r="D3500" t="s">
        <v>41</v>
      </c>
      <c r="E3500" t="s">
        <v>2798</v>
      </c>
      <c r="F3500">
        <v>0</v>
      </c>
      <c r="G3500">
        <v>0</v>
      </c>
      <c r="H3500">
        <v>0</v>
      </c>
      <c r="I3500">
        <v>0</v>
      </c>
      <c r="J3500">
        <v>0</v>
      </c>
      <c r="K3500" s="14" t="s">
        <v>3</v>
      </c>
      <c r="L3500" s="14" t="s">
        <v>3</v>
      </c>
    </row>
    <row r="3501" spans="1:14" s="14" customFormat="1" x14ac:dyDescent="0.2">
      <c r="A3501" t="s">
        <v>155</v>
      </c>
      <c r="B3501">
        <v>13848</v>
      </c>
      <c r="C3501" t="s">
        <v>40</v>
      </c>
      <c r="D3501" t="s">
        <v>41</v>
      </c>
      <c r="E3501" t="s">
        <v>2799</v>
      </c>
      <c r="F3501">
        <v>0</v>
      </c>
      <c r="G3501">
        <v>0</v>
      </c>
      <c r="H3501">
        <v>0</v>
      </c>
      <c r="I3501">
        <v>0</v>
      </c>
      <c r="J3501">
        <v>0</v>
      </c>
      <c r="K3501" s="14" t="s">
        <v>3</v>
      </c>
      <c r="L3501" s="14" t="s">
        <v>3</v>
      </c>
    </row>
    <row r="3502" spans="1:14" s="14" customFormat="1" x14ac:dyDescent="0.2">
      <c r="A3502" t="s">
        <v>155</v>
      </c>
      <c r="B3502">
        <v>13849</v>
      </c>
      <c r="C3502" t="s">
        <v>40</v>
      </c>
      <c r="D3502" t="s">
        <v>41</v>
      </c>
      <c r="E3502" t="s">
        <v>2800</v>
      </c>
      <c r="F3502">
        <v>0</v>
      </c>
      <c r="G3502">
        <v>0</v>
      </c>
      <c r="H3502">
        <v>0</v>
      </c>
      <c r="I3502">
        <v>0</v>
      </c>
      <c r="J3502">
        <v>0</v>
      </c>
      <c r="K3502" s="14" t="s">
        <v>3</v>
      </c>
      <c r="L3502" s="14" t="s">
        <v>3</v>
      </c>
    </row>
    <row r="3503" spans="1:14" s="14" customFormat="1" x14ac:dyDescent="0.2">
      <c r="A3503" t="s">
        <v>155</v>
      </c>
      <c r="B3503">
        <v>13850</v>
      </c>
      <c r="C3503" t="s">
        <v>40</v>
      </c>
      <c r="D3503" t="s">
        <v>41</v>
      </c>
      <c r="E3503" t="s">
        <v>2801</v>
      </c>
      <c r="F3503">
        <v>0</v>
      </c>
      <c r="G3503">
        <v>0</v>
      </c>
      <c r="H3503">
        <v>0</v>
      </c>
      <c r="I3503">
        <v>0</v>
      </c>
      <c r="J3503">
        <v>0</v>
      </c>
      <c r="K3503" s="14" t="s">
        <v>3</v>
      </c>
      <c r="L3503" s="14" t="s">
        <v>3</v>
      </c>
      <c r="M3503"/>
      <c r="N3503"/>
    </row>
    <row r="3504" spans="1:14" s="14" customFormat="1" x14ac:dyDescent="0.2">
      <c r="A3504" t="s">
        <v>155</v>
      </c>
      <c r="B3504">
        <v>13877</v>
      </c>
      <c r="C3504" t="s">
        <v>40</v>
      </c>
      <c r="D3504" t="s">
        <v>2802</v>
      </c>
      <c r="E3504" t="s">
        <v>2803</v>
      </c>
      <c r="F3504" t="s">
        <v>2803</v>
      </c>
      <c r="G3504" t="s">
        <v>155</v>
      </c>
      <c r="H3504" t="s">
        <v>2803</v>
      </c>
      <c r="I3504" t="s">
        <v>156</v>
      </c>
      <c r="J3504">
        <v>118852</v>
      </c>
      <c r="K3504" s="14" t="s">
        <v>3</v>
      </c>
      <c r="L3504" s="14" t="s">
        <v>3</v>
      </c>
      <c r="M3504"/>
      <c r="N3504"/>
    </row>
    <row r="3505" spans="1:14" s="14" customFormat="1" x14ac:dyDescent="0.2">
      <c r="A3505" t="s">
        <v>155</v>
      </c>
      <c r="B3505">
        <v>13878</v>
      </c>
      <c r="C3505" t="s">
        <v>40</v>
      </c>
      <c r="D3505" t="s">
        <v>2802</v>
      </c>
      <c r="E3505" t="s">
        <v>2804</v>
      </c>
      <c r="F3505" t="s">
        <v>2804</v>
      </c>
      <c r="G3505" t="s">
        <v>155</v>
      </c>
      <c r="H3505" t="s">
        <v>2804</v>
      </c>
      <c r="I3505" t="s">
        <v>156</v>
      </c>
      <c r="J3505">
        <v>59460</v>
      </c>
      <c r="K3505" s="14" t="s">
        <v>3</v>
      </c>
      <c r="L3505" s="14" t="s">
        <v>3</v>
      </c>
      <c r="M3505"/>
      <c r="N3505"/>
    </row>
    <row r="3506" spans="1:14" s="14" customFormat="1" x14ac:dyDescent="0.2">
      <c r="A3506" t="s">
        <v>155</v>
      </c>
      <c r="B3506">
        <v>13879</v>
      </c>
      <c r="C3506" t="s">
        <v>40</v>
      </c>
      <c r="D3506" t="s">
        <v>41</v>
      </c>
      <c r="E3506" t="s">
        <v>2805</v>
      </c>
      <c r="F3506">
        <v>0</v>
      </c>
      <c r="G3506">
        <v>0</v>
      </c>
      <c r="H3506">
        <v>0</v>
      </c>
      <c r="I3506">
        <v>0</v>
      </c>
      <c r="J3506">
        <v>0</v>
      </c>
      <c r="K3506" s="14" t="s">
        <v>3</v>
      </c>
      <c r="L3506" s="14" t="s">
        <v>3</v>
      </c>
      <c r="M3506"/>
      <c r="N3506"/>
    </row>
    <row r="3507" spans="1:14" s="14" customFormat="1" x14ac:dyDescent="0.2">
      <c r="A3507" t="s">
        <v>155</v>
      </c>
      <c r="B3507">
        <v>13880</v>
      </c>
      <c r="C3507" t="s">
        <v>40</v>
      </c>
      <c r="D3507" t="s">
        <v>41</v>
      </c>
      <c r="E3507" t="s">
        <v>2806</v>
      </c>
      <c r="F3507" t="s">
        <v>2806</v>
      </c>
      <c r="G3507" t="s">
        <v>155</v>
      </c>
      <c r="H3507" t="s">
        <v>2806</v>
      </c>
      <c r="I3507" t="s">
        <v>156</v>
      </c>
      <c r="J3507">
        <v>270770</v>
      </c>
      <c r="K3507" s="14" t="s">
        <v>3</v>
      </c>
      <c r="L3507" s="14" t="s">
        <v>3</v>
      </c>
      <c r="M3507"/>
      <c r="N3507"/>
    </row>
    <row r="3508" spans="1:14" s="14" customFormat="1" x14ac:dyDescent="0.2">
      <c r="A3508" t="s">
        <v>155</v>
      </c>
      <c r="B3508">
        <v>13881</v>
      </c>
      <c r="C3508" t="s">
        <v>40</v>
      </c>
      <c r="D3508" t="s">
        <v>41</v>
      </c>
      <c r="E3508" t="s">
        <v>2807</v>
      </c>
      <c r="F3508">
        <v>0</v>
      </c>
      <c r="G3508">
        <v>0</v>
      </c>
      <c r="H3508">
        <v>0</v>
      </c>
      <c r="I3508">
        <v>0</v>
      </c>
      <c r="J3508">
        <v>0</v>
      </c>
      <c r="K3508" s="14" t="s">
        <v>3</v>
      </c>
      <c r="L3508" s="14" t="s">
        <v>3</v>
      </c>
      <c r="M3508"/>
      <c r="N3508"/>
    </row>
    <row r="3509" spans="1:14" s="14" customFormat="1" x14ac:dyDescent="0.2">
      <c r="A3509" t="s">
        <v>155</v>
      </c>
      <c r="B3509">
        <v>13882</v>
      </c>
      <c r="C3509" t="s">
        <v>40</v>
      </c>
      <c r="D3509" t="s">
        <v>41</v>
      </c>
      <c r="E3509" t="s">
        <v>2808</v>
      </c>
      <c r="F3509" t="s">
        <v>2808</v>
      </c>
      <c r="G3509" t="s">
        <v>155</v>
      </c>
      <c r="H3509" t="s">
        <v>2808</v>
      </c>
      <c r="I3509" t="s">
        <v>156</v>
      </c>
      <c r="J3509">
        <v>999964</v>
      </c>
      <c r="K3509" s="14" t="s">
        <v>3</v>
      </c>
      <c r="L3509" s="14" t="s">
        <v>3</v>
      </c>
      <c r="M3509"/>
      <c r="N3509"/>
    </row>
    <row r="3510" spans="1:14" s="14" customFormat="1" x14ac:dyDescent="0.2">
      <c r="A3510" t="s">
        <v>155</v>
      </c>
      <c r="B3510">
        <v>136832</v>
      </c>
      <c r="C3510" t="s">
        <v>40</v>
      </c>
      <c r="D3510" t="s">
        <v>41</v>
      </c>
      <c r="E3510" t="s">
        <v>7454</v>
      </c>
      <c r="F3510" t="s">
        <v>7454</v>
      </c>
      <c r="G3510" t="s">
        <v>155</v>
      </c>
      <c r="H3510" t="s">
        <v>7454</v>
      </c>
      <c r="I3510" t="s">
        <v>156</v>
      </c>
      <c r="J3510">
        <v>1582106</v>
      </c>
      <c r="K3510" s="14" t="s">
        <v>3</v>
      </c>
      <c r="L3510" s="14" t="s">
        <v>3</v>
      </c>
      <c r="M3510"/>
      <c r="N3510"/>
    </row>
    <row r="3511" spans="1:14" s="14" customFormat="1" x14ac:dyDescent="0.2">
      <c r="A3511" t="s">
        <v>155</v>
      </c>
      <c r="B3511">
        <v>136832</v>
      </c>
      <c r="C3511" t="s">
        <v>40</v>
      </c>
      <c r="D3511" t="s">
        <v>41</v>
      </c>
      <c r="E3511" t="s">
        <v>7454</v>
      </c>
      <c r="F3511" s="18" t="s">
        <v>157</v>
      </c>
      <c r="G3511" t="s">
        <v>193</v>
      </c>
      <c r="H3511" s="20" t="s">
        <v>7455</v>
      </c>
      <c r="I3511" t="s">
        <v>156</v>
      </c>
      <c r="J3511">
        <v>1582142</v>
      </c>
      <c r="K3511" s="14" t="s">
        <v>3</v>
      </c>
      <c r="L3511" s="14" t="s">
        <v>3</v>
      </c>
      <c r="M3511"/>
      <c r="N3511"/>
    </row>
    <row r="3512" spans="1:14" s="14" customFormat="1" x14ac:dyDescent="0.2">
      <c r="A3512" t="s">
        <v>155</v>
      </c>
      <c r="B3512">
        <v>136832</v>
      </c>
      <c r="C3512" t="s">
        <v>40</v>
      </c>
      <c r="D3512" t="s">
        <v>41</v>
      </c>
      <c r="E3512" t="s">
        <v>7454</v>
      </c>
      <c r="F3512" s="18" t="s">
        <v>157</v>
      </c>
      <c r="G3512" t="s">
        <v>193</v>
      </c>
      <c r="H3512" s="20" t="s">
        <v>7456</v>
      </c>
      <c r="I3512" t="s">
        <v>156</v>
      </c>
      <c r="J3512">
        <v>1582141</v>
      </c>
      <c r="K3512" s="14" t="s">
        <v>3</v>
      </c>
      <c r="L3512" s="14" t="s">
        <v>3</v>
      </c>
      <c r="M3512"/>
      <c r="N3512"/>
    </row>
    <row r="3513" spans="1:14" s="14" customFormat="1" x14ac:dyDescent="0.2">
      <c r="A3513" t="s">
        <v>155</v>
      </c>
      <c r="B3513">
        <v>13884</v>
      </c>
      <c r="C3513" t="s">
        <v>40</v>
      </c>
      <c r="D3513" t="s">
        <v>41</v>
      </c>
      <c r="E3513" t="s">
        <v>2814</v>
      </c>
      <c r="F3513">
        <v>0</v>
      </c>
      <c r="G3513">
        <v>0</v>
      </c>
      <c r="H3513">
        <v>0</v>
      </c>
      <c r="I3513">
        <v>0</v>
      </c>
      <c r="J3513">
        <v>0</v>
      </c>
      <c r="K3513" s="14" t="s">
        <v>3</v>
      </c>
      <c r="L3513" s="14" t="s">
        <v>3</v>
      </c>
      <c r="M3513"/>
      <c r="N3513"/>
    </row>
    <row r="3514" spans="1:14" x14ac:dyDescent="0.2">
      <c r="A3514" t="s">
        <v>155</v>
      </c>
      <c r="B3514">
        <v>13885</v>
      </c>
      <c r="C3514" t="s">
        <v>40</v>
      </c>
      <c r="D3514" t="s">
        <v>41</v>
      </c>
      <c r="E3514" t="s">
        <v>2815</v>
      </c>
      <c r="F3514" t="s">
        <v>2815</v>
      </c>
      <c r="G3514" t="s">
        <v>155</v>
      </c>
      <c r="H3514" t="s">
        <v>2815</v>
      </c>
      <c r="I3514" t="s">
        <v>156</v>
      </c>
      <c r="J3514">
        <v>1582107</v>
      </c>
      <c r="K3514" s="14" t="s">
        <v>3</v>
      </c>
      <c r="L3514" s="14" t="s">
        <v>3</v>
      </c>
    </row>
    <row r="3515" spans="1:14" x14ac:dyDescent="0.2">
      <c r="A3515" t="s">
        <v>155</v>
      </c>
      <c r="B3515">
        <v>13887</v>
      </c>
      <c r="C3515" t="s">
        <v>40</v>
      </c>
      <c r="D3515" t="s">
        <v>41</v>
      </c>
      <c r="E3515" t="s">
        <v>2816</v>
      </c>
      <c r="F3515">
        <v>0</v>
      </c>
      <c r="G3515">
        <v>0</v>
      </c>
      <c r="H3515">
        <v>0</v>
      </c>
      <c r="I3515">
        <v>0</v>
      </c>
      <c r="J3515">
        <v>0</v>
      </c>
      <c r="K3515" s="14" t="s">
        <v>3</v>
      </c>
      <c r="L3515" s="14" t="s">
        <v>3</v>
      </c>
    </row>
    <row r="3516" spans="1:14" x14ac:dyDescent="0.2">
      <c r="A3516" t="s">
        <v>155</v>
      </c>
      <c r="B3516">
        <v>13888</v>
      </c>
      <c r="C3516" t="s">
        <v>40</v>
      </c>
      <c r="D3516" t="s">
        <v>41</v>
      </c>
      <c r="E3516" t="s">
        <v>2817</v>
      </c>
      <c r="F3516" t="s">
        <v>2817</v>
      </c>
      <c r="G3516" t="s">
        <v>155</v>
      </c>
      <c r="H3516" t="s">
        <v>2817</v>
      </c>
      <c r="I3516" t="s">
        <v>156</v>
      </c>
      <c r="J3516">
        <v>258864</v>
      </c>
      <c r="K3516" s="14" t="s">
        <v>3</v>
      </c>
      <c r="L3516" s="14" t="s">
        <v>3</v>
      </c>
    </row>
    <row r="3517" spans="1:14" x14ac:dyDescent="0.2">
      <c r="A3517" t="s">
        <v>155</v>
      </c>
      <c r="B3517">
        <v>13888</v>
      </c>
      <c r="C3517" t="s">
        <v>40</v>
      </c>
      <c r="D3517" t="s">
        <v>41</v>
      </c>
      <c r="E3517" t="s">
        <v>2817</v>
      </c>
      <c r="F3517" t="s">
        <v>2817</v>
      </c>
      <c r="G3517" t="s">
        <v>193</v>
      </c>
      <c r="H3517" t="s">
        <v>2818</v>
      </c>
      <c r="I3517" t="s">
        <v>156</v>
      </c>
      <c r="J3517">
        <v>1582108</v>
      </c>
      <c r="K3517" s="14" t="s">
        <v>3</v>
      </c>
      <c r="L3517" s="14" t="s">
        <v>3</v>
      </c>
    </row>
    <row r="3518" spans="1:14" x14ac:dyDescent="0.2">
      <c r="A3518" t="s">
        <v>155</v>
      </c>
      <c r="B3518">
        <v>136585</v>
      </c>
      <c r="C3518" t="s">
        <v>187</v>
      </c>
      <c r="D3518" t="s">
        <v>2062</v>
      </c>
      <c r="E3518" t="s">
        <v>7194</v>
      </c>
      <c r="F3518" s="18" t="s">
        <v>157</v>
      </c>
      <c r="G3518" t="s">
        <v>155</v>
      </c>
      <c r="H3518" s="20" t="s">
        <v>7194</v>
      </c>
      <c r="I3518" t="s">
        <v>156</v>
      </c>
      <c r="J3518">
        <v>1089816</v>
      </c>
      <c r="K3518" s="14" t="s">
        <v>3</v>
      </c>
      <c r="L3518" s="14" t="s">
        <v>3</v>
      </c>
      <c r="M3518" s="14"/>
      <c r="N3518" s="14"/>
    </row>
    <row r="3519" spans="1:14" x14ac:dyDescent="0.2">
      <c r="A3519" t="s">
        <v>155</v>
      </c>
      <c r="B3519">
        <v>136799</v>
      </c>
      <c r="C3519" t="s">
        <v>187</v>
      </c>
      <c r="D3519" t="s">
        <v>2062</v>
      </c>
      <c r="E3519" t="s">
        <v>7420</v>
      </c>
      <c r="F3519">
        <v>0</v>
      </c>
      <c r="G3519">
        <v>0</v>
      </c>
      <c r="H3519">
        <v>0</v>
      </c>
      <c r="I3519">
        <v>0</v>
      </c>
      <c r="J3519">
        <v>0</v>
      </c>
      <c r="K3519" s="14" t="s">
        <v>3</v>
      </c>
      <c r="L3519" s="14" t="s">
        <v>3</v>
      </c>
    </row>
    <row r="3520" spans="1:14" x14ac:dyDescent="0.2">
      <c r="A3520" t="s">
        <v>155</v>
      </c>
      <c r="B3520">
        <v>41779</v>
      </c>
      <c r="C3520" t="s">
        <v>187</v>
      </c>
      <c r="D3520" t="s">
        <v>2062</v>
      </c>
      <c r="E3520" t="s">
        <v>6234</v>
      </c>
      <c r="F3520" t="s">
        <v>6234</v>
      </c>
      <c r="G3520" t="s">
        <v>155</v>
      </c>
      <c r="H3520" t="s">
        <v>6234</v>
      </c>
      <c r="I3520" t="s">
        <v>156</v>
      </c>
      <c r="J3520">
        <v>439461</v>
      </c>
      <c r="K3520" s="14" t="s">
        <v>3</v>
      </c>
      <c r="L3520" s="14" t="s">
        <v>3</v>
      </c>
    </row>
    <row r="3521" spans="1:14" x14ac:dyDescent="0.2">
      <c r="A3521" t="s">
        <v>155</v>
      </c>
      <c r="B3521">
        <v>136643</v>
      </c>
      <c r="C3521" t="s">
        <v>187</v>
      </c>
      <c r="D3521" t="s">
        <v>2819</v>
      </c>
      <c r="E3521" t="s">
        <v>7258</v>
      </c>
      <c r="F3521" t="s">
        <v>7258</v>
      </c>
      <c r="G3521" t="s">
        <v>155</v>
      </c>
      <c r="H3521" t="s">
        <v>7258</v>
      </c>
      <c r="I3521" t="s">
        <v>156</v>
      </c>
      <c r="J3521">
        <v>1267572</v>
      </c>
      <c r="K3521" s="14" t="s">
        <v>3</v>
      </c>
      <c r="L3521" s="14" t="s">
        <v>3</v>
      </c>
    </row>
    <row r="3522" spans="1:14" x14ac:dyDescent="0.2">
      <c r="A3522" t="s">
        <v>155</v>
      </c>
      <c r="B3522">
        <v>13894</v>
      </c>
      <c r="C3522" t="s">
        <v>187</v>
      </c>
      <c r="D3522" t="s">
        <v>2819</v>
      </c>
      <c r="E3522" t="s">
        <v>2820</v>
      </c>
      <c r="F3522" t="s">
        <v>2820</v>
      </c>
      <c r="G3522" t="s">
        <v>155</v>
      </c>
      <c r="H3522" t="s">
        <v>2820</v>
      </c>
      <c r="I3522" t="s">
        <v>156</v>
      </c>
      <c r="J3522">
        <v>68408</v>
      </c>
      <c r="K3522" s="14" t="s">
        <v>3</v>
      </c>
      <c r="L3522" s="14" t="s">
        <v>3</v>
      </c>
    </row>
    <row r="3523" spans="1:14" x14ac:dyDescent="0.2">
      <c r="A3523" t="s">
        <v>155</v>
      </c>
      <c r="B3523">
        <v>13894</v>
      </c>
      <c r="C3523" t="s">
        <v>187</v>
      </c>
      <c r="D3523" t="s">
        <v>2819</v>
      </c>
      <c r="E3523" t="s">
        <v>2820</v>
      </c>
      <c r="F3523" t="s">
        <v>2820</v>
      </c>
      <c r="G3523" t="s">
        <v>193</v>
      </c>
      <c r="H3523" t="s">
        <v>2821</v>
      </c>
      <c r="I3523" t="s">
        <v>195</v>
      </c>
      <c r="J3523">
        <v>68411</v>
      </c>
      <c r="K3523" s="14" t="s">
        <v>3</v>
      </c>
      <c r="L3523" s="14" t="s">
        <v>3</v>
      </c>
    </row>
    <row r="3524" spans="1:14" x14ac:dyDescent="0.2">
      <c r="A3524" t="s">
        <v>155</v>
      </c>
      <c r="B3524">
        <v>13894</v>
      </c>
      <c r="C3524" t="s">
        <v>187</v>
      </c>
      <c r="D3524" t="s">
        <v>2819</v>
      </c>
      <c r="E3524" t="s">
        <v>2820</v>
      </c>
      <c r="F3524" t="s">
        <v>2820</v>
      </c>
      <c r="G3524" t="s">
        <v>193</v>
      </c>
      <c r="H3524" t="s">
        <v>2822</v>
      </c>
      <c r="I3524" t="s">
        <v>195</v>
      </c>
      <c r="J3524">
        <v>68409</v>
      </c>
      <c r="K3524" s="14" t="s">
        <v>3</v>
      </c>
      <c r="L3524" s="14" t="s">
        <v>3</v>
      </c>
    </row>
    <row r="3525" spans="1:14" x14ac:dyDescent="0.2">
      <c r="A3525" t="s">
        <v>155</v>
      </c>
      <c r="B3525">
        <v>13895</v>
      </c>
      <c r="C3525" t="s">
        <v>187</v>
      </c>
      <c r="D3525" t="s">
        <v>2819</v>
      </c>
      <c r="E3525" t="s">
        <v>2823</v>
      </c>
      <c r="F3525" t="s">
        <v>2823</v>
      </c>
      <c r="G3525" t="s">
        <v>155</v>
      </c>
      <c r="H3525" t="s">
        <v>2823</v>
      </c>
      <c r="I3525" t="s">
        <v>156</v>
      </c>
      <c r="J3525">
        <v>68412</v>
      </c>
      <c r="K3525" s="14" t="s">
        <v>3</v>
      </c>
      <c r="L3525" s="14" t="s">
        <v>3</v>
      </c>
    </row>
    <row r="3526" spans="1:14" x14ac:dyDescent="0.2">
      <c r="A3526" t="s">
        <v>155</v>
      </c>
      <c r="B3526">
        <v>136750</v>
      </c>
      <c r="C3526" t="s">
        <v>187</v>
      </c>
      <c r="D3526" t="s">
        <v>2819</v>
      </c>
      <c r="E3526" t="s">
        <v>7369</v>
      </c>
      <c r="F3526">
        <v>0</v>
      </c>
      <c r="G3526">
        <v>0</v>
      </c>
      <c r="H3526">
        <v>0</v>
      </c>
      <c r="I3526">
        <v>0</v>
      </c>
      <c r="J3526">
        <v>0</v>
      </c>
      <c r="K3526" s="14" t="s">
        <v>3</v>
      </c>
      <c r="L3526" s="14" t="s">
        <v>3</v>
      </c>
    </row>
    <row r="3527" spans="1:14" x14ac:dyDescent="0.2">
      <c r="A3527" t="s">
        <v>155</v>
      </c>
      <c r="B3527">
        <v>13896</v>
      </c>
      <c r="C3527" t="s">
        <v>187</v>
      </c>
      <c r="D3527" t="s">
        <v>2819</v>
      </c>
      <c r="E3527" t="s">
        <v>2824</v>
      </c>
      <c r="F3527" t="s">
        <v>2824</v>
      </c>
      <c r="G3527" t="s">
        <v>155</v>
      </c>
      <c r="H3527" t="s">
        <v>2824</v>
      </c>
      <c r="I3527" t="s">
        <v>156</v>
      </c>
      <c r="J3527">
        <v>68413</v>
      </c>
      <c r="K3527" s="14" t="s">
        <v>3</v>
      </c>
      <c r="L3527" s="14" t="s">
        <v>3</v>
      </c>
    </row>
    <row r="3528" spans="1:14" x14ac:dyDescent="0.2">
      <c r="A3528" t="s">
        <v>155</v>
      </c>
      <c r="B3528">
        <v>13901</v>
      </c>
      <c r="C3528" t="s">
        <v>187</v>
      </c>
      <c r="D3528" t="s">
        <v>2819</v>
      </c>
      <c r="E3528" t="s">
        <v>2826</v>
      </c>
      <c r="F3528" t="s">
        <v>2826</v>
      </c>
      <c r="G3528" t="s">
        <v>155</v>
      </c>
      <c r="H3528" t="s">
        <v>2826</v>
      </c>
      <c r="I3528" t="s">
        <v>156</v>
      </c>
      <c r="J3528">
        <v>68414</v>
      </c>
      <c r="K3528" s="14" t="s">
        <v>3</v>
      </c>
      <c r="L3528" s="14" t="s">
        <v>3</v>
      </c>
    </row>
    <row r="3529" spans="1:14" x14ac:dyDescent="0.2">
      <c r="A3529" t="s">
        <v>155</v>
      </c>
      <c r="B3529">
        <v>13897</v>
      </c>
      <c r="C3529" t="s">
        <v>187</v>
      </c>
      <c r="D3529" t="s">
        <v>2819</v>
      </c>
      <c r="E3529" t="s">
        <v>2825</v>
      </c>
      <c r="F3529" t="s">
        <v>2825</v>
      </c>
      <c r="G3529" t="s">
        <v>155</v>
      </c>
      <c r="H3529" t="s">
        <v>2825</v>
      </c>
      <c r="I3529" t="s">
        <v>156</v>
      </c>
      <c r="J3529">
        <v>68415</v>
      </c>
      <c r="K3529" s="14" t="s">
        <v>3</v>
      </c>
      <c r="L3529" s="14" t="s">
        <v>3</v>
      </c>
    </row>
    <row r="3530" spans="1:14" x14ac:dyDescent="0.2">
      <c r="A3530" t="s">
        <v>155</v>
      </c>
      <c r="B3530">
        <v>13904</v>
      </c>
      <c r="C3530" t="s">
        <v>40</v>
      </c>
      <c r="D3530" t="s">
        <v>569</v>
      </c>
      <c r="E3530" t="s">
        <v>2827</v>
      </c>
      <c r="F3530" t="s">
        <v>2827</v>
      </c>
      <c r="G3530" t="s">
        <v>155</v>
      </c>
      <c r="H3530" t="s">
        <v>2827</v>
      </c>
      <c r="I3530" t="s">
        <v>156</v>
      </c>
      <c r="J3530">
        <v>450944</v>
      </c>
      <c r="K3530" s="14" t="s">
        <v>3</v>
      </c>
      <c r="L3530" s="14" t="s">
        <v>3</v>
      </c>
    </row>
    <row r="3531" spans="1:14" x14ac:dyDescent="0.2">
      <c r="A3531" t="s">
        <v>155</v>
      </c>
      <c r="B3531">
        <v>13922</v>
      </c>
      <c r="C3531" t="s">
        <v>167</v>
      </c>
      <c r="D3531" t="s">
        <v>592</v>
      </c>
      <c r="E3531" t="s">
        <v>2828</v>
      </c>
      <c r="F3531">
        <v>0</v>
      </c>
      <c r="G3531">
        <v>0</v>
      </c>
      <c r="H3531">
        <v>0</v>
      </c>
      <c r="I3531">
        <v>0</v>
      </c>
      <c r="J3531">
        <v>0</v>
      </c>
      <c r="K3531" s="14" t="s">
        <v>3</v>
      </c>
      <c r="L3531" s="14" t="s">
        <v>3</v>
      </c>
    </row>
    <row r="3532" spans="1:14" x14ac:dyDescent="0.2">
      <c r="A3532" t="s">
        <v>155</v>
      </c>
      <c r="B3532">
        <v>41621</v>
      </c>
      <c r="C3532" t="s">
        <v>167</v>
      </c>
      <c r="D3532" t="s">
        <v>592</v>
      </c>
      <c r="E3532" t="s">
        <v>6091</v>
      </c>
      <c r="F3532" t="s">
        <v>6091</v>
      </c>
      <c r="G3532" t="s">
        <v>155</v>
      </c>
      <c r="H3532" t="s">
        <v>6091</v>
      </c>
      <c r="I3532" t="s">
        <v>156</v>
      </c>
      <c r="J3532">
        <v>210652</v>
      </c>
      <c r="K3532" s="14" t="s">
        <v>3</v>
      </c>
      <c r="L3532" s="14" t="s">
        <v>3</v>
      </c>
      <c r="M3532" s="14"/>
      <c r="N3532" s="14"/>
    </row>
    <row r="3533" spans="1:14" x14ac:dyDescent="0.2">
      <c r="A3533" t="s">
        <v>155</v>
      </c>
      <c r="B3533">
        <v>13923</v>
      </c>
      <c r="C3533" t="s">
        <v>167</v>
      </c>
      <c r="D3533" t="s">
        <v>1226</v>
      </c>
      <c r="E3533" t="s">
        <v>2829</v>
      </c>
      <c r="F3533" t="s">
        <v>2829</v>
      </c>
      <c r="G3533" t="s">
        <v>155</v>
      </c>
      <c r="H3533" t="s">
        <v>2829</v>
      </c>
      <c r="I3533" t="s">
        <v>156</v>
      </c>
      <c r="J3533">
        <v>205649</v>
      </c>
      <c r="K3533" s="14" t="s">
        <v>3</v>
      </c>
      <c r="L3533" s="14" t="s">
        <v>3</v>
      </c>
    </row>
    <row r="3534" spans="1:14" x14ac:dyDescent="0.2">
      <c r="A3534" t="s">
        <v>155</v>
      </c>
      <c r="B3534">
        <v>42189</v>
      </c>
      <c r="C3534" t="s">
        <v>187</v>
      </c>
      <c r="D3534" t="s">
        <v>296</v>
      </c>
      <c r="E3534" t="s">
        <v>6289</v>
      </c>
      <c r="F3534">
        <v>0</v>
      </c>
      <c r="G3534">
        <v>0</v>
      </c>
      <c r="H3534">
        <v>0</v>
      </c>
      <c r="I3534">
        <v>0</v>
      </c>
      <c r="J3534">
        <v>0</v>
      </c>
      <c r="K3534" s="14" t="s">
        <v>3</v>
      </c>
      <c r="L3534" s="14" t="s">
        <v>3</v>
      </c>
      <c r="M3534" s="14"/>
      <c r="N3534" s="14"/>
    </row>
    <row r="3535" spans="1:14" x14ac:dyDescent="0.2">
      <c r="A3535" t="s">
        <v>155</v>
      </c>
      <c r="B3535">
        <v>13924</v>
      </c>
      <c r="C3535" t="s">
        <v>187</v>
      </c>
      <c r="D3535" t="s">
        <v>296</v>
      </c>
      <c r="E3535" t="s">
        <v>2830</v>
      </c>
      <c r="F3535" t="s">
        <v>2830</v>
      </c>
      <c r="G3535" t="s">
        <v>155</v>
      </c>
      <c r="H3535" t="s">
        <v>2830</v>
      </c>
      <c r="I3535" t="s">
        <v>156</v>
      </c>
      <c r="J3535">
        <v>71854</v>
      </c>
      <c r="K3535" s="14" t="s">
        <v>3</v>
      </c>
      <c r="L3535" s="14" t="s">
        <v>3</v>
      </c>
    </row>
    <row r="3536" spans="1:14" x14ac:dyDescent="0.2">
      <c r="A3536" t="s">
        <v>155</v>
      </c>
      <c r="B3536">
        <v>13927</v>
      </c>
      <c r="C3536" t="s">
        <v>187</v>
      </c>
      <c r="D3536" t="s">
        <v>296</v>
      </c>
      <c r="E3536" t="s">
        <v>2832</v>
      </c>
      <c r="F3536" t="s">
        <v>2832</v>
      </c>
      <c r="G3536" t="s">
        <v>155</v>
      </c>
      <c r="H3536" t="s">
        <v>2832</v>
      </c>
      <c r="I3536" t="s">
        <v>156</v>
      </c>
      <c r="J3536">
        <v>71855</v>
      </c>
      <c r="K3536" s="14" t="s">
        <v>3</v>
      </c>
      <c r="L3536" s="14" t="s">
        <v>3</v>
      </c>
    </row>
    <row r="3537" spans="1:14" x14ac:dyDescent="0.2">
      <c r="A3537" t="s">
        <v>155</v>
      </c>
      <c r="B3537">
        <v>13926</v>
      </c>
      <c r="C3537" t="s">
        <v>187</v>
      </c>
      <c r="D3537" t="s">
        <v>296</v>
      </c>
      <c r="E3537" t="s">
        <v>2831</v>
      </c>
      <c r="F3537">
        <v>0</v>
      </c>
      <c r="G3537">
        <v>0</v>
      </c>
      <c r="H3537">
        <v>0</v>
      </c>
      <c r="I3537">
        <v>0</v>
      </c>
      <c r="J3537">
        <v>0</v>
      </c>
      <c r="K3537" s="14" t="s">
        <v>3</v>
      </c>
      <c r="L3537" s="14" t="s">
        <v>3</v>
      </c>
    </row>
    <row r="3538" spans="1:14" x14ac:dyDescent="0.2">
      <c r="A3538" t="s">
        <v>155</v>
      </c>
      <c r="B3538">
        <v>136831</v>
      </c>
      <c r="C3538" t="s">
        <v>187</v>
      </c>
      <c r="D3538" t="s">
        <v>296</v>
      </c>
      <c r="E3538" t="s">
        <v>7453</v>
      </c>
      <c r="F3538">
        <v>0</v>
      </c>
      <c r="G3538">
        <v>0</v>
      </c>
      <c r="H3538">
        <v>0</v>
      </c>
      <c r="I3538">
        <v>0</v>
      </c>
      <c r="J3538">
        <v>0</v>
      </c>
      <c r="K3538" s="14" t="s">
        <v>3</v>
      </c>
      <c r="L3538" s="14" t="s">
        <v>3</v>
      </c>
    </row>
    <row r="3539" spans="1:14" x14ac:dyDescent="0.2">
      <c r="A3539" t="s">
        <v>155</v>
      </c>
      <c r="B3539">
        <v>42190</v>
      </c>
      <c r="C3539" t="s">
        <v>187</v>
      </c>
      <c r="D3539" t="s">
        <v>296</v>
      </c>
      <c r="E3539" t="s">
        <v>6290</v>
      </c>
      <c r="F3539" t="s">
        <v>6290</v>
      </c>
      <c r="G3539" t="s">
        <v>155</v>
      </c>
      <c r="H3539" t="s">
        <v>6290</v>
      </c>
      <c r="I3539" t="s">
        <v>156</v>
      </c>
      <c r="J3539">
        <v>9888</v>
      </c>
      <c r="K3539" s="14" t="s">
        <v>3</v>
      </c>
      <c r="L3539" s="14" t="s">
        <v>3</v>
      </c>
      <c r="M3539" s="14"/>
      <c r="N3539" s="14"/>
    </row>
    <row r="3540" spans="1:14" x14ac:dyDescent="0.2">
      <c r="A3540" t="s">
        <v>155</v>
      </c>
      <c r="B3540">
        <v>42190</v>
      </c>
      <c r="C3540" t="s">
        <v>187</v>
      </c>
      <c r="D3540" t="s">
        <v>296</v>
      </c>
      <c r="E3540" t="s">
        <v>6290</v>
      </c>
      <c r="F3540" t="s">
        <v>6290</v>
      </c>
      <c r="G3540" t="s">
        <v>193</v>
      </c>
      <c r="H3540" t="s">
        <v>6291</v>
      </c>
      <c r="I3540" t="s">
        <v>195</v>
      </c>
      <c r="J3540">
        <v>71858</v>
      </c>
      <c r="K3540" s="14" t="s">
        <v>3</v>
      </c>
      <c r="L3540" s="14" t="s">
        <v>3</v>
      </c>
      <c r="M3540" s="14"/>
      <c r="N3540" s="14"/>
    </row>
    <row r="3541" spans="1:14" x14ac:dyDescent="0.2">
      <c r="A3541" t="s">
        <v>155</v>
      </c>
      <c r="B3541">
        <v>42190</v>
      </c>
      <c r="C3541" t="s">
        <v>187</v>
      </c>
      <c r="D3541" t="s">
        <v>296</v>
      </c>
      <c r="E3541" t="s">
        <v>6290</v>
      </c>
      <c r="F3541" t="s">
        <v>6290</v>
      </c>
      <c r="G3541" t="s">
        <v>193</v>
      </c>
      <c r="H3541" t="s">
        <v>6292</v>
      </c>
      <c r="I3541" t="s">
        <v>195</v>
      </c>
      <c r="J3541">
        <v>9887</v>
      </c>
      <c r="K3541" s="14" t="s">
        <v>3</v>
      </c>
      <c r="L3541" s="14" t="s">
        <v>3</v>
      </c>
      <c r="M3541" s="14"/>
      <c r="N3541" s="14"/>
    </row>
    <row r="3542" spans="1:14" x14ac:dyDescent="0.2">
      <c r="A3542" t="s">
        <v>155</v>
      </c>
      <c r="B3542">
        <v>136293</v>
      </c>
      <c r="C3542" t="s">
        <v>187</v>
      </c>
      <c r="D3542" t="s">
        <v>296</v>
      </c>
      <c r="E3542" t="s">
        <v>6876</v>
      </c>
      <c r="F3542">
        <v>0</v>
      </c>
      <c r="G3542">
        <v>0</v>
      </c>
      <c r="H3542">
        <v>0</v>
      </c>
      <c r="I3542">
        <v>0</v>
      </c>
      <c r="J3542">
        <v>0</v>
      </c>
      <c r="K3542" s="14" t="s">
        <v>3</v>
      </c>
      <c r="L3542" s="14" t="s">
        <v>3</v>
      </c>
      <c r="M3542" s="14"/>
      <c r="N3542" s="14"/>
    </row>
    <row r="3543" spans="1:14" x14ac:dyDescent="0.2">
      <c r="A3543" t="s">
        <v>155</v>
      </c>
      <c r="B3543">
        <v>136479</v>
      </c>
      <c r="C3543" t="s">
        <v>187</v>
      </c>
      <c r="D3543" t="s">
        <v>296</v>
      </c>
      <c r="E3543" t="s">
        <v>7076</v>
      </c>
      <c r="F3543" t="s">
        <v>7076</v>
      </c>
      <c r="G3543" t="s">
        <v>155</v>
      </c>
      <c r="H3543" t="s">
        <v>7076</v>
      </c>
      <c r="I3543" t="s">
        <v>156</v>
      </c>
      <c r="J3543">
        <v>109294</v>
      </c>
      <c r="K3543" s="14" t="s">
        <v>3</v>
      </c>
      <c r="L3543" s="14" t="s">
        <v>3</v>
      </c>
    </row>
    <row r="3544" spans="1:14" x14ac:dyDescent="0.2">
      <c r="A3544" t="s">
        <v>155</v>
      </c>
      <c r="B3544">
        <v>42191</v>
      </c>
      <c r="C3544" t="s">
        <v>187</v>
      </c>
      <c r="D3544" t="s">
        <v>296</v>
      </c>
      <c r="E3544" t="s">
        <v>6293</v>
      </c>
      <c r="F3544" t="s">
        <v>6293</v>
      </c>
      <c r="G3544" t="s">
        <v>155</v>
      </c>
      <c r="H3544" t="s">
        <v>6293</v>
      </c>
      <c r="I3544" t="s">
        <v>156</v>
      </c>
      <c r="J3544">
        <v>9886</v>
      </c>
      <c r="K3544" s="14" t="s">
        <v>3</v>
      </c>
      <c r="L3544" s="14" t="s">
        <v>3</v>
      </c>
      <c r="M3544" s="14"/>
      <c r="N3544" s="14"/>
    </row>
    <row r="3545" spans="1:14" x14ac:dyDescent="0.2">
      <c r="A3545" t="s">
        <v>155</v>
      </c>
      <c r="B3545">
        <v>42191</v>
      </c>
      <c r="C3545" t="s">
        <v>187</v>
      </c>
      <c r="D3545" t="s">
        <v>296</v>
      </c>
      <c r="E3545" t="s">
        <v>6293</v>
      </c>
      <c r="F3545" t="s">
        <v>6293</v>
      </c>
      <c r="G3545" t="s">
        <v>193</v>
      </c>
      <c r="H3545" t="s">
        <v>6294</v>
      </c>
      <c r="I3545" t="s">
        <v>195</v>
      </c>
      <c r="J3545">
        <v>256803</v>
      </c>
      <c r="K3545" s="14" t="s">
        <v>3</v>
      </c>
      <c r="L3545" s="14" t="s">
        <v>3</v>
      </c>
      <c r="M3545" s="14"/>
      <c r="N3545" s="14"/>
    </row>
    <row r="3546" spans="1:14" x14ac:dyDescent="0.2">
      <c r="A3546" t="s">
        <v>155</v>
      </c>
      <c r="B3546">
        <v>13928</v>
      </c>
      <c r="C3546" t="s">
        <v>187</v>
      </c>
      <c r="D3546" t="s">
        <v>296</v>
      </c>
      <c r="E3546" t="s">
        <v>2833</v>
      </c>
      <c r="F3546" t="s">
        <v>2833</v>
      </c>
      <c r="G3546" t="s">
        <v>155</v>
      </c>
      <c r="H3546" t="s">
        <v>2833</v>
      </c>
      <c r="I3546" t="s">
        <v>156</v>
      </c>
      <c r="J3546">
        <v>109295</v>
      </c>
      <c r="K3546" s="14" t="s">
        <v>3</v>
      </c>
      <c r="L3546" s="14" t="s">
        <v>3</v>
      </c>
    </row>
    <row r="3547" spans="1:14" x14ac:dyDescent="0.2">
      <c r="A3547" t="s">
        <v>155</v>
      </c>
      <c r="B3547">
        <v>44704</v>
      </c>
      <c r="C3547" t="s">
        <v>187</v>
      </c>
      <c r="D3547" t="s">
        <v>296</v>
      </c>
      <c r="E3547" t="s">
        <v>6600</v>
      </c>
      <c r="F3547" t="s">
        <v>6600</v>
      </c>
      <c r="G3547" t="s">
        <v>155</v>
      </c>
      <c r="H3547" t="s">
        <v>6600</v>
      </c>
      <c r="I3547" t="s">
        <v>156</v>
      </c>
      <c r="J3547">
        <v>71859</v>
      </c>
      <c r="K3547" s="14" t="s">
        <v>3</v>
      </c>
      <c r="L3547" s="14" t="s">
        <v>3</v>
      </c>
      <c r="M3547" s="14"/>
      <c r="N3547" s="14"/>
    </row>
    <row r="3548" spans="1:14" x14ac:dyDescent="0.2">
      <c r="A3548" t="s">
        <v>155</v>
      </c>
      <c r="B3548">
        <v>136551</v>
      </c>
      <c r="C3548" t="s">
        <v>187</v>
      </c>
      <c r="D3548" t="s">
        <v>296</v>
      </c>
      <c r="E3548" t="s">
        <v>7155</v>
      </c>
      <c r="F3548">
        <v>0</v>
      </c>
      <c r="G3548">
        <v>0</v>
      </c>
      <c r="H3548">
        <v>0</v>
      </c>
      <c r="I3548">
        <v>0</v>
      </c>
      <c r="J3548">
        <v>0</v>
      </c>
      <c r="K3548" s="14" t="s">
        <v>3</v>
      </c>
      <c r="L3548" s="14" t="s">
        <v>3</v>
      </c>
    </row>
    <row r="3549" spans="1:14" x14ac:dyDescent="0.2">
      <c r="A3549" t="s">
        <v>155</v>
      </c>
      <c r="B3549">
        <v>44703</v>
      </c>
      <c r="C3549" t="s">
        <v>187</v>
      </c>
      <c r="D3549" t="s">
        <v>296</v>
      </c>
      <c r="E3549" t="s">
        <v>6599</v>
      </c>
      <c r="F3549" t="s">
        <v>6599</v>
      </c>
      <c r="G3549" t="s">
        <v>155</v>
      </c>
      <c r="H3549" t="s">
        <v>6599</v>
      </c>
      <c r="I3549" t="s">
        <v>156</v>
      </c>
      <c r="J3549">
        <v>109296</v>
      </c>
      <c r="K3549" s="14" t="s">
        <v>3</v>
      </c>
      <c r="L3549" s="14" t="s">
        <v>3</v>
      </c>
    </row>
    <row r="3550" spans="1:14" x14ac:dyDescent="0.2">
      <c r="A3550" t="s">
        <v>155</v>
      </c>
      <c r="B3550">
        <v>1589</v>
      </c>
      <c r="C3550" t="s">
        <v>368</v>
      </c>
      <c r="D3550" t="s">
        <v>369</v>
      </c>
      <c r="E3550" t="s">
        <v>376</v>
      </c>
      <c r="F3550" t="s">
        <v>376</v>
      </c>
      <c r="G3550" t="s">
        <v>155</v>
      </c>
      <c r="H3550" t="s">
        <v>377</v>
      </c>
      <c r="I3550" t="s">
        <v>156</v>
      </c>
      <c r="J3550">
        <v>418664</v>
      </c>
      <c r="K3550" s="14" t="s">
        <v>3</v>
      </c>
      <c r="L3550" s="14" t="s">
        <v>3</v>
      </c>
    </row>
    <row r="3551" spans="1:14" x14ac:dyDescent="0.2">
      <c r="A3551" t="s">
        <v>155</v>
      </c>
      <c r="B3551">
        <v>13930</v>
      </c>
      <c r="C3551" t="s">
        <v>368</v>
      </c>
      <c r="D3551" t="s">
        <v>369</v>
      </c>
      <c r="E3551" t="s">
        <v>2834</v>
      </c>
      <c r="F3551" t="s">
        <v>2834</v>
      </c>
      <c r="G3551" t="s">
        <v>155</v>
      </c>
      <c r="H3551" t="s">
        <v>2834</v>
      </c>
      <c r="I3551" t="s">
        <v>156</v>
      </c>
      <c r="J3551">
        <v>37736</v>
      </c>
      <c r="K3551" s="14" t="s">
        <v>3</v>
      </c>
      <c r="L3551" s="14" t="s">
        <v>3</v>
      </c>
    </row>
    <row r="3552" spans="1:14" x14ac:dyDescent="0.2">
      <c r="A3552" t="s">
        <v>155</v>
      </c>
      <c r="B3552">
        <v>1591</v>
      </c>
      <c r="C3552" t="s">
        <v>368</v>
      </c>
      <c r="D3552" t="s">
        <v>369</v>
      </c>
      <c r="E3552" t="s">
        <v>379</v>
      </c>
      <c r="F3552" s="18" t="s">
        <v>157</v>
      </c>
      <c r="G3552" t="s">
        <v>155</v>
      </c>
      <c r="H3552" s="20" t="s">
        <v>380</v>
      </c>
      <c r="I3552" t="s">
        <v>156</v>
      </c>
      <c r="J3552">
        <v>418663</v>
      </c>
      <c r="K3552" s="14" t="s">
        <v>3</v>
      </c>
      <c r="L3552" s="14" t="s">
        <v>3</v>
      </c>
    </row>
    <row r="3553" spans="1:14" x14ac:dyDescent="0.2">
      <c r="A3553" t="s">
        <v>155</v>
      </c>
      <c r="B3553">
        <v>1587</v>
      </c>
      <c r="C3553" t="s">
        <v>368</v>
      </c>
      <c r="D3553" t="s">
        <v>369</v>
      </c>
      <c r="E3553" t="s">
        <v>373</v>
      </c>
      <c r="F3553" t="s">
        <v>373</v>
      </c>
      <c r="G3553" t="s">
        <v>155</v>
      </c>
      <c r="H3553" t="s">
        <v>374</v>
      </c>
      <c r="I3553" t="s">
        <v>156</v>
      </c>
      <c r="J3553">
        <v>38774</v>
      </c>
      <c r="K3553" s="14" t="s">
        <v>3</v>
      </c>
      <c r="L3553" s="14" t="s">
        <v>3</v>
      </c>
    </row>
    <row r="3554" spans="1:14" x14ac:dyDescent="0.2">
      <c r="A3554" t="s">
        <v>155</v>
      </c>
      <c r="B3554">
        <v>1587</v>
      </c>
      <c r="C3554" t="s">
        <v>368</v>
      </c>
      <c r="D3554" t="s">
        <v>369</v>
      </c>
      <c r="E3554" t="s">
        <v>373</v>
      </c>
      <c r="F3554" t="s">
        <v>373</v>
      </c>
      <c r="G3554" t="s">
        <v>155</v>
      </c>
      <c r="H3554" t="s">
        <v>375</v>
      </c>
      <c r="I3554" t="s">
        <v>156</v>
      </c>
      <c r="J3554">
        <v>418659</v>
      </c>
      <c r="K3554" s="14" t="s">
        <v>3</v>
      </c>
      <c r="L3554" s="14" t="s">
        <v>3</v>
      </c>
    </row>
    <row r="3555" spans="1:14" x14ac:dyDescent="0.2">
      <c r="A3555" t="s">
        <v>155</v>
      </c>
      <c r="B3555">
        <v>13931</v>
      </c>
      <c r="C3555" t="s">
        <v>368</v>
      </c>
      <c r="D3555" t="s">
        <v>369</v>
      </c>
      <c r="E3555" t="s">
        <v>2835</v>
      </c>
      <c r="F3555" t="s">
        <v>2835</v>
      </c>
      <c r="G3555" t="s">
        <v>155</v>
      </c>
      <c r="H3555" t="s">
        <v>2836</v>
      </c>
      <c r="I3555" t="s">
        <v>156</v>
      </c>
      <c r="J3555">
        <v>418657</v>
      </c>
      <c r="K3555" s="14" t="s">
        <v>3</v>
      </c>
      <c r="L3555" s="14" t="s">
        <v>3</v>
      </c>
    </row>
    <row r="3556" spans="1:14" x14ac:dyDescent="0.2">
      <c r="A3556" t="s">
        <v>155</v>
      </c>
      <c r="B3556">
        <v>13935</v>
      </c>
      <c r="C3556" t="s">
        <v>0</v>
      </c>
      <c r="D3556" t="s">
        <v>170</v>
      </c>
      <c r="E3556" t="s">
        <v>2837</v>
      </c>
      <c r="F3556" t="s">
        <v>2837</v>
      </c>
      <c r="G3556" t="s">
        <v>155</v>
      </c>
      <c r="H3556" t="s">
        <v>2837</v>
      </c>
      <c r="I3556" t="s">
        <v>156</v>
      </c>
      <c r="J3556">
        <v>1465659</v>
      </c>
      <c r="K3556" s="14" t="s">
        <v>3</v>
      </c>
      <c r="L3556" s="14" t="s">
        <v>3</v>
      </c>
    </row>
    <row r="3557" spans="1:14" x14ac:dyDescent="0.2">
      <c r="A3557" t="s">
        <v>155</v>
      </c>
      <c r="B3557">
        <v>13936</v>
      </c>
      <c r="C3557" t="s">
        <v>40</v>
      </c>
      <c r="D3557" t="s">
        <v>94</v>
      </c>
      <c r="E3557" t="s">
        <v>2838</v>
      </c>
      <c r="F3557" t="s">
        <v>2838</v>
      </c>
      <c r="G3557" t="s">
        <v>155</v>
      </c>
      <c r="H3557" t="s">
        <v>2838</v>
      </c>
      <c r="I3557" t="s">
        <v>156</v>
      </c>
      <c r="J3557">
        <v>685730</v>
      </c>
      <c r="K3557" s="14" t="s">
        <v>3</v>
      </c>
      <c r="L3557" s="14" t="s">
        <v>3</v>
      </c>
    </row>
    <row r="3558" spans="1:14" x14ac:dyDescent="0.2">
      <c r="A3558" t="s">
        <v>155</v>
      </c>
      <c r="B3558">
        <v>13937</v>
      </c>
      <c r="C3558" t="s">
        <v>40</v>
      </c>
      <c r="D3558" t="s">
        <v>94</v>
      </c>
      <c r="E3558" t="s">
        <v>2839</v>
      </c>
      <c r="F3558" t="s">
        <v>2839</v>
      </c>
      <c r="G3558" t="s">
        <v>155</v>
      </c>
      <c r="H3558" t="s">
        <v>2839</v>
      </c>
      <c r="I3558" t="s">
        <v>156</v>
      </c>
      <c r="J3558">
        <v>611780</v>
      </c>
      <c r="K3558" s="14" t="s">
        <v>3</v>
      </c>
      <c r="L3558" s="14" t="s">
        <v>3</v>
      </c>
    </row>
    <row r="3559" spans="1:14" x14ac:dyDescent="0.2">
      <c r="A3559" t="s">
        <v>155</v>
      </c>
      <c r="B3559">
        <v>13938</v>
      </c>
      <c r="C3559" t="s">
        <v>40</v>
      </c>
      <c r="D3559" t="s">
        <v>94</v>
      </c>
      <c r="E3559" t="s">
        <v>2840</v>
      </c>
      <c r="F3559" t="s">
        <v>2840</v>
      </c>
      <c r="G3559" t="s">
        <v>155</v>
      </c>
      <c r="H3559" t="s">
        <v>2840</v>
      </c>
      <c r="I3559" t="s">
        <v>156</v>
      </c>
      <c r="J3559">
        <v>177185</v>
      </c>
      <c r="K3559" s="14" t="s">
        <v>3</v>
      </c>
      <c r="L3559" s="14" t="s">
        <v>3</v>
      </c>
    </row>
    <row r="3560" spans="1:14" x14ac:dyDescent="0.2">
      <c r="A3560" t="s">
        <v>155</v>
      </c>
      <c r="B3560">
        <v>13939</v>
      </c>
      <c r="C3560" t="s">
        <v>40</v>
      </c>
      <c r="D3560" t="s">
        <v>94</v>
      </c>
      <c r="E3560" t="s">
        <v>2841</v>
      </c>
      <c r="F3560" t="s">
        <v>2841</v>
      </c>
      <c r="G3560" t="s">
        <v>155</v>
      </c>
      <c r="H3560" t="s">
        <v>2841</v>
      </c>
      <c r="I3560" t="s">
        <v>156</v>
      </c>
      <c r="J3560">
        <v>187016</v>
      </c>
      <c r="K3560" s="14" t="s">
        <v>3</v>
      </c>
      <c r="L3560" s="14" t="s">
        <v>3</v>
      </c>
    </row>
    <row r="3561" spans="1:14" x14ac:dyDescent="0.2">
      <c r="A3561" t="s">
        <v>155</v>
      </c>
      <c r="B3561">
        <v>13940</v>
      </c>
      <c r="C3561" t="s">
        <v>40</v>
      </c>
      <c r="D3561" t="s">
        <v>94</v>
      </c>
      <c r="E3561" t="s">
        <v>2842</v>
      </c>
      <c r="F3561">
        <v>0</v>
      </c>
      <c r="G3561">
        <v>0</v>
      </c>
      <c r="H3561">
        <v>0</v>
      </c>
      <c r="I3561">
        <v>0</v>
      </c>
      <c r="J3561">
        <v>0</v>
      </c>
      <c r="K3561" s="14" t="s">
        <v>3</v>
      </c>
      <c r="L3561" s="14" t="s">
        <v>3</v>
      </c>
    </row>
    <row r="3562" spans="1:14" x14ac:dyDescent="0.2">
      <c r="A3562" t="s">
        <v>155</v>
      </c>
      <c r="B3562">
        <v>136558</v>
      </c>
      <c r="C3562" t="s">
        <v>40</v>
      </c>
      <c r="D3562" t="s">
        <v>94</v>
      </c>
      <c r="E3562" t="s">
        <v>7162</v>
      </c>
      <c r="F3562" s="18" t="s">
        <v>157</v>
      </c>
      <c r="G3562" t="s">
        <v>7163</v>
      </c>
      <c r="H3562" s="1" t="s">
        <v>159</v>
      </c>
      <c r="I3562">
        <v>0</v>
      </c>
      <c r="J3562">
        <v>0</v>
      </c>
      <c r="K3562" s="38" t="s">
        <v>7164</v>
      </c>
      <c r="L3562" s="14" t="s">
        <v>7165</v>
      </c>
    </row>
    <row r="3563" spans="1:14" x14ac:dyDescent="0.2">
      <c r="A3563" t="s">
        <v>155</v>
      </c>
      <c r="B3563">
        <v>136409</v>
      </c>
      <c r="C3563" t="s">
        <v>40</v>
      </c>
      <c r="D3563" t="s">
        <v>94</v>
      </c>
      <c r="E3563" t="s">
        <v>7000</v>
      </c>
      <c r="F3563" t="s">
        <v>7000</v>
      </c>
      <c r="G3563" t="s">
        <v>155</v>
      </c>
      <c r="H3563" t="s">
        <v>7000</v>
      </c>
      <c r="I3563" t="s">
        <v>156</v>
      </c>
      <c r="J3563">
        <v>685731</v>
      </c>
      <c r="K3563" s="14" t="s">
        <v>3</v>
      </c>
      <c r="L3563" s="14" t="s">
        <v>3</v>
      </c>
      <c r="M3563" s="14"/>
      <c r="N3563" s="14"/>
    </row>
    <row r="3564" spans="1:14" x14ac:dyDescent="0.2">
      <c r="A3564" t="s">
        <v>155</v>
      </c>
      <c r="B3564">
        <v>13942</v>
      </c>
      <c r="C3564" t="s">
        <v>40</v>
      </c>
      <c r="D3564" t="s">
        <v>94</v>
      </c>
      <c r="E3564" t="s">
        <v>2844</v>
      </c>
      <c r="F3564" t="s">
        <v>2844</v>
      </c>
      <c r="G3564" t="s">
        <v>155</v>
      </c>
      <c r="H3564" t="s">
        <v>2844</v>
      </c>
      <c r="I3564" t="s">
        <v>156</v>
      </c>
      <c r="J3564">
        <v>258935</v>
      </c>
      <c r="K3564" s="14" t="s">
        <v>3</v>
      </c>
      <c r="L3564" s="14" t="s">
        <v>3</v>
      </c>
    </row>
    <row r="3565" spans="1:14" x14ac:dyDescent="0.2">
      <c r="A3565" t="s">
        <v>155</v>
      </c>
      <c r="B3565">
        <v>13943</v>
      </c>
      <c r="C3565" t="s">
        <v>40</v>
      </c>
      <c r="D3565" t="s">
        <v>94</v>
      </c>
      <c r="E3565" t="s">
        <v>2845</v>
      </c>
      <c r="F3565" t="s">
        <v>2845</v>
      </c>
      <c r="G3565" t="s">
        <v>155</v>
      </c>
      <c r="H3565" t="s">
        <v>2845</v>
      </c>
      <c r="I3565" t="s">
        <v>156</v>
      </c>
      <c r="J3565">
        <v>187017</v>
      </c>
      <c r="K3565" s="14" t="s">
        <v>3</v>
      </c>
      <c r="L3565" s="14" t="s">
        <v>3</v>
      </c>
    </row>
    <row r="3566" spans="1:14" x14ac:dyDescent="0.2">
      <c r="A3566" t="s">
        <v>155</v>
      </c>
      <c r="B3566">
        <v>13944</v>
      </c>
      <c r="C3566" t="s">
        <v>40</v>
      </c>
      <c r="D3566" t="s">
        <v>94</v>
      </c>
      <c r="E3566" t="s">
        <v>2846</v>
      </c>
      <c r="F3566" t="s">
        <v>2846</v>
      </c>
      <c r="G3566" t="s">
        <v>155</v>
      </c>
      <c r="H3566" t="s">
        <v>2846</v>
      </c>
      <c r="I3566" t="s">
        <v>156</v>
      </c>
      <c r="J3566">
        <v>187018</v>
      </c>
      <c r="K3566" s="14" t="s">
        <v>3</v>
      </c>
      <c r="L3566" s="14" t="s">
        <v>3</v>
      </c>
    </row>
    <row r="3567" spans="1:14" x14ac:dyDescent="0.2">
      <c r="A3567" t="s">
        <v>155</v>
      </c>
      <c r="B3567">
        <v>13945</v>
      </c>
      <c r="C3567" t="s">
        <v>40</v>
      </c>
      <c r="D3567" t="s">
        <v>94</v>
      </c>
      <c r="E3567" t="s">
        <v>2847</v>
      </c>
      <c r="F3567" t="s">
        <v>2847</v>
      </c>
      <c r="G3567" t="s">
        <v>155</v>
      </c>
      <c r="H3567" t="s">
        <v>2847</v>
      </c>
      <c r="I3567" t="s">
        <v>156</v>
      </c>
      <c r="J3567">
        <v>526814</v>
      </c>
      <c r="K3567" s="14" t="s">
        <v>3</v>
      </c>
      <c r="L3567" s="14" t="s">
        <v>3</v>
      </c>
    </row>
    <row r="3568" spans="1:14" x14ac:dyDescent="0.2">
      <c r="A3568" t="s">
        <v>155</v>
      </c>
      <c r="B3568">
        <v>29485</v>
      </c>
      <c r="C3568" t="s">
        <v>40</v>
      </c>
      <c r="D3568" t="s">
        <v>94</v>
      </c>
      <c r="E3568" t="s">
        <v>5237</v>
      </c>
      <c r="F3568" s="18" t="s">
        <v>157</v>
      </c>
      <c r="G3568" t="s">
        <v>155</v>
      </c>
      <c r="H3568" s="20" t="s">
        <v>5238</v>
      </c>
      <c r="I3568" t="s">
        <v>156</v>
      </c>
      <c r="J3568">
        <v>187019</v>
      </c>
      <c r="K3568" s="19" t="s">
        <v>5239</v>
      </c>
      <c r="L3568" s="14" t="s">
        <v>3</v>
      </c>
    </row>
    <row r="3569" spans="1:12" x14ac:dyDescent="0.2">
      <c r="A3569" t="s">
        <v>155</v>
      </c>
      <c r="B3569">
        <v>13947</v>
      </c>
      <c r="C3569" t="s">
        <v>40</v>
      </c>
      <c r="D3569" t="s">
        <v>94</v>
      </c>
      <c r="E3569" t="s">
        <v>2848</v>
      </c>
      <c r="F3569" t="s">
        <v>2848</v>
      </c>
      <c r="G3569" t="s">
        <v>155</v>
      </c>
      <c r="H3569" t="s">
        <v>2848</v>
      </c>
      <c r="I3569" t="s">
        <v>156</v>
      </c>
      <c r="J3569">
        <v>59489</v>
      </c>
      <c r="K3569" s="14" t="s">
        <v>3</v>
      </c>
      <c r="L3569" s="14" t="s">
        <v>3</v>
      </c>
    </row>
    <row r="3570" spans="1:12" x14ac:dyDescent="0.2">
      <c r="A3570" t="s">
        <v>155</v>
      </c>
      <c r="B3570">
        <v>13948</v>
      </c>
      <c r="C3570" t="s">
        <v>40</v>
      </c>
      <c r="D3570" t="s">
        <v>94</v>
      </c>
      <c r="E3570" t="s">
        <v>2849</v>
      </c>
      <c r="F3570">
        <v>0</v>
      </c>
      <c r="G3570">
        <v>0</v>
      </c>
      <c r="H3570">
        <v>0</v>
      </c>
      <c r="I3570">
        <v>0</v>
      </c>
      <c r="J3570">
        <v>0</v>
      </c>
      <c r="K3570" s="14" t="s">
        <v>3</v>
      </c>
      <c r="L3570" s="14" t="s">
        <v>3</v>
      </c>
    </row>
    <row r="3571" spans="1:12" x14ac:dyDescent="0.2">
      <c r="A3571" t="s">
        <v>155</v>
      </c>
      <c r="B3571">
        <v>13949</v>
      </c>
      <c r="C3571" t="s">
        <v>40</v>
      </c>
      <c r="D3571" t="s">
        <v>94</v>
      </c>
      <c r="E3571" t="s">
        <v>2850</v>
      </c>
      <c r="F3571" t="s">
        <v>2850</v>
      </c>
      <c r="G3571" t="s">
        <v>155</v>
      </c>
      <c r="H3571" t="s">
        <v>2850</v>
      </c>
      <c r="I3571" t="s">
        <v>156</v>
      </c>
      <c r="J3571">
        <v>685785</v>
      </c>
      <c r="K3571" s="14" t="s">
        <v>3</v>
      </c>
      <c r="L3571" s="14" t="s">
        <v>3</v>
      </c>
    </row>
    <row r="3572" spans="1:12" x14ac:dyDescent="0.2">
      <c r="A3572" t="s">
        <v>155</v>
      </c>
      <c r="B3572">
        <v>13950</v>
      </c>
      <c r="C3572" t="s">
        <v>40</v>
      </c>
      <c r="D3572" t="s">
        <v>94</v>
      </c>
      <c r="E3572" t="s">
        <v>2851</v>
      </c>
      <c r="F3572" t="s">
        <v>2851</v>
      </c>
      <c r="G3572" t="s">
        <v>155</v>
      </c>
      <c r="H3572" t="s">
        <v>2851</v>
      </c>
      <c r="I3572" t="s">
        <v>156</v>
      </c>
      <c r="J3572">
        <v>187021</v>
      </c>
      <c r="K3572" s="14" t="s">
        <v>3</v>
      </c>
      <c r="L3572" s="14" t="s">
        <v>3</v>
      </c>
    </row>
    <row r="3573" spans="1:12" x14ac:dyDescent="0.2">
      <c r="A3573" t="s">
        <v>155</v>
      </c>
      <c r="B3573">
        <v>13952</v>
      </c>
      <c r="C3573" t="s">
        <v>0</v>
      </c>
      <c r="D3573" t="s">
        <v>170</v>
      </c>
      <c r="E3573" t="s">
        <v>2852</v>
      </c>
      <c r="F3573" t="s">
        <v>2852</v>
      </c>
      <c r="G3573" t="s">
        <v>155</v>
      </c>
      <c r="H3573" t="s">
        <v>2852</v>
      </c>
      <c r="I3573" t="s">
        <v>156</v>
      </c>
      <c r="J3573">
        <v>544437</v>
      </c>
      <c r="K3573" s="14" t="s">
        <v>3</v>
      </c>
      <c r="L3573" s="14" t="s">
        <v>3</v>
      </c>
    </row>
    <row r="3574" spans="1:12" x14ac:dyDescent="0.2">
      <c r="A3574" t="s">
        <v>155</v>
      </c>
      <c r="B3574">
        <v>13953</v>
      </c>
      <c r="C3574" t="s">
        <v>0</v>
      </c>
      <c r="D3574" t="s">
        <v>170</v>
      </c>
      <c r="E3574" t="s">
        <v>2853</v>
      </c>
      <c r="F3574" t="s">
        <v>2853</v>
      </c>
      <c r="G3574" t="s">
        <v>155</v>
      </c>
      <c r="H3574" t="s">
        <v>2853</v>
      </c>
      <c r="I3574" t="s">
        <v>156</v>
      </c>
      <c r="J3574">
        <v>27681</v>
      </c>
      <c r="K3574" s="14" t="s">
        <v>3</v>
      </c>
      <c r="L3574" s="14" t="s">
        <v>3</v>
      </c>
    </row>
    <row r="3575" spans="1:12" x14ac:dyDescent="0.2">
      <c r="A3575" t="s">
        <v>155</v>
      </c>
      <c r="B3575">
        <v>13953</v>
      </c>
      <c r="C3575" t="s">
        <v>0</v>
      </c>
      <c r="D3575" t="s">
        <v>170</v>
      </c>
      <c r="E3575" t="s">
        <v>2853</v>
      </c>
      <c r="F3575" t="s">
        <v>2853</v>
      </c>
      <c r="G3575" t="s">
        <v>193</v>
      </c>
      <c r="H3575" t="s">
        <v>2854</v>
      </c>
      <c r="I3575" t="s">
        <v>156</v>
      </c>
      <c r="J3575">
        <v>390847</v>
      </c>
      <c r="K3575" s="14" t="s">
        <v>3</v>
      </c>
      <c r="L3575" s="14" t="s">
        <v>3</v>
      </c>
    </row>
    <row r="3576" spans="1:12" x14ac:dyDescent="0.2">
      <c r="A3576" t="s">
        <v>155</v>
      </c>
      <c r="B3576">
        <v>13954</v>
      </c>
      <c r="C3576" t="s">
        <v>0</v>
      </c>
      <c r="D3576" t="s">
        <v>170</v>
      </c>
      <c r="E3576" t="s">
        <v>2855</v>
      </c>
      <c r="F3576" t="s">
        <v>2855</v>
      </c>
      <c r="G3576" t="s">
        <v>155</v>
      </c>
      <c r="H3576" t="s">
        <v>2855</v>
      </c>
      <c r="I3576" t="s">
        <v>156</v>
      </c>
      <c r="J3576">
        <v>397332</v>
      </c>
      <c r="K3576" s="14" t="s">
        <v>3</v>
      </c>
      <c r="L3576" s="14" t="s">
        <v>3</v>
      </c>
    </row>
    <row r="3577" spans="1:12" x14ac:dyDescent="0.2">
      <c r="A3577" t="s">
        <v>155</v>
      </c>
      <c r="B3577">
        <v>13955</v>
      </c>
      <c r="C3577" t="s">
        <v>0</v>
      </c>
      <c r="D3577" t="s">
        <v>170</v>
      </c>
      <c r="E3577" t="s">
        <v>2856</v>
      </c>
      <c r="F3577" t="s">
        <v>2856</v>
      </c>
      <c r="G3577" t="s">
        <v>155</v>
      </c>
      <c r="H3577" t="s">
        <v>2856</v>
      </c>
      <c r="I3577" t="s">
        <v>156</v>
      </c>
      <c r="J3577">
        <v>1380868</v>
      </c>
      <c r="K3577" s="14" t="s">
        <v>3</v>
      </c>
      <c r="L3577" s="14" t="s">
        <v>3</v>
      </c>
    </row>
    <row r="3578" spans="1:12" x14ac:dyDescent="0.2">
      <c r="A3578" t="s">
        <v>155</v>
      </c>
      <c r="B3578">
        <v>13956</v>
      </c>
      <c r="C3578" t="s">
        <v>0</v>
      </c>
      <c r="D3578" t="s">
        <v>170</v>
      </c>
      <c r="E3578" t="s">
        <v>2857</v>
      </c>
      <c r="F3578" t="s">
        <v>2857</v>
      </c>
      <c r="G3578" t="s">
        <v>155</v>
      </c>
      <c r="H3578" t="s">
        <v>2857</v>
      </c>
      <c r="I3578" t="s">
        <v>156</v>
      </c>
      <c r="J3578">
        <v>10089</v>
      </c>
      <c r="K3578" s="14" t="s">
        <v>3</v>
      </c>
      <c r="L3578" s="14" t="s">
        <v>3</v>
      </c>
    </row>
    <row r="3579" spans="1:12" x14ac:dyDescent="0.2">
      <c r="A3579" t="s">
        <v>155</v>
      </c>
      <c r="B3579">
        <v>13957</v>
      </c>
      <c r="C3579" t="s">
        <v>0</v>
      </c>
      <c r="D3579" t="s">
        <v>170</v>
      </c>
      <c r="E3579" t="s">
        <v>2858</v>
      </c>
      <c r="F3579" t="s">
        <v>2858</v>
      </c>
      <c r="G3579" t="s">
        <v>155</v>
      </c>
      <c r="H3579" t="s">
        <v>2858</v>
      </c>
      <c r="I3579" t="s">
        <v>156</v>
      </c>
      <c r="J3579">
        <v>10097</v>
      </c>
      <c r="K3579" s="14" t="s">
        <v>3</v>
      </c>
      <c r="L3579" s="14" t="s">
        <v>3</v>
      </c>
    </row>
    <row r="3580" spans="1:12" x14ac:dyDescent="0.2">
      <c r="A3580" t="s">
        <v>155</v>
      </c>
      <c r="B3580">
        <v>13957</v>
      </c>
      <c r="C3580" t="s">
        <v>0</v>
      </c>
      <c r="D3580" t="s">
        <v>170</v>
      </c>
      <c r="E3580" t="s">
        <v>2858</v>
      </c>
      <c r="F3580" t="s">
        <v>2858</v>
      </c>
      <c r="G3580" t="s">
        <v>193</v>
      </c>
      <c r="H3580" t="s">
        <v>2859</v>
      </c>
      <c r="I3580" t="s">
        <v>156</v>
      </c>
      <c r="J3580">
        <v>390848</v>
      </c>
      <c r="K3580" s="14" t="s">
        <v>3</v>
      </c>
      <c r="L3580" s="14" t="s">
        <v>3</v>
      </c>
    </row>
    <row r="3581" spans="1:12" x14ac:dyDescent="0.2">
      <c r="A3581" t="s">
        <v>155</v>
      </c>
      <c r="B3581">
        <v>13958</v>
      </c>
      <c r="C3581" t="s">
        <v>0</v>
      </c>
      <c r="D3581" t="s">
        <v>170</v>
      </c>
      <c r="E3581" t="s">
        <v>2860</v>
      </c>
      <c r="F3581" t="s">
        <v>2860</v>
      </c>
      <c r="G3581" t="s">
        <v>155</v>
      </c>
      <c r="H3581" t="s">
        <v>2860</v>
      </c>
      <c r="I3581" t="s">
        <v>156</v>
      </c>
      <c r="J3581">
        <v>10098</v>
      </c>
      <c r="K3581" s="14" t="s">
        <v>3</v>
      </c>
      <c r="L3581" s="14" t="s">
        <v>3</v>
      </c>
    </row>
    <row r="3582" spans="1:12" x14ac:dyDescent="0.2">
      <c r="A3582" t="s">
        <v>155</v>
      </c>
      <c r="B3582">
        <v>13959</v>
      </c>
      <c r="C3582" t="s">
        <v>0</v>
      </c>
      <c r="D3582" t="s">
        <v>170</v>
      </c>
      <c r="E3582" t="s">
        <v>2861</v>
      </c>
      <c r="F3582" t="s">
        <v>2861</v>
      </c>
      <c r="G3582" t="s">
        <v>155</v>
      </c>
      <c r="H3582" t="s">
        <v>2861</v>
      </c>
      <c r="I3582" t="s">
        <v>156</v>
      </c>
      <c r="J3582">
        <v>41269</v>
      </c>
      <c r="K3582" s="14" t="s">
        <v>3</v>
      </c>
      <c r="L3582" s="14" t="s">
        <v>3</v>
      </c>
    </row>
    <row r="3583" spans="1:12" x14ac:dyDescent="0.2">
      <c r="A3583" t="s">
        <v>155</v>
      </c>
      <c r="B3583">
        <v>136641</v>
      </c>
      <c r="C3583" t="s">
        <v>0</v>
      </c>
      <c r="D3583" t="s">
        <v>170</v>
      </c>
      <c r="E3583" t="s">
        <v>7256</v>
      </c>
      <c r="F3583" t="s">
        <v>7256</v>
      </c>
      <c r="G3583" t="s">
        <v>155</v>
      </c>
      <c r="H3583" t="s">
        <v>7256</v>
      </c>
      <c r="I3583" t="s">
        <v>156</v>
      </c>
      <c r="J3583">
        <v>468371</v>
      </c>
      <c r="K3583" s="14" t="s">
        <v>3</v>
      </c>
      <c r="L3583" s="14" t="s">
        <v>3</v>
      </c>
    </row>
    <row r="3584" spans="1:12" x14ac:dyDescent="0.2">
      <c r="A3584" t="s">
        <v>155</v>
      </c>
      <c r="B3584">
        <v>13960</v>
      </c>
      <c r="C3584" t="s">
        <v>0</v>
      </c>
      <c r="D3584" t="s">
        <v>170</v>
      </c>
      <c r="E3584" t="s">
        <v>2862</v>
      </c>
      <c r="F3584" t="s">
        <v>2862</v>
      </c>
      <c r="G3584" t="s">
        <v>155</v>
      </c>
      <c r="H3584" t="s">
        <v>2862</v>
      </c>
      <c r="I3584" t="s">
        <v>156</v>
      </c>
      <c r="J3584">
        <v>83773</v>
      </c>
      <c r="K3584" s="14" t="s">
        <v>3</v>
      </c>
      <c r="L3584" s="14" t="s">
        <v>3</v>
      </c>
    </row>
    <row r="3585" spans="1:14" x14ac:dyDescent="0.2">
      <c r="A3585" t="s">
        <v>155</v>
      </c>
      <c r="B3585">
        <v>13961</v>
      </c>
      <c r="C3585" t="s">
        <v>0</v>
      </c>
      <c r="D3585" t="s">
        <v>170</v>
      </c>
      <c r="E3585" t="s">
        <v>2863</v>
      </c>
      <c r="F3585">
        <v>0</v>
      </c>
      <c r="G3585">
        <v>0</v>
      </c>
      <c r="H3585">
        <v>0</v>
      </c>
      <c r="I3585">
        <v>0</v>
      </c>
      <c r="J3585">
        <v>0</v>
      </c>
      <c r="K3585" s="14" t="s">
        <v>3</v>
      </c>
      <c r="L3585" s="14" t="s">
        <v>3</v>
      </c>
    </row>
    <row r="3586" spans="1:14" x14ac:dyDescent="0.2">
      <c r="A3586" t="s">
        <v>155</v>
      </c>
      <c r="B3586">
        <v>136280</v>
      </c>
      <c r="C3586" t="s">
        <v>0</v>
      </c>
      <c r="D3586" t="s">
        <v>170</v>
      </c>
      <c r="E3586" t="s">
        <v>6864</v>
      </c>
      <c r="F3586" t="s">
        <v>6864</v>
      </c>
      <c r="G3586" t="s">
        <v>155</v>
      </c>
      <c r="H3586" t="s">
        <v>6864</v>
      </c>
      <c r="I3586" t="s">
        <v>156</v>
      </c>
      <c r="J3586">
        <v>186193</v>
      </c>
      <c r="K3586" s="14" t="s">
        <v>3</v>
      </c>
      <c r="L3586" s="14" t="s">
        <v>3</v>
      </c>
      <c r="M3586" s="14"/>
      <c r="N3586" s="14"/>
    </row>
    <row r="3587" spans="1:14" x14ac:dyDescent="0.2">
      <c r="A3587" t="s">
        <v>155</v>
      </c>
      <c r="B3587">
        <v>13962</v>
      </c>
      <c r="C3587" t="s">
        <v>0</v>
      </c>
      <c r="D3587" t="s">
        <v>170</v>
      </c>
      <c r="E3587" t="s">
        <v>2864</v>
      </c>
      <c r="F3587">
        <v>0</v>
      </c>
      <c r="G3587">
        <v>0</v>
      </c>
      <c r="H3587">
        <v>0</v>
      </c>
      <c r="I3587">
        <v>0</v>
      </c>
      <c r="J3587">
        <v>0</v>
      </c>
      <c r="K3587" s="14" t="s">
        <v>3</v>
      </c>
      <c r="L3587" s="14" t="s">
        <v>3</v>
      </c>
    </row>
    <row r="3588" spans="1:14" x14ac:dyDescent="0.2">
      <c r="A3588" t="s">
        <v>155</v>
      </c>
      <c r="B3588">
        <v>13963</v>
      </c>
      <c r="C3588" t="s">
        <v>0</v>
      </c>
      <c r="D3588" t="s">
        <v>170</v>
      </c>
      <c r="E3588" t="s">
        <v>2865</v>
      </c>
      <c r="F3588" t="s">
        <v>2865</v>
      </c>
      <c r="G3588" t="s">
        <v>155</v>
      </c>
      <c r="H3588" t="s">
        <v>2865</v>
      </c>
      <c r="I3588" t="s">
        <v>156</v>
      </c>
      <c r="J3588">
        <v>273922</v>
      </c>
      <c r="K3588" s="14" t="s">
        <v>3</v>
      </c>
      <c r="L3588" s="14" t="s">
        <v>3</v>
      </c>
    </row>
    <row r="3589" spans="1:14" x14ac:dyDescent="0.2">
      <c r="A3589" t="s">
        <v>155</v>
      </c>
      <c r="B3589">
        <v>13964</v>
      </c>
      <c r="C3589" t="s">
        <v>0</v>
      </c>
      <c r="D3589" t="s">
        <v>170</v>
      </c>
      <c r="E3589" t="s">
        <v>2866</v>
      </c>
      <c r="F3589" t="s">
        <v>2866</v>
      </c>
      <c r="G3589" t="s">
        <v>155</v>
      </c>
      <c r="H3589" t="s">
        <v>2866</v>
      </c>
      <c r="I3589" t="s">
        <v>156</v>
      </c>
      <c r="J3589">
        <v>273921</v>
      </c>
      <c r="K3589" s="14" t="s">
        <v>3</v>
      </c>
      <c r="L3589" s="14" t="s">
        <v>3</v>
      </c>
    </row>
    <row r="3590" spans="1:14" x14ac:dyDescent="0.2">
      <c r="A3590" t="s">
        <v>155</v>
      </c>
      <c r="B3590">
        <v>13966</v>
      </c>
      <c r="C3590" t="s">
        <v>0</v>
      </c>
      <c r="D3590" t="s">
        <v>170</v>
      </c>
      <c r="E3590" t="s">
        <v>2867</v>
      </c>
      <c r="F3590" t="s">
        <v>2867</v>
      </c>
      <c r="G3590" t="s">
        <v>155</v>
      </c>
      <c r="H3590" t="s">
        <v>2867</v>
      </c>
      <c r="I3590" t="s">
        <v>156</v>
      </c>
      <c r="J3590">
        <v>10100</v>
      </c>
      <c r="K3590" s="14" t="s">
        <v>3</v>
      </c>
      <c r="L3590" s="14" t="s">
        <v>3</v>
      </c>
    </row>
    <row r="3591" spans="1:14" x14ac:dyDescent="0.2">
      <c r="A3591" t="s">
        <v>155</v>
      </c>
      <c r="B3591">
        <v>13967</v>
      </c>
      <c r="C3591" t="s">
        <v>0</v>
      </c>
      <c r="D3591" t="s">
        <v>170</v>
      </c>
      <c r="E3591" t="s">
        <v>2868</v>
      </c>
      <c r="F3591" t="s">
        <v>2868</v>
      </c>
      <c r="G3591" t="s">
        <v>155</v>
      </c>
      <c r="H3591" t="s">
        <v>2868</v>
      </c>
      <c r="I3591" t="s">
        <v>156</v>
      </c>
      <c r="J3591">
        <v>1582499</v>
      </c>
      <c r="K3591" s="14" t="s">
        <v>3</v>
      </c>
      <c r="L3591" s="14" t="s">
        <v>3</v>
      </c>
    </row>
    <row r="3592" spans="1:14" x14ac:dyDescent="0.2">
      <c r="A3592" t="s">
        <v>155</v>
      </c>
      <c r="B3592">
        <v>13968</v>
      </c>
      <c r="C3592" t="s">
        <v>0</v>
      </c>
      <c r="D3592" t="s">
        <v>170</v>
      </c>
      <c r="E3592" t="s">
        <v>2869</v>
      </c>
      <c r="F3592" t="s">
        <v>2869</v>
      </c>
      <c r="G3592" t="s">
        <v>155</v>
      </c>
      <c r="H3592" t="s">
        <v>2869</v>
      </c>
      <c r="I3592" t="s">
        <v>156</v>
      </c>
      <c r="J3592">
        <v>41270</v>
      </c>
      <c r="K3592" s="14" t="s">
        <v>3</v>
      </c>
      <c r="L3592" s="14" t="s">
        <v>3</v>
      </c>
    </row>
    <row r="3593" spans="1:14" x14ac:dyDescent="0.2">
      <c r="A3593" t="s">
        <v>155</v>
      </c>
      <c r="B3593">
        <v>13969</v>
      </c>
      <c r="C3593" t="s">
        <v>0</v>
      </c>
      <c r="D3593" t="s">
        <v>170</v>
      </c>
      <c r="E3593" t="s">
        <v>2870</v>
      </c>
      <c r="F3593">
        <v>0</v>
      </c>
      <c r="G3593">
        <v>0</v>
      </c>
      <c r="H3593">
        <v>0</v>
      </c>
      <c r="I3593">
        <v>0</v>
      </c>
      <c r="J3593">
        <v>0</v>
      </c>
      <c r="K3593" s="14" t="s">
        <v>3</v>
      </c>
      <c r="L3593" s="14" t="s">
        <v>3</v>
      </c>
    </row>
    <row r="3594" spans="1:14" s="14" customFormat="1" x14ac:dyDescent="0.2">
      <c r="A3594" t="s">
        <v>155</v>
      </c>
      <c r="B3594">
        <v>13970</v>
      </c>
      <c r="C3594" t="s">
        <v>0</v>
      </c>
      <c r="D3594" t="s">
        <v>170</v>
      </c>
      <c r="E3594" t="s">
        <v>2871</v>
      </c>
      <c r="F3594" t="s">
        <v>2871</v>
      </c>
      <c r="G3594" t="s">
        <v>155</v>
      </c>
      <c r="H3594" t="s">
        <v>2871</v>
      </c>
      <c r="I3594" t="s">
        <v>156</v>
      </c>
      <c r="J3594">
        <v>10105</v>
      </c>
      <c r="K3594" s="14" t="s">
        <v>3</v>
      </c>
      <c r="L3594" s="14" t="s">
        <v>3</v>
      </c>
      <c r="M3594"/>
      <c r="N3594"/>
    </row>
    <row r="3595" spans="1:14" s="14" customFormat="1" x14ac:dyDescent="0.2">
      <c r="A3595" t="s">
        <v>155</v>
      </c>
      <c r="B3595">
        <v>135725</v>
      </c>
      <c r="C3595" t="s">
        <v>0</v>
      </c>
      <c r="D3595" t="s">
        <v>170</v>
      </c>
      <c r="E3595" t="s">
        <v>6765</v>
      </c>
      <c r="F3595" t="s">
        <v>6765</v>
      </c>
      <c r="G3595" t="s">
        <v>155</v>
      </c>
      <c r="H3595" t="s">
        <v>6765</v>
      </c>
      <c r="I3595" t="s">
        <v>156</v>
      </c>
      <c r="J3595">
        <v>60742</v>
      </c>
      <c r="K3595" s="14" t="s">
        <v>3</v>
      </c>
      <c r="L3595" s="14" t="s">
        <v>3</v>
      </c>
      <c r="M3595"/>
      <c r="N3595"/>
    </row>
    <row r="3596" spans="1:14" s="14" customFormat="1" x14ac:dyDescent="0.2">
      <c r="A3596" t="s">
        <v>155</v>
      </c>
      <c r="B3596">
        <v>13972</v>
      </c>
      <c r="C3596" t="s">
        <v>0</v>
      </c>
      <c r="D3596" t="s">
        <v>170</v>
      </c>
      <c r="E3596" t="s">
        <v>2872</v>
      </c>
      <c r="F3596" t="s">
        <v>2872</v>
      </c>
      <c r="G3596" t="s">
        <v>155</v>
      </c>
      <c r="H3596" t="s">
        <v>2872</v>
      </c>
      <c r="I3596" t="s">
        <v>156</v>
      </c>
      <c r="J3596">
        <v>10090</v>
      </c>
      <c r="K3596" s="14" t="s">
        <v>3</v>
      </c>
      <c r="L3596" s="14" t="s">
        <v>3</v>
      </c>
    </row>
    <row r="3597" spans="1:14" s="14" customFormat="1" x14ac:dyDescent="0.2">
      <c r="A3597" t="s">
        <v>155</v>
      </c>
      <c r="B3597">
        <v>13972</v>
      </c>
      <c r="C3597" t="s">
        <v>0</v>
      </c>
      <c r="D3597" t="s">
        <v>170</v>
      </c>
      <c r="E3597" t="s">
        <v>2872</v>
      </c>
      <c r="F3597" t="s">
        <v>2872</v>
      </c>
      <c r="G3597" t="s">
        <v>193</v>
      </c>
      <c r="H3597" t="s">
        <v>2873</v>
      </c>
      <c r="I3597" t="s">
        <v>195</v>
      </c>
      <c r="J3597">
        <v>35531</v>
      </c>
      <c r="K3597" s="14" t="s">
        <v>3</v>
      </c>
      <c r="L3597" s="14" t="s">
        <v>3</v>
      </c>
    </row>
    <row r="3598" spans="1:14" s="14" customFormat="1" x14ac:dyDescent="0.2">
      <c r="A3598" t="s">
        <v>155</v>
      </c>
      <c r="B3598">
        <v>13972</v>
      </c>
      <c r="C3598" t="s">
        <v>0</v>
      </c>
      <c r="D3598" t="s">
        <v>170</v>
      </c>
      <c r="E3598" t="s">
        <v>2872</v>
      </c>
      <c r="F3598" t="s">
        <v>2872</v>
      </c>
      <c r="G3598" t="s">
        <v>193</v>
      </c>
      <c r="H3598" t="s">
        <v>2874</v>
      </c>
      <c r="I3598" t="s">
        <v>195</v>
      </c>
      <c r="J3598">
        <v>10091</v>
      </c>
      <c r="K3598" s="14" t="s">
        <v>3</v>
      </c>
      <c r="L3598" s="14" t="s">
        <v>3</v>
      </c>
    </row>
    <row r="3599" spans="1:14" s="14" customFormat="1" x14ac:dyDescent="0.2">
      <c r="A3599" t="s">
        <v>155</v>
      </c>
      <c r="B3599">
        <v>13972</v>
      </c>
      <c r="C3599" t="s">
        <v>0</v>
      </c>
      <c r="D3599" t="s">
        <v>170</v>
      </c>
      <c r="E3599" t="s">
        <v>2872</v>
      </c>
      <c r="F3599" t="s">
        <v>2872</v>
      </c>
      <c r="G3599" t="s">
        <v>193</v>
      </c>
      <c r="H3599" t="s">
        <v>2875</v>
      </c>
      <c r="I3599" t="s">
        <v>195</v>
      </c>
      <c r="J3599">
        <v>10092</v>
      </c>
      <c r="K3599" s="14" t="s">
        <v>3</v>
      </c>
      <c r="L3599" s="14" t="s">
        <v>3</v>
      </c>
    </row>
    <row r="3600" spans="1:14" s="14" customFormat="1" x14ac:dyDescent="0.2">
      <c r="A3600" t="s">
        <v>155</v>
      </c>
      <c r="B3600">
        <v>13972</v>
      </c>
      <c r="C3600" t="s">
        <v>0</v>
      </c>
      <c r="D3600" t="s">
        <v>170</v>
      </c>
      <c r="E3600" t="s">
        <v>2872</v>
      </c>
      <c r="F3600" s="18" t="s">
        <v>157</v>
      </c>
      <c r="G3600" t="s">
        <v>193</v>
      </c>
      <c r="H3600" s="20" t="s">
        <v>2876</v>
      </c>
      <c r="I3600" t="s">
        <v>195</v>
      </c>
      <c r="J3600">
        <v>179238</v>
      </c>
      <c r="K3600" s="14" t="s">
        <v>3</v>
      </c>
      <c r="L3600" s="14" t="s">
        <v>3</v>
      </c>
    </row>
    <row r="3601" spans="1:14" s="14" customFormat="1" x14ac:dyDescent="0.2">
      <c r="A3601" t="s">
        <v>155</v>
      </c>
      <c r="B3601">
        <v>13972</v>
      </c>
      <c r="C3601" t="s">
        <v>0</v>
      </c>
      <c r="D3601" t="s">
        <v>170</v>
      </c>
      <c r="E3601" t="s">
        <v>2872</v>
      </c>
      <c r="F3601" s="18" t="s">
        <v>157</v>
      </c>
      <c r="G3601" t="s">
        <v>193</v>
      </c>
      <c r="H3601" s="20" t="s">
        <v>2877</v>
      </c>
      <c r="I3601" t="s">
        <v>195</v>
      </c>
      <c r="J3601">
        <v>57486</v>
      </c>
      <c r="K3601" s="14" t="s">
        <v>3</v>
      </c>
      <c r="L3601" s="14" t="s">
        <v>3</v>
      </c>
    </row>
    <row r="3602" spans="1:14" s="14" customFormat="1" x14ac:dyDescent="0.2">
      <c r="A3602" t="s">
        <v>155</v>
      </c>
      <c r="B3602">
        <v>13972</v>
      </c>
      <c r="C3602" t="s">
        <v>0</v>
      </c>
      <c r="D3602" t="s">
        <v>170</v>
      </c>
      <c r="E3602" t="s">
        <v>2872</v>
      </c>
      <c r="F3602" t="s">
        <v>2872</v>
      </c>
      <c r="G3602" t="s">
        <v>193</v>
      </c>
      <c r="H3602" t="s">
        <v>2878</v>
      </c>
      <c r="I3602" t="s">
        <v>195</v>
      </c>
      <c r="J3602">
        <v>39442</v>
      </c>
      <c r="K3602" s="14" t="s">
        <v>3</v>
      </c>
      <c r="L3602" s="14" t="s">
        <v>3</v>
      </c>
    </row>
    <row r="3603" spans="1:14" s="14" customFormat="1" x14ac:dyDescent="0.2">
      <c r="A3603" t="s">
        <v>155</v>
      </c>
      <c r="B3603">
        <v>13973</v>
      </c>
      <c r="C3603" t="s">
        <v>0</v>
      </c>
      <c r="D3603" t="s">
        <v>170</v>
      </c>
      <c r="E3603" t="s">
        <v>2879</v>
      </c>
      <c r="F3603" t="s">
        <v>2879</v>
      </c>
      <c r="G3603" t="s">
        <v>155</v>
      </c>
      <c r="H3603" t="s">
        <v>2879</v>
      </c>
      <c r="I3603" t="s">
        <v>156</v>
      </c>
      <c r="J3603">
        <v>1582501</v>
      </c>
      <c r="K3603" s="14" t="s">
        <v>3</v>
      </c>
      <c r="L3603" s="14" t="s">
        <v>3</v>
      </c>
    </row>
    <row r="3604" spans="1:14" s="14" customFormat="1" x14ac:dyDescent="0.2">
      <c r="A3604" t="s">
        <v>155</v>
      </c>
      <c r="B3604">
        <v>13974</v>
      </c>
      <c r="C3604" t="s">
        <v>0</v>
      </c>
      <c r="D3604" t="s">
        <v>170</v>
      </c>
      <c r="E3604" t="s">
        <v>2880</v>
      </c>
      <c r="F3604">
        <v>0</v>
      </c>
      <c r="G3604">
        <v>0</v>
      </c>
      <c r="H3604">
        <v>0</v>
      </c>
      <c r="I3604">
        <v>0</v>
      </c>
      <c r="J3604">
        <v>0</v>
      </c>
      <c r="K3604" s="14" t="s">
        <v>3</v>
      </c>
      <c r="L3604" s="14" t="s">
        <v>3</v>
      </c>
    </row>
    <row r="3605" spans="1:14" s="14" customFormat="1" x14ac:dyDescent="0.2">
      <c r="A3605" t="s">
        <v>155</v>
      </c>
      <c r="B3605">
        <v>13975</v>
      </c>
      <c r="C3605" t="s">
        <v>0</v>
      </c>
      <c r="D3605" t="s">
        <v>170</v>
      </c>
      <c r="E3605" t="s">
        <v>2881</v>
      </c>
      <c r="F3605">
        <v>0</v>
      </c>
      <c r="G3605">
        <v>0</v>
      </c>
      <c r="H3605">
        <v>0</v>
      </c>
      <c r="I3605">
        <v>0</v>
      </c>
      <c r="J3605">
        <v>0</v>
      </c>
      <c r="K3605" s="14" t="s">
        <v>3</v>
      </c>
      <c r="L3605" s="14" t="s">
        <v>3</v>
      </c>
    </row>
    <row r="3606" spans="1:14" s="14" customFormat="1" x14ac:dyDescent="0.2">
      <c r="A3606" t="s">
        <v>155</v>
      </c>
      <c r="B3606">
        <v>13976</v>
      </c>
      <c r="C3606" t="s">
        <v>0</v>
      </c>
      <c r="D3606" t="s">
        <v>170</v>
      </c>
      <c r="E3606" t="s">
        <v>2882</v>
      </c>
      <c r="F3606" t="s">
        <v>2882</v>
      </c>
      <c r="G3606" t="s">
        <v>155</v>
      </c>
      <c r="H3606" t="s">
        <v>2882</v>
      </c>
      <c r="I3606" t="s">
        <v>156</v>
      </c>
      <c r="J3606">
        <v>10093</v>
      </c>
      <c r="K3606" s="14" t="s">
        <v>3</v>
      </c>
      <c r="L3606" s="14" t="s">
        <v>3</v>
      </c>
    </row>
    <row r="3607" spans="1:14" s="14" customFormat="1" x14ac:dyDescent="0.2">
      <c r="A3607" t="s">
        <v>155</v>
      </c>
      <c r="B3607">
        <v>13977</v>
      </c>
      <c r="C3607" t="s">
        <v>0</v>
      </c>
      <c r="D3607" t="s">
        <v>170</v>
      </c>
      <c r="E3607" t="s">
        <v>2883</v>
      </c>
      <c r="F3607">
        <v>0</v>
      </c>
      <c r="G3607">
        <v>0</v>
      </c>
      <c r="H3607">
        <v>0</v>
      </c>
      <c r="I3607">
        <v>0</v>
      </c>
      <c r="J3607">
        <v>0</v>
      </c>
      <c r="K3607" s="14" t="s">
        <v>3</v>
      </c>
      <c r="L3607" s="14" t="s">
        <v>3</v>
      </c>
    </row>
    <row r="3608" spans="1:14" s="14" customFormat="1" x14ac:dyDescent="0.2">
      <c r="A3608" t="s">
        <v>155</v>
      </c>
      <c r="B3608">
        <v>13978</v>
      </c>
      <c r="C3608" t="s">
        <v>0</v>
      </c>
      <c r="D3608" t="s">
        <v>170</v>
      </c>
      <c r="E3608" t="s">
        <v>2884</v>
      </c>
      <c r="F3608" t="s">
        <v>2884</v>
      </c>
      <c r="G3608" t="s">
        <v>155</v>
      </c>
      <c r="H3608" t="s">
        <v>2884</v>
      </c>
      <c r="I3608" t="s">
        <v>156</v>
      </c>
      <c r="J3608">
        <v>10101</v>
      </c>
      <c r="K3608" s="14" t="s">
        <v>3</v>
      </c>
      <c r="L3608" s="14" t="s">
        <v>3</v>
      </c>
    </row>
    <row r="3609" spans="1:14" s="14" customFormat="1" x14ac:dyDescent="0.2">
      <c r="A3609" t="s">
        <v>155</v>
      </c>
      <c r="B3609">
        <v>13979</v>
      </c>
      <c r="C3609" t="s">
        <v>0</v>
      </c>
      <c r="D3609" t="s">
        <v>170</v>
      </c>
      <c r="E3609" t="s">
        <v>2885</v>
      </c>
      <c r="F3609" t="s">
        <v>2885</v>
      </c>
      <c r="G3609" t="s">
        <v>155</v>
      </c>
      <c r="H3609" t="s">
        <v>2885</v>
      </c>
      <c r="I3609" t="s">
        <v>156</v>
      </c>
      <c r="J3609">
        <v>10094</v>
      </c>
      <c r="K3609" s="14" t="s">
        <v>3</v>
      </c>
      <c r="L3609" s="14" t="s">
        <v>3</v>
      </c>
    </row>
    <row r="3610" spans="1:14" x14ac:dyDescent="0.2">
      <c r="A3610" t="s">
        <v>155</v>
      </c>
      <c r="B3610">
        <v>13980</v>
      </c>
      <c r="C3610" t="s">
        <v>0</v>
      </c>
      <c r="D3610" t="s">
        <v>170</v>
      </c>
      <c r="E3610" t="s">
        <v>2886</v>
      </c>
      <c r="F3610" t="s">
        <v>2886</v>
      </c>
      <c r="G3610" t="s">
        <v>155</v>
      </c>
      <c r="H3610" t="s">
        <v>2886</v>
      </c>
      <c r="I3610" t="s">
        <v>156</v>
      </c>
      <c r="J3610">
        <v>10102</v>
      </c>
      <c r="K3610" s="14" t="s">
        <v>3</v>
      </c>
      <c r="L3610" s="14" t="s">
        <v>3</v>
      </c>
      <c r="M3610" s="14"/>
      <c r="N3610" s="14"/>
    </row>
    <row r="3611" spans="1:14" x14ac:dyDescent="0.2">
      <c r="A3611" t="s">
        <v>155</v>
      </c>
      <c r="B3611">
        <v>13981</v>
      </c>
      <c r="C3611" t="s">
        <v>0</v>
      </c>
      <c r="D3611" t="s">
        <v>170</v>
      </c>
      <c r="E3611" t="s">
        <v>2887</v>
      </c>
      <c r="F3611">
        <v>0</v>
      </c>
      <c r="G3611">
        <v>0</v>
      </c>
      <c r="H3611">
        <v>0</v>
      </c>
      <c r="I3611">
        <v>0</v>
      </c>
      <c r="J3611">
        <v>0</v>
      </c>
      <c r="K3611" s="14" t="s">
        <v>3</v>
      </c>
      <c r="L3611" s="14" t="s">
        <v>3</v>
      </c>
      <c r="M3611" s="14"/>
      <c r="N3611" s="14"/>
    </row>
    <row r="3612" spans="1:14" x14ac:dyDescent="0.2">
      <c r="A3612" t="s">
        <v>155</v>
      </c>
      <c r="B3612">
        <v>13982</v>
      </c>
      <c r="C3612" t="s">
        <v>0</v>
      </c>
      <c r="D3612" t="s">
        <v>170</v>
      </c>
      <c r="E3612" t="s">
        <v>2888</v>
      </c>
      <c r="F3612">
        <v>0</v>
      </c>
      <c r="G3612">
        <v>0</v>
      </c>
      <c r="H3612">
        <v>0</v>
      </c>
      <c r="I3612">
        <v>0</v>
      </c>
      <c r="J3612">
        <v>0</v>
      </c>
      <c r="K3612" s="14" t="s">
        <v>3</v>
      </c>
      <c r="L3612" s="14" t="s">
        <v>3</v>
      </c>
    </row>
    <row r="3613" spans="1:14" x14ac:dyDescent="0.2">
      <c r="A3613" t="s">
        <v>155</v>
      </c>
      <c r="B3613">
        <v>13983</v>
      </c>
      <c r="C3613" t="s">
        <v>0</v>
      </c>
      <c r="D3613" t="s">
        <v>170</v>
      </c>
      <c r="E3613" t="s">
        <v>2889</v>
      </c>
      <c r="F3613" t="s">
        <v>2889</v>
      </c>
      <c r="G3613" t="s">
        <v>155</v>
      </c>
      <c r="H3613" t="s">
        <v>2889</v>
      </c>
      <c r="I3613" t="s">
        <v>156</v>
      </c>
      <c r="J3613">
        <v>397331</v>
      </c>
      <c r="K3613" s="14" t="s">
        <v>3</v>
      </c>
      <c r="L3613" s="14" t="s">
        <v>3</v>
      </c>
    </row>
    <row r="3614" spans="1:14" x14ac:dyDescent="0.2">
      <c r="A3614" t="s">
        <v>155</v>
      </c>
      <c r="B3614">
        <v>13984</v>
      </c>
      <c r="C3614" t="s">
        <v>0</v>
      </c>
      <c r="D3614" t="s">
        <v>170</v>
      </c>
      <c r="E3614" t="s">
        <v>2890</v>
      </c>
      <c r="F3614" t="s">
        <v>2890</v>
      </c>
      <c r="G3614" t="s">
        <v>155</v>
      </c>
      <c r="H3614" t="s">
        <v>2890</v>
      </c>
      <c r="I3614" t="s">
        <v>156</v>
      </c>
      <c r="J3614">
        <v>10103</v>
      </c>
      <c r="K3614" s="14" t="s">
        <v>3</v>
      </c>
      <c r="L3614" s="14" t="s">
        <v>3</v>
      </c>
    </row>
    <row r="3615" spans="1:14" x14ac:dyDescent="0.2">
      <c r="A3615" t="s">
        <v>155</v>
      </c>
      <c r="B3615">
        <v>13985</v>
      </c>
      <c r="C3615" t="s">
        <v>0</v>
      </c>
      <c r="D3615" t="s">
        <v>170</v>
      </c>
      <c r="E3615" t="s">
        <v>2891</v>
      </c>
      <c r="F3615" t="s">
        <v>2891</v>
      </c>
      <c r="G3615" t="s">
        <v>155</v>
      </c>
      <c r="H3615" t="s">
        <v>2891</v>
      </c>
      <c r="I3615" t="s">
        <v>156</v>
      </c>
      <c r="J3615">
        <v>10096</v>
      </c>
      <c r="K3615" s="14" t="s">
        <v>3</v>
      </c>
      <c r="L3615" s="14" t="s">
        <v>3</v>
      </c>
      <c r="M3615" s="11"/>
      <c r="N3615" s="11"/>
    </row>
    <row r="3616" spans="1:14" x14ac:dyDescent="0.2">
      <c r="A3616" t="s">
        <v>155</v>
      </c>
      <c r="B3616">
        <v>13986</v>
      </c>
      <c r="C3616" t="s">
        <v>0</v>
      </c>
      <c r="D3616" t="s">
        <v>170</v>
      </c>
      <c r="E3616" t="s">
        <v>2892</v>
      </c>
      <c r="F3616" t="s">
        <v>2892</v>
      </c>
      <c r="G3616" t="s">
        <v>155</v>
      </c>
      <c r="H3616" t="s">
        <v>2892</v>
      </c>
      <c r="I3616" t="s">
        <v>156</v>
      </c>
      <c r="J3616">
        <v>397330</v>
      </c>
      <c r="K3616" s="14" t="s">
        <v>3</v>
      </c>
      <c r="L3616" s="14" t="s">
        <v>3</v>
      </c>
      <c r="M3616" s="11"/>
      <c r="N3616" s="11"/>
    </row>
    <row r="3617" spans="1:14" x14ac:dyDescent="0.2">
      <c r="A3617" t="s">
        <v>155</v>
      </c>
      <c r="B3617">
        <v>13987</v>
      </c>
      <c r="C3617" t="s">
        <v>0</v>
      </c>
      <c r="D3617" t="s">
        <v>170</v>
      </c>
      <c r="E3617" t="s">
        <v>2893</v>
      </c>
      <c r="F3617" t="s">
        <v>2893</v>
      </c>
      <c r="G3617" t="s">
        <v>155</v>
      </c>
      <c r="H3617" t="s">
        <v>2893</v>
      </c>
      <c r="I3617" t="s">
        <v>156</v>
      </c>
      <c r="J3617">
        <v>254704</v>
      </c>
      <c r="K3617" s="14" t="s">
        <v>3</v>
      </c>
      <c r="L3617" s="14" t="s">
        <v>3</v>
      </c>
    </row>
    <row r="3618" spans="1:14" x14ac:dyDescent="0.2">
      <c r="A3618" t="s">
        <v>155</v>
      </c>
      <c r="B3618">
        <v>13988</v>
      </c>
      <c r="C3618" t="s">
        <v>0</v>
      </c>
      <c r="D3618" t="s">
        <v>170</v>
      </c>
      <c r="E3618" t="s">
        <v>2894</v>
      </c>
      <c r="F3618" t="s">
        <v>2894</v>
      </c>
      <c r="G3618" t="s">
        <v>155</v>
      </c>
      <c r="H3618" t="s">
        <v>2894</v>
      </c>
      <c r="I3618" t="s">
        <v>156</v>
      </c>
      <c r="J3618">
        <v>473865</v>
      </c>
      <c r="K3618" s="14" t="s">
        <v>3</v>
      </c>
      <c r="L3618" s="14" t="s">
        <v>3</v>
      </c>
    </row>
    <row r="3619" spans="1:14" x14ac:dyDescent="0.2">
      <c r="A3619" t="s">
        <v>155</v>
      </c>
      <c r="B3619">
        <v>13989</v>
      </c>
      <c r="C3619" t="s">
        <v>0</v>
      </c>
      <c r="D3619" t="s">
        <v>170</v>
      </c>
      <c r="E3619" t="s">
        <v>2895</v>
      </c>
      <c r="F3619">
        <v>0</v>
      </c>
      <c r="G3619">
        <v>0</v>
      </c>
      <c r="H3619">
        <v>0</v>
      </c>
      <c r="I3619">
        <v>0</v>
      </c>
      <c r="J3619">
        <v>0</v>
      </c>
      <c r="K3619" s="14" t="s">
        <v>3</v>
      </c>
      <c r="L3619" s="14" t="s">
        <v>3</v>
      </c>
    </row>
    <row r="3620" spans="1:14" x14ac:dyDescent="0.2">
      <c r="A3620" t="s">
        <v>155</v>
      </c>
      <c r="B3620">
        <v>13992</v>
      </c>
      <c r="C3620" t="s">
        <v>0</v>
      </c>
      <c r="D3620" t="s">
        <v>1463</v>
      </c>
      <c r="E3620" t="s">
        <v>2896</v>
      </c>
      <c r="F3620" t="s">
        <v>2896</v>
      </c>
      <c r="G3620" t="s">
        <v>155</v>
      </c>
      <c r="H3620" t="s">
        <v>2896</v>
      </c>
      <c r="I3620" t="s">
        <v>156</v>
      </c>
      <c r="J3620">
        <v>39082</v>
      </c>
      <c r="K3620" s="14" t="s">
        <v>3</v>
      </c>
      <c r="L3620" s="14" t="s">
        <v>3</v>
      </c>
    </row>
    <row r="3621" spans="1:14" x14ac:dyDescent="0.2">
      <c r="A3621" t="s">
        <v>155</v>
      </c>
      <c r="B3621">
        <v>14003</v>
      </c>
      <c r="C3621" t="s">
        <v>40</v>
      </c>
      <c r="D3621" t="s">
        <v>100</v>
      </c>
      <c r="E3621" t="s">
        <v>2897</v>
      </c>
      <c r="F3621" t="s">
        <v>2897</v>
      </c>
      <c r="G3621" t="s">
        <v>155</v>
      </c>
      <c r="H3621" t="s">
        <v>2897</v>
      </c>
      <c r="I3621" t="s">
        <v>156</v>
      </c>
      <c r="J3621">
        <v>148053</v>
      </c>
      <c r="K3621" s="14" t="s">
        <v>3</v>
      </c>
      <c r="L3621" s="14" t="s">
        <v>3</v>
      </c>
    </row>
    <row r="3622" spans="1:14" x14ac:dyDescent="0.2">
      <c r="A3622" t="s">
        <v>155</v>
      </c>
      <c r="B3622">
        <v>14025</v>
      </c>
      <c r="C3622" t="s">
        <v>167</v>
      </c>
      <c r="D3622" t="s">
        <v>392</v>
      </c>
      <c r="E3622" t="s">
        <v>2903</v>
      </c>
      <c r="F3622" t="s">
        <v>2903</v>
      </c>
      <c r="G3622" t="s">
        <v>155</v>
      </c>
      <c r="H3622" t="s">
        <v>2903</v>
      </c>
      <c r="I3622" t="s">
        <v>156</v>
      </c>
      <c r="J3622">
        <v>659131</v>
      </c>
      <c r="K3622" s="14" t="s">
        <v>3</v>
      </c>
      <c r="L3622" s="14" t="s">
        <v>3</v>
      </c>
    </row>
    <row r="3623" spans="1:14" x14ac:dyDescent="0.2">
      <c r="A3623" t="s">
        <v>155</v>
      </c>
      <c r="B3623">
        <v>41653</v>
      </c>
      <c r="C3623" t="s">
        <v>167</v>
      </c>
      <c r="D3623" t="s">
        <v>392</v>
      </c>
      <c r="E3623" t="s">
        <v>6128</v>
      </c>
      <c r="F3623" t="s">
        <v>6128</v>
      </c>
      <c r="G3623" t="s">
        <v>155</v>
      </c>
      <c r="H3623" t="s">
        <v>6128</v>
      </c>
      <c r="I3623" t="s">
        <v>156</v>
      </c>
      <c r="J3623">
        <v>92062</v>
      </c>
      <c r="K3623" s="14" t="s">
        <v>3</v>
      </c>
      <c r="L3623" s="14" t="s">
        <v>3</v>
      </c>
      <c r="M3623" s="14"/>
      <c r="N3623" s="14"/>
    </row>
    <row r="3624" spans="1:14" x14ac:dyDescent="0.2">
      <c r="A3624" t="s">
        <v>155</v>
      </c>
      <c r="B3624">
        <v>29674</v>
      </c>
      <c r="C3624" t="s">
        <v>167</v>
      </c>
      <c r="D3624" t="s">
        <v>392</v>
      </c>
      <c r="E3624" t="s">
        <v>5277</v>
      </c>
      <c r="F3624" t="s">
        <v>5277</v>
      </c>
      <c r="G3624" t="s">
        <v>155</v>
      </c>
      <c r="H3624" t="s">
        <v>5277</v>
      </c>
      <c r="I3624" t="s">
        <v>156</v>
      </c>
      <c r="J3624">
        <v>36723</v>
      </c>
      <c r="K3624" s="14" t="s">
        <v>3</v>
      </c>
      <c r="L3624" s="14" t="s">
        <v>3</v>
      </c>
    </row>
    <row r="3625" spans="1:14" x14ac:dyDescent="0.2">
      <c r="A3625" t="s">
        <v>155</v>
      </c>
      <c r="B3625">
        <v>29679</v>
      </c>
      <c r="C3625" t="s">
        <v>167</v>
      </c>
      <c r="D3625" t="s">
        <v>392</v>
      </c>
      <c r="E3625" t="s">
        <v>5278</v>
      </c>
      <c r="F3625" t="s">
        <v>5278</v>
      </c>
      <c r="G3625" t="s">
        <v>155</v>
      </c>
      <c r="H3625" t="s">
        <v>5279</v>
      </c>
      <c r="I3625" t="s">
        <v>156</v>
      </c>
      <c r="J3625">
        <v>77149</v>
      </c>
      <c r="K3625" s="14" t="s">
        <v>3</v>
      </c>
      <c r="L3625" s="14" t="s">
        <v>3</v>
      </c>
    </row>
    <row r="3626" spans="1:14" s="14" customFormat="1" x14ac:dyDescent="0.2">
      <c r="A3626" t="s">
        <v>155</v>
      </c>
      <c r="B3626">
        <v>14026</v>
      </c>
      <c r="C3626" t="s">
        <v>167</v>
      </c>
      <c r="D3626" t="s">
        <v>392</v>
      </c>
      <c r="E3626" t="s">
        <v>2904</v>
      </c>
      <c r="F3626" t="s">
        <v>2904</v>
      </c>
      <c r="G3626" t="s">
        <v>155</v>
      </c>
      <c r="H3626" t="s">
        <v>2904</v>
      </c>
      <c r="I3626" t="s">
        <v>156</v>
      </c>
      <c r="J3626">
        <v>659130</v>
      </c>
      <c r="K3626" s="14" t="s">
        <v>3</v>
      </c>
      <c r="L3626" s="14" t="s">
        <v>3</v>
      </c>
      <c r="M3626"/>
      <c r="N3626"/>
    </row>
    <row r="3627" spans="1:14" s="14" customFormat="1" x14ac:dyDescent="0.2">
      <c r="A3627" t="s">
        <v>155</v>
      </c>
      <c r="B3627">
        <v>41654</v>
      </c>
      <c r="C3627" t="s">
        <v>167</v>
      </c>
      <c r="D3627" t="s">
        <v>392</v>
      </c>
      <c r="E3627" t="s">
        <v>6129</v>
      </c>
      <c r="F3627" t="s">
        <v>6129</v>
      </c>
      <c r="G3627" t="s">
        <v>155</v>
      </c>
      <c r="H3627" t="s">
        <v>6129</v>
      </c>
      <c r="I3627" t="s">
        <v>156</v>
      </c>
      <c r="J3627">
        <v>55048</v>
      </c>
      <c r="K3627" s="14" t="s">
        <v>3</v>
      </c>
      <c r="L3627" s="14" t="s">
        <v>3</v>
      </c>
    </row>
    <row r="3628" spans="1:14" s="14" customFormat="1" x14ac:dyDescent="0.2">
      <c r="A3628" t="s">
        <v>155</v>
      </c>
      <c r="B3628">
        <v>41656</v>
      </c>
      <c r="C3628" t="s">
        <v>167</v>
      </c>
      <c r="D3628" t="s">
        <v>392</v>
      </c>
      <c r="E3628" t="s">
        <v>6131</v>
      </c>
      <c r="F3628" t="s">
        <v>6131</v>
      </c>
      <c r="G3628" t="s">
        <v>155</v>
      </c>
      <c r="H3628" t="s">
        <v>6131</v>
      </c>
      <c r="I3628" t="s">
        <v>156</v>
      </c>
      <c r="J3628">
        <v>36238</v>
      </c>
      <c r="K3628" s="14" t="s">
        <v>3</v>
      </c>
      <c r="L3628" s="14" t="s">
        <v>3</v>
      </c>
    </row>
    <row r="3629" spans="1:14" s="14" customFormat="1" x14ac:dyDescent="0.2">
      <c r="A3629" t="s">
        <v>155</v>
      </c>
      <c r="B3629">
        <v>41655</v>
      </c>
      <c r="C3629" t="s">
        <v>167</v>
      </c>
      <c r="D3629" t="s">
        <v>392</v>
      </c>
      <c r="E3629" t="s">
        <v>6130</v>
      </c>
      <c r="F3629" t="s">
        <v>6130</v>
      </c>
      <c r="G3629" t="s">
        <v>155</v>
      </c>
      <c r="H3629" t="s">
        <v>6130</v>
      </c>
      <c r="I3629" t="s">
        <v>156</v>
      </c>
      <c r="J3629">
        <v>272460</v>
      </c>
      <c r="K3629" s="14" t="s">
        <v>3</v>
      </c>
      <c r="L3629" s="14" t="s">
        <v>3</v>
      </c>
    </row>
    <row r="3630" spans="1:14" s="14" customFormat="1" x14ac:dyDescent="0.2">
      <c r="A3630" t="s">
        <v>155</v>
      </c>
      <c r="B3630">
        <v>14018</v>
      </c>
      <c r="C3630" t="s">
        <v>167</v>
      </c>
      <c r="D3630" t="s">
        <v>392</v>
      </c>
      <c r="E3630" t="s">
        <v>2898</v>
      </c>
      <c r="F3630" t="s">
        <v>2898</v>
      </c>
      <c r="G3630" t="s">
        <v>155</v>
      </c>
      <c r="H3630" t="s">
        <v>2898</v>
      </c>
      <c r="I3630" t="s">
        <v>156</v>
      </c>
      <c r="J3630">
        <v>9666</v>
      </c>
      <c r="K3630" s="14" t="s">
        <v>3</v>
      </c>
      <c r="L3630" s="14" t="s">
        <v>3</v>
      </c>
      <c r="M3630" s="11"/>
      <c r="N3630" s="11"/>
    </row>
    <row r="3631" spans="1:14" s="14" customFormat="1" x14ac:dyDescent="0.2">
      <c r="A3631" t="s">
        <v>155</v>
      </c>
      <c r="B3631">
        <v>14019</v>
      </c>
      <c r="C3631" t="s">
        <v>167</v>
      </c>
      <c r="D3631" t="s">
        <v>392</v>
      </c>
      <c r="E3631" t="s">
        <v>2899</v>
      </c>
      <c r="F3631">
        <v>0</v>
      </c>
      <c r="G3631">
        <v>0</v>
      </c>
      <c r="H3631">
        <v>0</v>
      </c>
      <c r="I3631">
        <v>0</v>
      </c>
      <c r="J3631">
        <v>0</v>
      </c>
      <c r="K3631" s="14" t="s">
        <v>3</v>
      </c>
      <c r="L3631" s="14" t="s">
        <v>3</v>
      </c>
      <c r="M3631" s="11"/>
      <c r="N3631" s="11"/>
    </row>
    <row r="3632" spans="1:14" s="14" customFormat="1" x14ac:dyDescent="0.2">
      <c r="A3632" t="s">
        <v>155</v>
      </c>
      <c r="B3632">
        <v>14020</v>
      </c>
      <c r="C3632" t="s">
        <v>167</v>
      </c>
      <c r="D3632" t="s">
        <v>392</v>
      </c>
      <c r="E3632" t="s">
        <v>2900</v>
      </c>
      <c r="F3632" t="s">
        <v>2900</v>
      </c>
      <c r="G3632" t="s">
        <v>155</v>
      </c>
      <c r="H3632" t="s">
        <v>2900</v>
      </c>
      <c r="I3632" t="s">
        <v>156</v>
      </c>
      <c r="J3632">
        <v>77151</v>
      </c>
      <c r="K3632" s="14" t="s">
        <v>3</v>
      </c>
      <c r="L3632" s="14" t="s">
        <v>3</v>
      </c>
      <c r="M3632"/>
      <c r="N3632"/>
    </row>
    <row r="3633" spans="1:14" s="14" customFormat="1" x14ac:dyDescent="0.2">
      <c r="A3633" t="s">
        <v>155</v>
      </c>
      <c r="B3633">
        <v>14021</v>
      </c>
      <c r="C3633" t="s">
        <v>167</v>
      </c>
      <c r="D3633" t="s">
        <v>392</v>
      </c>
      <c r="E3633" t="s">
        <v>2901</v>
      </c>
      <c r="F3633" t="s">
        <v>2901</v>
      </c>
      <c r="G3633" t="s">
        <v>386</v>
      </c>
      <c r="H3633" t="s">
        <v>2902</v>
      </c>
      <c r="I3633" t="s">
        <v>195</v>
      </c>
      <c r="J3633">
        <v>220928</v>
      </c>
      <c r="K3633" s="14" t="s">
        <v>3</v>
      </c>
      <c r="L3633" s="14" t="s">
        <v>3</v>
      </c>
      <c r="M3633"/>
      <c r="N3633"/>
    </row>
    <row r="3634" spans="1:14" s="14" customFormat="1" x14ac:dyDescent="0.2">
      <c r="A3634" t="s">
        <v>155</v>
      </c>
      <c r="B3634">
        <v>14021</v>
      </c>
      <c r="C3634" t="s">
        <v>167</v>
      </c>
      <c r="D3634" t="s">
        <v>392</v>
      </c>
      <c r="E3634" t="s">
        <v>2901</v>
      </c>
      <c r="F3634" t="s">
        <v>2901</v>
      </c>
      <c r="G3634" t="s">
        <v>155</v>
      </c>
      <c r="H3634" t="s">
        <v>2901</v>
      </c>
      <c r="I3634" t="s">
        <v>156</v>
      </c>
      <c r="J3634">
        <v>36239</v>
      </c>
      <c r="K3634" s="14" t="s">
        <v>3</v>
      </c>
      <c r="L3634" s="14" t="s">
        <v>3</v>
      </c>
      <c r="M3634"/>
      <c r="N3634"/>
    </row>
    <row r="3635" spans="1:14" s="14" customFormat="1" x14ac:dyDescent="0.2">
      <c r="A3635" t="s">
        <v>155</v>
      </c>
      <c r="B3635">
        <v>41657</v>
      </c>
      <c r="C3635" t="s">
        <v>167</v>
      </c>
      <c r="D3635" t="s">
        <v>392</v>
      </c>
      <c r="E3635" t="s">
        <v>6132</v>
      </c>
      <c r="F3635" t="s">
        <v>6132</v>
      </c>
      <c r="G3635" t="s">
        <v>155</v>
      </c>
      <c r="H3635" t="s">
        <v>6132</v>
      </c>
      <c r="I3635" t="s">
        <v>156</v>
      </c>
      <c r="J3635">
        <v>415383</v>
      </c>
      <c r="K3635" s="14" t="s">
        <v>3</v>
      </c>
      <c r="L3635" s="14" t="s">
        <v>3</v>
      </c>
    </row>
    <row r="3636" spans="1:14" s="14" customFormat="1" x14ac:dyDescent="0.2">
      <c r="A3636" t="s">
        <v>155</v>
      </c>
      <c r="B3636">
        <v>41658</v>
      </c>
      <c r="C3636" t="s">
        <v>167</v>
      </c>
      <c r="D3636" t="s">
        <v>392</v>
      </c>
      <c r="E3636" t="s">
        <v>6133</v>
      </c>
      <c r="F3636" t="s">
        <v>6133</v>
      </c>
      <c r="G3636" t="s">
        <v>386</v>
      </c>
      <c r="H3636" t="s">
        <v>6134</v>
      </c>
      <c r="I3636" t="s">
        <v>195</v>
      </c>
      <c r="J3636">
        <v>9669</v>
      </c>
      <c r="K3636" s="14" t="s">
        <v>3</v>
      </c>
      <c r="L3636" s="14" t="s">
        <v>3</v>
      </c>
    </row>
    <row r="3637" spans="1:14" s="14" customFormat="1" x14ac:dyDescent="0.2">
      <c r="A3637" t="s">
        <v>155</v>
      </c>
      <c r="B3637">
        <v>41658</v>
      </c>
      <c r="C3637" t="s">
        <v>167</v>
      </c>
      <c r="D3637" t="s">
        <v>392</v>
      </c>
      <c r="E3637" t="s">
        <v>6133</v>
      </c>
      <c r="F3637" t="s">
        <v>6133</v>
      </c>
      <c r="G3637" t="s">
        <v>155</v>
      </c>
      <c r="H3637" t="s">
        <v>6133</v>
      </c>
      <c r="I3637" t="s">
        <v>156</v>
      </c>
      <c r="J3637">
        <v>9668</v>
      </c>
      <c r="K3637" s="14" t="s">
        <v>3</v>
      </c>
      <c r="L3637" s="14" t="s">
        <v>3</v>
      </c>
    </row>
    <row r="3638" spans="1:14" s="14" customFormat="1" x14ac:dyDescent="0.2">
      <c r="A3638" t="s">
        <v>155</v>
      </c>
      <c r="B3638">
        <v>41659</v>
      </c>
      <c r="C3638" t="s">
        <v>167</v>
      </c>
      <c r="D3638" t="s">
        <v>392</v>
      </c>
      <c r="E3638" t="s">
        <v>6135</v>
      </c>
      <c r="F3638" t="s">
        <v>6135</v>
      </c>
      <c r="G3638" t="s">
        <v>155</v>
      </c>
      <c r="H3638" t="s">
        <v>6135</v>
      </c>
      <c r="I3638" t="s">
        <v>156</v>
      </c>
      <c r="J3638">
        <v>36240</v>
      </c>
      <c r="K3638" s="14" t="s">
        <v>3</v>
      </c>
      <c r="L3638" s="14" t="s">
        <v>3</v>
      </c>
    </row>
    <row r="3639" spans="1:14" s="14" customFormat="1" x14ac:dyDescent="0.2">
      <c r="A3639" t="s">
        <v>155</v>
      </c>
      <c r="B3639">
        <v>14027</v>
      </c>
      <c r="C3639" t="s">
        <v>167</v>
      </c>
      <c r="D3639" t="s">
        <v>392</v>
      </c>
      <c r="E3639" t="s">
        <v>2905</v>
      </c>
      <c r="F3639" t="s">
        <v>2905</v>
      </c>
      <c r="G3639" t="s">
        <v>155</v>
      </c>
      <c r="H3639" t="s">
        <v>2905</v>
      </c>
      <c r="I3639" t="s">
        <v>156</v>
      </c>
      <c r="J3639">
        <v>244218</v>
      </c>
      <c r="K3639" s="14" t="s">
        <v>3</v>
      </c>
      <c r="L3639" s="14" t="s">
        <v>3</v>
      </c>
      <c r="M3639"/>
      <c r="N3639"/>
    </row>
    <row r="3640" spans="1:14" s="14" customFormat="1" x14ac:dyDescent="0.2">
      <c r="A3640" t="s">
        <v>155</v>
      </c>
      <c r="B3640">
        <v>41660</v>
      </c>
      <c r="C3640" t="s">
        <v>167</v>
      </c>
      <c r="D3640" t="s">
        <v>392</v>
      </c>
      <c r="E3640" t="s">
        <v>6136</v>
      </c>
      <c r="F3640">
        <v>0</v>
      </c>
      <c r="G3640">
        <v>0</v>
      </c>
      <c r="H3640">
        <v>0</v>
      </c>
      <c r="I3640">
        <v>0</v>
      </c>
      <c r="J3640">
        <v>0</v>
      </c>
      <c r="K3640" s="14" t="s">
        <v>3</v>
      </c>
      <c r="L3640" s="14" t="s">
        <v>3</v>
      </c>
      <c r="M3640"/>
      <c r="N3640"/>
    </row>
    <row r="3641" spans="1:14" s="14" customFormat="1" x14ac:dyDescent="0.2">
      <c r="A3641" t="s">
        <v>155</v>
      </c>
      <c r="B3641">
        <v>41628</v>
      </c>
      <c r="C3641" t="s">
        <v>167</v>
      </c>
      <c r="D3641" t="s">
        <v>2906</v>
      </c>
      <c r="E3641" t="s">
        <v>6098</v>
      </c>
      <c r="F3641" t="s">
        <v>6098</v>
      </c>
      <c r="G3641" t="s">
        <v>155</v>
      </c>
      <c r="H3641" t="s">
        <v>6098</v>
      </c>
      <c r="I3641" t="s">
        <v>156</v>
      </c>
      <c r="J3641">
        <v>311557</v>
      </c>
      <c r="K3641" s="14" t="s">
        <v>3</v>
      </c>
      <c r="L3641" s="14" t="s">
        <v>3</v>
      </c>
    </row>
    <row r="3642" spans="1:14" s="14" customFormat="1" x14ac:dyDescent="0.2">
      <c r="A3642" t="s">
        <v>155</v>
      </c>
      <c r="B3642">
        <v>14055</v>
      </c>
      <c r="C3642" t="s">
        <v>167</v>
      </c>
      <c r="D3642" t="s">
        <v>2906</v>
      </c>
      <c r="E3642" t="s">
        <v>2907</v>
      </c>
      <c r="F3642" t="s">
        <v>2907</v>
      </c>
      <c r="G3642" t="s">
        <v>155</v>
      </c>
      <c r="H3642" t="s">
        <v>2907</v>
      </c>
      <c r="I3642" t="s">
        <v>156</v>
      </c>
      <c r="J3642">
        <v>55045</v>
      </c>
      <c r="K3642" s="14" t="s">
        <v>3</v>
      </c>
      <c r="L3642" s="14" t="s">
        <v>3</v>
      </c>
      <c r="M3642"/>
      <c r="N3642"/>
    </row>
    <row r="3643" spans="1:14" s="14" customFormat="1" x14ac:dyDescent="0.2">
      <c r="A3643" t="s">
        <v>155</v>
      </c>
      <c r="B3643">
        <v>42670</v>
      </c>
      <c r="C3643" t="s">
        <v>0</v>
      </c>
      <c r="D3643" t="s">
        <v>170</v>
      </c>
      <c r="E3643" t="s">
        <v>6548</v>
      </c>
      <c r="F3643" t="s">
        <v>6548</v>
      </c>
      <c r="G3643" t="s">
        <v>155</v>
      </c>
      <c r="H3643" t="s">
        <v>6548</v>
      </c>
      <c r="I3643" t="s">
        <v>156</v>
      </c>
      <c r="J3643">
        <v>121581</v>
      </c>
      <c r="K3643" s="14" t="s">
        <v>3</v>
      </c>
      <c r="L3643" s="14" t="s">
        <v>3</v>
      </c>
      <c r="M3643"/>
      <c r="N3643"/>
    </row>
    <row r="3644" spans="1:14" s="14" customFormat="1" x14ac:dyDescent="0.2">
      <c r="A3644" t="s">
        <v>155</v>
      </c>
      <c r="B3644">
        <v>45199</v>
      </c>
      <c r="C3644" t="s">
        <v>0</v>
      </c>
      <c r="D3644" t="s">
        <v>170</v>
      </c>
      <c r="E3644" t="s">
        <v>6726</v>
      </c>
      <c r="F3644">
        <v>0</v>
      </c>
      <c r="G3644">
        <v>0</v>
      </c>
      <c r="H3644">
        <v>0</v>
      </c>
      <c r="I3644">
        <v>0</v>
      </c>
      <c r="J3644">
        <v>0</v>
      </c>
      <c r="K3644" s="14" t="s">
        <v>3</v>
      </c>
      <c r="L3644" s="14" t="s">
        <v>3</v>
      </c>
      <c r="M3644"/>
      <c r="N3644"/>
    </row>
    <row r="3645" spans="1:14" s="14" customFormat="1" x14ac:dyDescent="0.2">
      <c r="A3645" t="s">
        <v>155</v>
      </c>
      <c r="B3645">
        <v>14085</v>
      </c>
      <c r="C3645" t="s">
        <v>0</v>
      </c>
      <c r="D3645" t="s">
        <v>2908</v>
      </c>
      <c r="E3645" t="s">
        <v>2909</v>
      </c>
      <c r="F3645" t="s">
        <v>2909</v>
      </c>
      <c r="G3645" t="s">
        <v>155</v>
      </c>
      <c r="H3645" t="s">
        <v>2909</v>
      </c>
      <c r="I3645" t="s">
        <v>156</v>
      </c>
      <c r="J3645">
        <v>10157</v>
      </c>
      <c r="K3645" s="14" t="s">
        <v>3</v>
      </c>
      <c r="L3645" s="14" t="s">
        <v>3</v>
      </c>
      <c r="M3645"/>
      <c r="N3645"/>
    </row>
    <row r="3646" spans="1:14" s="14" customFormat="1" x14ac:dyDescent="0.2">
      <c r="A3646" t="s">
        <v>155</v>
      </c>
      <c r="B3646">
        <v>16899</v>
      </c>
      <c r="C3646" t="s">
        <v>0</v>
      </c>
      <c r="D3646" t="s">
        <v>153</v>
      </c>
      <c r="E3646" t="s">
        <v>3766</v>
      </c>
      <c r="F3646" s="18" t="s">
        <v>157</v>
      </c>
      <c r="G3646" t="s">
        <v>155</v>
      </c>
      <c r="H3646" s="20" t="s">
        <v>3767</v>
      </c>
      <c r="I3646" t="s">
        <v>156</v>
      </c>
      <c r="J3646">
        <v>82467</v>
      </c>
      <c r="K3646" s="14" t="s">
        <v>3</v>
      </c>
      <c r="L3646" s="14" t="s">
        <v>3</v>
      </c>
      <c r="M3646"/>
      <c r="N3646"/>
    </row>
    <row r="3647" spans="1:14" s="14" customFormat="1" x14ac:dyDescent="0.2">
      <c r="A3647" t="s">
        <v>155</v>
      </c>
      <c r="B3647">
        <v>16899</v>
      </c>
      <c r="C3647" t="s">
        <v>0</v>
      </c>
      <c r="D3647" t="s">
        <v>153</v>
      </c>
      <c r="E3647" t="s">
        <v>3766</v>
      </c>
      <c r="F3647" t="s">
        <v>3766</v>
      </c>
      <c r="G3647" t="s">
        <v>155</v>
      </c>
      <c r="H3647" t="s">
        <v>3766</v>
      </c>
      <c r="I3647" t="s">
        <v>156</v>
      </c>
      <c r="J3647">
        <v>82466</v>
      </c>
      <c r="K3647" s="14" t="s">
        <v>3</v>
      </c>
      <c r="L3647" s="14" t="s">
        <v>3</v>
      </c>
      <c r="M3647"/>
      <c r="N3647"/>
    </row>
    <row r="3648" spans="1:14" s="14" customFormat="1" x14ac:dyDescent="0.2">
      <c r="A3648" t="s">
        <v>155</v>
      </c>
      <c r="B3648">
        <v>42616</v>
      </c>
      <c r="C3648" t="s">
        <v>0</v>
      </c>
      <c r="D3648" t="s">
        <v>153</v>
      </c>
      <c r="E3648" t="s">
        <v>6490</v>
      </c>
      <c r="F3648" t="s">
        <v>6490</v>
      </c>
      <c r="G3648" t="s">
        <v>155</v>
      </c>
      <c r="H3648" t="s">
        <v>6490</v>
      </c>
      <c r="I3648" t="s">
        <v>156</v>
      </c>
      <c r="J3648">
        <v>913846</v>
      </c>
      <c r="K3648" s="14" t="s">
        <v>3</v>
      </c>
      <c r="L3648" s="14" t="s">
        <v>3</v>
      </c>
      <c r="M3648"/>
      <c r="N3648"/>
    </row>
    <row r="3649" spans="1:14" s="14" customFormat="1" x14ac:dyDescent="0.2">
      <c r="A3649" t="s">
        <v>155</v>
      </c>
      <c r="B3649">
        <v>4972</v>
      </c>
      <c r="C3649" t="s">
        <v>0</v>
      </c>
      <c r="D3649" t="s">
        <v>153</v>
      </c>
      <c r="E3649" t="s">
        <v>1069</v>
      </c>
      <c r="F3649" t="s">
        <v>1069</v>
      </c>
      <c r="G3649" t="s">
        <v>155</v>
      </c>
      <c r="H3649" t="s">
        <v>1069</v>
      </c>
      <c r="I3649" t="s">
        <v>156</v>
      </c>
      <c r="J3649">
        <v>537921</v>
      </c>
      <c r="K3649" s="14" t="s">
        <v>3</v>
      </c>
      <c r="L3649" s="14" t="s">
        <v>3</v>
      </c>
      <c r="M3649"/>
      <c r="N3649"/>
    </row>
    <row r="3650" spans="1:14" s="14" customFormat="1" x14ac:dyDescent="0.2">
      <c r="A3650" t="s">
        <v>155</v>
      </c>
      <c r="B3650">
        <v>42617</v>
      </c>
      <c r="C3650" t="s">
        <v>0</v>
      </c>
      <c r="D3650" t="s">
        <v>153</v>
      </c>
      <c r="E3650" t="s">
        <v>6491</v>
      </c>
      <c r="F3650" t="s">
        <v>6491</v>
      </c>
      <c r="G3650" t="s">
        <v>155</v>
      </c>
      <c r="H3650" t="s">
        <v>6491</v>
      </c>
      <c r="I3650" t="s">
        <v>156</v>
      </c>
      <c r="J3650">
        <v>473866</v>
      </c>
      <c r="K3650" s="14" t="s">
        <v>3</v>
      </c>
      <c r="L3650" s="14" t="s">
        <v>3</v>
      </c>
      <c r="M3650"/>
      <c r="N3650"/>
    </row>
    <row r="3651" spans="1:14" s="14" customFormat="1" x14ac:dyDescent="0.2">
      <c r="A3651" t="s">
        <v>155</v>
      </c>
      <c r="B3651">
        <v>4973</v>
      </c>
      <c r="C3651" t="s">
        <v>0</v>
      </c>
      <c r="D3651" t="s">
        <v>153</v>
      </c>
      <c r="E3651" t="s">
        <v>1070</v>
      </c>
      <c r="F3651" t="s">
        <v>1070</v>
      </c>
      <c r="G3651" t="s">
        <v>155</v>
      </c>
      <c r="H3651" t="s">
        <v>1070</v>
      </c>
      <c r="I3651" t="s">
        <v>156</v>
      </c>
      <c r="J3651">
        <v>447135</v>
      </c>
      <c r="K3651" s="14" t="s">
        <v>3</v>
      </c>
      <c r="L3651" s="14" t="s">
        <v>3</v>
      </c>
      <c r="M3651"/>
      <c r="N3651"/>
    </row>
    <row r="3652" spans="1:14" s="14" customFormat="1" x14ac:dyDescent="0.2">
      <c r="A3652" t="s">
        <v>155</v>
      </c>
      <c r="B3652">
        <v>7804</v>
      </c>
      <c r="C3652" t="s">
        <v>0</v>
      </c>
      <c r="D3652" t="s">
        <v>153</v>
      </c>
      <c r="E3652" t="s">
        <v>1563</v>
      </c>
      <c r="F3652" t="s">
        <v>1563</v>
      </c>
      <c r="G3652" t="s">
        <v>155</v>
      </c>
      <c r="H3652" t="s">
        <v>1563</v>
      </c>
      <c r="I3652" t="s">
        <v>156</v>
      </c>
      <c r="J3652">
        <v>82464</v>
      </c>
      <c r="K3652" s="14" t="s">
        <v>3</v>
      </c>
      <c r="L3652" s="14" t="s">
        <v>3</v>
      </c>
      <c r="M3652"/>
      <c r="N3652"/>
    </row>
    <row r="3653" spans="1:14" s="14" customFormat="1" x14ac:dyDescent="0.2">
      <c r="A3653" t="s">
        <v>155</v>
      </c>
      <c r="B3653">
        <v>39591</v>
      </c>
      <c r="C3653" t="s">
        <v>0</v>
      </c>
      <c r="D3653" t="s">
        <v>153</v>
      </c>
      <c r="E3653" t="s">
        <v>5313</v>
      </c>
      <c r="F3653" t="s">
        <v>5313</v>
      </c>
      <c r="G3653" t="s">
        <v>155</v>
      </c>
      <c r="H3653" t="s">
        <v>5313</v>
      </c>
      <c r="I3653" t="s">
        <v>156</v>
      </c>
      <c r="J3653">
        <v>565117</v>
      </c>
      <c r="K3653" s="14" t="s">
        <v>3</v>
      </c>
      <c r="L3653" s="14" t="s">
        <v>3</v>
      </c>
    </row>
    <row r="3654" spans="1:14" s="14" customFormat="1" x14ac:dyDescent="0.2">
      <c r="A3654" t="s">
        <v>155</v>
      </c>
      <c r="B3654">
        <v>4974</v>
      </c>
      <c r="C3654" t="s">
        <v>0</v>
      </c>
      <c r="D3654" t="s">
        <v>153</v>
      </c>
      <c r="E3654" t="s">
        <v>1071</v>
      </c>
      <c r="F3654" t="s">
        <v>1071</v>
      </c>
      <c r="G3654" t="s">
        <v>155</v>
      </c>
      <c r="H3654" t="s">
        <v>1071</v>
      </c>
      <c r="I3654" t="s">
        <v>156</v>
      </c>
      <c r="J3654">
        <v>527686</v>
      </c>
      <c r="K3654" s="14" t="s">
        <v>3</v>
      </c>
      <c r="L3654" s="14" t="s">
        <v>3</v>
      </c>
      <c r="M3654"/>
      <c r="N3654"/>
    </row>
    <row r="3655" spans="1:14" s="14" customFormat="1" x14ac:dyDescent="0.2">
      <c r="A3655" t="s">
        <v>155</v>
      </c>
      <c r="B3655">
        <v>4974</v>
      </c>
      <c r="C3655" t="s">
        <v>0</v>
      </c>
      <c r="D3655" t="s">
        <v>153</v>
      </c>
      <c r="E3655" t="s">
        <v>1071</v>
      </c>
      <c r="F3655" s="18" t="s">
        <v>157</v>
      </c>
      <c r="G3655" t="s">
        <v>193</v>
      </c>
      <c r="H3655" s="20" t="s">
        <v>1072</v>
      </c>
      <c r="I3655" t="s">
        <v>195</v>
      </c>
      <c r="J3655">
        <v>36236</v>
      </c>
      <c r="K3655" s="14" t="s">
        <v>3</v>
      </c>
      <c r="L3655" s="14" t="s">
        <v>3</v>
      </c>
      <c r="M3655"/>
      <c r="N3655"/>
    </row>
    <row r="3656" spans="1:14" s="14" customFormat="1" x14ac:dyDescent="0.2">
      <c r="A3656" t="s">
        <v>155</v>
      </c>
      <c r="B3656">
        <v>4975</v>
      </c>
      <c r="C3656" t="s">
        <v>0</v>
      </c>
      <c r="D3656" t="s">
        <v>153</v>
      </c>
      <c r="E3656" t="s">
        <v>1073</v>
      </c>
      <c r="F3656" t="s">
        <v>1073</v>
      </c>
      <c r="G3656" t="s">
        <v>155</v>
      </c>
      <c r="H3656" t="s">
        <v>1073</v>
      </c>
      <c r="I3656" t="s">
        <v>156</v>
      </c>
      <c r="J3656">
        <v>537920</v>
      </c>
      <c r="K3656" s="14" t="s">
        <v>3</v>
      </c>
      <c r="L3656" s="14" t="s">
        <v>3</v>
      </c>
      <c r="M3656"/>
      <c r="N3656"/>
    </row>
    <row r="3657" spans="1:14" s="14" customFormat="1" x14ac:dyDescent="0.2">
      <c r="A3657" t="s">
        <v>155</v>
      </c>
      <c r="B3657">
        <v>7805</v>
      </c>
      <c r="C3657" t="s">
        <v>0</v>
      </c>
      <c r="D3657" t="s">
        <v>153</v>
      </c>
      <c r="E3657" t="s">
        <v>1564</v>
      </c>
      <c r="F3657">
        <v>0</v>
      </c>
      <c r="G3657">
        <v>0</v>
      </c>
      <c r="H3657">
        <v>0</v>
      </c>
      <c r="I3657">
        <v>0</v>
      </c>
      <c r="J3657">
        <v>0</v>
      </c>
      <c r="K3657" s="14" t="s">
        <v>3</v>
      </c>
      <c r="L3657" s="14" t="s">
        <v>3</v>
      </c>
      <c r="M3657"/>
      <c r="N3657"/>
    </row>
    <row r="3658" spans="1:14" s="14" customFormat="1" x14ac:dyDescent="0.2">
      <c r="A3658" t="s">
        <v>155</v>
      </c>
      <c r="B3658">
        <v>16900</v>
      </c>
      <c r="C3658" t="s">
        <v>0</v>
      </c>
      <c r="D3658" t="s">
        <v>153</v>
      </c>
      <c r="E3658" t="s">
        <v>3768</v>
      </c>
      <c r="F3658" t="s">
        <v>3768</v>
      </c>
      <c r="G3658" t="s">
        <v>155</v>
      </c>
      <c r="H3658" t="s">
        <v>3769</v>
      </c>
      <c r="I3658" t="s">
        <v>156</v>
      </c>
      <c r="J3658">
        <v>82463</v>
      </c>
      <c r="K3658" s="14" t="s">
        <v>3</v>
      </c>
      <c r="L3658" s="14" t="s">
        <v>3</v>
      </c>
      <c r="M3658"/>
      <c r="N3658"/>
    </row>
    <row r="3659" spans="1:14" s="14" customFormat="1" x14ac:dyDescent="0.2">
      <c r="A3659" t="s">
        <v>155</v>
      </c>
      <c r="B3659">
        <v>136449</v>
      </c>
      <c r="C3659" t="s">
        <v>368</v>
      </c>
      <c r="D3659" t="s">
        <v>369</v>
      </c>
      <c r="E3659" t="s">
        <v>7045</v>
      </c>
      <c r="F3659" t="s">
        <v>7045</v>
      </c>
      <c r="G3659" t="s">
        <v>155</v>
      </c>
      <c r="H3659" t="s">
        <v>7045</v>
      </c>
      <c r="I3659" t="s">
        <v>156</v>
      </c>
      <c r="J3659">
        <v>290592</v>
      </c>
      <c r="K3659" s="14" t="s">
        <v>3</v>
      </c>
      <c r="L3659" s="14" t="s">
        <v>3</v>
      </c>
      <c r="M3659"/>
      <c r="N3659"/>
    </row>
    <row r="3660" spans="1:14" s="14" customFormat="1" x14ac:dyDescent="0.2">
      <c r="A3660" t="s">
        <v>155</v>
      </c>
      <c r="B3660">
        <v>14086</v>
      </c>
      <c r="C3660" t="s">
        <v>368</v>
      </c>
      <c r="D3660" t="s">
        <v>369</v>
      </c>
      <c r="E3660" t="s">
        <v>2910</v>
      </c>
      <c r="F3660" t="s">
        <v>2910</v>
      </c>
      <c r="G3660" t="s">
        <v>155</v>
      </c>
      <c r="H3660" t="s">
        <v>2910</v>
      </c>
      <c r="I3660" t="s">
        <v>156</v>
      </c>
      <c r="J3660">
        <v>32549</v>
      </c>
      <c r="K3660" s="14" t="s">
        <v>3</v>
      </c>
      <c r="L3660" s="14" t="s">
        <v>3</v>
      </c>
      <c r="M3660"/>
      <c r="N3660"/>
    </row>
    <row r="3661" spans="1:14" s="14" customFormat="1" x14ac:dyDescent="0.2">
      <c r="A3661" t="s">
        <v>155</v>
      </c>
      <c r="B3661">
        <v>136839</v>
      </c>
      <c r="C3661" t="s">
        <v>368</v>
      </c>
      <c r="D3661" t="s">
        <v>369</v>
      </c>
      <c r="E3661" t="s">
        <v>7463</v>
      </c>
      <c r="F3661" t="s">
        <v>7463</v>
      </c>
      <c r="G3661" t="s">
        <v>155</v>
      </c>
      <c r="H3661" t="s">
        <v>7463</v>
      </c>
      <c r="I3661" t="s">
        <v>156</v>
      </c>
      <c r="J3661">
        <v>63144</v>
      </c>
      <c r="K3661" s="14" t="s">
        <v>3</v>
      </c>
      <c r="L3661" s="14" t="s">
        <v>3</v>
      </c>
    </row>
    <row r="3662" spans="1:14" s="14" customFormat="1" x14ac:dyDescent="0.2">
      <c r="A3662" t="s">
        <v>155</v>
      </c>
      <c r="B3662">
        <v>136829</v>
      </c>
      <c r="C3662" t="s">
        <v>368</v>
      </c>
      <c r="D3662" t="s">
        <v>369</v>
      </c>
      <c r="E3662" t="s">
        <v>7451</v>
      </c>
      <c r="F3662" s="18" t="s">
        <v>157</v>
      </c>
      <c r="G3662" t="s">
        <v>155</v>
      </c>
      <c r="H3662" s="20" t="s">
        <v>7451</v>
      </c>
      <c r="I3662" t="s">
        <v>156</v>
      </c>
      <c r="J3662">
        <v>290591</v>
      </c>
      <c r="K3662" s="14" t="s">
        <v>3</v>
      </c>
      <c r="L3662" s="14" t="s">
        <v>3</v>
      </c>
      <c r="M3662"/>
      <c r="N3662"/>
    </row>
    <row r="3663" spans="1:14" s="14" customFormat="1" x14ac:dyDescent="0.2">
      <c r="A3663" t="s">
        <v>155</v>
      </c>
      <c r="B3663">
        <v>14088</v>
      </c>
      <c r="C3663" t="s">
        <v>0</v>
      </c>
      <c r="D3663" t="s">
        <v>1463</v>
      </c>
      <c r="E3663" t="s">
        <v>2912</v>
      </c>
      <c r="F3663">
        <v>0</v>
      </c>
      <c r="G3663">
        <v>0</v>
      </c>
      <c r="H3663">
        <v>0</v>
      </c>
      <c r="I3663">
        <v>0</v>
      </c>
      <c r="J3663">
        <v>0</v>
      </c>
      <c r="K3663" s="14" t="s">
        <v>3</v>
      </c>
      <c r="L3663" s="14" t="s">
        <v>3</v>
      </c>
      <c r="M3663"/>
      <c r="N3663"/>
    </row>
    <row r="3664" spans="1:14" s="14" customFormat="1" x14ac:dyDescent="0.2">
      <c r="A3664" t="s">
        <v>155</v>
      </c>
      <c r="B3664">
        <v>14087</v>
      </c>
      <c r="C3664" t="s">
        <v>0</v>
      </c>
      <c r="D3664" t="s">
        <v>1463</v>
      </c>
      <c r="E3664" t="s">
        <v>2911</v>
      </c>
      <c r="F3664">
        <v>0</v>
      </c>
      <c r="G3664">
        <v>0</v>
      </c>
      <c r="H3664">
        <v>0</v>
      </c>
      <c r="I3664">
        <v>0</v>
      </c>
      <c r="J3664">
        <v>0</v>
      </c>
      <c r="K3664" s="14" t="s">
        <v>3</v>
      </c>
      <c r="L3664" s="14" t="s">
        <v>3</v>
      </c>
      <c r="M3664"/>
      <c r="N3664"/>
    </row>
    <row r="3665" spans="1:14" s="14" customFormat="1" x14ac:dyDescent="0.2">
      <c r="A3665" t="s">
        <v>155</v>
      </c>
      <c r="B3665">
        <v>14089</v>
      </c>
      <c r="C3665" t="s">
        <v>0</v>
      </c>
      <c r="D3665" t="s">
        <v>1463</v>
      </c>
      <c r="E3665" t="s">
        <v>2913</v>
      </c>
      <c r="F3665">
        <v>0</v>
      </c>
      <c r="G3665">
        <v>0</v>
      </c>
      <c r="H3665">
        <v>0</v>
      </c>
      <c r="I3665">
        <v>0</v>
      </c>
      <c r="J3665">
        <v>0</v>
      </c>
      <c r="K3665" s="14" t="s">
        <v>3</v>
      </c>
      <c r="L3665" s="14" t="s">
        <v>3</v>
      </c>
      <c r="M3665"/>
      <c r="N3665"/>
    </row>
    <row r="3666" spans="1:14" s="14" customFormat="1" x14ac:dyDescent="0.2">
      <c r="A3666" t="s">
        <v>155</v>
      </c>
      <c r="B3666">
        <v>45091</v>
      </c>
      <c r="C3666" t="s">
        <v>0</v>
      </c>
      <c r="D3666" t="s">
        <v>170</v>
      </c>
      <c r="E3666" t="s">
        <v>6718</v>
      </c>
      <c r="F3666">
        <v>0</v>
      </c>
      <c r="G3666">
        <v>0</v>
      </c>
      <c r="H3666">
        <v>0</v>
      </c>
      <c r="I3666">
        <v>0</v>
      </c>
      <c r="J3666">
        <v>0</v>
      </c>
      <c r="K3666" s="14" t="s">
        <v>3</v>
      </c>
      <c r="L3666" s="14" t="s">
        <v>3</v>
      </c>
    </row>
    <row r="3667" spans="1:14" s="14" customFormat="1" x14ac:dyDescent="0.2">
      <c r="A3667" t="s">
        <v>155</v>
      </c>
      <c r="B3667">
        <v>45200</v>
      </c>
      <c r="C3667" t="s">
        <v>0</v>
      </c>
      <c r="D3667" t="s">
        <v>170</v>
      </c>
      <c r="E3667" t="s">
        <v>6727</v>
      </c>
      <c r="F3667" t="s">
        <v>6727</v>
      </c>
      <c r="G3667" t="s">
        <v>155</v>
      </c>
      <c r="H3667" t="s">
        <v>6727</v>
      </c>
      <c r="I3667" t="s">
        <v>156</v>
      </c>
      <c r="J3667">
        <v>485437</v>
      </c>
      <c r="K3667" s="14" t="s">
        <v>3</v>
      </c>
      <c r="L3667" s="14" t="s">
        <v>3</v>
      </c>
      <c r="M3667"/>
      <c r="N3667"/>
    </row>
    <row r="3668" spans="1:14" s="14" customFormat="1" x14ac:dyDescent="0.2">
      <c r="A3668" t="s">
        <v>155</v>
      </c>
      <c r="B3668">
        <v>45097</v>
      </c>
      <c r="C3668" t="s">
        <v>0</v>
      </c>
      <c r="D3668" t="s">
        <v>170</v>
      </c>
      <c r="E3668" t="s">
        <v>6725</v>
      </c>
      <c r="F3668" t="s">
        <v>6725</v>
      </c>
      <c r="G3668" t="s">
        <v>155</v>
      </c>
      <c r="H3668" t="s">
        <v>6725</v>
      </c>
      <c r="I3668" t="s">
        <v>156</v>
      </c>
      <c r="J3668">
        <v>485438</v>
      </c>
      <c r="K3668" s="14" t="s">
        <v>3</v>
      </c>
      <c r="L3668" s="14" t="s">
        <v>3</v>
      </c>
      <c r="M3668"/>
      <c r="N3668"/>
    </row>
    <row r="3669" spans="1:14" s="14" customFormat="1" x14ac:dyDescent="0.2">
      <c r="A3669" t="s">
        <v>155</v>
      </c>
      <c r="B3669">
        <v>14096</v>
      </c>
      <c r="C3669" t="s">
        <v>0</v>
      </c>
      <c r="D3669" t="s">
        <v>170</v>
      </c>
      <c r="E3669" t="s">
        <v>2914</v>
      </c>
      <c r="F3669" t="s">
        <v>2914</v>
      </c>
      <c r="G3669" t="s">
        <v>155</v>
      </c>
      <c r="H3669" t="s">
        <v>2914</v>
      </c>
      <c r="I3669" t="s">
        <v>156</v>
      </c>
      <c r="J3669">
        <v>485439</v>
      </c>
      <c r="K3669" s="14" t="s">
        <v>3</v>
      </c>
      <c r="L3669" s="14" t="s">
        <v>3</v>
      </c>
      <c r="M3669"/>
      <c r="N3669"/>
    </row>
    <row r="3670" spans="1:14" s="14" customFormat="1" x14ac:dyDescent="0.2">
      <c r="A3670" t="s">
        <v>155</v>
      </c>
      <c r="B3670">
        <v>44698</v>
      </c>
      <c r="C3670" t="s">
        <v>40</v>
      </c>
      <c r="D3670" t="s">
        <v>161</v>
      </c>
      <c r="E3670" t="s">
        <v>6593</v>
      </c>
      <c r="F3670" s="21" t="s">
        <v>6594</v>
      </c>
      <c r="G3670" t="s">
        <v>6595</v>
      </c>
      <c r="H3670" s="20" t="s">
        <v>6593</v>
      </c>
      <c r="I3670" t="s">
        <v>156</v>
      </c>
      <c r="J3670">
        <v>58071</v>
      </c>
      <c r="K3670" s="14" t="s">
        <v>263</v>
      </c>
      <c r="L3670" s="14" t="s">
        <v>6596</v>
      </c>
      <c r="M3670"/>
      <c r="N3670"/>
    </row>
    <row r="3671" spans="1:14" s="14" customFormat="1" x14ac:dyDescent="0.2">
      <c r="A3671" t="s">
        <v>155</v>
      </c>
      <c r="B3671">
        <v>44698</v>
      </c>
      <c r="C3671" t="s">
        <v>40</v>
      </c>
      <c r="D3671" t="s">
        <v>161</v>
      </c>
      <c r="E3671" t="s">
        <v>6593</v>
      </c>
      <c r="F3671" s="21" t="s">
        <v>6594</v>
      </c>
      <c r="G3671" t="s">
        <v>6595</v>
      </c>
      <c r="H3671" s="20" t="s">
        <v>6597</v>
      </c>
      <c r="I3671" t="s">
        <v>195</v>
      </c>
      <c r="J3671">
        <v>1245033</v>
      </c>
      <c r="K3671" s="14" t="s">
        <v>263</v>
      </c>
      <c r="L3671" s="14" t="s">
        <v>6596</v>
      </c>
      <c r="M3671"/>
      <c r="N3671"/>
    </row>
    <row r="3672" spans="1:14" s="14" customFormat="1" x14ac:dyDescent="0.2">
      <c r="A3672" t="s">
        <v>155</v>
      </c>
      <c r="B3672">
        <v>44698</v>
      </c>
      <c r="C3672" t="s">
        <v>40</v>
      </c>
      <c r="D3672" t="s">
        <v>161</v>
      </c>
      <c r="E3672" t="s">
        <v>6593</v>
      </c>
      <c r="F3672" s="21" t="s">
        <v>6594</v>
      </c>
      <c r="G3672" t="s">
        <v>6595</v>
      </c>
      <c r="H3672" s="20" t="s">
        <v>6598</v>
      </c>
      <c r="I3672" t="s">
        <v>195</v>
      </c>
      <c r="J3672">
        <v>1245034</v>
      </c>
      <c r="K3672" s="14" t="s">
        <v>263</v>
      </c>
      <c r="L3672" s="14" t="s">
        <v>6596</v>
      </c>
      <c r="M3672"/>
      <c r="N3672"/>
    </row>
    <row r="3673" spans="1:14" s="14" customFormat="1" x14ac:dyDescent="0.2">
      <c r="A3673" t="s">
        <v>155</v>
      </c>
      <c r="B3673">
        <v>14097</v>
      </c>
      <c r="C3673" t="s">
        <v>40</v>
      </c>
      <c r="D3673" t="s">
        <v>161</v>
      </c>
      <c r="E3673" t="s">
        <v>2915</v>
      </c>
      <c r="F3673" t="s">
        <v>2915</v>
      </c>
      <c r="G3673" t="s">
        <v>155</v>
      </c>
      <c r="H3673" t="s">
        <v>2915</v>
      </c>
      <c r="I3673" t="s">
        <v>156</v>
      </c>
      <c r="J3673">
        <v>77237</v>
      </c>
      <c r="K3673" s="14" t="s">
        <v>3</v>
      </c>
      <c r="L3673" s="14" t="s">
        <v>3</v>
      </c>
      <c r="M3673"/>
      <c r="N3673"/>
    </row>
    <row r="3674" spans="1:14" s="14" customFormat="1" x14ac:dyDescent="0.2">
      <c r="A3674" t="s">
        <v>155</v>
      </c>
      <c r="B3674">
        <v>14098</v>
      </c>
      <c r="C3674" t="s">
        <v>40</v>
      </c>
      <c r="D3674" t="s">
        <v>161</v>
      </c>
      <c r="E3674" t="s">
        <v>2916</v>
      </c>
      <c r="F3674" t="s">
        <v>2916</v>
      </c>
      <c r="G3674" t="s">
        <v>155</v>
      </c>
      <c r="H3674" t="s">
        <v>2916</v>
      </c>
      <c r="I3674" t="s">
        <v>156</v>
      </c>
      <c r="J3674">
        <v>77242</v>
      </c>
      <c r="K3674" s="14" t="s">
        <v>3</v>
      </c>
      <c r="L3674" s="14" t="s">
        <v>3</v>
      </c>
      <c r="M3674"/>
      <c r="N3674"/>
    </row>
    <row r="3675" spans="1:14" s="14" customFormat="1" x14ac:dyDescent="0.2">
      <c r="A3675" t="s">
        <v>155</v>
      </c>
      <c r="B3675">
        <v>14099</v>
      </c>
      <c r="C3675" t="s">
        <v>40</v>
      </c>
      <c r="D3675" t="s">
        <v>161</v>
      </c>
      <c r="E3675" t="s">
        <v>2917</v>
      </c>
      <c r="F3675" t="s">
        <v>2917</v>
      </c>
      <c r="G3675" t="s">
        <v>155</v>
      </c>
      <c r="H3675" t="s">
        <v>2917</v>
      </c>
      <c r="I3675" t="s">
        <v>156</v>
      </c>
      <c r="J3675">
        <v>77243</v>
      </c>
      <c r="K3675" s="14" t="s">
        <v>3</v>
      </c>
      <c r="L3675" s="14" t="s">
        <v>3</v>
      </c>
      <c r="M3675"/>
      <c r="N3675"/>
    </row>
    <row r="3676" spans="1:14" s="14" customFormat="1" x14ac:dyDescent="0.2">
      <c r="A3676" t="s">
        <v>155</v>
      </c>
      <c r="B3676">
        <v>14099</v>
      </c>
      <c r="C3676" t="s">
        <v>40</v>
      </c>
      <c r="D3676" t="s">
        <v>161</v>
      </c>
      <c r="E3676" t="s">
        <v>2917</v>
      </c>
      <c r="F3676" t="s">
        <v>2917</v>
      </c>
      <c r="G3676" t="s">
        <v>193</v>
      </c>
      <c r="H3676" t="s">
        <v>2918</v>
      </c>
      <c r="I3676" t="s">
        <v>156</v>
      </c>
      <c r="J3676">
        <v>1245035</v>
      </c>
      <c r="K3676" s="14" t="s">
        <v>3</v>
      </c>
      <c r="L3676" s="14" t="s">
        <v>3</v>
      </c>
      <c r="M3676"/>
      <c r="N3676"/>
    </row>
    <row r="3677" spans="1:14" s="14" customFormat="1" x14ac:dyDescent="0.2">
      <c r="A3677" t="s">
        <v>155</v>
      </c>
      <c r="B3677">
        <v>14100</v>
      </c>
      <c r="C3677" t="s">
        <v>0</v>
      </c>
      <c r="D3677" t="s">
        <v>69</v>
      </c>
      <c r="E3677" t="s">
        <v>70</v>
      </c>
      <c r="F3677" t="s">
        <v>70</v>
      </c>
      <c r="G3677" t="s">
        <v>155</v>
      </c>
      <c r="H3677" t="s">
        <v>70</v>
      </c>
      <c r="I3677" t="s">
        <v>156</v>
      </c>
      <c r="J3677">
        <v>181542</v>
      </c>
      <c r="K3677" s="14" t="s">
        <v>3</v>
      </c>
      <c r="L3677" s="14" t="s">
        <v>3</v>
      </c>
      <c r="M3677"/>
      <c r="N3677"/>
    </row>
    <row r="3678" spans="1:14" s="14" customFormat="1" x14ac:dyDescent="0.2">
      <c r="A3678" t="s">
        <v>155</v>
      </c>
      <c r="B3678">
        <v>136663</v>
      </c>
      <c r="C3678" t="s">
        <v>0</v>
      </c>
      <c r="D3678" t="s">
        <v>69</v>
      </c>
      <c r="E3678" t="s">
        <v>7279</v>
      </c>
      <c r="F3678" t="s">
        <v>7279</v>
      </c>
      <c r="G3678" t="s">
        <v>155</v>
      </c>
      <c r="H3678" t="s">
        <v>7279</v>
      </c>
      <c r="I3678" t="s">
        <v>156</v>
      </c>
      <c r="J3678">
        <v>43318</v>
      </c>
      <c r="K3678" s="14" t="s">
        <v>3</v>
      </c>
      <c r="L3678" s="14" t="s">
        <v>3</v>
      </c>
      <c r="M3678"/>
      <c r="N3678"/>
    </row>
    <row r="3679" spans="1:14" s="14" customFormat="1" x14ac:dyDescent="0.2">
      <c r="A3679" t="s">
        <v>155</v>
      </c>
      <c r="B3679">
        <v>14102</v>
      </c>
      <c r="C3679" t="s">
        <v>40</v>
      </c>
      <c r="D3679" t="s">
        <v>41</v>
      </c>
      <c r="E3679" t="s">
        <v>2919</v>
      </c>
      <c r="F3679" t="s">
        <v>2919</v>
      </c>
      <c r="G3679" t="s">
        <v>155</v>
      </c>
      <c r="H3679" t="s">
        <v>2919</v>
      </c>
      <c r="I3679" t="s">
        <v>156</v>
      </c>
      <c r="J3679">
        <v>1115870</v>
      </c>
      <c r="K3679" s="14" t="s">
        <v>3</v>
      </c>
      <c r="L3679" s="14" t="s">
        <v>3</v>
      </c>
      <c r="M3679"/>
      <c r="N3679"/>
    </row>
    <row r="3680" spans="1:14" s="14" customFormat="1" x14ac:dyDescent="0.2">
      <c r="A3680" t="s">
        <v>155</v>
      </c>
      <c r="B3680">
        <v>14103</v>
      </c>
      <c r="C3680" t="s">
        <v>40</v>
      </c>
      <c r="D3680" t="s">
        <v>41</v>
      </c>
      <c r="E3680" t="s">
        <v>2920</v>
      </c>
      <c r="F3680">
        <v>0</v>
      </c>
      <c r="G3680">
        <v>0</v>
      </c>
      <c r="H3680">
        <v>0</v>
      </c>
      <c r="I3680">
        <v>0</v>
      </c>
      <c r="J3680">
        <v>0</v>
      </c>
      <c r="K3680" s="14" t="s">
        <v>3</v>
      </c>
      <c r="L3680" s="14" t="s">
        <v>3</v>
      </c>
      <c r="M3680"/>
      <c r="N3680"/>
    </row>
    <row r="3681" spans="1:14" s="14" customFormat="1" x14ac:dyDescent="0.2">
      <c r="A3681" t="s">
        <v>155</v>
      </c>
      <c r="B3681">
        <v>14104</v>
      </c>
      <c r="C3681" t="s">
        <v>0</v>
      </c>
      <c r="D3681" t="s">
        <v>153</v>
      </c>
      <c r="E3681" t="s">
        <v>2921</v>
      </c>
      <c r="F3681" t="s">
        <v>2921</v>
      </c>
      <c r="G3681" t="s">
        <v>155</v>
      </c>
      <c r="H3681" t="s">
        <v>2921</v>
      </c>
      <c r="I3681" t="s">
        <v>156</v>
      </c>
      <c r="J3681">
        <v>71003</v>
      </c>
      <c r="K3681" s="14" t="s">
        <v>3</v>
      </c>
      <c r="L3681" s="14" t="s">
        <v>3</v>
      </c>
    </row>
    <row r="3682" spans="1:14" s="14" customFormat="1" x14ac:dyDescent="0.2">
      <c r="A3682" t="s">
        <v>155</v>
      </c>
      <c r="B3682">
        <v>14105</v>
      </c>
      <c r="C3682" t="s">
        <v>0</v>
      </c>
      <c r="D3682" t="s">
        <v>77</v>
      </c>
      <c r="E3682" t="s">
        <v>2922</v>
      </c>
      <c r="F3682" t="s">
        <v>2922</v>
      </c>
      <c r="G3682" t="s">
        <v>155</v>
      </c>
      <c r="H3682" t="s">
        <v>2922</v>
      </c>
      <c r="I3682" t="s">
        <v>156</v>
      </c>
      <c r="J3682">
        <v>226687</v>
      </c>
      <c r="K3682" s="14" t="s">
        <v>3</v>
      </c>
      <c r="L3682" s="14" t="s">
        <v>3</v>
      </c>
    </row>
    <row r="3683" spans="1:14" s="14" customFormat="1" x14ac:dyDescent="0.2">
      <c r="A3683" t="s">
        <v>155</v>
      </c>
      <c r="B3683">
        <v>41380</v>
      </c>
      <c r="C3683" t="s">
        <v>23</v>
      </c>
      <c r="D3683" t="s">
        <v>24</v>
      </c>
      <c r="E3683" t="s">
        <v>5800</v>
      </c>
      <c r="F3683" t="s">
        <v>5800</v>
      </c>
      <c r="G3683" t="s">
        <v>155</v>
      </c>
      <c r="H3683" t="s">
        <v>5800</v>
      </c>
      <c r="I3683" t="s">
        <v>156</v>
      </c>
      <c r="J3683">
        <v>1378275</v>
      </c>
      <c r="K3683" s="14" t="s">
        <v>3</v>
      </c>
      <c r="L3683" s="14" t="s">
        <v>3</v>
      </c>
    </row>
    <row r="3684" spans="1:14" s="14" customFormat="1" x14ac:dyDescent="0.2">
      <c r="A3684" t="s">
        <v>155</v>
      </c>
      <c r="B3684">
        <v>14111</v>
      </c>
      <c r="C3684" t="s">
        <v>23</v>
      </c>
      <c r="D3684" t="s">
        <v>24</v>
      </c>
      <c r="E3684" t="s">
        <v>2927</v>
      </c>
      <c r="F3684">
        <v>0</v>
      </c>
      <c r="G3684">
        <v>0</v>
      </c>
      <c r="H3684">
        <v>0</v>
      </c>
      <c r="I3684">
        <v>0</v>
      </c>
      <c r="J3684">
        <v>0</v>
      </c>
      <c r="K3684" s="14" t="s">
        <v>3</v>
      </c>
      <c r="L3684" s="14" t="s">
        <v>3</v>
      </c>
    </row>
    <row r="3685" spans="1:14" s="14" customFormat="1" x14ac:dyDescent="0.2">
      <c r="A3685" t="s">
        <v>155</v>
      </c>
      <c r="B3685">
        <v>41381</v>
      </c>
      <c r="C3685" t="s">
        <v>23</v>
      </c>
      <c r="D3685" t="s">
        <v>24</v>
      </c>
      <c r="E3685" t="s">
        <v>5801</v>
      </c>
      <c r="F3685" t="s">
        <v>5801</v>
      </c>
      <c r="G3685" t="s">
        <v>155</v>
      </c>
      <c r="H3685" t="s">
        <v>5801</v>
      </c>
      <c r="I3685" t="s">
        <v>156</v>
      </c>
      <c r="J3685">
        <v>362335</v>
      </c>
      <c r="K3685" s="14" t="s">
        <v>3</v>
      </c>
      <c r="L3685" s="14" t="s">
        <v>3</v>
      </c>
    </row>
    <row r="3686" spans="1:14" s="14" customFormat="1" x14ac:dyDescent="0.2">
      <c r="A3686" t="s">
        <v>155</v>
      </c>
      <c r="B3686">
        <v>14106</v>
      </c>
      <c r="C3686" t="s">
        <v>23</v>
      </c>
      <c r="D3686" t="s">
        <v>24</v>
      </c>
      <c r="E3686" t="s">
        <v>2923</v>
      </c>
      <c r="F3686">
        <v>0</v>
      </c>
      <c r="G3686">
        <v>0</v>
      </c>
      <c r="H3686">
        <v>0</v>
      </c>
      <c r="I3686">
        <v>0</v>
      </c>
      <c r="J3686">
        <v>0</v>
      </c>
      <c r="K3686" s="14" t="s">
        <v>3</v>
      </c>
      <c r="L3686" s="14" t="s">
        <v>3</v>
      </c>
    </row>
    <row r="3687" spans="1:14" s="14" customFormat="1" x14ac:dyDescent="0.2">
      <c r="A3687" t="s">
        <v>155</v>
      </c>
      <c r="B3687">
        <v>14107</v>
      </c>
      <c r="C3687" t="s">
        <v>23</v>
      </c>
      <c r="D3687" t="s">
        <v>24</v>
      </c>
      <c r="E3687" t="s">
        <v>2924</v>
      </c>
      <c r="F3687" t="s">
        <v>2924</v>
      </c>
      <c r="G3687" t="s">
        <v>155</v>
      </c>
      <c r="H3687" t="s">
        <v>2924</v>
      </c>
      <c r="I3687" t="s">
        <v>156</v>
      </c>
      <c r="J3687">
        <v>150084</v>
      </c>
      <c r="K3687" s="14" t="s">
        <v>3</v>
      </c>
      <c r="L3687" s="14" t="s">
        <v>3</v>
      </c>
    </row>
    <row r="3688" spans="1:14" s="14" customFormat="1" x14ac:dyDescent="0.2">
      <c r="A3688" t="s">
        <v>155</v>
      </c>
      <c r="B3688">
        <v>45047</v>
      </c>
      <c r="C3688" t="s">
        <v>23</v>
      </c>
      <c r="D3688" t="s">
        <v>24</v>
      </c>
      <c r="E3688" t="s">
        <v>6681</v>
      </c>
      <c r="F3688" t="s">
        <v>6681</v>
      </c>
      <c r="G3688" t="s">
        <v>155</v>
      </c>
      <c r="H3688" t="s">
        <v>6681</v>
      </c>
      <c r="I3688" t="s">
        <v>156</v>
      </c>
      <c r="J3688">
        <v>307108</v>
      </c>
      <c r="K3688" s="14" t="s">
        <v>3</v>
      </c>
      <c r="L3688" s="14" t="s">
        <v>3</v>
      </c>
    </row>
    <row r="3689" spans="1:14" s="14" customFormat="1" x14ac:dyDescent="0.2">
      <c r="A3689" t="s">
        <v>155</v>
      </c>
      <c r="B3689">
        <v>14108</v>
      </c>
      <c r="C3689" t="s">
        <v>23</v>
      </c>
      <c r="D3689" t="s">
        <v>24</v>
      </c>
      <c r="E3689" t="s">
        <v>2925</v>
      </c>
      <c r="F3689">
        <v>0</v>
      </c>
      <c r="G3689">
        <v>0</v>
      </c>
      <c r="H3689">
        <v>0</v>
      </c>
      <c r="I3689">
        <v>0</v>
      </c>
      <c r="J3689">
        <v>0</v>
      </c>
      <c r="K3689" s="14" t="s">
        <v>3</v>
      </c>
      <c r="L3689" s="14" t="s">
        <v>3</v>
      </c>
    </row>
    <row r="3690" spans="1:14" x14ac:dyDescent="0.2">
      <c r="A3690" t="s">
        <v>155</v>
      </c>
      <c r="B3690">
        <v>14112</v>
      </c>
      <c r="C3690" t="s">
        <v>23</v>
      </c>
      <c r="D3690" t="s">
        <v>24</v>
      </c>
      <c r="E3690" t="s">
        <v>2928</v>
      </c>
      <c r="F3690">
        <v>0</v>
      </c>
      <c r="G3690">
        <v>0</v>
      </c>
      <c r="H3690">
        <v>0</v>
      </c>
      <c r="I3690">
        <v>0</v>
      </c>
      <c r="J3690">
        <v>0</v>
      </c>
      <c r="K3690" s="14" t="s">
        <v>3</v>
      </c>
      <c r="L3690" s="14" t="s">
        <v>3</v>
      </c>
      <c r="M3690" s="14"/>
      <c r="N3690" s="14"/>
    </row>
    <row r="3691" spans="1:14" x14ac:dyDescent="0.2">
      <c r="A3691" t="s">
        <v>155</v>
      </c>
      <c r="B3691">
        <v>14113</v>
      </c>
      <c r="C3691" t="s">
        <v>23</v>
      </c>
      <c r="D3691" t="s">
        <v>24</v>
      </c>
      <c r="E3691" t="s">
        <v>2929</v>
      </c>
      <c r="F3691">
        <v>0</v>
      </c>
      <c r="G3691">
        <v>0</v>
      </c>
      <c r="H3691">
        <v>0</v>
      </c>
      <c r="I3691">
        <v>0</v>
      </c>
      <c r="J3691">
        <v>0</v>
      </c>
      <c r="K3691" s="14" t="s">
        <v>3</v>
      </c>
      <c r="L3691" s="14" t="s">
        <v>3</v>
      </c>
      <c r="M3691" s="14"/>
      <c r="N3691" s="14"/>
    </row>
    <row r="3692" spans="1:14" x14ac:dyDescent="0.2">
      <c r="A3692" t="s">
        <v>155</v>
      </c>
      <c r="B3692">
        <v>14110</v>
      </c>
      <c r="C3692" t="s">
        <v>23</v>
      </c>
      <c r="D3692" t="s">
        <v>24</v>
      </c>
      <c r="E3692" t="s">
        <v>2926</v>
      </c>
      <c r="F3692">
        <v>0</v>
      </c>
      <c r="G3692">
        <v>0</v>
      </c>
      <c r="H3692">
        <v>0</v>
      </c>
      <c r="I3692">
        <v>0</v>
      </c>
      <c r="J3692">
        <v>0</v>
      </c>
      <c r="K3692" s="14" t="s">
        <v>3</v>
      </c>
      <c r="L3692" s="14" t="s">
        <v>3</v>
      </c>
      <c r="M3692" s="14"/>
      <c r="N3692" s="14"/>
    </row>
    <row r="3693" spans="1:14" x14ac:dyDescent="0.2">
      <c r="A3693" t="s">
        <v>155</v>
      </c>
      <c r="B3693">
        <v>14114</v>
      </c>
      <c r="C3693" t="s">
        <v>23</v>
      </c>
      <c r="D3693" t="s">
        <v>24</v>
      </c>
      <c r="E3693" t="s">
        <v>2930</v>
      </c>
      <c r="F3693" t="s">
        <v>2930</v>
      </c>
      <c r="G3693" t="s">
        <v>155</v>
      </c>
      <c r="H3693" t="s">
        <v>2930</v>
      </c>
      <c r="I3693" t="s">
        <v>156</v>
      </c>
      <c r="J3693">
        <v>363230</v>
      </c>
      <c r="K3693" s="14" t="s">
        <v>3</v>
      </c>
      <c r="L3693" s="14" t="s">
        <v>3</v>
      </c>
      <c r="M3693" s="14"/>
      <c r="N3693" s="14"/>
    </row>
    <row r="3694" spans="1:14" x14ac:dyDescent="0.2">
      <c r="A3694" t="s">
        <v>155</v>
      </c>
      <c r="B3694">
        <v>14115</v>
      </c>
      <c r="C3694" t="s">
        <v>23</v>
      </c>
      <c r="D3694" t="s">
        <v>24</v>
      </c>
      <c r="E3694" t="s">
        <v>2931</v>
      </c>
      <c r="F3694">
        <v>0</v>
      </c>
      <c r="G3694">
        <v>0</v>
      </c>
      <c r="H3694">
        <v>0</v>
      </c>
      <c r="I3694">
        <v>0</v>
      </c>
      <c r="J3694">
        <v>0</v>
      </c>
      <c r="K3694" s="14" t="s">
        <v>3</v>
      </c>
      <c r="L3694" s="14" t="s">
        <v>3</v>
      </c>
      <c r="M3694" s="14"/>
      <c r="N3694" s="14"/>
    </row>
    <row r="3695" spans="1:14" x14ac:dyDescent="0.2">
      <c r="A3695" t="s">
        <v>155</v>
      </c>
      <c r="B3695">
        <v>41382</v>
      </c>
      <c r="C3695" t="s">
        <v>23</v>
      </c>
      <c r="D3695" t="s">
        <v>24</v>
      </c>
      <c r="E3695" t="s">
        <v>5802</v>
      </c>
      <c r="F3695" t="s">
        <v>5802</v>
      </c>
      <c r="G3695" t="s">
        <v>155</v>
      </c>
      <c r="H3695" t="s">
        <v>5802</v>
      </c>
      <c r="I3695" t="s">
        <v>156</v>
      </c>
      <c r="J3695">
        <v>389264</v>
      </c>
      <c r="K3695" s="14" t="s">
        <v>3</v>
      </c>
      <c r="L3695" s="14" t="s">
        <v>3</v>
      </c>
      <c r="M3695" s="14"/>
      <c r="N3695" s="14"/>
    </row>
    <row r="3696" spans="1:14" x14ac:dyDescent="0.2">
      <c r="A3696" t="s">
        <v>155</v>
      </c>
      <c r="B3696">
        <v>45048</v>
      </c>
      <c r="C3696" t="s">
        <v>23</v>
      </c>
      <c r="D3696" t="s">
        <v>24</v>
      </c>
      <c r="E3696" t="s">
        <v>6682</v>
      </c>
      <c r="F3696" t="s">
        <v>6682</v>
      </c>
      <c r="G3696" t="s">
        <v>155</v>
      </c>
      <c r="H3696" t="s">
        <v>6682</v>
      </c>
      <c r="I3696" t="s">
        <v>156</v>
      </c>
      <c r="J3696">
        <v>872998</v>
      </c>
      <c r="K3696" s="14" t="s">
        <v>3</v>
      </c>
      <c r="L3696" s="14" t="s">
        <v>3</v>
      </c>
      <c r="M3696" s="14"/>
      <c r="N3696" s="14"/>
    </row>
    <row r="3697" spans="1:14" x14ac:dyDescent="0.2">
      <c r="A3697" t="s">
        <v>155</v>
      </c>
      <c r="B3697">
        <v>14116</v>
      </c>
      <c r="C3697" t="s">
        <v>0</v>
      </c>
      <c r="D3697" t="s">
        <v>766</v>
      </c>
      <c r="E3697" t="s">
        <v>2932</v>
      </c>
      <c r="F3697" t="s">
        <v>2932</v>
      </c>
      <c r="G3697" t="s">
        <v>155</v>
      </c>
      <c r="H3697" t="s">
        <v>2932</v>
      </c>
      <c r="I3697" t="s">
        <v>156</v>
      </c>
      <c r="J3697">
        <v>213498</v>
      </c>
      <c r="K3697" s="14" t="s">
        <v>3</v>
      </c>
      <c r="L3697" s="14" t="s">
        <v>3</v>
      </c>
      <c r="M3697" s="14"/>
      <c r="N3697" s="14"/>
    </row>
    <row r="3698" spans="1:14" x14ac:dyDescent="0.2">
      <c r="A3698" t="s">
        <v>155</v>
      </c>
      <c r="B3698">
        <v>14119</v>
      </c>
      <c r="C3698" t="s">
        <v>0</v>
      </c>
      <c r="D3698" t="s">
        <v>766</v>
      </c>
      <c r="E3698" t="s">
        <v>2937</v>
      </c>
      <c r="F3698">
        <v>0</v>
      </c>
      <c r="G3698">
        <v>0</v>
      </c>
      <c r="H3698">
        <v>0</v>
      </c>
      <c r="I3698">
        <v>0</v>
      </c>
      <c r="J3698">
        <v>0</v>
      </c>
      <c r="K3698" s="14" t="s">
        <v>3</v>
      </c>
      <c r="L3698" s="14" t="s">
        <v>3</v>
      </c>
    </row>
    <row r="3699" spans="1:14" x14ac:dyDescent="0.2">
      <c r="A3699" t="s">
        <v>155</v>
      </c>
      <c r="B3699">
        <v>14120</v>
      </c>
      <c r="C3699" t="s">
        <v>0</v>
      </c>
      <c r="D3699" t="s">
        <v>766</v>
      </c>
      <c r="E3699" t="s">
        <v>2938</v>
      </c>
      <c r="F3699" t="s">
        <v>2938</v>
      </c>
      <c r="G3699" t="s">
        <v>155</v>
      </c>
      <c r="H3699" t="s">
        <v>2938</v>
      </c>
      <c r="I3699" t="s">
        <v>156</v>
      </c>
      <c r="J3699">
        <v>146129</v>
      </c>
      <c r="K3699" s="14" t="s">
        <v>3</v>
      </c>
      <c r="L3699" s="14" t="s">
        <v>3</v>
      </c>
    </row>
    <row r="3700" spans="1:14" x14ac:dyDescent="0.2">
      <c r="A3700" t="s">
        <v>155</v>
      </c>
      <c r="B3700">
        <v>14138</v>
      </c>
      <c r="C3700" t="s">
        <v>40</v>
      </c>
      <c r="D3700" t="s">
        <v>94</v>
      </c>
      <c r="E3700" t="s">
        <v>2964</v>
      </c>
      <c r="F3700" t="s">
        <v>2964</v>
      </c>
      <c r="G3700" t="s">
        <v>155</v>
      </c>
      <c r="H3700" t="s">
        <v>2964</v>
      </c>
      <c r="I3700" t="s">
        <v>156</v>
      </c>
      <c r="J3700">
        <v>59461</v>
      </c>
      <c r="K3700" s="14" t="s">
        <v>3</v>
      </c>
      <c r="L3700" s="14" t="s">
        <v>3</v>
      </c>
    </row>
    <row r="3701" spans="1:14" x14ac:dyDescent="0.2">
      <c r="A3701" t="s">
        <v>155</v>
      </c>
      <c r="B3701">
        <v>14138</v>
      </c>
      <c r="C3701" t="s">
        <v>40</v>
      </c>
      <c r="D3701" t="s">
        <v>94</v>
      </c>
      <c r="E3701" t="s">
        <v>2964</v>
      </c>
      <c r="F3701" t="s">
        <v>2964</v>
      </c>
      <c r="G3701" t="s">
        <v>193</v>
      </c>
      <c r="H3701" t="s">
        <v>2965</v>
      </c>
      <c r="I3701" t="s">
        <v>195</v>
      </c>
      <c r="J3701">
        <v>941652</v>
      </c>
      <c r="K3701" s="14" t="s">
        <v>3</v>
      </c>
      <c r="L3701" s="14" t="s">
        <v>3</v>
      </c>
    </row>
    <row r="3702" spans="1:14" x14ac:dyDescent="0.2">
      <c r="A3702" t="s">
        <v>155</v>
      </c>
      <c r="B3702">
        <v>14138</v>
      </c>
      <c r="C3702" t="s">
        <v>40</v>
      </c>
      <c r="D3702" t="s">
        <v>94</v>
      </c>
      <c r="E3702" t="s">
        <v>2964</v>
      </c>
      <c r="F3702" t="s">
        <v>2964</v>
      </c>
      <c r="G3702" t="s">
        <v>193</v>
      </c>
      <c r="H3702" t="s">
        <v>2966</v>
      </c>
      <c r="I3702" t="s">
        <v>195</v>
      </c>
      <c r="J3702">
        <v>867861</v>
      </c>
      <c r="K3702" s="14" t="s">
        <v>3</v>
      </c>
      <c r="L3702" s="14" t="s">
        <v>3</v>
      </c>
    </row>
    <row r="3703" spans="1:14" x14ac:dyDescent="0.2">
      <c r="A3703" t="s">
        <v>155</v>
      </c>
      <c r="B3703">
        <v>14138</v>
      </c>
      <c r="C3703" t="s">
        <v>40</v>
      </c>
      <c r="D3703" t="s">
        <v>94</v>
      </c>
      <c r="E3703" t="s">
        <v>2964</v>
      </c>
      <c r="F3703" t="s">
        <v>2964</v>
      </c>
      <c r="G3703" t="s">
        <v>193</v>
      </c>
      <c r="H3703" t="s">
        <v>2967</v>
      </c>
      <c r="I3703" t="s">
        <v>195</v>
      </c>
      <c r="J3703">
        <v>941653</v>
      </c>
      <c r="K3703" s="14" t="s">
        <v>3</v>
      </c>
      <c r="L3703" s="14" t="s">
        <v>3</v>
      </c>
    </row>
    <row r="3704" spans="1:14" x14ac:dyDescent="0.2">
      <c r="A3704" t="s">
        <v>155</v>
      </c>
      <c r="B3704">
        <v>14139</v>
      </c>
      <c r="C3704" t="s">
        <v>40</v>
      </c>
      <c r="D3704" t="s">
        <v>94</v>
      </c>
      <c r="E3704" t="s">
        <v>2968</v>
      </c>
      <c r="F3704">
        <v>0</v>
      </c>
      <c r="G3704">
        <v>0</v>
      </c>
      <c r="H3704">
        <v>0</v>
      </c>
      <c r="I3704">
        <v>0</v>
      </c>
      <c r="J3704">
        <v>0</v>
      </c>
      <c r="K3704" s="14" t="s">
        <v>3</v>
      </c>
      <c r="L3704" s="14" t="s">
        <v>3</v>
      </c>
    </row>
    <row r="3705" spans="1:14" x14ac:dyDescent="0.2">
      <c r="A3705" t="s">
        <v>155</v>
      </c>
      <c r="B3705">
        <v>14140</v>
      </c>
      <c r="C3705" t="s">
        <v>40</v>
      </c>
      <c r="D3705" t="s">
        <v>94</v>
      </c>
      <c r="E3705" t="s">
        <v>2969</v>
      </c>
      <c r="F3705" t="s">
        <v>2969</v>
      </c>
      <c r="G3705" t="s">
        <v>155</v>
      </c>
      <c r="H3705" t="s">
        <v>2969</v>
      </c>
      <c r="I3705" t="s">
        <v>156</v>
      </c>
      <c r="J3705">
        <v>159322</v>
      </c>
      <c r="K3705" s="14" t="s">
        <v>3</v>
      </c>
      <c r="L3705" s="14" t="s">
        <v>3</v>
      </c>
    </row>
    <row r="3706" spans="1:14" x14ac:dyDescent="0.2">
      <c r="A3706" t="s">
        <v>155</v>
      </c>
      <c r="B3706">
        <v>136680</v>
      </c>
      <c r="C3706" t="s">
        <v>40</v>
      </c>
      <c r="D3706" t="s">
        <v>94</v>
      </c>
      <c r="E3706" t="s">
        <v>7296</v>
      </c>
      <c r="F3706" t="s">
        <v>7296</v>
      </c>
      <c r="G3706" t="s">
        <v>155</v>
      </c>
      <c r="H3706" t="s">
        <v>7296</v>
      </c>
      <c r="I3706" t="s">
        <v>156</v>
      </c>
      <c r="J3706">
        <v>155916</v>
      </c>
      <c r="K3706" s="14" t="s">
        <v>3</v>
      </c>
      <c r="L3706" s="14" t="s">
        <v>3</v>
      </c>
      <c r="M3706" s="14"/>
      <c r="N3706" s="14"/>
    </row>
    <row r="3707" spans="1:14" x14ac:dyDescent="0.2">
      <c r="A3707" t="s">
        <v>155</v>
      </c>
      <c r="B3707">
        <v>14141</v>
      </c>
      <c r="C3707" t="s">
        <v>40</v>
      </c>
      <c r="D3707" t="s">
        <v>94</v>
      </c>
      <c r="E3707" t="s">
        <v>2970</v>
      </c>
      <c r="F3707" t="s">
        <v>2970</v>
      </c>
      <c r="G3707" t="s">
        <v>155</v>
      </c>
      <c r="H3707" t="s">
        <v>2970</v>
      </c>
      <c r="I3707" t="s">
        <v>156</v>
      </c>
      <c r="J3707">
        <v>415933</v>
      </c>
      <c r="K3707" s="14" t="s">
        <v>3</v>
      </c>
      <c r="L3707" s="14" t="s">
        <v>3</v>
      </c>
    </row>
    <row r="3708" spans="1:14" x14ac:dyDescent="0.2">
      <c r="A3708" t="s">
        <v>155</v>
      </c>
      <c r="B3708">
        <v>44863</v>
      </c>
      <c r="C3708" t="s">
        <v>40</v>
      </c>
      <c r="D3708" t="s">
        <v>94</v>
      </c>
      <c r="E3708" t="s">
        <v>6644</v>
      </c>
      <c r="F3708" t="s">
        <v>6644</v>
      </c>
      <c r="G3708" t="s">
        <v>155</v>
      </c>
      <c r="H3708" t="s">
        <v>6644</v>
      </c>
      <c r="I3708" t="s">
        <v>156</v>
      </c>
      <c r="J3708">
        <v>864758</v>
      </c>
      <c r="K3708" s="14" t="s">
        <v>3</v>
      </c>
      <c r="L3708" s="14" t="s">
        <v>3</v>
      </c>
    </row>
    <row r="3709" spans="1:14" x14ac:dyDescent="0.2">
      <c r="A3709" t="s">
        <v>155</v>
      </c>
      <c r="B3709">
        <v>136279</v>
      </c>
      <c r="C3709" t="s">
        <v>40</v>
      </c>
      <c r="D3709" t="s">
        <v>94</v>
      </c>
      <c r="E3709" t="s">
        <v>6863</v>
      </c>
      <c r="F3709" t="s">
        <v>6863</v>
      </c>
      <c r="G3709" t="s">
        <v>155</v>
      </c>
      <c r="H3709" t="s">
        <v>6863</v>
      </c>
      <c r="I3709" t="s">
        <v>156</v>
      </c>
      <c r="J3709">
        <v>633645</v>
      </c>
      <c r="K3709" s="14" t="s">
        <v>3</v>
      </c>
      <c r="L3709" s="14" t="s">
        <v>3</v>
      </c>
      <c r="M3709" s="14"/>
      <c r="N3709" s="14"/>
    </row>
    <row r="3710" spans="1:14" x14ac:dyDescent="0.2">
      <c r="A3710" t="s">
        <v>155</v>
      </c>
      <c r="B3710">
        <v>14142</v>
      </c>
      <c r="C3710" t="s">
        <v>40</v>
      </c>
      <c r="D3710" t="s">
        <v>94</v>
      </c>
      <c r="E3710" t="s">
        <v>2971</v>
      </c>
      <c r="F3710" t="s">
        <v>2971</v>
      </c>
      <c r="G3710" t="s">
        <v>155</v>
      </c>
      <c r="H3710" t="s">
        <v>2971</v>
      </c>
      <c r="I3710" t="s">
        <v>156</v>
      </c>
      <c r="J3710">
        <v>265733</v>
      </c>
      <c r="K3710" s="14" t="s">
        <v>3</v>
      </c>
      <c r="L3710" s="14" t="s">
        <v>3</v>
      </c>
    </row>
    <row r="3711" spans="1:14" x14ac:dyDescent="0.2">
      <c r="A3711" t="s">
        <v>155</v>
      </c>
      <c r="B3711">
        <v>14143</v>
      </c>
      <c r="C3711" t="s">
        <v>40</v>
      </c>
      <c r="D3711" t="s">
        <v>94</v>
      </c>
      <c r="E3711" t="s">
        <v>2972</v>
      </c>
      <c r="F3711" s="18" t="s">
        <v>157</v>
      </c>
      <c r="G3711" t="s">
        <v>155</v>
      </c>
      <c r="H3711" s="20" t="s">
        <v>2972</v>
      </c>
      <c r="I3711" t="s">
        <v>156</v>
      </c>
      <c r="J3711">
        <v>384633</v>
      </c>
      <c r="K3711" s="14" t="s">
        <v>3</v>
      </c>
      <c r="L3711" s="14" t="s">
        <v>3</v>
      </c>
    </row>
    <row r="3712" spans="1:14" x14ac:dyDescent="0.2">
      <c r="A3712" t="s">
        <v>155</v>
      </c>
      <c r="B3712">
        <v>14144</v>
      </c>
      <c r="C3712" t="s">
        <v>40</v>
      </c>
      <c r="D3712" t="s">
        <v>94</v>
      </c>
      <c r="E3712" t="s">
        <v>2973</v>
      </c>
      <c r="F3712" t="s">
        <v>2973</v>
      </c>
      <c r="G3712" t="s">
        <v>155</v>
      </c>
      <c r="H3712" t="s">
        <v>2973</v>
      </c>
      <c r="I3712" t="s">
        <v>156</v>
      </c>
      <c r="J3712">
        <v>376141</v>
      </c>
      <c r="K3712" s="14" t="s">
        <v>3</v>
      </c>
      <c r="L3712" s="14" t="s">
        <v>3</v>
      </c>
    </row>
    <row r="3713" spans="1:14" x14ac:dyDescent="0.2">
      <c r="A3713" t="s">
        <v>155</v>
      </c>
      <c r="B3713">
        <v>136553</v>
      </c>
      <c r="C3713" t="s">
        <v>40</v>
      </c>
      <c r="D3713" t="s">
        <v>94</v>
      </c>
      <c r="E3713" t="s">
        <v>7157</v>
      </c>
      <c r="F3713" t="s">
        <v>7157</v>
      </c>
      <c r="G3713" t="s">
        <v>155</v>
      </c>
      <c r="H3713" t="s">
        <v>7157</v>
      </c>
      <c r="I3713" t="s">
        <v>156</v>
      </c>
      <c r="J3713">
        <v>302711</v>
      </c>
      <c r="K3713" s="14" t="s">
        <v>3</v>
      </c>
      <c r="L3713" s="14" t="s">
        <v>3</v>
      </c>
    </row>
    <row r="3714" spans="1:14" x14ac:dyDescent="0.2">
      <c r="A3714" t="s">
        <v>155</v>
      </c>
      <c r="B3714">
        <v>14145</v>
      </c>
      <c r="C3714" t="s">
        <v>40</v>
      </c>
      <c r="D3714" t="s">
        <v>94</v>
      </c>
      <c r="E3714" t="s">
        <v>2974</v>
      </c>
      <c r="F3714" t="s">
        <v>2974</v>
      </c>
      <c r="G3714" t="s">
        <v>155</v>
      </c>
      <c r="H3714" t="s">
        <v>2974</v>
      </c>
      <c r="I3714" t="s">
        <v>156</v>
      </c>
      <c r="J3714">
        <v>321263</v>
      </c>
      <c r="K3714" s="14" t="s">
        <v>3</v>
      </c>
      <c r="L3714" s="14" t="s">
        <v>3</v>
      </c>
    </row>
    <row r="3715" spans="1:14" x14ac:dyDescent="0.2">
      <c r="A3715" t="s">
        <v>155</v>
      </c>
      <c r="B3715">
        <v>14146</v>
      </c>
      <c r="C3715" t="s">
        <v>40</v>
      </c>
      <c r="D3715" t="s">
        <v>94</v>
      </c>
      <c r="E3715" t="s">
        <v>2975</v>
      </c>
      <c r="F3715">
        <v>0</v>
      </c>
      <c r="G3715">
        <v>0</v>
      </c>
      <c r="H3715">
        <v>0</v>
      </c>
      <c r="I3715">
        <v>0</v>
      </c>
      <c r="J3715">
        <v>0</v>
      </c>
      <c r="K3715" s="14" t="s">
        <v>3</v>
      </c>
      <c r="L3715" s="14" t="s">
        <v>3</v>
      </c>
    </row>
    <row r="3716" spans="1:14" x14ac:dyDescent="0.2">
      <c r="A3716" t="s">
        <v>155</v>
      </c>
      <c r="B3716">
        <v>14147</v>
      </c>
      <c r="C3716" t="s">
        <v>40</v>
      </c>
      <c r="D3716" t="s">
        <v>94</v>
      </c>
      <c r="E3716" t="s">
        <v>2976</v>
      </c>
      <c r="F3716" t="s">
        <v>2976</v>
      </c>
      <c r="G3716" t="s">
        <v>155</v>
      </c>
      <c r="H3716" t="s">
        <v>2976</v>
      </c>
      <c r="I3716" t="s">
        <v>156</v>
      </c>
      <c r="J3716">
        <v>258936</v>
      </c>
      <c r="K3716" s="14" t="s">
        <v>3</v>
      </c>
      <c r="L3716" s="14" t="s">
        <v>3</v>
      </c>
    </row>
    <row r="3717" spans="1:14" x14ac:dyDescent="0.2">
      <c r="A3717" t="s">
        <v>155</v>
      </c>
      <c r="B3717">
        <v>14123</v>
      </c>
      <c r="C3717" t="s">
        <v>40</v>
      </c>
      <c r="D3717" t="s">
        <v>94</v>
      </c>
      <c r="E3717" t="s">
        <v>2941</v>
      </c>
      <c r="F3717" t="s">
        <v>2941</v>
      </c>
      <c r="G3717" t="s">
        <v>155</v>
      </c>
      <c r="H3717" t="s">
        <v>2941</v>
      </c>
      <c r="I3717" t="s">
        <v>156</v>
      </c>
      <c r="J3717">
        <v>59462</v>
      </c>
      <c r="K3717" s="14" t="s">
        <v>3</v>
      </c>
      <c r="L3717" s="14" t="s">
        <v>3</v>
      </c>
    </row>
    <row r="3718" spans="1:14" x14ac:dyDescent="0.2">
      <c r="A3718" t="s">
        <v>155</v>
      </c>
      <c r="B3718">
        <v>14124</v>
      </c>
      <c r="C3718" t="s">
        <v>40</v>
      </c>
      <c r="D3718" t="s">
        <v>94</v>
      </c>
      <c r="E3718" t="s">
        <v>2942</v>
      </c>
      <c r="F3718" t="s">
        <v>2942</v>
      </c>
      <c r="G3718" t="s">
        <v>155</v>
      </c>
      <c r="H3718" t="s">
        <v>2942</v>
      </c>
      <c r="I3718" t="s">
        <v>156</v>
      </c>
      <c r="J3718">
        <v>109482</v>
      </c>
      <c r="K3718" s="14" t="s">
        <v>3</v>
      </c>
      <c r="L3718" s="14" t="s">
        <v>3</v>
      </c>
    </row>
    <row r="3719" spans="1:14" x14ac:dyDescent="0.2">
      <c r="A3719" t="s">
        <v>155</v>
      </c>
      <c r="B3719">
        <v>14124</v>
      </c>
      <c r="C3719" t="s">
        <v>40</v>
      </c>
      <c r="D3719" t="s">
        <v>94</v>
      </c>
      <c r="E3719" t="s">
        <v>2942</v>
      </c>
      <c r="F3719" t="s">
        <v>2942</v>
      </c>
      <c r="G3719" t="s">
        <v>155</v>
      </c>
      <c r="H3719" t="s">
        <v>2943</v>
      </c>
      <c r="I3719" t="s">
        <v>156</v>
      </c>
      <c r="J3719">
        <v>412095</v>
      </c>
      <c r="K3719" s="14" t="s">
        <v>3</v>
      </c>
      <c r="L3719" s="14" t="s">
        <v>3</v>
      </c>
    </row>
    <row r="3720" spans="1:14" x14ac:dyDescent="0.2">
      <c r="A3720" t="s">
        <v>155</v>
      </c>
      <c r="B3720">
        <v>14124</v>
      </c>
      <c r="C3720" t="s">
        <v>40</v>
      </c>
      <c r="D3720" t="s">
        <v>94</v>
      </c>
      <c r="E3720" t="s">
        <v>2942</v>
      </c>
      <c r="F3720" t="s">
        <v>2942</v>
      </c>
      <c r="G3720" t="s">
        <v>193</v>
      </c>
      <c r="H3720" t="s">
        <v>2944</v>
      </c>
      <c r="I3720" t="s">
        <v>195</v>
      </c>
      <c r="J3720">
        <v>392007</v>
      </c>
      <c r="K3720" s="14" t="s">
        <v>3</v>
      </c>
      <c r="L3720" s="14" t="s">
        <v>3</v>
      </c>
    </row>
    <row r="3721" spans="1:14" x14ac:dyDescent="0.2">
      <c r="A3721" t="s">
        <v>155</v>
      </c>
      <c r="B3721">
        <v>14124</v>
      </c>
      <c r="C3721" t="s">
        <v>40</v>
      </c>
      <c r="D3721" t="s">
        <v>94</v>
      </c>
      <c r="E3721" t="s">
        <v>2942</v>
      </c>
      <c r="F3721" t="s">
        <v>2942</v>
      </c>
      <c r="G3721" t="s">
        <v>193</v>
      </c>
      <c r="H3721" t="s">
        <v>2945</v>
      </c>
      <c r="I3721" t="s">
        <v>195</v>
      </c>
      <c r="J3721">
        <v>126576</v>
      </c>
      <c r="K3721" s="14" t="s">
        <v>3</v>
      </c>
      <c r="L3721" s="14" t="s">
        <v>3</v>
      </c>
    </row>
    <row r="3722" spans="1:14" x14ac:dyDescent="0.2">
      <c r="A3722" t="s">
        <v>155</v>
      </c>
      <c r="B3722">
        <v>14124</v>
      </c>
      <c r="C3722" t="s">
        <v>40</v>
      </c>
      <c r="D3722" t="s">
        <v>94</v>
      </c>
      <c r="E3722" t="s">
        <v>2942</v>
      </c>
      <c r="F3722" t="s">
        <v>2942</v>
      </c>
      <c r="G3722" t="s">
        <v>193</v>
      </c>
      <c r="H3722" t="s">
        <v>2946</v>
      </c>
      <c r="I3722" t="s">
        <v>195</v>
      </c>
      <c r="J3722">
        <v>359394</v>
      </c>
      <c r="K3722" s="14" t="s">
        <v>3</v>
      </c>
      <c r="L3722" s="14" t="s">
        <v>3</v>
      </c>
    </row>
    <row r="3723" spans="1:14" x14ac:dyDescent="0.2">
      <c r="A3723" t="s">
        <v>155</v>
      </c>
      <c r="B3723">
        <v>14148</v>
      </c>
      <c r="C3723" t="s">
        <v>40</v>
      </c>
      <c r="D3723" t="s">
        <v>94</v>
      </c>
      <c r="E3723" t="s">
        <v>2977</v>
      </c>
      <c r="F3723" t="s">
        <v>2977</v>
      </c>
      <c r="G3723" t="s">
        <v>155</v>
      </c>
      <c r="H3723" t="s">
        <v>2977</v>
      </c>
      <c r="I3723" t="s">
        <v>156</v>
      </c>
      <c r="J3723">
        <v>153284</v>
      </c>
      <c r="K3723" s="14" t="s">
        <v>3</v>
      </c>
      <c r="L3723" s="14" t="s">
        <v>3</v>
      </c>
    </row>
    <row r="3724" spans="1:14" x14ac:dyDescent="0.2">
      <c r="A3724" t="s">
        <v>155</v>
      </c>
      <c r="B3724">
        <v>14148</v>
      </c>
      <c r="C3724" t="s">
        <v>40</v>
      </c>
      <c r="D3724" t="s">
        <v>94</v>
      </c>
      <c r="E3724" t="s">
        <v>2977</v>
      </c>
      <c r="F3724" t="s">
        <v>2977</v>
      </c>
      <c r="G3724" t="s">
        <v>193</v>
      </c>
      <c r="H3724" t="s">
        <v>2978</v>
      </c>
      <c r="I3724" t="s">
        <v>195</v>
      </c>
      <c r="J3724">
        <v>1393934</v>
      </c>
      <c r="K3724" s="14" t="s">
        <v>3</v>
      </c>
      <c r="L3724" s="14" t="s">
        <v>3</v>
      </c>
    </row>
    <row r="3725" spans="1:14" x14ac:dyDescent="0.2">
      <c r="A3725" t="s">
        <v>155</v>
      </c>
      <c r="B3725">
        <v>14149</v>
      </c>
      <c r="C3725" t="s">
        <v>40</v>
      </c>
      <c r="D3725" t="s">
        <v>94</v>
      </c>
      <c r="E3725" t="s">
        <v>2979</v>
      </c>
      <c r="F3725" t="s">
        <v>2979</v>
      </c>
      <c r="G3725" t="s">
        <v>155</v>
      </c>
      <c r="H3725" t="s">
        <v>2979</v>
      </c>
      <c r="I3725" t="s">
        <v>156</v>
      </c>
      <c r="J3725">
        <v>392318</v>
      </c>
      <c r="K3725" s="14" t="s">
        <v>3</v>
      </c>
      <c r="L3725" s="14" t="s">
        <v>3</v>
      </c>
    </row>
    <row r="3726" spans="1:14" x14ac:dyDescent="0.2">
      <c r="A3726" t="s">
        <v>155</v>
      </c>
      <c r="B3726">
        <v>14149</v>
      </c>
      <c r="C3726" t="s">
        <v>40</v>
      </c>
      <c r="D3726" t="s">
        <v>94</v>
      </c>
      <c r="E3726" t="s">
        <v>2979</v>
      </c>
      <c r="F3726" t="s">
        <v>2979</v>
      </c>
      <c r="G3726" t="s">
        <v>193</v>
      </c>
      <c r="H3726" t="s">
        <v>2980</v>
      </c>
      <c r="I3726" t="s">
        <v>195</v>
      </c>
      <c r="J3726">
        <v>392319</v>
      </c>
      <c r="K3726" s="14" t="s">
        <v>3</v>
      </c>
      <c r="L3726" s="14" t="s">
        <v>3</v>
      </c>
      <c r="M3726" s="11"/>
      <c r="N3726" s="11"/>
    </row>
    <row r="3727" spans="1:14" x14ac:dyDescent="0.2">
      <c r="A3727" t="s">
        <v>155</v>
      </c>
      <c r="B3727">
        <v>14125</v>
      </c>
      <c r="C3727" t="s">
        <v>40</v>
      </c>
      <c r="D3727" t="s">
        <v>94</v>
      </c>
      <c r="E3727" t="s">
        <v>2947</v>
      </c>
      <c r="F3727" t="s">
        <v>2947</v>
      </c>
      <c r="G3727" t="s">
        <v>155</v>
      </c>
      <c r="H3727" t="s">
        <v>2947</v>
      </c>
      <c r="I3727" t="s">
        <v>156</v>
      </c>
      <c r="J3727">
        <v>109478</v>
      </c>
      <c r="K3727" s="14" t="s">
        <v>3</v>
      </c>
      <c r="L3727" s="14" t="s">
        <v>3</v>
      </c>
    </row>
    <row r="3728" spans="1:14" x14ac:dyDescent="0.2">
      <c r="A3728" t="s">
        <v>155</v>
      </c>
      <c r="B3728">
        <v>14125</v>
      </c>
      <c r="C3728" t="s">
        <v>40</v>
      </c>
      <c r="D3728" t="s">
        <v>94</v>
      </c>
      <c r="E3728" t="s">
        <v>2947</v>
      </c>
      <c r="F3728" s="18" t="s">
        <v>157</v>
      </c>
      <c r="G3728" t="s">
        <v>193</v>
      </c>
      <c r="H3728" s="20" t="s">
        <v>2948</v>
      </c>
      <c r="I3728" t="s">
        <v>156</v>
      </c>
      <c r="J3728">
        <v>386771</v>
      </c>
      <c r="K3728" s="14" t="s">
        <v>3</v>
      </c>
      <c r="L3728" s="14" t="s">
        <v>3</v>
      </c>
    </row>
    <row r="3729" spans="1:14" x14ac:dyDescent="0.2">
      <c r="A3729" t="s">
        <v>155</v>
      </c>
      <c r="B3729">
        <v>136219</v>
      </c>
      <c r="C3729" t="s">
        <v>40</v>
      </c>
      <c r="D3729" t="s">
        <v>94</v>
      </c>
      <c r="E3729" t="s">
        <v>6795</v>
      </c>
      <c r="F3729">
        <v>0</v>
      </c>
      <c r="G3729">
        <v>0</v>
      </c>
      <c r="H3729">
        <v>0</v>
      </c>
      <c r="I3729">
        <v>0</v>
      </c>
      <c r="J3729">
        <v>0</v>
      </c>
      <c r="K3729" s="14" t="s">
        <v>3</v>
      </c>
      <c r="L3729" s="14" t="s">
        <v>3</v>
      </c>
      <c r="M3729" s="14"/>
      <c r="N3729" s="14"/>
    </row>
    <row r="3730" spans="1:14" x14ac:dyDescent="0.2">
      <c r="A3730" t="s">
        <v>155</v>
      </c>
      <c r="B3730">
        <v>14150</v>
      </c>
      <c r="C3730" t="s">
        <v>40</v>
      </c>
      <c r="D3730" t="s">
        <v>94</v>
      </c>
      <c r="E3730" t="s">
        <v>2981</v>
      </c>
      <c r="F3730" t="s">
        <v>2981</v>
      </c>
      <c r="G3730" t="s">
        <v>155</v>
      </c>
      <c r="H3730" t="s">
        <v>2981</v>
      </c>
      <c r="I3730" t="s">
        <v>156</v>
      </c>
      <c r="J3730">
        <v>257882</v>
      </c>
      <c r="K3730" s="14" t="s">
        <v>3</v>
      </c>
      <c r="L3730" s="14" t="s">
        <v>3</v>
      </c>
    </row>
    <row r="3731" spans="1:14" x14ac:dyDescent="0.2">
      <c r="A3731" t="s">
        <v>155</v>
      </c>
      <c r="B3731">
        <v>14126</v>
      </c>
      <c r="C3731" t="s">
        <v>40</v>
      </c>
      <c r="D3731" t="s">
        <v>94</v>
      </c>
      <c r="E3731" t="s">
        <v>2949</v>
      </c>
      <c r="F3731" t="s">
        <v>2949</v>
      </c>
      <c r="G3731" t="s">
        <v>155</v>
      </c>
      <c r="H3731" t="s">
        <v>2949</v>
      </c>
      <c r="I3731" t="s">
        <v>156</v>
      </c>
      <c r="J3731">
        <v>109477</v>
      </c>
      <c r="K3731" s="14" t="s">
        <v>3</v>
      </c>
      <c r="L3731" s="14" t="s">
        <v>3</v>
      </c>
    </row>
    <row r="3732" spans="1:14" x14ac:dyDescent="0.2">
      <c r="A3732" t="s">
        <v>155</v>
      </c>
      <c r="B3732">
        <v>14151</v>
      </c>
      <c r="C3732" t="s">
        <v>40</v>
      </c>
      <c r="D3732" t="s">
        <v>94</v>
      </c>
      <c r="E3732" t="s">
        <v>2982</v>
      </c>
      <c r="F3732" t="s">
        <v>2982</v>
      </c>
      <c r="G3732" t="s">
        <v>155</v>
      </c>
      <c r="H3732" t="s">
        <v>2982</v>
      </c>
      <c r="I3732" t="s">
        <v>156</v>
      </c>
      <c r="J3732">
        <v>384634</v>
      </c>
      <c r="K3732" s="14" t="s">
        <v>3</v>
      </c>
      <c r="L3732" s="14" t="s">
        <v>3</v>
      </c>
    </row>
    <row r="3733" spans="1:14" x14ac:dyDescent="0.2">
      <c r="A3733" t="s">
        <v>155</v>
      </c>
      <c r="B3733">
        <v>14152</v>
      </c>
      <c r="C3733" t="s">
        <v>40</v>
      </c>
      <c r="D3733" t="s">
        <v>94</v>
      </c>
      <c r="E3733" t="s">
        <v>2983</v>
      </c>
      <c r="F3733" t="s">
        <v>2983</v>
      </c>
      <c r="G3733" t="s">
        <v>155</v>
      </c>
      <c r="H3733" t="s">
        <v>2983</v>
      </c>
      <c r="I3733" t="s">
        <v>156</v>
      </c>
      <c r="J3733">
        <v>225399</v>
      </c>
      <c r="K3733" s="14" t="s">
        <v>3</v>
      </c>
      <c r="L3733" s="14" t="s">
        <v>3</v>
      </c>
    </row>
    <row r="3734" spans="1:14" x14ac:dyDescent="0.2">
      <c r="A3734" t="s">
        <v>155</v>
      </c>
      <c r="B3734">
        <v>14153</v>
      </c>
      <c r="C3734" t="s">
        <v>40</v>
      </c>
      <c r="D3734" t="s">
        <v>94</v>
      </c>
      <c r="E3734" t="s">
        <v>2984</v>
      </c>
      <c r="F3734" s="18" t="s">
        <v>157</v>
      </c>
      <c r="G3734" t="s">
        <v>155</v>
      </c>
      <c r="H3734" s="20" t="s">
        <v>2984</v>
      </c>
      <c r="I3734" t="s">
        <v>156</v>
      </c>
      <c r="J3734">
        <v>257884</v>
      </c>
      <c r="K3734" s="14" t="s">
        <v>3</v>
      </c>
      <c r="L3734" s="14" t="s">
        <v>3</v>
      </c>
    </row>
    <row r="3735" spans="1:14" x14ac:dyDescent="0.2">
      <c r="A3735" t="s">
        <v>155</v>
      </c>
      <c r="B3735">
        <v>14154</v>
      </c>
      <c r="C3735" t="s">
        <v>40</v>
      </c>
      <c r="D3735" t="s">
        <v>94</v>
      </c>
      <c r="E3735" t="s">
        <v>2985</v>
      </c>
      <c r="F3735">
        <v>0</v>
      </c>
      <c r="G3735">
        <v>0</v>
      </c>
      <c r="H3735">
        <v>0</v>
      </c>
      <c r="I3735">
        <v>0</v>
      </c>
      <c r="J3735">
        <v>0</v>
      </c>
      <c r="K3735" s="14" t="s">
        <v>3</v>
      </c>
      <c r="L3735" s="14" t="s">
        <v>3</v>
      </c>
    </row>
    <row r="3736" spans="1:14" x14ac:dyDescent="0.2">
      <c r="A3736" t="s">
        <v>155</v>
      </c>
      <c r="B3736">
        <v>29420</v>
      </c>
      <c r="C3736" t="s">
        <v>40</v>
      </c>
      <c r="D3736" t="s">
        <v>94</v>
      </c>
      <c r="E3736" t="s">
        <v>5220</v>
      </c>
      <c r="F3736">
        <v>0</v>
      </c>
      <c r="G3736">
        <v>0</v>
      </c>
      <c r="H3736">
        <v>0</v>
      </c>
      <c r="I3736">
        <v>0</v>
      </c>
      <c r="J3736">
        <v>0</v>
      </c>
      <c r="K3736" s="14" t="s">
        <v>3</v>
      </c>
      <c r="L3736" s="14" t="s">
        <v>3</v>
      </c>
      <c r="M3736" s="14"/>
      <c r="N3736" s="14"/>
    </row>
    <row r="3737" spans="1:14" x14ac:dyDescent="0.2">
      <c r="A3737" t="s">
        <v>155</v>
      </c>
      <c r="B3737">
        <v>14127</v>
      </c>
      <c r="C3737" t="s">
        <v>40</v>
      </c>
      <c r="D3737" t="s">
        <v>94</v>
      </c>
      <c r="E3737" t="s">
        <v>2950</v>
      </c>
      <c r="F3737" t="s">
        <v>2950</v>
      </c>
      <c r="G3737" t="s">
        <v>155</v>
      </c>
      <c r="H3737" t="s">
        <v>2950</v>
      </c>
      <c r="I3737" t="s">
        <v>156</v>
      </c>
      <c r="J3737">
        <v>159324</v>
      </c>
      <c r="K3737" s="14" t="s">
        <v>3</v>
      </c>
      <c r="L3737" s="14" t="s">
        <v>3</v>
      </c>
    </row>
    <row r="3738" spans="1:14" x14ac:dyDescent="0.2">
      <c r="A3738" t="s">
        <v>155</v>
      </c>
      <c r="B3738">
        <v>14128</v>
      </c>
      <c r="C3738" t="s">
        <v>40</v>
      </c>
      <c r="D3738" t="s">
        <v>94</v>
      </c>
      <c r="E3738" t="s">
        <v>2951</v>
      </c>
      <c r="F3738" t="s">
        <v>2951</v>
      </c>
      <c r="G3738" t="s">
        <v>155</v>
      </c>
      <c r="H3738" t="s">
        <v>2951</v>
      </c>
      <c r="I3738" t="s">
        <v>156</v>
      </c>
      <c r="J3738">
        <v>98922</v>
      </c>
      <c r="K3738" s="14" t="s">
        <v>3</v>
      </c>
      <c r="L3738" s="14" t="s">
        <v>3</v>
      </c>
    </row>
    <row r="3739" spans="1:14" x14ac:dyDescent="0.2">
      <c r="A3739" t="s">
        <v>155</v>
      </c>
      <c r="B3739">
        <v>14128</v>
      </c>
      <c r="C3739" t="s">
        <v>40</v>
      </c>
      <c r="D3739" t="s">
        <v>94</v>
      </c>
      <c r="E3739" t="s">
        <v>2951</v>
      </c>
      <c r="F3739" t="s">
        <v>2951</v>
      </c>
      <c r="G3739" t="s">
        <v>193</v>
      </c>
      <c r="H3739" t="s">
        <v>2952</v>
      </c>
      <c r="I3739" t="s">
        <v>195</v>
      </c>
      <c r="J3739">
        <v>478518</v>
      </c>
      <c r="K3739" s="14" t="s">
        <v>3</v>
      </c>
      <c r="L3739" s="14" t="s">
        <v>3</v>
      </c>
    </row>
    <row r="3740" spans="1:14" x14ac:dyDescent="0.2">
      <c r="A3740" t="s">
        <v>155</v>
      </c>
      <c r="B3740">
        <v>14128</v>
      </c>
      <c r="C3740" t="s">
        <v>40</v>
      </c>
      <c r="D3740" t="s">
        <v>94</v>
      </c>
      <c r="E3740" t="s">
        <v>2951</v>
      </c>
      <c r="F3740" t="s">
        <v>2951</v>
      </c>
      <c r="G3740" t="s">
        <v>193</v>
      </c>
      <c r="H3740" t="s">
        <v>2953</v>
      </c>
      <c r="I3740" t="s">
        <v>195</v>
      </c>
      <c r="J3740">
        <v>159318</v>
      </c>
      <c r="K3740" s="14" t="s">
        <v>3</v>
      </c>
      <c r="L3740" s="14" t="s">
        <v>3</v>
      </c>
    </row>
    <row r="3741" spans="1:14" x14ac:dyDescent="0.2">
      <c r="A3741" t="s">
        <v>155</v>
      </c>
      <c r="B3741">
        <v>136250</v>
      </c>
      <c r="C3741" t="s">
        <v>40</v>
      </c>
      <c r="D3741" t="s">
        <v>94</v>
      </c>
      <c r="E3741" t="s">
        <v>6830</v>
      </c>
      <c r="F3741" t="s">
        <v>6830</v>
      </c>
      <c r="G3741" t="s">
        <v>155</v>
      </c>
      <c r="H3741" t="s">
        <v>6830</v>
      </c>
      <c r="I3741" t="s">
        <v>156</v>
      </c>
      <c r="J3741">
        <v>225400</v>
      </c>
      <c r="K3741" s="14" t="s">
        <v>3</v>
      </c>
      <c r="L3741" s="14" t="s">
        <v>3</v>
      </c>
    </row>
    <row r="3742" spans="1:14" x14ac:dyDescent="0.2">
      <c r="A3742" t="s">
        <v>155</v>
      </c>
      <c r="B3742">
        <v>136678</v>
      </c>
      <c r="C3742" t="s">
        <v>40</v>
      </c>
      <c r="D3742" t="s">
        <v>94</v>
      </c>
      <c r="E3742" t="s">
        <v>7294</v>
      </c>
      <c r="F3742">
        <v>0</v>
      </c>
      <c r="G3742">
        <v>0</v>
      </c>
      <c r="H3742">
        <v>0</v>
      </c>
      <c r="I3742">
        <v>0</v>
      </c>
      <c r="J3742">
        <v>0</v>
      </c>
      <c r="K3742" s="14" t="s">
        <v>3</v>
      </c>
      <c r="L3742" s="14" t="s">
        <v>3</v>
      </c>
      <c r="M3742" s="14"/>
      <c r="N3742" s="14"/>
    </row>
    <row r="3743" spans="1:14" x14ac:dyDescent="0.2">
      <c r="A3743" t="s">
        <v>155</v>
      </c>
      <c r="B3743">
        <v>136204</v>
      </c>
      <c r="C3743" t="s">
        <v>40</v>
      </c>
      <c r="D3743" t="s">
        <v>94</v>
      </c>
      <c r="E3743" t="s">
        <v>6778</v>
      </c>
      <c r="F3743">
        <v>0</v>
      </c>
      <c r="G3743">
        <v>0</v>
      </c>
      <c r="H3743">
        <v>0</v>
      </c>
      <c r="I3743">
        <v>0</v>
      </c>
      <c r="J3743">
        <v>0</v>
      </c>
      <c r="K3743" s="14" t="s">
        <v>3</v>
      </c>
      <c r="L3743" s="14" t="s">
        <v>3</v>
      </c>
    </row>
    <row r="3744" spans="1:14" x14ac:dyDescent="0.2">
      <c r="A3744" t="s">
        <v>155</v>
      </c>
      <c r="B3744">
        <v>14155</v>
      </c>
      <c r="C3744" t="s">
        <v>40</v>
      </c>
      <c r="D3744" t="s">
        <v>94</v>
      </c>
      <c r="E3744" t="s">
        <v>2986</v>
      </c>
      <c r="F3744" t="s">
        <v>2986</v>
      </c>
      <c r="G3744" t="s">
        <v>155</v>
      </c>
      <c r="H3744" t="s">
        <v>2986</v>
      </c>
      <c r="I3744" t="s">
        <v>156</v>
      </c>
      <c r="J3744">
        <v>159325</v>
      </c>
      <c r="K3744" s="14" t="s">
        <v>3</v>
      </c>
      <c r="L3744" s="14" t="s">
        <v>3</v>
      </c>
    </row>
    <row r="3745" spans="1:14" x14ac:dyDescent="0.2">
      <c r="A3745" t="s">
        <v>155</v>
      </c>
      <c r="B3745">
        <v>14156</v>
      </c>
      <c r="C3745" t="s">
        <v>40</v>
      </c>
      <c r="D3745" t="s">
        <v>94</v>
      </c>
      <c r="E3745" t="s">
        <v>2987</v>
      </c>
      <c r="F3745" t="s">
        <v>2987</v>
      </c>
      <c r="G3745" t="s">
        <v>155</v>
      </c>
      <c r="H3745" t="s">
        <v>2987</v>
      </c>
      <c r="I3745" t="s">
        <v>156</v>
      </c>
      <c r="J3745">
        <v>258937</v>
      </c>
      <c r="K3745" s="14" t="s">
        <v>3</v>
      </c>
      <c r="L3745" s="14" t="s">
        <v>3</v>
      </c>
    </row>
    <row r="3746" spans="1:14" x14ac:dyDescent="0.2">
      <c r="A3746" t="s">
        <v>155</v>
      </c>
      <c r="B3746">
        <v>14129</v>
      </c>
      <c r="C3746" t="s">
        <v>40</v>
      </c>
      <c r="D3746" t="s">
        <v>94</v>
      </c>
      <c r="E3746" t="s">
        <v>2954</v>
      </c>
      <c r="F3746" t="s">
        <v>2954</v>
      </c>
      <c r="G3746" t="s">
        <v>155</v>
      </c>
      <c r="H3746" t="s">
        <v>2954</v>
      </c>
      <c r="I3746" t="s">
        <v>156</v>
      </c>
      <c r="J3746">
        <v>109480</v>
      </c>
      <c r="K3746" s="14" t="s">
        <v>3</v>
      </c>
      <c r="L3746" s="14" t="s">
        <v>3</v>
      </c>
    </row>
    <row r="3747" spans="1:14" x14ac:dyDescent="0.2">
      <c r="A3747" t="s">
        <v>155</v>
      </c>
      <c r="B3747">
        <v>14157</v>
      </c>
      <c r="C3747" t="s">
        <v>40</v>
      </c>
      <c r="D3747" t="s">
        <v>94</v>
      </c>
      <c r="E3747" t="s">
        <v>2988</v>
      </c>
      <c r="F3747" t="s">
        <v>2988</v>
      </c>
      <c r="G3747" t="s">
        <v>155</v>
      </c>
      <c r="H3747" t="s">
        <v>2988</v>
      </c>
      <c r="I3747" t="s">
        <v>156</v>
      </c>
      <c r="J3747">
        <v>257883</v>
      </c>
      <c r="K3747" s="14" t="s">
        <v>3</v>
      </c>
      <c r="L3747" s="14" t="s">
        <v>3</v>
      </c>
    </row>
    <row r="3748" spans="1:14" x14ac:dyDescent="0.2">
      <c r="A3748" t="s">
        <v>155</v>
      </c>
      <c r="B3748">
        <v>14157</v>
      </c>
      <c r="C3748" t="s">
        <v>40</v>
      </c>
      <c r="D3748" t="s">
        <v>94</v>
      </c>
      <c r="E3748" t="s">
        <v>2988</v>
      </c>
      <c r="F3748" t="s">
        <v>2988</v>
      </c>
      <c r="G3748" t="s">
        <v>193</v>
      </c>
      <c r="H3748" t="s">
        <v>2989</v>
      </c>
      <c r="I3748" t="s">
        <v>195</v>
      </c>
      <c r="J3748">
        <v>1442610</v>
      </c>
      <c r="K3748" s="14" t="s">
        <v>3</v>
      </c>
      <c r="L3748" s="14" t="s">
        <v>3</v>
      </c>
    </row>
    <row r="3749" spans="1:14" x14ac:dyDescent="0.2">
      <c r="A3749" t="s">
        <v>155</v>
      </c>
      <c r="B3749">
        <v>14158</v>
      </c>
      <c r="C3749" t="s">
        <v>40</v>
      </c>
      <c r="D3749" t="s">
        <v>94</v>
      </c>
      <c r="E3749" t="s">
        <v>2990</v>
      </c>
      <c r="F3749" t="s">
        <v>2990</v>
      </c>
      <c r="G3749" t="s">
        <v>155</v>
      </c>
      <c r="H3749" t="s">
        <v>2990</v>
      </c>
      <c r="I3749" t="s">
        <v>156</v>
      </c>
      <c r="J3749">
        <v>452653</v>
      </c>
      <c r="K3749" s="14" t="s">
        <v>3</v>
      </c>
      <c r="L3749" s="14" t="s">
        <v>3</v>
      </c>
    </row>
    <row r="3750" spans="1:14" x14ac:dyDescent="0.2">
      <c r="A3750" t="s">
        <v>155</v>
      </c>
      <c r="B3750">
        <v>14159</v>
      </c>
      <c r="C3750" t="s">
        <v>40</v>
      </c>
      <c r="D3750" t="s">
        <v>94</v>
      </c>
      <c r="E3750" t="s">
        <v>2991</v>
      </c>
      <c r="F3750">
        <v>0</v>
      </c>
      <c r="G3750">
        <v>0</v>
      </c>
      <c r="H3750">
        <v>0</v>
      </c>
      <c r="I3750">
        <v>0</v>
      </c>
      <c r="J3750">
        <v>0</v>
      </c>
      <c r="K3750" s="14" t="s">
        <v>3</v>
      </c>
      <c r="L3750" s="14" t="s">
        <v>3</v>
      </c>
    </row>
    <row r="3751" spans="1:14" x14ac:dyDescent="0.2">
      <c r="A3751" t="s">
        <v>155</v>
      </c>
      <c r="B3751">
        <v>14160</v>
      </c>
      <c r="C3751" t="s">
        <v>40</v>
      </c>
      <c r="D3751" t="s">
        <v>94</v>
      </c>
      <c r="E3751" t="s">
        <v>2992</v>
      </c>
      <c r="F3751" t="s">
        <v>2992</v>
      </c>
      <c r="G3751" t="s">
        <v>155</v>
      </c>
      <c r="H3751" t="s">
        <v>2992</v>
      </c>
      <c r="I3751" t="s">
        <v>156</v>
      </c>
      <c r="J3751">
        <v>225401</v>
      </c>
      <c r="K3751" s="14" t="s">
        <v>3</v>
      </c>
      <c r="L3751" s="14" t="s">
        <v>3</v>
      </c>
    </row>
    <row r="3752" spans="1:14" x14ac:dyDescent="0.2">
      <c r="A3752" t="s">
        <v>155</v>
      </c>
      <c r="B3752">
        <v>14160</v>
      </c>
      <c r="C3752" t="s">
        <v>40</v>
      </c>
      <c r="D3752" t="s">
        <v>94</v>
      </c>
      <c r="E3752" t="s">
        <v>2992</v>
      </c>
      <c r="F3752" s="18" t="s">
        <v>157</v>
      </c>
      <c r="G3752" t="s">
        <v>193</v>
      </c>
      <c r="H3752" s="20" t="s">
        <v>2993</v>
      </c>
      <c r="I3752" t="s">
        <v>195</v>
      </c>
      <c r="J3752">
        <v>1633875</v>
      </c>
      <c r="K3752" s="14" t="s">
        <v>3</v>
      </c>
      <c r="L3752" s="14" t="s">
        <v>3</v>
      </c>
    </row>
    <row r="3753" spans="1:14" x14ac:dyDescent="0.2">
      <c r="A3753" t="s">
        <v>155</v>
      </c>
      <c r="B3753">
        <v>14160</v>
      </c>
      <c r="C3753" t="s">
        <v>40</v>
      </c>
      <c r="D3753" t="s">
        <v>94</v>
      </c>
      <c r="E3753" t="s">
        <v>2992</v>
      </c>
      <c r="F3753" s="18" t="s">
        <v>157</v>
      </c>
      <c r="G3753" t="s">
        <v>2994</v>
      </c>
      <c r="H3753" s="20" t="s">
        <v>2995</v>
      </c>
      <c r="I3753" t="s">
        <v>156</v>
      </c>
      <c r="J3753">
        <v>519445</v>
      </c>
      <c r="K3753" s="14" t="s">
        <v>2996</v>
      </c>
      <c r="L3753" s="14" t="s">
        <v>2997</v>
      </c>
    </row>
    <row r="3754" spans="1:14" x14ac:dyDescent="0.2">
      <c r="A3754" t="s">
        <v>155</v>
      </c>
      <c r="B3754">
        <v>14161</v>
      </c>
      <c r="C3754" t="s">
        <v>40</v>
      </c>
      <c r="D3754" t="s">
        <v>94</v>
      </c>
      <c r="E3754" t="s">
        <v>2998</v>
      </c>
      <c r="F3754" t="s">
        <v>2998</v>
      </c>
      <c r="G3754" t="s">
        <v>155</v>
      </c>
      <c r="H3754" t="s">
        <v>2998</v>
      </c>
      <c r="I3754" t="s">
        <v>156</v>
      </c>
      <c r="J3754">
        <v>258938</v>
      </c>
      <c r="K3754" s="14" t="s">
        <v>3</v>
      </c>
      <c r="L3754" s="14" t="s">
        <v>3</v>
      </c>
    </row>
    <row r="3755" spans="1:14" x14ac:dyDescent="0.2">
      <c r="A3755" t="s">
        <v>155</v>
      </c>
      <c r="B3755">
        <v>14162</v>
      </c>
      <c r="C3755" t="s">
        <v>40</v>
      </c>
      <c r="D3755" t="s">
        <v>94</v>
      </c>
      <c r="E3755" t="s">
        <v>2999</v>
      </c>
      <c r="F3755" t="s">
        <v>2999</v>
      </c>
      <c r="G3755" t="s">
        <v>155</v>
      </c>
      <c r="H3755" t="s">
        <v>2999</v>
      </c>
      <c r="I3755" t="s">
        <v>156</v>
      </c>
      <c r="J3755">
        <v>187012</v>
      </c>
      <c r="K3755" s="14" t="s">
        <v>3</v>
      </c>
      <c r="L3755" s="14" t="s">
        <v>3</v>
      </c>
    </row>
    <row r="3756" spans="1:14" x14ac:dyDescent="0.2">
      <c r="A3756" t="s">
        <v>155</v>
      </c>
      <c r="B3756">
        <v>40035</v>
      </c>
      <c r="C3756" t="s">
        <v>40</v>
      </c>
      <c r="D3756" t="s">
        <v>94</v>
      </c>
      <c r="E3756" t="s">
        <v>5429</v>
      </c>
      <c r="F3756" t="s">
        <v>5429</v>
      </c>
      <c r="G3756" t="s">
        <v>155</v>
      </c>
      <c r="H3756" t="s">
        <v>5429</v>
      </c>
      <c r="I3756" t="s">
        <v>156</v>
      </c>
      <c r="J3756">
        <v>867857</v>
      </c>
      <c r="K3756" s="14" t="s">
        <v>3</v>
      </c>
      <c r="L3756" s="14" t="s">
        <v>3</v>
      </c>
    </row>
    <row r="3757" spans="1:14" x14ac:dyDescent="0.2">
      <c r="A3757" t="s">
        <v>155</v>
      </c>
      <c r="B3757">
        <v>14163</v>
      </c>
      <c r="C3757" t="s">
        <v>40</v>
      </c>
      <c r="D3757" t="s">
        <v>94</v>
      </c>
      <c r="E3757" t="s">
        <v>3000</v>
      </c>
      <c r="F3757" t="s">
        <v>3000</v>
      </c>
      <c r="G3757" t="s">
        <v>155</v>
      </c>
      <c r="H3757" t="s">
        <v>3000</v>
      </c>
      <c r="I3757" t="s">
        <v>156</v>
      </c>
      <c r="J3757">
        <v>203698</v>
      </c>
      <c r="K3757" s="14" t="s">
        <v>3</v>
      </c>
      <c r="L3757" s="14" t="s">
        <v>3</v>
      </c>
    </row>
    <row r="3758" spans="1:14" x14ac:dyDescent="0.2">
      <c r="A3758" t="s">
        <v>155</v>
      </c>
      <c r="B3758">
        <v>14132</v>
      </c>
      <c r="C3758" t="s">
        <v>40</v>
      </c>
      <c r="D3758" t="s">
        <v>94</v>
      </c>
      <c r="E3758" t="s">
        <v>2955</v>
      </c>
      <c r="F3758" t="s">
        <v>2955</v>
      </c>
      <c r="G3758" t="s">
        <v>155</v>
      </c>
      <c r="H3758" t="s">
        <v>2955</v>
      </c>
      <c r="I3758" t="s">
        <v>156</v>
      </c>
      <c r="J3758">
        <v>384635</v>
      </c>
      <c r="K3758" s="14" t="s">
        <v>3</v>
      </c>
      <c r="L3758" s="14" t="s">
        <v>3</v>
      </c>
    </row>
    <row r="3759" spans="1:14" x14ac:dyDescent="0.2">
      <c r="A3759" t="s">
        <v>155</v>
      </c>
      <c r="B3759">
        <v>136288</v>
      </c>
      <c r="C3759" t="s">
        <v>40</v>
      </c>
      <c r="D3759" t="s">
        <v>94</v>
      </c>
      <c r="E3759" t="s">
        <v>6871</v>
      </c>
      <c r="F3759" t="s">
        <v>6871</v>
      </c>
      <c r="G3759" t="s">
        <v>155</v>
      </c>
      <c r="H3759" t="s">
        <v>6871</v>
      </c>
      <c r="I3759" t="s">
        <v>156</v>
      </c>
      <c r="J3759">
        <v>302710</v>
      </c>
      <c r="K3759" s="14" t="s">
        <v>3</v>
      </c>
      <c r="L3759" s="14" t="s">
        <v>3</v>
      </c>
      <c r="M3759" s="14"/>
      <c r="N3759" s="14"/>
    </row>
    <row r="3760" spans="1:14" x14ac:dyDescent="0.2">
      <c r="A3760" t="s">
        <v>155</v>
      </c>
      <c r="B3760">
        <v>14164</v>
      </c>
      <c r="C3760" t="s">
        <v>40</v>
      </c>
      <c r="D3760" t="s">
        <v>94</v>
      </c>
      <c r="E3760" t="s">
        <v>3001</v>
      </c>
      <c r="F3760" t="s">
        <v>3001</v>
      </c>
      <c r="G3760" t="s">
        <v>155</v>
      </c>
      <c r="H3760" t="s">
        <v>3001</v>
      </c>
      <c r="I3760" t="s">
        <v>156</v>
      </c>
      <c r="J3760">
        <v>159326</v>
      </c>
      <c r="K3760" s="14" t="s">
        <v>3</v>
      </c>
      <c r="L3760" s="14" t="s">
        <v>3</v>
      </c>
    </row>
    <row r="3761" spans="1:14" x14ac:dyDescent="0.2">
      <c r="A3761" t="s">
        <v>155</v>
      </c>
      <c r="B3761">
        <v>14165</v>
      </c>
      <c r="C3761" t="s">
        <v>40</v>
      </c>
      <c r="D3761" t="s">
        <v>94</v>
      </c>
      <c r="E3761" t="s">
        <v>3002</v>
      </c>
      <c r="F3761">
        <v>0</v>
      </c>
      <c r="G3761">
        <v>0</v>
      </c>
      <c r="H3761">
        <v>0</v>
      </c>
      <c r="I3761">
        <v>0</v>
      </c>
      <c r="J3761">
        <v>0</v>
      </c>
      <c r="K3761" s="14" t="s">
        <v>3</v>
      </c>
      <c r="L3761" s="14" t="s">
        <v>3</v>
      </c>
    </row>
    <row r="3762" spans="1:14" x14ac:dyDescent="0.2">
      <c r="A3762" t="s">
        <v>155</v>
      </c>
      <c r="B3762">
        <v>14166</v>
      </c>
      <c r="C3762" t="s">
        <v>40</v>
      </c>
      <c r="D3762" t="s">
        <v>94</v>
      </c>
      <c r="E3762" t="s">
        <v>3003</v>
      </c>
      <c r="F3762" t="s">
        <v>3003</v>
      </c>
      <c r="G3762" t="s">
        <v>155</v>
      </c>
      <c r="H3762" t="s">
        <v>3003</v>
      </c>
      <c r="I3762" t="s">
        <v>156</v>
      </c>
      <c r="J3762">
        <v>138977</v>
      </c>
      <c r="K3762" s="14" t="s">
        <v>3</v>
      </c>
      <c r="L3762" s="14" t="s">
        <v>3</v>
      </c>
    </row>
    <row r="3763" spans="1:14" x14ac:dyDescent="0.2">
      <c r="A3763" t="s">
        <v>155</v>
      </c>
      <c r="B3763">
        <v>14166</v>
      </c>
      <c r="C3763" t="s">
        <v>40</v>
      </c>
      <c r="D3763" t="s">
        <v>94</v>
      </c>
      <c r="E3763" t="s">
        <v>3003</v>
      </c>
      <c r="F3763" t="s">
        <v>3003</v>
      </c>
      <c r="G3763" t="s">
        <v>193</v>
      </c>
      <c r="H3763" t="s">
        <v>3004</v>
      </c>
      <c r="I3763" t="s">
        <v>195</v>
      </c>
      <c r="J3763">
        <v>1393935</v>
      </c>
      <c r="K3763" s="14" t="s">
        <v>3</v>
      </c>
      <c r="L3763" s="14" t="s">
        <v>3</v>
      </c>
    </row>
    <row r="3764" spans="1:14" x14ac:dyDescent="0.2">
      <c r="A3764" t="s">
        <v>155</v>
      </c>
      <c r="B3764">
        <v>14166</v>
      </c>
      <c r="C3764" t="s">
        <v>40</v>
      </c>
      <c r="D3764" t="s">
        <v>94</v>
      </c>
      <c r="E3764" t="s">
        <v>3003</v>
      </c>
      <c r="F3764" t="s">
        <v>3003</v>
      </c>
      <c r="G3764" t="s">
        <v>193</v>
      </c>
      <c r="H3764" t="s">
        <v>3005</v>
      </c>
      <c r="I3764" t="s">
        <v>195</v>
      </c>
      <c r="J3764">
        <v>1393936</v>
      </c>
      <c r="K3764" s="14" t="s">
        <v>3</v>
      </c>
      <c r="L3764" s="14" t="s">
        <v>3</v>
      </c>
    </row>
    <row r="3765" spans="1:14" x14ac:dyDescent="0.2">
      <c r="A3765" t="s">
        <v>155</v>
      </c>
      <c r="B3765">
        <v>14168</v>
      </c>
      <c r="C3765" t="s">
        <v>40</v>
      </c>
      <c r="D3765" t="s">
        <v>94</v>
      </c>
      <c r="E3765" t="s">
        <v>3006</v>
      </c>
      <c r="F3765" t="s">
        <v>3006</v>
      </c>
      <c r="G3765" t="s">
        <v>155</v>
      </c>
      <c r="H3765" t="s">
        <v>3006</v>
      </c>
      <c r="I3765" t="s">
        <v>156</v>
      </c>
      <c r="J3765">
        <v>155915</v>
      </c>
      <c r="K3765" s="14" t="s">
        <v>3</v>
      </c>
      <c r="L3765" s="14" t="s">
        <v>3</v>
      </c>
    </row>
    <row r="3766" spans="1:14" x14ac:dyDescent="0.2">
      <c r="A3766" t="s">
        <v>155</v>
      </c>
      <c r="B3766">
        <v>14169</v>
      </c>
      <c r="C3766" t="s">
        <v>40</v>
      </c>
      <c r="D3766" t="s">
        <v>94</v>
      </c>
      <c r="E3766" t="s">
        <v>3007</v>
      </c>
      <c r="F3766">
        <v>0</v>
      </c>
      <c r="G3766">
        <v>0</v>
      </c>
      <c r="H3766">
        <v>0</v>
      </c>
      <c r="I3766">
        <v>0</v>
      </c>
      <c r="J3766">
        <v>0</v>
      </c>
      <c r="K3766" s="14" t="s">
        <v>3</v>
      </c>
      <c r="L3766" s="14" t="s">
        <v>3</v>
      </c>
    </row>
    <row r="3767" spans="1:14" x14ac:dyDescent="0.2">
      <c r="A3767" t="s">
        <v>155</v>
      </c>
      <c r="B3767">
        <v>14170</v>
      </c>
      <c r="C3767" t="s">
        <v>40</v>
      </c>
      <c r="D3767" t="s">
        <v>94</v>
      </c>
      <c r="E3767" t="s">
        <v>3008</v>
      </c>
      <c r="F3767" t="s">
        <v>3008</v>
      </c>
      <c r="G3767" t="s">
        <v>155</v>
      </c>
      <c r="H3767" t="s">
        <v>3008</v>
      </c>
      <c r="I3767" t="s">
        <v>156</v>
      </c>
      <c r="J3767">
        <v>159327</v>
      </c>
      <c r="K3767" s="14" t="s">
        <v>3</v>
      </c>
      <c r="L3767" s="14" t="s">
        <v>3</v>
      </c>
    </row>
    <row r="3768" spans="1:14" x14ac:dyDescent="0.2">
      <c r="A3768" t="s">
        <v>155</v>
      </c>
      <c r="B3768">
        <v>14171</v>
      </c>
      <c r="C3768" t="s">
        <v>40</v>
      </c>
      <c r="D3768" t="s">
        <v>94</v>
      </c>
      <c r="E3768" t="s">
        <v>3009</v>
      </c>
      <c r="F3768" t="s">
        <v>3009</v>
      </c>
      <c r="G3768" t="s">
        <v>155</v>
      </c>
      <c r="H3768" t="s">
        <v>3009</v>
      </c>
      <c r="I3768" t="s">
        <v>156</v>
      </c>
      <c r="J3768">
        <v>257881</v>
      </c>
      <c r="K3768" s="14" t="s">
        <v>3</v>
      </c>
      <c r="L3768" s="14" t="s">
        <v>3</v>
      </c>
    </row>
    <row r="3769" spans="1:14" x14ac:dyDescent="0.2">
      <c r="A3769" t="s">
        <v>155</v>
      </c>
      <c r="B3769">
        <v>136429</v>
      </c>
      <c r="C3769" t="s">
        <v>40</v>
      </c>
      <c r="D3769" t="s">
        <v>94</v>
      </c>
      <c r="E3769" t="s">
        <v>7022</v>
      </c>
      <c r="F3769" t="s">
        <v>7022</v>
      </c>
      <c r="G3769" t="s">
        <v>155</v>
      </c>
      <c r="H3769" t="s">
        <v>7022</v>
      </c>
      <c r="I3769" t="s">
        <v>156</v>
      </c>
      <c r="J3769">
        <v>452654</v>
      </c>
      <c r="K3769" s="14" t="s">
        <v>3</v>
      </c>
      <c r="L3769" s="14" t="s">
        <v>3</v>
      </c>
      <c r="M3769" s="14"/>
      <c r="N3769" s="14"/>
    </row>
    <row r="3770" spans="1:14" x14ac:dyDescent="0.2">
      <c r="A3770" t="s">
        <v>155</v>
      </c>
      <c r="B3770">
        <v>14172</v>
      </c>
      <c r="C3770" t="s">
        <v>40</v>
      </c>
      <c r="D3770" t="s">
        <v>94</v>
      </c>
      <c r="E3770" t="s">
        <v>3010</v>
      </c>
      <c r="F3770" t="s">
        <v>3010</v>
      </c>
      <c r="G3770" t="s">
        <v>155</v>
      </c>
      <c r="H3770" t="s">
        <v>3010</v>
      </c>
      <c r="I3770" t="s">
        <v>156</v>
      </c>
      <c r="J3770">
        <v>27668</v>
      </c>
      <c r="K3770" s="14" t="s">
        <v>3</v>
      </c>
      <c r="L3770" s="14" t="s">
        <v>3</v>
      </c>
    </row>
    <row r="3771" spans="1:14" x14ac:dyDescent="0.2">
      <c r="A3771" t="s">
        <v>155</v>
      </c>
      <c r="B3771">
        <v>14174</v>
      </c>
      <c r="C3771" t="s">
        <v>40</v>
      </c>
      <c r="D3771" t="s">
        <v>94</v>
      </c>
      <c r="E3771" t="s">
        <v>3011</v>
      </c>
      <c r="F3771" t="s">
        <v>3011</v>
      </c>
      <c r="G3771" t="s">
        <v>155</v>
      </c>
      <c r="H3771" t="s">
        <v>3011</v>
      </c>
      <c r="I3771" t="s">
        <v>156</v>
      </c>
      <c r="J3771">
        <v>153285</v>
      </c>
      <c r="K3771" s="14" t="s">
        <v>3</v>
      </c>
      <c r="L3771" s="14" t="s">
        <v>3</v>
      </c>
    </row>
    <row r="3772" spans="1:14" x14ac:dyDescent="0.2">
      <c r="A3772" t="s">
        <v>155</v>
      </c>
      <c r="B3772">
        <v>14175</v>
      </c>
      <c r="C3772" t="s">
        <v>40</v>
      </c>
      <c r="D3772" t="s">
        <v>94</v>
      </c>
      <c r="E3772" t="s">
        <v>3012</v>
      </c>
      <c r="F3772" t="s">
        <v>3012</v>
      </c>
      <c r="G3772" t="s">
        <v>155</v>
      </c>
      <c r="H3772" t="s">
        <v>3012</v>
      </c>
      <c r="I3772" t="s">
        <v>156</v>
      </c>
      <c r="J3772">
        <v>587652</v>
      </c>
      <c r="K3772" s="14" t="s">
        <v>3</v>
      </c>
      <c r="L3772" s="14" t="s">
        <v>3</v>
      </c>
    </row>
    <row r="3773" spans="1:14" x14ac:dyDescent="0.2">
      <c r="A3773" t="s">
        <v>155</v>
      </c>
      <c r="B3773">
        <v>14176</v>
      </c>
      <c r="C3773" t="s">
        <v>40</v>
      </c>
      <c r="D3773" t="s">
        <v>94</v>
      </c>
      <c r="E3773" t="s">
        <v>3013</v>
      </c>
      <c r="F3773" t="s">
        <v>3013</v>
      </c>
      <c r="G3773" t="s">
        <v>155</v>
      </c>
      <c r="H3773" t="s">
        <v>3013</v>
      </c>
      <c r="I3773" t="s">
        <v>156</v>
      </c>
      <c r="J3773">
        <v>59463</v>
      </c>
      <c r="K3773" s="14" t="s">
        <v>3</v>
      </c>
      <c r="L3773" s="14" t="s">
        <v>3</v>
      </c>
    </row>
    <row r="3774" spans="1:14" x14ac:dyDescent="0.2">
      <c r="A3774" t="s">
        <v>155</v>
      </c>
      <c r="B3774">
        <v>14176</v>
      </c>
      <c r="C3774" t="s">
        <v>40</v>
      </c>
      <c r="D3774" t="s">
        <v>94</v>
      </c>
      <c r="E3774" t="s">
        <v>3013</v>
      </c>
      <c r="F3774" t="s">
        <v>3013</v>
      </c>
      <c r="G3774" t="s">
        <v>193</v>
      </c>
      <c r="H3774" t="s">
        <v>3014</v>
      </c>
      <c r="I3774" t="s">
        <v>195</v>
      </c>
      <c r="J3774">
        <v>384940</v>
      </c>
      <c r="K3774" s="14" t="s">
        <v>3</v>
      </c>
      <c r="L3774" s="14" t="s">
        <v>3</v>
      </c>
    </row>
    <row r="3775" spans="1:14" x14ac:dyDescent="0.2">
      <c r="A3775" t="s">
        <v>155</v>
      </c>
      <c r="B3775">
        <v>14176</v>
      </c>
      <c r="C3775" t="s">
        <v>40</v>
      </c>
      <c r="D3775" t="s">
        <v>94</v>
      </c>
      <c r="E3775" t="s">
        <v>3013</v>
      </c>
      <c r="F3775" t="s">
        <v>3013</v>
      </c>
      <c r="G3775" t="s">
        <v>193</v>
      </c>
      <c r="H3775" t="s">
        <v>3015</v>
      </c>
      <c r="I3775" t="s">
        <v>195</v>
      </c>
      <c r="J3775">
        <v>164660</v>
      </c>
      <c r="K3775" s="14" t="s">
        <v>3</v>
      </c>
      <c r="L3775" s="14" t="s">
        <v>3</v>
      </c>
    </row>
    <row r="3776" spans="1:14" x14ac:dyDescent="0.2">
      <c r="A3776" t="s">
        <v>155</v>
      </c>
      <c r="B3776">
        <v>14176</v>
      </c>
      <c r="C3776" t="s">
        <v>40</v>
      </c>
      <c r="D3776" t="s">
        <v>94</v>
      </c>
      <c r="E3776" t="s">
        <v>3013</v>
      </c>
      <c r="F3776" t="s">
        <v>3013</v>
      </c>
      <c r="G3776" t="s">
        <v>193</v>
      </c>
      <c r="H3776" t="s">
        <v>3016</v>
      </c>
      <c r="I3776" t="s">
        <v>195</v>
      </c>
      <c r="J3776">
        <v>384942</v>
      </c>
      <c r="K3776" s="14" t="s">
        <v>3</v>
      </c>
      <c r="L3776" s="14" t="s">
        <v>3</v>
      </c>
    </row>
    <row r="3777" spans="1:14" x14ac:dyDescent="0.2">
      <c r="A3777" t="s">
        <v>155</v>
      </c>
      <c r="B3777">
        <v>14176</v>
      </c>
      <c r="C3777" t="s">
        <v>40</v>
      </c>
      <c r="D3777" t="s">
        <v>94</v>
      </c>
      <c r="E3777" t="s">
        <v>3013</v>
      </c>
      <c r="F3777" t="s">
        <v>3013</v>
      </c>
      <c r="G3777" t="s">
        <v>193</v>
      </c>
      <c r="H3777" t="s">
        <v>3017</v>
      </c>
      <c r="I3777" t="s">
        <v>195</v>
      </c>
      <c r="J3777">
        <v>384941</v>
      </c>
      <c r="K3777" s="14" t="s">
        <v>3</v>
      </c>
      <c r="L3777" s="14" t="s">
        <v>3</v>
      </c>
    </row>
    <row r="3778" spans="1:14" x14ac:dyDescent="0.2">
      <c r="A3778" t="s">
        <v>155</v>
      </c>
      <c r="B3778">
        <v>14177</v>
      </c>
      <c r="C3778" t="s">
        <v>40</v>
      </c>
      <c r="D3778" t="s">
        <v>94</v>
      </c>
      <c r="E3778" t="s">
        <v>3018</v>
      </c>
      <c r="F3778" t="s">
        <v>3018</v>
      </c>
      <c r="G3778" t="s">
        <v>155</v>
      </c>
      <c r="H3778" t="s">
        <v>3018</v>
      </c>
      <c r="I3778" t="s">
        <v>156</v>
      </c>
      <c r="J3778">
        <v>187014</v>
      </c>
      <c r="K3778" s="14" t="s">
        <v>3</v>
      </c>
      <c r="L3778" s="14" t="s">
        <v>3</v>
      </c>
    </row>
    <row r="3779" spans="1:14" x14ac:dyDescent="0.2">
      <c r="A3779" t="s">
        <v>155</v>
      </c>
      <c r="B3779">
        <v>136697</v>
      </c>
      <c r="C3779" t="s">
        <v>40</v>
      </c>
      <c r="D3779" t="s">
        <v>94</v>
      </c>
      <c r="E3779" t="s">
        <v>7313</v>
      </c>
      <c r="F3779" s="18" t="s">
        <v>157</v>
      </c>
      <c r="G3779" t="s">
        <v>155</v>
      </c>
      <c r="H3779" s="24" t="s">
        <v>7313</v>
      </c>
      <c r="I3779" s="25" t="s">
        <v>156</v>
      </c>
      <c r="J3779" s="25">
        <v>138979</v>
      </c>
      <c r="K3779" s="14" t="s">
        <v>3</v>
      </c>
      <c r="L3779" s="14" t="s">
        <v>3</v>
      </c>
      <c r="M3779" s="14"/>
      <c r="N3779" s="14"/>
    </row>
    <row r="3780" spans="1:14" x14ac:dyDescent="0.2">
      <c r="A3780" t="s">
        <v>155</v>
      </c>
      <c r="B3780">
        <v>14178</v>
      </c>
      <c r="C3780" t="s">
        <v>40</v>
      </c>
      <c r="D3780" t="s">
        <v>94</v>
      </c>
      <c r="E3780" t="s">
        <v>3019</v>
      </c>
      <c r="F3780" t="s">
        <v>3019</v>
      </c>
      <c r="G3780" t="s">
        <v>155</v>
      </c>
      <c r="H3780" t="s">
        <v>3019</v>
      </c>
      <c r="I3780" t="s">
        <v>156</v>
      </c>
      <c r="J3780">
        <v>159328</v>
      </c>
      <c r="K3780" s="14" t="s">
        <v>3</v>
      </c>
      <c r="L3780" s="14" t="s">
        <v>3</v>
      </c>
    </row>
    <row r="3781" spans="1:14" x14ac:dyDescent="0.2">
      <c r="A3781" t="s">
        <v>155</v>
      </c>
      <c r="B3781">
        <v>14179</v>
      </c>
      <c r="C3781" t="s">
        <v>40</v>
      </c>
      <c r="D3781" t="s">
        <v>94</v>
      </c>
      <c r="E3781" t="s">
        <v>3020</v>
      </c>
      <c r="F3781" t="s">
        <v>3020</v>
      </c>
      <c r="G3781" t="s">
        <v>155</v>
      </c>
      <c r="H3781" t="s">
        <v>3020</v>
      </c>
      <c r="I3781" t="s">
        <v>156</v>
      </c>
      <c r="J3781">
        <v>385035</v>
      </c>
      <c r="K3781" s="14" t="s">
        <v>3</v>
      </c>
      <c r="L3781" s="14" t="s">
        <v>3</v>
      </c>
    </row>
    <row r="3782" spans="1:14" x14ac:dyDescent="0.2">
      <c r="A3782" t="s">
        <v>155</v>
      </c>
      <c r="B3782">
        <v>14179</v>
      </c>
      <c r="C3782" t="s">
        <v>40</v>
      </c>
      <c r="D3782" t="s">
        <v>94</v>
      </c>
      <c r="E3782" t="s">
        <v>3020</v>
      </c>
      <c r="F3782" t="s">
        <v>3020</v>
      </c>
      <c r="G3782" t="s">
        <v>193</v>
      </c>
      <c r="H3782" t="s">
        <v>3021</v>
      </c>
      <c r="I3782" t="s">
        <v>195</v>
      </c>
      <c r="J3782">
        <v>1163725</v>
      </c>
      <c r="K3782" s="14" t="s">
        <v>3</v>
      </c>
      <c r="L3782" s="14" t="s">
        <v>3</v>
      </c>
    </row>
    <row r="3783" spans="1:14" x14ac:dyDescent="0.2">
      <c r="A3783" t="s">
        <v>155</v>
      </c>
      <c r="B3783">
        <v>136784</v>
      </c>
      <c r="C3783" t="s">
        <v>40</v>
      </c>
      <c r="D3783" t="s">
        <v>94</v>
      </c>
      <c r="E3783" t="s">
        <v>7404</v>
      </c>
      <c r="F3783" t="s">
        <v>7404</v>
      </c>
      <c r="G3783" t="s">
        <v>155</v>
      </c>
      <c r="H3783" t="s">
        <v>7404</v>
      </c>
      <c r="I3783" t="s">
        <v>156</v>
      </c>
      <c r="J3783">
        <v>1442609</v>
      </c>
      <c r="K3783" s="14" t="s">
        <v>3</v>
      </c>
      <c r="L3783" s="14" t="s">
        <v>3</v>
      </c>
      <c r="M3783" s="14"/>
      <c r="N3783" s="14"/>
    </row>
    <row r="3784" spans="1:14" x14ac:dyDescent="0.2">
      <c r="A3784" t="s">
        <v>155</v>
      </c>
      <c r="B3784">
        <v>136770</v>
      </c>
      <c r="C3784" t="s">
        <v>40</v>
      </c>
      <c r="D3784" t="s">
        <v>94</v>
      </c>
      <c r="E3784" t="s">
        <v>7388</v>
      </c>
      <c r="F3784" t="s">
        <v>7388</v>
      </c>
      <c r="G3784" t="s">
        <v>155</v>
      </c>
      <c r="H3784" t="s">
        <v>7388</v>
      </c>
      <c r="I3784" t="s">
        <v>156</v>
      </c>
      <c r="J3784">
        <v>712103</v>
      </c>
      <c r="K3784" s="14" t="s">
        <v>3</v>
      </c>
      <c r="L3784" s="14" t="s">
        <v>3</v>
      </c>
      <c r="M3784" s="14"/>
      <c r="N3784" s="14"/>
    </row>
    <row r="3785" spans="1:14" x14ac:dyDescent="0.2">
      <c r="A3785" t="s">
        <v>155</v>
      </c>
      <c r="B3785">
        <v>14181</v>
      </c>
      <c r="C3785" t="s">
        <v>40</v>
      </c>
      <c r="D3785" t="s">
        <v>94</v>
      </c>
      <c r="E3785" t="s">
        <v>3022</v>
      </c>
      <c r="F3785" t="s">
        <v>3022</v>
      </c>
      <c r="G3785" t="s">
        <v>155</v>
      </c>
      <c r="H3785" t="s">
        <v>3022</v>
      </c>
      <c r="I3785" t="s">
        <v>156</v>
      </c>
      <c r="J3785">
        <v>159329</v>
      </c>
      <c r="K3785" s="14" t="s">
        <v>3</v>
      </c>
      <c r="L3785" s="14" t="s">
        <v>3</v>
      </c>
    </row>
    <row r="3786" spans="1:14" x14ac:dyDescent="0.2">
      <c r="A3786" t="s">
        <v>155</v>
      </c>
      <c r="B3786">
        <v>14182</v>
      </c>
      <c r="C3786" t="s">
        <v>40</v>
      </c>
      <c r="D3786" t="s">
        <v>94</v>
      </c>
      <c r="E3786" t="s">
        <v>3023</v>
      </c>
      <c r="F3786">
        <v>0</v>
      </c>
      <c r="G3786">
        <v>0</v>
      </c>
      <c r="H3786">
        <v>0</v>
      </c>
      <c r="I3786">
        <v>0</v>
      </c>
      <c r="J3786">
        <v>0</v>
      </c>
      <c r="K3786" s="14" t="s">
        <v>3</v>
      </c>
      <c r="L3786" s="14" t="s">
        <v>3</v>
      </c>
    </row>
    <row r="3787" spans="1:14" x14ac:dyDescent="0.2">
      <c r="A3787" t="s">
        <v>155</v>
      </c>
      <c r="B3787">
        <v>14183</v>
      </c>
      <c r="C3787" t="s">
        <v>40</v>
      </c>
      <c r="D3787" t="s">
        <v>94</v>
      </c>
      <c r="E3787" t="s">
        <v>3024</v>
      </c>
      <c r="F3787" t="s">
        <v>3024</v>
      </c>
      <c r="G3787" t="s">
        <v>155</v>
      </c>
      <c r="H3787" t="s">
        <v>3024</v>
      </c>
      <c r="I3787" t="s">
        <v>156</v>
      </c>
      <c r="J3787">
        <v>159330</v>
      </c>
      <c r="K3787" s="14" t="s">
        <v>3</v>
      </c>
      <c r="L3787" s="14" t="s">
        <v>3</v>
      </c>
      <c r="M3787" s="11"/>
      <c r="N3787" s="11"/>
    </row>
    <row r="3788" spans="1:14" x14ac:dyDescent="0.2">
      <c r="A3788" t="s">
        <v>155</v>
      </c>
      <c r="B3788">
        <v>14183</v>
      </c>
      <c r="C3788" t="s">
        <v>40</v>
      </c>
      <c r="D3788" t="s">
        <v>94</v>
      </c>
      <c r="E3788" t="s">
        <v>3024</v>
      </c>
      <c r="F3788" t="s">
        <v>3024</v>
      </c>
      <c r="G3788" t="s">
        <v>193</v>
      </c>
      <c r="H3788" t="s">
        <v>3025</v>
      </c>
      <c r="I3788" t="s">
        <v>195</v>
      </c>
      <c r="J3788">
        <v>159331</v>
      </c>
      <c r="K3788" s="14" t="s">
        <v>3</v>
      </c>
      <c r="L3788" s="14" t="s">
        <v>3</v>
      </c>
    </row>
    <row r="3789" spans="1:14" x14ac:dyDescent="0.2">
      <c r="A3789" t="s">
        <v>155</v>
      </c>
      <c r="B3789">
        <v>14133</v>
      </c>
      <c r="C3789" t="s">
        <v>40</v>
      </c>
      <c r="D3789" t="s">
        <v>94</v>
      </c>
      <c r="E3789" t="s">
        <v>2956</v>
      </c>
      <c r="F3789" t="s">
        <v>2956</v>
      </c>
      <c r="G3789" t="s">
        <v>155</v>
      </c>
      <c r="H3789" t="s">
        <v>2956</v>
      </c>
      <c r="I3789" t="s">
        <v>156</v>
      </c>
      <c r="J3789">
        <v>51298</v>
      </c>
      <c r="K3789" s="14" t="s">
        <v>3</v>
      </c>
      <c r="L3789" s="14" t="s">
        <v>3</v>
      </c>
    </row>
    <row r="3790" spans="1:14" x14ac:dyDescent="0.2">
      <c r="A3790" t="s">
        <v>155</v>
      </c>
      <c r="B3790">
        <v>14133</v>
      </c>
      <c r="C3790" t="s">
        <v>40</v>
      </c>
      <c r="D3790" t="s">
        <v>94</v>
      </c>
      <c r="E3790" t="s">
        <v>2956</v>
      </c>
      <c r="F3790" t="s">
        <v>2956</v>
      </c>
      <c r="G3790" t="s">
        <v>193</v>
      </c>
      <c r="H3790" t="s">
        <v>2957</v>
      </c>
      <c r="I3790" t="s">
        <v>195</v>
      </c>
      <c r="J3790">
        <v>126574</v>
      </c>
      <c r="K3790" s="14" t="s">
        <v>3</v>
      </c>
      <c r="L3790" s="14" t="s">
        <v>3</v>
      </c>
    </row>
    <row r="3791" spans="1:14" x14ac:dyDescent="0.2">
      <c r="A3791" t="s">
        <v>155</v>
      </c>
      <c r="B3791">
        <v>14134</v>
      </c>
      <c r="C3791" t="s">
        <v>40</v>
      </c>
      <c r="D3791" t="s">
        <v>94</v>
      </c>
      <c r="E3791" t="s">
        <v>2958</v>
      </c>
      <c r="F3791" s="18" t="s">
        <v>157</v>
      </c>
      <c r="G3791" t="s">
        <v>155</v>
      </c>
      <c r="H3791" s="20" t="s">
        <v>2958</v>
      </c>
      <c r="I3791" t="s">
        <v>156</v>
      </c>
      <c r="J3791">
        <v>109479</v>
      </c>
      <c r="K3791" s="14" t="s">
        <v>3</v>
      </c>
      <c r="L3791" s="14" t="s">
        <v>3</v>
      </c>
    </row>
    <row r="3792" spans="1:14" x14ac:dyDescent="0.2">
      <c r="A3792" t="s">
        <v>155</v>
      </c>
      <c r="B3792">
        <v>14135</v>
      </c>
      <c r="C3792" t="s">
        <v>40</v>
      </c>
      <c r="D3792" t="s">
        <v>94</v>
      </c>
      <c r="E3792" t="s">
        <v>2959</v>
      </c>
      <c r="F3792" t="s">
        <v>2959</v>
      </c>
      <c r="G3792" t="s">
        <v>155</v>
      </c>
      <c r="H3792" t="s">
        <v>2959</v>
      </c>
      <c r="I3792" t="s">
        <v>156</v>
      </c>
      <c r="J3792">
        <v>109481</v>
      </c>
      <c r="K3792" s="14" t="s">
        <v>2960</v>
      </c>
      <c r="L3792" s="14" t="s">
        <v>2961</v>
      </c>
    </row>
    <row r="3793" spans="1:14" x14ac:dyDescent="0.2">
      <c r="A3793" t="s">
        <v>155</v>
      </c>
      <c r="B3793">
        <v>14135</v>
      </c>
      <c r="C3793" t="s">
        <v>40</v>
      </c>
      <c r="D3793" t="s">
        <v>94</v>
      </c>
      <c r="E3793" t="s">
        <v>2959</v>
      </c>
      <c r="F3793" t="s">
        <v>2959</v>
      </c>
      <c r="G3793" t="s">
        <v>193</v>
      </c>
      <c r="H3793" t="s">
        <v>2962</v>
      </c>
      <c r="I3793" t="s">
        <v>195</v>
      </c>
      <c r="J3793">
        <v>392008</v>
      </c>
      <c r="K3793" s="14" t="s">
        <v>2960</v>
      </c>
      <c r="L3793" s="14" t="s">
        <v>2961</v>
      </c>
    </row>
    <row r="3794" spans="1:14" x14ac:dyDescent="0.2">
      <c r="A3794" t="s">
        <v>155</v>
      </c>
      <c r="B3794">
        <v>14184</v>
      </c>
      <c r="C3794" t="s">
        <v>40</v>
      </c>
      <c r="D3794" t="s">
        <v>94</v>
      </c>
      <c r="E3794" t="s">
        <v>3026</v>
      </c>
      <c r="F3794" t="s">
        <v>3026</v>
      </c>
      <c r="G3794" t="s">
        <v>193</v>
      </c>
      <c r="H3794" t="s">
        <v>3027</v>
      </c>
      <c r="I3794" t="s">
        <v>195</v>
      </c>
      <c r="J3794">
        <v>1163729</v>
      </c>
      <c r="K3794" s="14" t="s">
        <v>3</v>
      </c>
      <c r="L3794" s="14" t="s">
        <v>3</v>
      </c>
    </row>
    <row r="3795" spans="1:14" x14ac:dyDescent="0.2">
      <c r="A3795" t="s">
        <v>155</v>
      </c>
      <c r="B3795">
        <v>14185</v>
      </c>
      <c r="C3795" t="s">
        <v>40</v>
      </c>
      <c r="D3795" t="s">
        <v>94</v>
      </c>
      <c r="E3795" t="s">
        <v>3028</v>
      </c>
      <c r="F3795" t="s">
        <v>3028</v>
      </c>
      <c r="G3795" t="s">
        <v>155</v>
      </c>
      <c r="H3795" t="s">
        <v>3028</v>
      </c>
      <c r="I3795" t="s">
        <v>156</v>
      </c>
      <c r="J3795">
        <v>153286</v>
      </c>
      <c r="K3795" s="14" t="s">
        <v>3</v>
      </c>
      <c r="L3795" s="14" t="s">
        <v>3</v>
      </c>
    </row>
    <row r="3796" spans="1:14" x14ac:dyDescent="0.2">
      <c r="A3796" t="s">
        <v>155</v>
      </c>
      <c r="B3796">
        <v>136495</v>
      </c>
      <c r="C3796" t="s">
        <v>40</v>
      </c>
      <c r="D3796" t="s">
        <v>94</v>
      </c>
      <c r="E3796" t="s">
        <v>7094</v>
      </c>
      <c r="F3796" t="s">
        <v>7094</v>
      </c>
      <c r="G3796" t="s">
        <v>155</v>
      </c>
      <c r="H3796" t="s">
        <v>7094</v>
      </c>
      <c r="I3796" t="s">
        <v>156</v>
      </c>
      <c r="J3796">
        <v>306062</v>
      </c>
      <c r="K3796" s="14" t="s">
        <v>3</v>
      </c>
      <c r="L3796" s="14" t="s">
        <v>3</v>
      </c>
      <c r="M3796" s="14"/>
      <c r="N3796" s="14"/>
    </row>
    <row r="3797" spans="1:14" x14ac:dyDescent="0.2">
      <c r="A3797" t="s">
        <v>155</v>
      </c>
      <c r="B3797">
        <v>136650</v>
      </c>
      <c r="C3797" t="s">
        <v>40</v>
      </c>
      <c r="D3797" t="s">
        <v>94</v>
      </c>
      <c r="E3797" t="s">
        <v>7267</v>
      </c>
      <c r="F3797">
        <v>0</v>
      </c>
      <c r="G3797">
        <v>0</v>
      </c>
      <c r="H3797">
        <v>0</v>
      </c>
      <c r="I3797">
        <v>0</v>
      </c>
      <c r="J3797">
        <v>0</v>
      </c>
      <c r="K3797" s="14" t="s">
        <v>3</v>
      </c>
      <c r="L3797" s="14" t="s">
        <v>3</v>
      </c>
    </row>
    <row r="3798" spans="1:14" x14ac:dyDescent="0.2">
      <c r="A3798" t="s">
        <v>155</v>
      </c>
      <c r="B3798">
        <v>14186</v>
      </c>
      <c r="C3798" t="s">
        <v>40</v>
      </c>
      <c r="D3798" t="s">
        <v>94</v>
      </c>
      <c r="E3798" t="s">
        <v>3029</v>
      </c>
      <c r="F3798">
        <v>0</v>
      </c>
      <c r="G3798">
        <v>0</v>
      </c>
      <c r="H3798">
        <v>0</v>
      </c>
      <c r="I3798">
        <v>0</v>
      </c>
      <c r="J3798">
        <v>0</v>
      </c>
      <c r="K3798" s="14" t="s">
        <v>3</v>
      </c>
      <c r="L3798" s="14" t="s">
        <v>3</v>
      </c>
    </row>
    <row r="3799" spans="1:14" x14ac:dyDescent="0.2">
      <c r="A3799" t="s">
        <v>155</v>
      </c>
      <c r="B3799">
        <v>14187</v>
      </c>
      <c r="C3799" t="s">
        <v>40</v>
      </c>
      <c r="D3799" t="s">
        <v>94</v>
      </c>
      <c r="E3799" t="s">
        <v>3030</v>
      </c>
      <c r="F3799" t="s">
        <v>3030</v>
      </c>
      <c r="G3799" t="s">
        <v>155</v>
      </c>
      <c r="H3799" t="s">
        <v>3030</v>
      </c>
      <c r="I3799" t="s">
        <v>156</v>
      </c>
      <c r="J3799">
        <v>159332</v>
      </c>
      <c r="K3799" s="14" t="s">
        <v>3</v>
      </c>
      <c r="L3799" s="14" t="s">
        <v>3</v>
      </c>
    </row>
    <row r="3800" spans="1:14" x14ac:dyDescent="0.2">
      <c r="A3800" t="s">
        <v>155</v>
      </c>
      <c r="B3800">
        <v>14189</v>
      </c>
      <c r="C3800" t="s">
        <v>40</v>
      </c>
      <c r="D3800" t="s">
        <v>94</v>
      </c>
      <c r="E3800" t="s">
        <v>3031</v>
      </c>
      <c r="F3800">
        <v>0</v>
      </c>
      <c r="G3800">
        <v>0</v>
      </c>
      <c r="H3800">
        <v>0</v>
      </c>
      <c r="I3800">
        <v>0</v>
      </c>
      <c r="J3800">
        <v>0</v>
      </c>
      <c r="K3800" s="14" t="s">
        <v>3</v>
      </c>
      <c r="L3800" s="14" t="s">
        <v>3</v>
      </c>
    </row>
    <row r="3801" spans="1:14" x14ac:dyDescent="0.2">
      <c r="A3801" t="s">
        <v>155</v>
      </c>
      <c r="B3801">
        <v>14190</v>
      </c>
      <c r="C3801" t="s">
        <v>40</v>
      </c>
      <c r="D3801" t="s">
        <v>94</v>
      </c>
      <c r="E3801" t="s">
        <v>3032</v>
      </c>
      <c r="F3801" t="s">
        <v>3032</v>
      </c>
      <c r="G3801" t="s">
        <v>155</v>
      </c>
      <c r="H3801" t="s">
        <v>3032</v>
      </c>
      <c r="I3801" t="s">
        <v>156</v>
      </c>
      <c r="J3801">
        <v>392004</v>
      </c>
      <c r="K3801" s="14" t="s">
        <v>3</v>
      </c>
      <c r="L3801" s="14" t="s">
        <v>3</v>
      </c>
    </row>
    <row r="3802" spans="1:14" x14ac:dyDescent="0.2">
      <c r="A3802" t="s">
        <v>155</v>
      </c>
      <c r="B3802">
        <v>14193</v>
      </c>
      <c r="C3802" t="s">
        <v>40</v>
      </c>
      <c r="D3802" t="s">
        <v>94</v>
      </c>
      <c r="E3802" t="s">
        <v>3035</v>
      </c>
      <c r="F3802" t="s">
        <v>3035</v>
      </c>
      <c r="G3802" t="s">
        <v>155</v>
      </c>
      <c r="H3802" t="s">
        <v>3036</v>
      </c>
      <c r="I3802" t="s">
        <v>156</v>
      </c>
      <c r="J3802">
        <v>203696</v>
      </c>
      <c r="K3802" s="14" t="s">
        <v>3</v>
      </c>
      <c r="L3802" s="14" t="s">
        <v>3</v>
      </c>
    </row>
    <row r="3803" spans="1:14" x14ac:dyDescent="0.2">
      <c r="A3803" t="s">
        <v>155</v>
      </c>
      <c r="B3803">
        <v>14191</v>
      </c>
      <c r="C3803" t="s">
        <v>40</v>
      </c>
      <c r="D3803" t="s">
        <v>94</v>
      </c>
      <c r="E3803" t="s">
        <v>3033</v>
      </c>
      <c r="F3803">
        <v>0</v>
      </c>
      <c r="G3803">
        <v>0</v>
      </c>
      <c r="H3803">
        <v>0</v>
      </c>
      <c r="I3803">
        <v>0</v>
      </c>
      <c r="J3803">
        <v>0</v>
      </c>
      <c r="K3803" s="14" t="s">
        <v>3</v>
      </c>
      <c r="L3803" s="14" t="s">
        <v>3</v>
      </c>
    </row>
    <row r="3804" spans="1:14" x14ac:dyDescent="0.2">
      <c r="A3804" t="s">
        <v>155</v>
      </c>
      <c r="B3804">
        <v>14192</v>
      </c>
      <c r="C3804" t="s">
        <v>40</v>
      </c>
      <c r="D3804" t="s">
        <v>94</v>
      </c>
      <c r="E3804" t="s">
        <v>3034</v>
      </c>
      <c r="F3804" t="s">
        <v>3034</v>
      </c>
      <c r="G3804" t="s">
        <v>155</v>
      </c>
      <c r="H3804" t="s">
        <v>3034</v>
      </c>
      <c r="I3804" t="s">
        <v>156</v>
      </c>
      <c r="J3804">
        <v>196298</v>
      </c>
      <c r="K3804" s="14" t="s">
        <v>3</v>
      </c>
      <c r="L3804" s="14" t="s">
        <v>3</v>
      </c>
    </row>
    <row r="3805" spans="1:14" x14ac:dyDescent="0.2">
      <c r="A3805" t="s">
        <v>155</v>
      </c>
      <c r="B3805">
        <v>44864</v>
      </c>
      <c r="C3805" t="s">
        <v>40</v>
      </c>
      <c r="D3805" t="s">
        <v>94</v>
      </c>
      <c r="E3805" t="s">
        <v>6645</v>
      </c>
      <c r="F3805" t="s">
        <v>6645</v>
      </c>
      <c r="G3805" t="s">
        <v>155</v>
      </c>
      <c r="H3805" t="s">
        <v>6645</v>
      </c>
      <c r="I3805" t="s">
        <v>156</v>
      </c>
      <c r="J3805">
        <v>386774</v>
      </c>
      <c r="K3805" s="14" t="s">
        <v>3</v>
      </c>
      <c r="L3805" s="14" t="s">
        <v>3</v>
      </c>
    </row>
    <row r="3806" spans="1:14" x14ac:dyDescent="0.2">
      <c r="A3806" t="s">
        <v>155</v>
      </c>
      <c r="B3806">
        <v>14194</v>
      </c>
      <c r="C3806" t="s">
        <v>40</v>
      </c>
      <c r="D3806" t="s">
        <v>94</v>
      </c>
      <c r="E3806" t="s">
        <v>3037</v>
      </c>
      <c r="F3806" t="s">
        <v>3037</v>
      </c>
      <c r="G3806" t="s">
        <v>155</v>
      </c>
      <c r="H3806" t="s">
        <v>3037</v>
      </c>
      <c r="I3806" t="s">
        <v>156</v>
      </c>
      <c r="J3806">
        <v>258939</v>
      </c>
      <c r="K3806" s="14" t="s">
        <v>3</v>
      </c>
      <c r="L3806" s="14" t="s">
        <v>3</v>
      </c>
    </row>
    <row r="3807" spans="1:14" x14ac:dyDescent="0.2">
      <c r="A3807" t="s">
        <v>155</v>
      </c>
      <c r="B3807">
        <v>14195</v>
      </c>
      <c r="C3807" t="s">
        <v>40</v>
      </c>
      <c r="D3807" t="s">
        <v>94</v>
      </c>
      <c r="E3807" t="s">
        <v>3038</v>
      </c>
      <c r="F3807" t="s">
        <v>3038</v>
      </c>
      <c r="G3807" t="s">
        <v>155</v>
      </c>
      <c r="H3807" t="s">
        <v>3038</v>
      </c>
      <c r="I3807" t="s">
        <v>156</v>
      </c>
      <c r="J3807">
        <v>124752</v>
      </c>
      <c r="K3807" s="14" t="s">
        <v>3</v>
      </c>
      <c r="L3807" s="14" t="s">
        <v>3</v>
      </c>
    </row>
    <row r="3808" spans="1:14" x14ac:dyDescent="0.2">
      <c r="A3808" t="s">
        <v>155</v>
      </c>
      <c r="B3808">
        <v>14196</v>
      </c>
      <c r="C3808" t="s">
        <v>40</v>
      </c>
      <c r="D3808" t="s">
        <v>94</v>
      </c>
      <c r="E3808" t="s">
        <v>3039</v>
      </c>
      <c r="F3808" t="s">
        <v>3039</v>
      </c>
      <c r="G3808" t="s">
        <v>155</v>
      </c>
      <c r="H3808" t="s">
        <v>3039</v>
      </c>
      <c r="I3808" t="s">
        <v>156</v>
      </c>
      <c r="J3808">
        <v>633647</v>
      </c>
      <c r="K3808" s="14" t="s">
        <v>3</v>
      </c>
      <c r="L3808" s="14" t="s">
        <v>3</v>
      </c>
    </row>
    <row r="3809" spans="1:14" x14ac:dyDescent="0.2">
      <c r="A3809" t="s">
        <v>155</v>
      </c>
      <c r="B3809">
        <v>14197</v>
      </c>
      <c r="C3809" t="s">
        <v>40</v>
      </c>
      <c r="D3809" t="s">
        <v>94</v>
      </c>
      <c r="E3809" t="s">
        <v>3040</v>
      </c>
      <c r="F3809" t="s">
        <v>3040</v>
      </c>
      <c r="G3809" t="s">
        <v>155</v>
      </c>
      <c r="H3809" t="s">
        <v>3040</v>
      </c>
      <c r="I3809" t="s">
        <v>156</v>
      </c>
      <c r="J3809">
        <v>159333</v>
      </c>
      <c r="K3809" s="14" t="s">
        <v>3</v>
      </c>
      <c r="L3809" s="14" t="s">
        <v>3</v>
      </c>
    </row>
    <row r="3810" spans="1:14" x14ac:dyDescent="0.2">
      <c r="A3810" t="s">
        <v>155</v>
      </c>
      <c r="B3810">
        <v>136411</v>
      </c>
      <c r="C3810" t="s">
        <v>40</v>
      </c>
      <c r="D3810" t="s">
        <v>94</v>
      </c>
      <c r="E3810" t="s">
        <v>7002</v>
      </c>
      <c r="F3810">
        <v>0</v>
      </c>
      <c r="G3810">
        <v>0</v>
      </c>
      <c r="H3810">
        <v>0</v>
      </c>
      <c r="I3810">
        <v>0</v>
      </c>
      <c r="J3810">
        <v>0</v>
      </c>
      <c r="K3810" s="14" t="s">
        <v>3</v>
      </c>
      <c r="L3810" s="14" t="s">
        <v>3</v>
      </c>
      <c r="M3810" s="14"/>
      <c r="N3810" s="14"/>
    </row>
    <row r="3811" spans="1:14" x14ac:dyDescent="0.2">
      <c r="A3811" t="s">
        <v>155</v>
      </c>
      <c r="B3811">
        <v>14198</v>
      </c>
      <c r="C3811" t="s">
        <v>40</v>
      </c>
      <c r="D3811" t="s">
        <v>94</v>
      </c>
      <c r="E3811" t="s">
        <v>3041</v>
      </c>
      <c r="F3811" t="s">
        <v>3041</v>
      </c>
      <c r="G3811" t="s">
        <v>155</v>
      </c>
      <c r="H3811" t="s">
        <v>3041</v>
      </c>
      <c r="I3811" t="s">
        <v>156</v>
      </c>
      <c r="J3811">
        <v>159334</v>
      </c>
      <c r="K3811" s="14" t="s">
        <v>3</v>
      </c>
      <c r="L3811" s="14" t="s">
        <v>3</v>
      </c>
    </row>
    <row r="3812" spans="1:14" x14ac:dyDescent="0.2">
      <c r="A3812" t="s">
        <v>155</v>
      </c>
      <c r="B3812">
        <v>14199</v>
      </c>
      <c r="C3812" t="s">
        <v>40</v>
      </c>
      <c r="D3812" t="s">
        <v>94</v>
      </c>
      <c r="E3812" t="s">
        <v>3042</v>
      </c>
      <c r="F3812" t="s">
        <v>3042</v>
      </c>
      <c r="G3812" t="s">
        <v>155</v>
      </c>
      <c r="H3812" t="s">
        <v>3042</v>
      </c>
      <c r="I3812" t="s">
        <v>156</v>
      </c>
      <c r="J3812">
        <v>294648</v>
      </c>
      <c r="K3812" s="14" t="s">
        <v>3</v>
      </c>
      <c r="L3812" s="14" t="s">
        <v>3</v>
      </c>
    </row>
    <row r="3813" spans="1:14" x14ac:dyDescent="0.2">
      <c r="A3813" t="s">
        <v>155</v>
      </c>
      <c r="B3813">
        <v>14201</v>
      </c>
      <c r="C3813" t="s">
        <v>40</v>
      </c>
      <c r="D3813" t="s">
        <v>94</v>
      </c>
      <c r="E3813" t="s">
        <v>3043</v>
      </c>
      <c r="F3813" s="18" t="s">
        <v>157</v>
      </c>
      <c r="G3813" t="s">
        <v>155</v>
      </c>
      <c r="H3813" s="20" t="s">
        <v>3043</v>
      </c>
      <c r="I3813" t="s">
        <v>156</v>
      </c>
      <c r="J3813">
        <v>258941</v>
      </c>
      <c r="K3813" s="14" t="s">
        <v>3</v>
      </c>
      <c r="L3813" s="14" t="s">
        <v>3</v>
      </c>
    </row>
    <row r="3814" spans="1:14" x14ac:dyDescent="0.2">
      <c r="A3814" t="s">
        <v>155</v>
      </c>
      <c r="B3814">
        <v>14202</v>
      </c>
      <c r="C3814" t="s">
        <v>40</v>
      </c>
      <c r="D3814" t="s">
        <v>94</v>
      </c>
      <c r="E3814" t="s">
        <v>3044</v>
      </c>
      <c r="F3814" t="s">
        <v>3044</v>
      </c>
      <c r="G3814" t="s">
        <v>155</v>
      </c>
      <c r="H3814" t="s">
        <v>3044</v>
      </c>
      <c r="I3814" t="s">
        <v>156</v>
      </c>
      <c r="J3814">
        <v>294649</v>
      </c>
      <c r="K3814" s="14" t="s">
        <v>3</v>
      </c>
      <c r="L3814" s="14" t="s">
        <v>3</v>
      </c>
    </row>
    <row r="3815" spans="1:14" x14ac:dyDescent="0.2">
      <c r="A3815" t="s">
        <v>155</v>
      </c>
      <c r="B3815">
        <v>14203</v>
      </c>
      <c r="C3815" t="s">
        <v>40</v>
      </c>
      <c r="D3815" t="s">
        <v>94</v>
      </c>
      <c r="E3815" t="s">
        <v>3045</v>
      </c>
      <c r="F3815" t="s">
        <v>3045</v>
      </c>
      <c r="G3815" t="s">
        <v>155</v>
      </c>
      <c r="H3815" t="s">
        <v>3045</v>
      </c>
      <c r="I3815" t="s">
        <v>156</v>
      </c>
      <c r="J3815">
        <v>258940</v>
      </c>
      <c r="K3815" s="14" t="s">
        <v>3</v>
      </c>
      <c r="L3815" s="14" t="s">
        <v>3</v>
      </c>
    </row>
    <row r="3816" spans="1:14" x14ac:dyDescent="0.2">
      <c r="A3816" t="s">
        <v>155</v>
      </c>
      <c r="B3816">
        <v>14203</v>
      </c>
      <c r="C3816" t="s">
        <v>40</v>
      </c>
      <c r="D3816" t="s">
        <v>94</v>
      </c>
      <c r="E3816" t="s">
        <v>3045</v>
      </c>
      <c r="F3816" t="s">
        <v>3045</v>
      </c>
      <c r="G3816" t="s">
        <v>193</v>
      </c>
      <c r="H3816" t="s">
        <v>3046</v>
      </c>
      <c r="I3816" t="s">
        <v>195</v>
      </c>
      <c r="J3816">
        <v>572371</v>
      </c>
      <c r="K3816" s="14" t="s">
        <v>3</v>
      </c>
      <c r="L3816" s="14" t="s">
        <v>3</v>
      </c>
    </row>
    <row r="3817" spans="1:14" x14ac:dyDescent="0.2">
      <c r="A3817" t="s">
        <v>155</v>
      </c>
      <c r="B3817">
        <v>14204</v>
      </c>
      <c r="C3817" t="s">
        <v>40</v>
      </c>
      <c r="D3817" t="s">
        <v>94</v>
      </c>
      <c r="E3817" t="s">
        <v>3047</v>
      </c>
      <c r="F3817" t="s">
        <v>3047</v>
      </c>
      <c r="G3817" t="s">
        <v>155</v>
      </c>
      <c r="H3817" t="s">
        <v>3047</v>
      </c>
      <c r="I3817" t="s">
        <v>156</v>
      </c>
      <c r="J3817">
        <v>270776</v>
      </c>
      <c r="K3817" s="14" t="s">
        <v>3</v>
      </c>
      <c r="L3817" s="14" t="s">
        <v>3</v>
      </c>
    </row>
    <row r="3818" spans="1:14" x14ac:dyDescent="0.2">
      <c r="A3818" t="s">
        <v>155</v>
      </c>
      <c r="B3818">
        <v>14136</v>
      </c>
      <c r="C3818" t="s">
        <v>40</v>
      </c>
      <c r="D3818" t="s">
        <v>94</v>
      </c>
      <c r="E3818" t="s">
        <v>2963</v>
      </c>
      <c r="F3818" t="s">
        <v>2963</v>
      </c>
      <c r="G3818" t="s">
        <v>155</v>
      </c>
      <c r="H3818" t="s">
        <v>2963</v>
      </c>
      <c r="I3818" t="s">
        <v>156</v>
      </c>
      <c r="J3818">
        <v>385036</v>
      </c>
      <c r="K3818" s="14" t="s">
        <v>3</v>
      </c>
      <c r="L3818" s="14" t="s">
        <v>3</v>
      </c>
    </row>
    <row r="3819" spans="1:14" x14ac:dyDescent="0.2">
      <c r="A3819" t="s">
        <v>155</v>
      </c>
      <c r="B3819">
        <v>14205</v>
      </c>
      <c r="C3819" t="s">
        <v>40</v>
      </c>
      <c r="D3819" t="s">
        <v>94</v>
      </c>
      <c r="E3819" t="s">
        <v>3048</v>
      </c>
      <c r="F3819">
        <v>0</v>
      </c>
      <c r="G3819">
        <v>0</v>
      </c>
      <c r="H3819">
        <v>0</v>
      </c>
      <c r="I3819">
        <v>0</v>
      </c>
      <c r="J3819">
        <v>0</v>
      </c>
      <c r="K3819" s="14" t="s">
        <v>3</v>
      </c>
      <c r="L3819" s="14" t="s">
        <v>3</v>
      </c>
    </row>
    <row r="3820" spans="1:14" x14ac:dyDescent="0.2">
      <c r="A3820" t="s">
        <v>155</v>
      </c>
      <c r="B3820">
        <v>14206</v>
      </c>
      <c r="C3820" t="s">
        <v>40</v>
      </c>
      <c r="D3820" t="s">
        <v>94</v>
      </c>
      <c r="E3820" t="s">
        <v>3049</v>
      </c>
      <c r="F3820" t="s">
        <v>3049</v>
      </c>
      <c r="G3820" t="s">
        <v>155</v>
      </c>
      <c r="H3820" t="s">
        <v>3049</v>
      </c>
      <c r="I3820" t="s">
        <v>156</v>
      </c>
      <c r="J3820">
        <v>153287</v>
      </c>
      <c r="K3820" s="14" t="s">
        <v>3</v>
      </c>
      <c r="L3820" s="14" t="s">
        <v>3</v>
      </c>
    </row>
    <row r="3821" spans="1:14" x14ac:dyDescent="0.2">
      <c r="A3821" t="s">
        <v>155</v>
      </c>
      <c r="B3821">
        <v>14207</v>
      </c>
      <c r="C3821" t="s">
        <v>40</v>
      </c>
      <c r="D3821" t="s">
        <v>94</v>
      </c>
      <c r="E3821" t="s">
        <v>3050</v>
      </c>
      <c r="F3821" t="s">
        <v>3050</v>
      </c>
      <c r="G3821" t="s">
        <v>155</v>
      </c>
      <c r="H3821" t="s">
        <v>3050</v>
      </c>
      <c r="I3821" t="s">
        <v>156</v>
      </c>
      <c r="J3821">
        <v>233765</v>
      </c>
      <c r="K3821" s="14" t="s">
        <v>3</v>
      </c>
      <c r="L3821" s="14" t="s">
        <v>3</v>
      </c>
    </row>
    <row r="3822" spans="1:14" x14ac:dyDescent="0.2">
      <c r="A3822" t="s">
        <v>155</v>
      </c>
      <c r="B3822">
        <v>14208</v>
      </c>
      <c r="C3822" t="s">
        <v>40</v>
      </c>
      <c r="D3822" t="s">
        <v>94</v>
      </c>
      <c r="E3822" t="s">
        <v>3051</v>
      </c>
      <c r="F3822" t="s">
        <v>3051</v>
      </c>
      <c r="G3822" t="s">
        <v>155</v>
      </c>
      <c r="H3822" t="s">
        <v>3051</v>
      </c>
      <c r="I3822" t="s">
        <v>156</v>
      </c>
      <c r="J3822">
        <v>9435</v>
      </c>
      <c r="K3822" s="14" t="s">
        <v>3</v>
      </c>
      <c r="L3822" s="14" t="s">
        <v>3</v>
      </c>
    </row>
    <row r="3823" spans="1:14" x14ac:dyDescent="0.2">
      <c r="A3823" t="s">
        <v>155</v>
      </c>
      <c r="B3823">
        <v>14209</v>
      </c>
      <c r="C3823" t="s">
        <v>40</v>
      </c>
      <c r="D3823" t="s">
        <v>94</v>
      </c>
      <c r="E3823" t="s">
        <v>3052</v>
      </c>
      <c r="F3823" t="s">
        <v>3052</v>
      </c>
      <c r="G3823" t="s">
        <v>155</v>
      </c>
      <c r="H3823" t="s">
        <v>3052</v>
      </c>
      <c r="I3823" t="s">
        <v>156</v>
      </c>
      <c r="J3823">
        <v>233766</v>
      </c>
      <c r="K3823" s="14" t="s">
        <v>3</v>
      </c>
      <c r="L3823" s="14" t="s">
        <v>3</v>
      </c>
    </row>
    <row r="3824" spans="1:14" x14ac:dyDescent="0.2">
      <c r="A3824" t="s">
        <v>155</v>
      </c>
      <c r="B3824">
        <v>14210</v>
      </c>
      <c r="C3824" t="s">
        <v>40</v>
      </c>
      <c r="D3824" t="s">
        <v>94</v>
      </c>
      <c r="E3824" t="s">
        <v>3053</v>
      </c>
      <c r="F3824" t="s">
        <v>3053</v>
      </c>
      <c r="G3824" t="s">
        <v>155</v>
      </c>
      <c r="H3824" t="s">
        <v>3053</v>
      </c>
      <c r="I3824" t="s">
        <v>156</v>
      </c>
      <c r="J3824">
        <v>159335</v>
      </c>
      <c r="K3824" s="14" t="s">
        <v>3</v>
      </c>
      <c r="L3824" s="14" t="s">
        <v>3</v>
      </c>
    </row>
    <row r="3825" spans="1:14" x14ac:dyDescent="0.2">
      <c r="A3825" t="s">
        <v>155</v>
      </c>
      <c r="B3825">
        <v>14211</v>
      </c>
      <c r="C3825" t="s">
        <v>40</v>
      </c>
      <c r="D3825" t="s">
        <v>94</v>
      </c>
      <c r="E3825" t="s">
        <v>3054</v>
      </c>
      <c r="F3825" t="s">
        <v>3054</v>
      </c>
      <c r="G3825" t="s">
        <v>155</v>
      </c>
      <c r="H3825" t="s">
        <v>3054</v>
      </c>
      <c r="I3825" t="s">
        <v>156</v>
      </c>
      <c r="J3825">
        <v>160974</v>
      </c>
      <c r="K3825" s="14" t="s">
        <v>3</v>
      </c>
      <c r="L3825" s="14" t="s">
        <v>3</v>
      </c>
    </row>
    <row r="3826" spans="1:14" x14ac:dyDescent="0.2">
      <c r="A3826" t="s">
        <v>155</v>
      </c>
      <c r="B3826">
        <v>29484</v>
      </c>
      <c r="C3826" t="s">
        <v>40</v>
      </c>
      <c r="D3826" t="s">
        <v>94</v>
      </c>
      <c r="E3826" t="s">
        <v>5236</v>
      </c>
      <c r="F3826" t="s">
        <v>5236</v>
      </c>
      <c r="G3826" t="s">
        <v>155</v>
      </c>
      <c r="H3826" t="s">
        <v>5236</v>
      </c>
      <c r="I3826" t="s">
        <v>156</v>
      </c>
      <c r="J3826">
        <v>187015</v>
      </c>
      <c r="K3826" s="14" t="s">
        <v>3</v>
      </c>
      <c r="L3826" s="14" t="s">
        <v>3</v>
      </c>
    </row>
    <row r="3827" spans="1:14" x14ac:dyDescent="0.2">
      <c r="A3827" t="s">
        <v>155</v>
      </c>
      <c r="B3827">
        <v>14213</v>
      </c>
      <c r="C3827" t="s">
        <v>40</v>
      </c>
      <c r="D3827" t="s">
        <v>94</v>
      </c>
      <c r="E3827" t="s">
        <v>3055</v>
      </c>
      <c r="F3827" t="s">
        <v>3055</v>
      </c>
      <c r="G3827" t="s">
        <v>155</v>
      </c>
      <c r="H3827" t="s">
        <v>3055</v>
      </c>
      <c r="I3827" t="s">
        <v>156</v>
      </c>
      <c r="J3827">
        <v>159337</v>
      </c>
      <c r="K3827" s="14" t="s">
        <v>3</v>
      </c>
      <c r="L3827" s="14" t="s">
        <v>3</v>
      </c>
    </row>
    <row r="3828" spans="1:14" x14ac:dyDescent="0.2">
      <c r="A3828" t="s">
        <v>155</v>
      </c>
      <c r="B3828">
        <v>14222</v>
      </c>
      <c r="C3828" t="s">
        <v>368</v>
      </c>
      <c r="D3828" t="s">
        <v>3056</v>
      </c>
      <c r="E3828" t="s">
        <v>3057</v>
      </c>
      <c r="F3828" t="s">
        <v>3057</v>
      </c>
      <c r="G3828" t="s">
        <v>155</v>
      </c>
      <c r="H3828" t="s">
        <v>3057</v>
      </c>
      <c r="I3828" t="s">
        <v>156</v>
      </c>
      <c r="J3828">
        <v>55782</v>
      </c>
      <c r="K3828" s="14" t="s">
        <v>3</v>
      </c>
      <c r="L3828" s="14" t="s">
        <v>3</v>
      </c>
    </row>
    <row r="3829" spans="1:14" x14ac:dyDescent="0.2">
      <c r="A3829" t="s">
        <v>155</v>
      </c>
      <c r="B3829">
        <v>14224</v>
      </c>
      <c r="C3829" t="s">
        <v>654</v>
      </c>
      <c r="D3829" t="s">
        <v>3058</v>
      </c>
      <c r="E3829" t="s">
        <v>3059</v>
      </c>
      <c r="F3829" t="s">
        <v>3059</v>
      </c>
      <c r="G3829" t="s">
        <v>155</v>
      </c>
      <c r="H3829" t="s">
        <v>3059</v>
      </c>
      <c r="I3829" t="s">
        <v>156</v>
      </c>
      <c r="J3829">
        <v>71006</v>
      </c>
      <c r="K3829" s="14" t="s">
        <v>3</v>
      </c>
      <c r="L3829" s="14" t="s">
        <v>3</v>
      </c>
    </row>
    <row r="3830" spans="1:14" x14ac:dyDescent="0.2">
      <c r="A3830" t="s">
        <v>155</v>
      </c>
      <c r="B3830">
        <v>14254</v>
      </c>
      <c r="C3830" t="s">
        <v>0</v>
      </c>
      <c r="D3830" t="s">
        <v>789</v>
      </c>
      <c r="E3830" t="s">
        <v>3060</v>
      </c>
      <c r="F3830">
        <v>0</v>
      </c>
      <c r="G3830">
        <v>0</v>
      </c>
      <c r="H3830">
        <v>0</v>
      </c>
      <c r="I3830">
        <v>0</v>
      </c>
      <c r="J3830">
        <v>0</v>
      </c>
      <c r="K3830" s="14" t="s">
        <v>3</v>
      </c>
      <c r="L3830" s="14" t="s">
        <v>3</v>
      </c>
    </row>
    <row r="3831" spans="1:14" x14ac:dyDescent="0.2">
      <c r="A3831" t="s">
        <v>155</v>
      </c>
      <c r="B3831">
        <v>14255</v>
      </c>
      <c r="C3831" t="s">
        <v>0</v>
      </c>
      <c r="D3831" t="s">
        <v>789</v>
      </c>
      <c r="E3831" t="s">
        <v>3061</v>
      </c>
      <c r="F3831">
        <v>0</v>
      </c>
      <c r="G3831">
        <v>0</v>
      </c>
      <c r="H3831">
        <v>0</v>
      </c>
      <c r="I3831">
        <v>0</v>
      </c>
      <c r="J3831">
        <v>0</v>
      </c>
      <c r="K3831" s="14" t="s">
        <v>3</v>
      </c>
      <c r="L3831" s="14" t="s">
        <v>3</v>
      </c>
    </row>
    <row r="3832" spans="1:14" x14ac:dyDescent="0.2">
      <c r="A3832" t="s">
        <v>155</v>
      </c>
      <c r="B3832">
        <v>14257</v>
      </c>
      <c r="C3832" t="s">
        <v>0</v>
      </c>
      <c r="D3832" t="s">
        <v>789</v>
      </c>
      <c r="E3832" t="s">
        <v>3063</v>
      </c>
      <c r="F3832">
        <v>0</v>
      </c>
      <c r="G3832">
        <v>0</v>
      </c>
      <c r="H3832">
        <v>0</v>
      </c>
      <c r="I3832">
        <v>0</v>
      </c>
      <c r="J3832">
        <v>0</v>
      </c>
      <c r="K3832" s="14" t="s">
        <v>3</v>
      </c>
      <c r="L3832" s="14" t="s">
        <v>3</v>
      </c>
    </row>
    <row r="3833" spans="1:14" x14ac:dyDescent="0.2">
      <c r="A3833" t="s">
        <v>155</v>
      </c>
      <c r="B3833">
        <v>14258</v>
      </c>
      <c r="C3833" t="s">
        <v>0</v>
      </c>
      <c r="D3833" t="s">
        <v>789</v>
      </c>
      <c r="E3833" t="s">
        <v>71</v>
      </c>
      <c r="F3833" t="s">
        <v>71</v>
      </c>
      <c r="G3833" t="s">
        <v>155</v>
      </c>
      <c r="H3833" t="s">
        <v>71</v>
      </c>
      <c r="I3833" t="s">
        <v>156</v>
      </c>
      <c r="J3833">
        <v>1543405</v>
      </c>
      <c r="K3833" s="14" t="s">
        <v>3</v>
      </c>
      <c r="L3833" s="14" t="s">
        <v>3</v>
      </c>
    </row>
    <row r="3834" spans="1:14" s="14" customFormat="1" x14ac:dyDescent="0.2">
      <c r="A3834" t="s">
        <v>155</v>
      </c>
      <c r="B3834">
        <v>14260</v>
      </c>
      <c r="C3834" t="s">
        <v>40</v>
      </c>
      <c r="D3834" t="s">
        <v>3064</v>
      </c>
      <c r="E3834" t="s">
        <v>3065</v>
      </c>
      <c r="F3834">
        <v>0</v>
      </c>
      <c r="G3834">
        <v>0</v>
      </c>
      <c r="H3834">
        <v>0</v>
      </c>
      <c r="I3834">
        <v>0</v>
      </c>
      <c r="J3834">
        <v>0</v>
      </c>
      <c r="K3834" s="14" t="s">
        <v>3</v>
      </c>
      <c r="L3834" s="14" t="s">
        <v>3</v>
      </c>
      <c r="M3834"/>
      <c r="N3834"/>
    </row>
    <row r="3835" spans="1:14" s="14" customFormat="1" x14ac:dyDescent="0.2">
      <c r="A3835" t="s">
        <v>155</v>
      </c>
      <c r="B3835">
        <v>14261</v>
      </c>
      <c r="C3835" t="s">
        <v>40</v>
      </c>
      <c r="D3835" t="s">
        <v>3064</v>
      </c>
      <c r="E3835" t="s">
        <v>3066</v>
      </c>
      <c r="F3835" t="s">
        <v>3066</v>
      </c>
      <c r="G3835" t="s">
        <v>155</v>
      </c>
      <c r="H3835" t="s">
        <v>3066</v>
      </c>
      <c r="I3835" t="s">
        <v>156</v>
      </c>
      <c r="J3835">
        <v>94961</v>
      </c>
      <c r="K3835" s="14" t="s">
        <v>3</v>
      </c>
      <c r="L3835" s="14" t="s">
        <v>3</v>
      </c>
      <c r="M3835"/>
      <c r="N3835"/>
    </row>
    <row r="3836" spans="1:14" s="14" customFormat="1" x14ac:dyDescent="0.2">
      <c r="A3836" t="s">
        <v>155</v>
      </c>
      <c r="B3836">
        <v>14262</v>
      </c>
      <c r="C3836" t="s">
        <v>0</v>
      </c>
      <c r="D3836" t="s">
        <v>594</v>
      </c>
      <c r="E3836" t="s">
        <v>3067</v>
      </c>
      <c r="F3836" t="s">
        <v>3067</v>
      </c>
      <c r="G3836" t="s">
        <v>155</v>
      </c>
      <c r="H3836" t="s">
        <v>3067</v>
      </c>
      <c r="I3836" t="s">
        <v>156</v>
      </c>
      <c r="J3836">
        <v>56239</v>
      </c>
      <c r="K3836" s="14" t="s">
        <v>3</v>
      </c>
      <c r="L3836" s="14" t="s">
        <v>3</v>
      </c>
      <c r="M3836"/>
      <c r="N3836"/>
    </row>
    <row r="3837" spans="1:14" s="14" customFormat="1" x14ac:dyDescent="0.2">
      <c r="A3837" t="s">
        <v>155</v>
      </c>
      <c r="B3837">
        <v>14288</v>
      </c>
      <c r="C3837" t="s">
        <v>40</v>
      </c>
      <c r="D3837" t="s">
        <v>3068</v>
      </c>
      <c r="E3837" t="s">
        <v>3069</v>
      </c>
      <c r="F3837" t="s">
        <v>3069</v>
      </c>
      <c r="G3837" t="s">
        <v>155</v>
      </c>
      <c r="H3837" t="s">
        <v>3069</v>
      </c>
      <c r="I3837" t="s">
        <v>156</v>
      </c>
      <c r="J3837">
        <v>155038</v>
      </c>
      <c r="K3837" s="14" t="s">
        <v>3</v>
      </c>
      <c r="L3837" s="14" t="s">
        <v>3</v>
      </c>
      <c r="M3837"/>
      <c r="N3837"/>
    </row>
    <row r="3838" spans="1:14" s="14" customFormat="1" x14ac:dyDescent="0.2">
      <c r="A3838" t="s">
        <v>155</v>
      </c>
      <c r="B3838">
        <v>136465</v>
      </c>
      <c r="C3838" t="s">
        <v>40</v>
      </c>
      <c r="D3838" t="s">
        <v>3068</v>
      </c>
      <c r="E3838" t="s">
        <v>7061</v>
      </c>
      <c r="F3838" t="s">
        <v>7061</v>
      </c>
      <c r="G3838" t="s">
        <v>155</v>
      </c>
      <c r="H3838" t="s">
        <v>7061</v>
      </c>
      <c r="I3838" t="s">
        <v>156</v>
      </c>
      <c r="J3838">
        <v>344224</v>
      </c>
      <c r="K3838" s="14" t="s">
        <v>3</v>
      </c>
      <c r="L3838" s="14" t="s">
        <v>3</v>
      </c>
    </row>
    <row r="3839" spans="1:14" s="14" customFormat="1" x14ac:dyDescent="0.2">
      <c r="A3839" t="s">
        <v>155</v>
      </c>
      <c r="B3839">
        <v>14294</v>
      </c>
      <c r="C3839" t="s">
        <v>187</v>
      </c>
      <c r="D3839" t="s">
        <v>188</v>
      </c>
      <c r="E3839" t="s">
        <v>3070</v>
      </c>
      <c r="F3839" t="s">
        <v>3070</v>
      </c>
      <c r="G3839" t="s">
        <v>155</v>
      </c>
      <c r="H3839" t="s">
        <v>3070</v>
      </c>
      <c r="I3839" t="s">
        <v>156</v>
      </c>
      <c r="J3839">
        <v>1088030</v>
      </c>
      <c r="K3839" s="14" t="s">
        <v>3</v>
      </c>
      <c r="L3839" s="14" t="s">
        <v>3</v>
      </c>
      <c r="M3839"/>
      <c r="N3839"/>
    </row>
    <row r="3840" spans="1:14" s="14" customFormat="1" x14ac:dyDescent="0.2">
      <c r="A3840" t="s">
        <v>155</v>
      </c>
      <c r="B3840">
        <v>14295</v>
      </c>
      <c r="C3840" t="s">
        <v>187</v>
      </c>
      <c r="D3840" t="s">
        <v>188</v>
      </c>
      <c r="E3840" t="s">
        <v>3071</v>
      </c>
      <c r="F3840" t="s">
        <v>3071</v>
      </c>
      <c r="G3840" t="s">
        <v>155</v>
      </c>
      <c r="H3840" t="s">
        <v>3071</v>
      </c>
      <c r="I3840" t="s">
        <v>156</v>
      </c>
      <c r="J3840">
        <v>37173</v>
      </c>
      <c r="K3840" s="14" t="s">
        <v>3</v>
      </c>
      <c r="L3840" s="14" t="s">
        <v>3</v>
      </c>
      <c r="M3840"/>
      <c r="N3840"/>
    </row>
    <row r="3841" spans="1:14" s="14" customFormat="1" x14ac:dyDescent="0.2">
      <c r="A3841" t="s">
        <v>155</v>
      </c>
      <c r="B3841">
        <v>14295</v>
      </c>
      <c r="C3841" t="s">
        <v>187</v>
      </c>
      <c r="D3841" t="s">
        <v>188</v>
      </c>
      <c r="E3841" t="s">
        <v>3071</v>
      </c>
      <c r="F3841" s="18" t="s">
        <v>157</v>
      </c>
      <c r="G3841" t="s">
        <v>193</v>
      </c>
      <c r="H3841" s="20" t="s">
        <v>3072</v>
      </c>
      <c r="I3841" t="s">
        <v>195</v>
      </c>
      <c r="J3841">
        <v>498590</v>
      </c>
      <c r="K3841" s="14" t="s">
        <v>3</v>
      </c>
      <c r="L3841" s="14" t="s">
        <v>3</v>
      </c>
      <c r="M3841"/>
      <c r="N3841"/>
    </row>
    <row r="3842" spans="1:14" s="14" customFormat="1" x14ac:dyDescent="0.2">
      <c r="A3842" t="s">
        <v>155</v>
      </c>
      <c r="B3842">
        <v>14296</v>
      </c>
      <c r="C3842" t="s">
        <v>187</v>
      </c>
      <c r="D3842" t="s">
        <v>188</v>
      </c>
      <c r="E3842" t="s">
        <v>3073</v>
      </c>
      <c r="F3842" t="s">
        <v>3073</v>
      </c>
      <c r="G3842" t="s">
        <v>155</v>
      </c>
      <c r="H3842" t="s">
        <v>3073</v>
      </c>
      <c r="I3842" t="s">
        <v>156</v>
      </c>
      <c r="J3842">
        <v>34871</v>
      </c>
      <c r="K3842" s="14" t="s">
        <v>3</v>
      </c>
      <c r="L3842" s="14" t="s">
        <v>3</v>
      </c>
      <c r="M3842"/>
      <c r="N3842"/>
    </row>
    <row r="3843" spans="1:14" s="14" customFormat="1" x14ac:dyDescent="0.2">
      <c r="A3843" t="s">
        <v>155</v>
      </c>
      <c r="B3843">
        <v>14303</v>
      </c>
      <c r="C3843" t="s">
        <v>187</v>
      </c>
      <c r="D3843" t="s">
        <v>188</v>
      </c>
      <c r="E3843" t="s">
        <v>3074</v>
      </c>
      <c r="F3843" t="s">
        <v>3074</v>
      </c>
      <c r="G3843" t="s">
        <v>155</v>
      </c>
      <c r="H3843" t="s">
        <v>3074</v>
      </c>
      <c r="I3843" t="s">
        <v>156</v>
      </c>
      <c r="J3843">
        <v>561742</v>
      </c>
      <c r="K3843" s="14" t="s">
        <v>3</v>
      </c>
      <c r="L3843" s="14" t="s">
        <v>3</v>
      </c>
      <c r="M3843"/>
      <c r="N3843"/>
    </row>
    <row r="3844" spans="1:14" s="14" customFormat="1" x14ac:dyDescent="0.2">
      <c r="A3844" t="s">
        <v>155</v>
      </c>
      <c r="B3844">
        <v>41589</v>
      </c>
      <c r="C3844" t="s">
        <v>167</v>
      </c>
      <c r="D3844" t="s">
        <v>6058</v>
      </c>
      <c r="E3844" t="s">
        <v>6059</v>
      </c>
      <c r="F3844" t="s">
        <v>6059</v>
      </c>
      <c r="G3844" t="s">
        <v>155</v>
      </c>
      <c r="H3844" t="s">
        <v>6059</v>
      </c>
      <c r="I3844" t="s">
        <v>156</v>
      </c>
      <c r="J3844">
        <v>71115</v>
      </c>
      <c r="K3844" s="14" t="s">
        <v>3</v>
      </c>
      <c r="L3844" s="14" t="s">
        <v>3</v>
      </c>
    </row>
    <row r="3845" spans="1:14" s="14" customFormat="1" x14ac:dyDescent="0.2">
      <c r="A3845" t="s">
        <v>155</v>
      </c>
      <c r="B3845">
        <v>8968</v>
      </c>
      <c r="C3845" t="s">
        <v>187</v>
      </c>
      <c r="D3845" t="s">
        <v>188</v>
      </c>
      <c r="E3845" t="s">
        <v>1730</v>
      </c>
      <c r="F3845" t="s">
        <v>1730</v>
      </c>
      <c r="G3845" t="s">
        <v>155</v>
      </c>
      <c r="H3845" t="s">
        <v>1730</v>
      </c>
      <c r="I3845" t="s">
        <v>156</v>
      </c>
      <c r="J3845">
        <v>67940</v>
      </c>
      <c r="K3845" s="14" t="s">
        <v>3</v>
      </c>
      <c r="L3845" s="14" t="s">
        <v>3</v>
      </c>
      <c r="M3845"/>
      <c r="N3845"/>
    </row>
    <row r="3846" spans="1:14" s="14" customFormat="1" x14ac:dyDescent="0.2">
      <c r="A3846" t="s">
        <v>155</v>
      </c>
      <c r="B3846">
        <v>8968</v>
      </c>
      <c r="C3846" t="s">
        <v>187</v>
      </c>
      <c r="D3846" t="s">
        <v>188</v>
      </c>
      <c r="E3846" t="s">
        <v>1730</v>
      </c>
      <c r="F3846" t="s">
        <v>1730</v>
      </c>
      <c r="G3846" t="s">
        <v>193</v>
      </c>
      <c r="H3846" t="s">
        <v>1731</v>
      </c>
      <c r="I3846" t="s">
        <v>195</v>
      </c>
      <c r="J3846">
        <v>261756</v>
      </c>
      <c r="K3846" s="14" t="s">
        <v>3</v>
      </c>
      <c r="L3846" s="14" t="s">
        <v>3</v>
      </c>
      <c r="M3846"/>
      <c r="N3846"/>
    </row>
    <row r="3847" spans="1:14" s="14" customFormat="1" x14ac:dyDescent="0.2">
      <c r="A3847" t="s">
        <v>155</v>
      </c>
      <c r="B3847">
        <v>8968</v>
      </c>
      <c r="C3847" t="s">
        <v>187</v>
      </c>
      <c r="D3847" t="s">
        <v>188</v>
      </c>
      <c r="E3847" t="s">
        <v>1730</v>
      </c>
      <c r="F3847" t="s">
        <v>1730</v>
      </c>
      <c r="G3847" t="s">
        <v>193</v>
      </c>
      <c r="H3847" t="s">
        <v>1732</v>
      </c>
      <c r="I3847" t="s">
        <v>195</v>
      </c>
      <c r="J3847">
        <v>67941</v>
      </c>
      <c r="K3847" s="14" t="s">
        <v>3</v>
      </c>
      <c r="L3847" s="14" t="s">
        <v>3</v>
      </c>
      <c r="M3847"/>
      <c r="N3847"/>
    </row>
    <row r="3848" spans="1:14" s="14" customFormat="1" x14ac:dyDescent="0.2">
      <c r="A3848" t="s">
        <v>155</v>
      </c>
      <c r="B3848">
        <v>8971</v>
      </c>
      <c r="C3848" t="s">
        <v>187</v>
      </c>
      <c r="D3848" t="s">
        <v>188</v>
      </c>
      <c r="E3848" t="s">
        <v>1739</v>
      </c>
      <c r="F3848" t="s">
        <v>1739</v>
      </c>
      <c r="G3848" t="s">
        <v>155</v>
      </c>
      <c r="H3848" t="s">
        <v>1739</v>
      </c>
      <c r="I3848" t="s">
        <v>156</v>
      </c>
      <c r="J3848">
        <v>27591</v>
      </c>
      <c r="K3848" s="14" t="s">
        <v>3</v>
      </c>
      <c r="L3848" s="14" t="s">
        <v>3</v>
      </c>
      <c r="M3848"/>
      <c r="N3848"/>
    </row>
    <row r="3849" spans="1:14" s="14" customFormat="1" x14ac:dyDescent="0.2">
      <c r="A3849" t="s">
        <v>155</v>
      </c>
      <c r="B3849">
        <v>63541</v>
      </c>
      <c r="C3849" t="s">
        <v>187</v>
      </c>
      <c r="D3849" t="s">
        <v>188</v>
      </c>
      <c r="E3849" t="s">
        <v>6743</v>
      </c>
      <c r="F3849" t="s">
        <v>6743</v>
      </c>
      <c r="G3849" t="s">
        <v>155</v>
      </c>
      <c r="H3849" t="s">
        <v>6743</v>
      </c>
      <c r="I3849" t="s">
        <v>156</v>
      </c>
      <c r="J3849">
        <v>69306</v>
      </c>
      <c r="K3849" s="14" t="s">
        <v>3</v>
      </c>
      <c r="L3849" s="14" t="s">
        <v>3</v>
      </c>
      <c r="M3849"/>
      <c r="N3849"/>
    </row>
    <row r="3850" spans="1:14" s="14" customFormat="1" x14ac:dyDescent="0.2">
      <c r="A3850" t="s">
        <v>155</v>
      </c>
      <c r="B3850">
        <v>14325</v>
      </c>
      <c r="C3850" t="s">
        <v>0</v>
      </c>
      <c r="D3850" t="s">
        <v>77</v>
      </c>
      <c r="E3850" t="s">
        <v>3075</v>
      </c>
      <c r="F3850" t="s">
        <v>3075</v>
      </c>
      <c r="G3850" t="s">
        <v>155</v>
      </c>
      <c r="H3850" t="s">
        <v>3075</v>
      </c>
      <c r="I3850" t="s">
        <v>156</v>
      </c>
      <c r="J3850">
        <v>226563</v>
      </c>
      <c r="K3850" s="14" t="s">
        <v>3</v>
      </c>
      <c r="L3850" s="14" t="s">
        <v>3</v>
      </c>
      <c r="M3850"/>
      <c r="N3850"/>
    </row>
    <row r="3851" spans="1:14" s="14" customFormat="1" x14ac:dyDescent="0.2">
      <c r="A3851" t="s">
        <v>155</v>
      </c>
      <c r="B3851">
        <v>14333</v>
      </c>
      <c r="C3851" t="s">
        <v>40</v>
      </c>
      <c r="D3851" t="s">
        <v>161</v>
      </c>
      <c r="E3851" t="s">
        <v>3094</v>
      </c>
      <c r="F3851" t="s">
        <v>3094</v>
      </c>
      <c r="G3851" t="s">
        <v>155</v>
      </c>
      <c r="H3851" t="s">
        <v>3094</v>
      </c>
      <c r="I3851" t="s">
        <v>156</v>
      </c>
      <c r="J3851">
        <v>498220</v>
      </c>
      <c r="K3851" s="14" t="s">
        <v>3</v>
      </c>
      <c r="L3851" s="14" t="s">
        <v>3</v>
      </c>
    </row>
    <row r="3852" spans="1:14" s="14" customFormat="1" x14ac:dyDescent="0.2">
      <c r="A3852" t="s">
        <v>155</v>
      </c>
      <c r="B3852">
        <v>42612</v>
      </c>
      <c r="C3852" t="s">
        <v>0</v>
      </c>
      <c r="D3852" t="s">
        <v>302</v>
      </c>
      <c r="E3852" t="s">
        <v>6457</v>
      </c>
      <c r="F3852" t="s">
        <v>6457</v>
      </c>
      <c r="G3852" t="s">
        <v>155</v>
      </c>
      <c r="H3852" t="s">
        <v>6457</v>
      </c>
      <c r="I3852" t="s">
        <v>156</v>
      </c>
      <c r="J3852">
        <v>101671</v>
      </c>
      <c r="K3852" s="14" t="s">
        <v>3</v>
      </c>
      <c r="L3852" s="14" t="s">
        <v>3</v>
      </c>
      <c r="M3852"/>
      <c r="N3852"/>
    </row>
    <row r="3853" spans="1:14" s="14" customFormat="1" x14ac:dyDescent="0.2">
      <c r="A3853" t="s">
        <v>155</v>
      </c>
      <c r="B3853">
        <v>42612</v>
      </c>
      <c r="C3853" t="s">
        <v>0</v>
      </c>
      <c r="D3853" t="s">
        <v>302</v>
      </c>
      <c r="E3853" t="s">
        <v>6457</v>
      </c>
      <c r="F3853" s="18" t="s">
        <v>157</v>
      </c>
      <c r="G3853" t="s">
        <v>193</v>
      </c>
      <c r="H3853" s="20" t="s">
        <v>6458</v>
      </c>
      <c r="I3853" t="s">
        <v>195</v>
      </c>
      <c r="J3853">
        <v>1439718</v>
      </c>
      <c r="K3853" s="14" t="s">
        <v>3</v>
      </c>
      <c r="L3853" s="14" t="s">
        <v>3</v>
      </c>
      <c r="M3853"/>
      <c r="N3853"/>
    </row>
    <row r="3854" spans="1:14" s="14" customFormat="1" x14ac:dyDescent="0.2">
      <c r="A3854" t="s">
        <v>155</v>
      </c>
      <c r="B3854">
        <v>42612</v>
      </c>
      <c r="C3854" t="s">
        <v>0</v>
      </c>
      <c r="D3854" t="s">
        <v>302</v>
      </c>
      <c r="E3854" t="s">
        <v>6457</v>
      </c>
      <c r="F3854" s="18" t="s">
        <v>157</v>
      </c>
      <c r="G3854" t="s">
        <v>193</v>
      </c>
      <c r="H3854" s="20" t="s">
        <v>6459</v>
      </c>
      <c r="I3854" t="s">
        <v>195</v>
      </c>
      <c r="J3854">
        <v>1439719</v>
      </c>
      <c r="K3854" s="14" t="s">
        <v>3</v>
      </c>
      <c r="L3854" s="14" t="s">
        <v>3</v>
      </c>
      <c r="M3854"/>
      <c r="N3854"/>
    </row>
    <row r="3855" spans="1:14" s="14" customFormat="1" x14ac:dyDescent="0.2">
      <c r="A3855" t="s">
        <v>155</v>
      </c>
      <c r="B3855">
        <v>42612</v>
      </c>
      <c r="C3855" t="s">
        <v>0</v>
      </c>
      <c r="D3855" t="s">
        <v>302</v>
      </c>
      <c r="E3855" t="s">
        <v>6457</v>
      </c>
      <c r="F3855" s="18" t="s">
        <v>157</v>
      </c>
      <c r="G3855" t="s">
        <v>193</v>
      </c>
      <c r="H3855" s="20" t="s">
        <v>6460</v>
      </c>
      <c r="I3855" t="s">
        <v>195</v>
      </c>
      <c r="J3855">
        <v>1439721</v>
      </c>
      <c r="K3855" s="14" t="s">
        <v>3</v>
      </c>
      <c r="L3855" s="14" t="s">
        <v>3</v>
      </c>
      <c r="M3855"/>
      <c r="N3855"/>
    </row>
    <row r="3856" spans="1:14" s="14" customFormat="1" x14ac:dyDescent="0.2">
      <c r="A3856" t="s">
        <v>155</v>
      </c>
      <c r="B3856">
        <v>42612</v>
      </c>
      <c r="C3856" t="s">
        <v>0</v>
      </c>
      <c r="D3856" t="s">
        <v>302</v>
      </c>
      <c r="E3856" t="s">
        <v>6457</v>
      </c>
      <c r="F3856" s="18" t="s">
        <v>157</v>
      </c>
      <c r="G3856" t="s">
        <v>193</v>
      </c>
      <c r="H3856" s="20" t="s">
        <v>6461</v>
      </c>
      <c r="I3856" t="s">
        <v>195</v>
      </c>
      <c r="J3856">
        <v>1439722</v>
      </c>
      <c r="K3856" s="14" t="s">
        <v>3</v>
      </c>
      <c r="L3856" s="14" t="s">
        <v>3</v>
      </c>
      <c r="M3856"/>
      <c r="N3856"/>
    </row>
    <row r="3857" spans="1:14" s="14" customFormat="1" x14ac:dyDescent="0.2">
      <c r="A3857" t="s">
        <v>155</v>
      </c>
      <c r="B3857">
        <v>42612</v>
      </c>
      <c r="C3857" t="s">
        <v>0</v>
      </c>
      <c r="D3857" t="s">
        <v>302</v>
      </c>
      <c r="E3857" t="s">
        <v>6457</v>
      </c>
      <c r="F3857" s="18" t="s">
        <v>157</v>
      </c>
      <c r="G3857" t="s">
        <v>258</v>
      </c>
      <c r="H3857" s="8" t="s">
        <v>6462</v>
      </c>
      <c r="I3857" t="s">
        <v>195</v>
      </c>
      <c r="J3857">
        <v>1439720</v>
      </c>
      <c r="K3857" s="14" t="s">
        <v>3</v>
      </c>
      <c r="L3857" s="14" t="s">
        <v>3</v>
      </c>
      <c r="M3857"/>
      <c r="N3857"/>
    </row>
    <row r="3858" spans="1:14" s="14" customFormat="1" x14ac:dyDescent="0.2">
      <c r="A3858" t="s">
        <v>155</v>
      </c>
      <c r="B3858">
        <v>14352</v>
      </c>
      <c r="C3858" t="s">
        <v>10</v>
      </c>
      <c r="D3858" t="s">
        <v>315</v>
      </c>
      <c r="E3858" t="s">
        <v>3095</v>
      </c>
      <c r="F3858" t="s">
        <v>3095</v>
      </c>
      <c r="G3858" t="s">
        <v>155</v>
      </c>
      <c r="H3858" t="s">
        <v>3095</v>
      </c>
      <c r="I3858" t="s">
        <v>156</v>
      </c>
      <c r="J3858">
        <v>43780</v>
      </c>
      <c r="K3858" s="14" t="s">
        <v>3</v>
      </c>
      <c r="L3858" s="14" t="s">
        <v>3</v>
      </c>
    </row>
    <row r="3859" spans="1:14" s="14" customFormat="1" x14ac:dyDescent="0.2">
      <c r="A3859" t="s">
        <v>155</v>
      </c>
      <c r="B3859">
        <v>41683</v>
      </c>
      <c r="C3859" t="s">
        <v>167</v>
      </c>
      <c r="D3859" t="s">
        <v>580</v>
      </c>
      <c r="E3859" t="s">
        <v>6166</v>
      </c>
      <c r="F3859" t="s">
        <v>6166</v>
      </c>
      <c r="G3859" t="s">
        <v>155</v>
      </c>
      <c r="H3859" t="s">
        <v>6166</v>
      </c>
      <c r="I3859" t="s">
        <v>156</v>
      </c>
      <c r="J3859">
        <v>352831</v>
      </c>
      <c r="K3859" s="14" t="s">
        <v>3</v>
      </c>
      <c r="L3859" s="14" t="s">
        <v>3</v>
      </c>
      <c r="M3859"/>
      <c r="N3859"/>
    </row>
    <row r="3860" spans="1:14" s="14" customFormat="1" x14ac:dyDescent="0.2">
      <c r="A3860" t="s">
        <v>155</v>
      </c>
      <c r="B3860">
        <v>41684</v>
      </c>
      <c r="C3860" t="s">
        <v>167</v>
      </c>
      <c r="D3860" t="s">
        <v>580</v>
      </c>
      <c r="E3860" t="s">
        <v>6167</v>
      </c>
      <c r="F3860" t="s">
        <v>6167</v>
      </c>
      <c r="G3860" t="s">
        <v>155</v>
      </c>
      <c r="H3860" t="s">
        <v>6167</v>
      </c>
      <c r="I3860" t="s">
        <v>156</v>
      </c>
      <c r="J3860">
        <v>9651</v>
      </c>
      <c r="K3860" s="14" t="s">
        <v>3</v>
      </c>
      <c r="L3860" s="14" t="s">
        <v>3</v>
      </c>
      <c r="M3860"/>
      <c r="N3860"/>
    </row>
    <row r="3861" spans="1:14" s="14" customFormat="1" x14ac:dyDescent="0.2">
      <c r="A3861" t="s">
        <v>155</v>
      </c>
      <c r="B3861">
        <v>14357</v>
      </c>
      <c r="C3861" t="s">
        <v>167</v>
      </c>
      <c r="D3861" t="s">
        <v>580</v>
      </c>
      <c r="E3861" t="s">
        <v>3096</v>
      </c>
      <c r="F3861" t="s">
        <v>3096</v>
      </c>
      <c r="G3861" t="s">
        <v>155</v>
      </c>
      <c r="H3861" t="s">
        <v>3096</v>
      </c>
      <c r="I3861" t="s">
        <v>156</v>
      </c>
      <c r="J3861">
        <v>743424</v>
      </c>
      <c r="K3861" s="14" t="s">
        <v>3</v>
      </c>
      <c r="L3861" s="14" t="s">
        <v>3</v>
      </c>
    </row>
    <row r="3862" spans="1:14" s="14" customFormat="1" x14ac:dyDescent="0.2">
      <c r="A3862" t="s">
        <v>155</v>
      </c>
      <c r="B3862">
        <v>136448</v>
      </c>
      <c r="C3862" t="s">
        <v>40</v>
      </c>
      <c r="D3862" t="s">
        <v>3097</v>
      </c>
      <c r="E3862" t="s">
        <v>7044</v>
      </c>
      <c r="F3862">
        <v>0</v>
      </c>
      <c r="G3862">
        <v>0</v>
      </c>
      <c r="H3862">
        <v>0</v>
      </c>
      <c r="I3862">
        <v>0</v>
      </c>
      <c r="J3862">
        <v>0</v>
      </c>
      <c r="K3862" s="14" t="s">
        <v>3</v>
      </c>
      <c r="L3862" s="14" t="s">
        <v>3</v>
      </c>
      <c r="M3862"/>
      <c r="N3862"/>
    </row>
    <row r="3863" spans="1:14" s="14" customFormat="1" x14ac:dyDescent="0.2">
      <c r="A3863" t="s">
        <v>155</v>
      </c>
      <c r="B3863">
        <v>136824</v>
      </c>
      <c r="C3863" t="s">
        <v>40</v>
      </c>
      <c r="D3863" t="s">
        <v>3097</v>
      </c>
      <c r="E3863" t="s">
        <v>7445</v>
      </c>
      <c r="F3863" t="s">
        <v>7445</v>
      </c>
      <c r="G3863" t="s">
        <v>155</v>
      </c>
      <c r="H3863" t="s">
        <v>7445</v>
      </c>
      <c r="I3863" t="s">
        <v>156</v>
      </c>
      <c r="J3863">
        <v>290563</v>
      </c>
      <c r="K3863" s="14" t="s">
        <v>3</v>
      </c>
      <c r="L3863" s="14" t="s">
        <v>3</v>
      </c>
      <c r="M3863"/>
      <c r="N3863"/>
    </row>
    <row r="3864" spans="1:14" s="14" customFormat="1" x14ac:dyDescent="0.2">
      <c r="A3864" t="s">
        <v>155</v>
      </c>
      <c r="B3864">
        <v>136194</v>
      </c>
      <c r="C3864" t="s">
        <v>40</v>
      </c>
      <c r="D3864" t="s">
        <v>3097</v>
      </c>
      <c r="E3864" t="s">
        <v>6768</v>
      </c>
      <c r="F3864">
        <v>0</v>
      </c>
      <c r="G3864">
        <v>0</v>
      </c>
      <c r="H3864">
        <v>0</v>
      </c>
      <c r="I3864">
        <v>0</v>
      </c>
      <c r="J3864">
        <v>0</v>
      </c>
      <c r="K3864" s="14" t="s">
        <v>3</v>
      </c>
      <c r="L3864" s="14" t="s">
        <v>3</v>
      </c>
      <c r="M3864"/>
      <c r="N3864"/>
    </row>
    <row r="3865" spans="1:14" s="14" customFormat="1" x14ac:dyDescent="0.2">
      <c r="A3865" t="s">
        <v>155</v>
      </c>
      <c r="B3865">
        <v>136548</v>
      </c>
      <c r="C3865" t="s">
        <v>40</v>
      </c>
      <c r="D3865" t="s">
        <v>3097</v>
      </c>
      <c r="E3865" t="s">
        <v>7152</v>
      </c>
      <c r="F3865" t="s">
        <v>7152</v>
      </c>
      <c r="G3865" t="s">
        <v>155</v>
      </c>
      <c r="H3865" t="s">
        <v>7152</v>
      </c>
      <c r="I3865" t="s">
        <v>156</v>
      </c>
      <c r="J3865">
        <v>290562</v>
      </c>
      <c r="K3865" s="14" t="s">
        <v>3</v>
      </c>
      <c r="L3865" s="14" t="s">
        <v>3</v>
      </c>
      <c r="M3865"/>
      <c r="N3865"/>
    </row>
    <row r="3866" spans="1:14" x14ac:dyDescent="0.2">
      <c r="A3866" t="s">
        <v>155</v>
      </c>
      <c r="B3866">
        <v>136363</v>
      </c>
      <c r="C3866" t="s">
        <v>40</v>
      </c>
      <c r="D3866" t="s">
        <v>3097</v>
      </c>
      <c r="E3866" t="s">
        <v>6950</v>
      </c>
      <c r="F3866">
        <v>0</v>
      </c>
      <c r="G3866">
        <v>0</v>
      </c>
      <c r="H3866">
        <v>0</v>
      </c>
      <c r="I3866">
        <v>0</v>
      </c>
      <c r="J3866">
        <v>0</v>
      </c>
      <c r="K3866" s="14" t="s">
        <v>3</v>
      </c>
      <c r="L3866" s="14" t="s">
        <v>3</v>
      </c>
      <c r="M3866" s="14"/>
      <c r="N3866" s="14"/>
    </row>
    <row r="3867" spans="1:14" x14ac:dyDescent="0.2">
      <c r="A3867" t="s">
        <v>155</v>
      </c>
      <c r="B3867">
        <v>136777</v>
      </c>
      <c r="C3867" t="s">
        <v>40</v>
      </c>
      <c r="D3867" t="s">
        <v>3097</v>
      </c>
      <c r="E3867" t="s">
        <v>7396</v>
      </c>
      <c r="F3867">
        <v>0</v>
      </c>
      <c r="G3867">
        <v>0</v>
      </c>
      <c r="H3867">
        <v>0</v>
      </c>
      <c r="I3867">
        <v>0</v>
      </c>
      <c r="J3867">
        <v>0</v>
      </c>
      <c r="K3867" s="14" t="s">
        <v>3</v>
      </c>
      <c r="L3867" s="14" t="s">
        <v>3</v>
      </c>
      <c r="M3867" s="14"/>
      <c r="N3867" s="14"/>
    </row>
    <row r="3868" spans="1:14" x14ac:dyDescent="0.2">
      <c r="A3868" t="s">
        <v>155</v>
      </c>
      <c r="B3868">
        <v>14360</v>
      </c>
      <c r="C3868" t="s">
        <v>40</v>
      </c>
      <c r="D3868" t="s">
        <v>3097</v>
      </c>
      <c r="E3868" t="s">
        <v>3100</v>
      </c>
      <c r="F3868" t="s">
        <v>3100</v>
      </c>
      <c r="G3868" t="s">
        <v>155</v>
      </c>
      <c r="H3868" t="s">
        <v>3100</v>
      </c>
      <c r="I3868" t="s">
        <v>156</v>
      </c>
      <c r="J3868">
        <v>155040</v>
      </c>
      <c r="K3868" s="14" t="s">
        <v>3</v>
      </c>
      <c r="L3868" s="14" t="s">
        <v>3</v>
      </c>
      <c r="M3868" s="14"/>
      <c r="N3868" s="14"/>
    </row>
    <row r="3869" spans="1:14" x14ac:dyDescent="0.2">
      <c r="A3869" t="s">
        <v>155</v>
      </c>
      <c r="B3869">
        <v>14360</v>
      </c>
      <c r="C3869" t="s">
        <v>40</v>
      </c>
      <c r="D3869" t="s">
        <v>3097</v>
      </c>
      <c r="E3869" t="s">
        <v>3100</v>
      </c>
      <c r="F3869" t="s">
        <v>3100</v>
      </c>
      <c r="G3869" t="s">
        <v>193</v>
      </c>
      <c r="H3869" t="s">
        <v>3101</v>
      </c>
      <c r="I3869" t="s">
        <v>195</v>
      </c>
      <c r="J3869">
        <v>1051665</v>
      </c>
      <c r="K3869" s="14" t="s">
        <v>3</v>
      </c>
      <c r="L3869" s="14" t="s">
        <v>3</v>
      </c>
      <c r="M3869" s="14"/>
      <c r="N3869" s="14"/>
    </row>
    <row r="3870" spans="1:14" x14ac:dyDescent="0.2">
      <c r="A3870" t="s">
        <v>155</v>
      </c>
      <c r="B3870">
        <v>14362</v>
      </c>
      <c r="C3870" t="s">
        <v>40</v>
      </c>
      <c r="D3870" t="s">
        <v>3097</v>
      </c>
      <c r="E3870" t="s">
        <v>3103</v>
      </c>
      <c r="F3870" t="s">
        <v>3103</v>
      </c>
      <c r="G3870" t="s">
        <v>155</v>
      </c>
      <c r="H3870" t="s">
        <v>3103</v>
      </c>
      <c r="I3870" t="s">
        <v>156</v>
      </c>
      <c r="J3870">
        <v>59487</v>
      </c>
      <c r="K3870" s="14" t="s">
        <v>3</v>
      </c>
      <c r="L3870" s="14" t="s">
        <v>3</v>
      </c>
      <c r="M3870" s="14"/>
      <c r="N3870" s="14"/>
    </row>
    <row r="3871" spans="1:14" x14ac:dyDescent="0.2">
      <c r="A3871" t="s">
        <v>155</v>
      </c>
      <c r="B3871">
        <v>136727</v>
      </c>
      <c r="C3871" t="s">
        <v>0</v>
      </c>
      <c r="D3871" t="s">
        <v>153</v>
      </c>
      <c r="E3871" t="s">
        <v>7346</v>
      </c>
      <c r="F3871" t="s">
        <v>7346</v>
      </c>
      <c r="G3871" t="s">
        <v>155</v>
      </c>
      <c r="H3871" t="s">
        <v>7346</v>
      </c>
      <c r="I3871" t="s">
        <v>156</v>
      </c>
      <c r="J3871">
        <v>561259</v>
      </c>
      <c r="K3871" s="14" t="s">
        <v>3</v>
      </c>
      <c r="L3871" s="14" t="s">
        <v>3</v>
      </c>
      <c r="M3871" s="14"/>
      <c r="N3871" s="14"/>
    </row>
    <row r="3872" spans="1:14" x14ac:dyDescent="0.2">
      <c r="A3872" t="s">
        <v>155</v>
      </c>
      <c r="B3872">
        <v>14386</v>
      </c>
      <c r="C3872" t="s">
        <v>0</v>
      </c>
      <c r="D3872" t="s">
        <v>153</v>
      </c>
      <c r="E3872" t="s">
        <v>3104</v>
      </c>
      <c r="F3872" t="s">
        <v>3104</v>
      </c>
      <c r="G3872" t="s">
        <v>155</v>
      </c>
      <c r="H3872" t="s">
        <v>3104</v>
      </c>
      <c r="I3872" t="s">
        <v>156</v>
      </c>
      <c r="J3872">
        <v>461403</v>
      </c>
      <c r="K3872" s="14" t="s">
        <v>3</v>
      </c>
      <c r="L3872" s="14" t="s">
        <v>3</v>
      </c>
      <c r="M3872" s="14"/>
      <c r="N3872" s="14"/>
    </row>
    <row r="3873" spans="1:14" x14ac:dyDescent="0.2">
      <c r="A3873" t="s">
        <v>155</v>
      </c>
      <c r="B3873">
        <v>136570</v>
      </c>
      <c r="C3873" t="s">
        <v>0</v>
      </c>
      <c r="D3873" t="s">
        <v>153</v>
      </c>
      <c r="E3873" t="s">
        <v>7178</v>
      </c>
      <c r="F3873" t="s">
        <v>7178</v>
      </c>
      <c r="G3873" t="s">
        <v>155</v>
      </c>
      <c r="H3873" t="s">
        <v>7178</v>
      </c>
      <c r="I3873" t="s">
        <v>156</v>
      </c>
      <c r="J3873">
        <v>218796</v>
      </c>
      <c r="K3873" s="14" t="s">
        <v>3</v>
      </c>
      <c r="L3873" s="14" t="s">
        <v>3</v>
      </c>
    </row>
    <row r="3874" spans="1:14" x14ac:dyDescent="0.2">
      <c r="A3874" t="s">
        <v>155</v>
      </c>
      <c r="B3874">
        <v>136655</v>
      </c>
      <c r="C3874" t="s">
        <v>0</v>
      </c>
      <c r="D3874" t="s">
        <v>153</v>
      </c>
      <c r="E3874" t="s">
        <v>7272</v>
      </c>
      <c r="F3874" t="s">
        <v>7272</v>
      </c>
      <c r="G3874" t="s">
        <v>155</v>
      </c>
      <c r="H3874" t="s">
        <v>7272</v>
      </c>
      <c r="I3874" t="s">
        <v>156</v>
      </c>
      <c r="J3874">
        <v>218799</v>
      </c>
      <c r="K3874" s="14" t="s">
        <v>3</v>
      </c>
      <c r="L3874" s="14" t="s">
        <v>3</v>
      </c>
    </row>
    <row r="3875" spans="1:14" x14ac:dyDescent="0.2">
      <c r="A3875" t="s">
        <v>155</v>
      </c>
      <c r="B3875">
        <v>136352</v>
      </c>
      <c r="C3875" t="s">
        <v>0</v>
      </c>
      <c r="D3875" t="s">
        <v>153</v>
      </c>
      <c r="E3875" t="s">
        <v>6939</v>
      </c>
      <c r="F3875" t="s">
        <v>6939</v>
      </c>
      <c r="G3875" t="s">
        <v>155</v>
      </c>
      <c r="H3875" t="s">
        <v>6939</v>
      </c>
      <c r="I3875" t="s">
        <v>156</v>
      </c>
      <c r="J3875">
        <v>461404</v>
      </c>
      <c r="K3875" s="14" t="s">
        <v>3</v>
      </c>
      <c r="L3875" s="14" t="s">
        <v>3</v>
      </c>
    </row>
    <row r="3876" spans="1:14" x14ac:dyDescent="0.2">
      <c r="A3876" t="s">
        <v>155</v>
      </c>
      <c r="B3876">
        <v>14387</v>
      </c>
      <c r="C3876" t="s">
        <v>0</v>
      </c>
      <c r="D3876" t="s">
        <v>153</v>
      </c>
      <c r="E3876" t="s">
        <v>3105</v>
      </c>
      <c r="F3876">
        <v>0</v>
      </c>
      <c r="G3876">
        <v>0</v>
      </c>
      <c r="H3876">
        <v>0</v>
      </c>
      <c r="I3876">
        <v>0</v>
      </c>
      <c r="J3876">
        <v>0</v>
      </c>
      <c r="K3876" s="14" t="s">
        <v>3</v>
      </c>
      <c r="L3876" s="14" t="s">
        <v>3</v>
      </c>
      <c r="M3876" s="14"/>
      <c r="N3876" s="14"/>
    </row>
    <row r="3877" spans="1:14" x14ac:dyDescent="0.2">
      <c r="A3877" t="s">
        <v>155</v>
      </c>
      <c r="B3877">
        <v>14388</v>
      </c>
      <c r="C3877" t="s">
        <v>0</v>
      </c>
      <c r="D3877" t="s">
        <v>153</v>
      </c>
      <c r="E3877" t="s">
        <v>3106</v>
      </c>
      <c r="F3877" t="s">
        <v>3106</v>
      </c>
      <c r="G3877" t="s">
        <v>155</v>
      </c>
      <c r="H3877" t="s">
        <v>3106</v>
      </c>
      <c r="I3877" t="s">
        <v>156</v>
      </c>
      <c r="J3877">
        <v>48005</v>
      </c>
      <c r="K3877" s="14" t="s">
        <v>3</v>
      </c>
      <c r="L3877" s="14" t="s">
        <v>3</v>
      </c>
      <c r="M3877" s="14"/>
      <c r="N3877" s="14"/>
    </row>
    <row r="3878" spans="1:14" x14ac:dyDescent="0.2">
      <c r="A3878" t="s">
        <v>155</v>
      </c>
      <c r="B3878">
        <v>42649</v>
      </c>
      <c r="C3878" t="s">
        <v>0</v>
      </c>
      <c r="D3878" t="s">
        <v>153</v>
      </c>
      <c r="E3878" t="s">
        <v>6520</v>
      </c>
      <c r="F3878">
        <v>0</v>
      </c>
      <c r="G3878">
        <v>0</v>
      </c>
      <c r="H3878">
        <v>0</v>
      </c>
      <c r="I3878">
        <v>0</v>
      </c>
      <c r="J3878">
        <v>0</v>
      </c>
      <c r="K3878" s="14" t="s">
        <v>3</v>
      </c>
      <c r="L3878" s="14" t="s">
        <v>3</v>
      </c>
    </row>
    <row r="3879" spans="1:14" x14ac:dyDescent="0.2">
      <c r="A3879" t="s">
        <v>155</v>
      </c>
      <c r="B3879">
        <v>1087</v>
      </c>
      <c r="C3879" t="s">
        <v>65</v>
      </c>
      <c r="D3879" t="s">
        <v>341</v>
      </c>
      <c r="E3879" t="s">
        <v>342</v>
      </c>
      <c r="F3879" t="s">
        <v>342</v>
      </c>
      <c r="G3879" t="s">
        <v>155</v>
      </c>
      <c r="H3879" t="s">
        <v>342</v>
      </c>
      <c r="I3879" t="s">
        <v>156</v>
      </c>
      <c r="J3879">
        <v>745254</v>
      </c>
      <c r="K3879" s="14" t="s">
        <v>3</v>
      </c>
      <c r="L3879" s="14" t="s">
        <v>3</v>
      </c>
      <c r="M3879" s="14"/>
      <c r="N3879" s="14"/>
    </row>
    <row r="3880" spans="1:14" x14ac:dyDescent="0.2">
      <c r="A3880" t="s">
        <v>155</v>
      </c>
      <c r="B3880">
        <v>1089</v>
      </c>
      <c r="C3880" t="s">
        <v>65</v>
      </c>
      <c r="D3880" t="s">
        <v>341</v>
      </c>
      <c r="E3880" t="s">
        <v>343</v>
      </c>
      <c r="F3880" t="s">
        <v>343</v>
      </c>
      <c r="G3880" t="s">
        <v>155</v>
      </c>
      <c r="H3880" t="s">
        <v>343</v>
      </c>
      <c r="I3880" t="s">
        <v>156</v>
      </c>
      <c r="J3880">
        <v>745255</v>
      </c>
      <c r="K3880" s="14" t="s">
        <v>3</v>
      </c>
      <c r="L3880" s="14" t="s">
        <v>3</v>
      </c>
      <c r="M3880" s="14"/>
      <c r="N3880" s="14"/>
    </row>
    <row r="3881" spans="1:14" x14ac:dyDescent="0.2">
      <c r="A3881" t="s">
        <v>155</v>
      </c>
      <c r="B3881">
        <v>2857</v>
      </c>
      <c r="C3881" t="s">
        <v>0</v>
      </c>
      <c r="D3881" t="s">
        <v>153</v>
      </c>
      <c r="E3881" t="s">
        <v>622</v>
      </c>
      <c r="F3881" t="s">
        <v>622</v>
      </c>
      <c r="G3881" t="s">
        <v>155</v>
      </c>
      <c r="H3881" t="s">
        <v>623</v>
      </c>
      <c r="I3881" t="s">
        <v>156</v>
      </c>
      <c r="J3881">
        <v>10081</v>
      </c>
      <c r="K3881" s="14" t="s">
        <v>3</v>
      </c>
      <c r="L3881" s="14" t="s">
        <v>3</v>
      </c>
      <c r="M3881" s="14"/>
      <c r="N3881" s="14"/>
    </row>
    <row r="3882" spans="1:14" x14ac:dyDescent="0.2">
      <c r="A3882" t="s">
        <v>155</v>
      </c>
      <c r="B3882">
        <v>136665</v>
      </c>
      <c r="C3882" t="s">
        <v>0</v>
      </c>
      <c r="D3882" t="s">
        <v>153</v>
      </c>
      <c r="E3882" t="s">
        <v>7281</v>
      </c>
      <c r="F3882">
        <v>0</v>
      </c>
      <c r="G3882">
        <v>0</v>
      </c>
      <c r="H3882">
        <v>0</v>
      </c>
      <c r="I3882">
        <v>0</v>
      </c>
      <c r="J3882">
        <v>0</v>
      </c>
      <c r="K3882" s="14" t="s">
        <v>3</v>
      </c>
      <c r="L3882" s="14" t="s">
        <v>3</v>
      </c>
    </row>
    <row r="3883" spans="1:14" x14ac:dyDescent="0.2">
      <c r="A3883" t="s">
        <v>155</v>
      </c>
      <c r="B3883">
        <v>2858</v>
      </c>
      <c r="C3883" t="s">
        <v>0</v>
      </c>
      <c r="D3883" t="s">
        <v>153</v>
      </c>
      <c r="E3883" t="s">
        <v>624</v>
      </c>
      <c r="F3883" t="s">
        <v>624</v>
      </c>
      <c r="G3883" t="s">
        <v>155</v>
      </c>
      <c r="H3883" t="s">
        <v>624</v>
      </c>
      <c r="I3883" t="s">
        <v>156</v>
      </c>
      <c r="J3883">
        <v>56217</v>
      </c>
      <c r="K3883" s="14" t="s">
        <v>3</v>
      </c>
      <c r="L3883" s="14" t="s">
        <v>3</v>
      </c>
      <c r="M3883" s="14"/>
      <c r="N3883" s="14"/>
    </row>
    <row r="3884" spans="1:14" x14ac:dyDescent="0.2">
      <c r="A3884" t="s">
        <v>155</v>
      </c>
      <c r="B3884">
        <v>2859</v>
      </c>
      <c r="C3884" t="s">
        <v>0</v>
      </c>
      <c r="D3884" t="s">
        <v>153</v>
      </c>
      <c r="E3884" t="s">
        <v>625</v>
      </c>
      <c r="F3884" t="s">
        <v>625</v>
      </c>
      <c r="G3884" t="s">
        <v>155</v>
      </c>
      <c r="H3884" t="s">
        <v>626</v>
      </c>
      <c r="I3884" t="s">
        <v>156</v>
      </c>
      <c r="J3884">
        <v>30635</v>
      </c>
      <c r="K3884" s="14" t="s">
        <v>3</v>
      </c>
      <c r="L3884" s="14" t="s">
        <v>3</v>
      </c>
      <c r="M3884" s="14"/>
      <c r="N3884" s="14"/>
    </row>
    <row r="3885" spans="1:14" x14ac:dyDescent="0.2">
      <c r="A3885" t="s">
        <v>155</v>
      </c>
      <c r="B3885">
        <v>136481</v>
      </c>
      <c r="C3885" t="s">
        <v>0</v>
      </c>
      <c r="D3885" t="s">
        <v>153</v>
      </c>
      <c r="E3885" t="s">
        <v>7078</v>
      </c>
      <c r="F3885" t="s">
        <v>7078</v>
      </c>
      <c r="G3885" t="s">
        <v>155</v>
      </c>
      <c r="H3885" t="s">
        <v>7078</v>
      </c>
      <c r="I3885" t="s">
        <v>156</v>
      </c>
      <c r="J3885">
        <v>460102</v>
      </c>
      <c r="K3885" s="14" t="s">
        <v>3</v>
      </c>
      <c r="L3885" s="14" t="s">
        <v>3</v>
      </c>
    </row>
    <row r="3886" spans="1:14" x14ac:dyDescent="0.2">
      <c r="A3886" t="s">
        <v>155</v>
      </c>
      <c r="B3886">
        <v>2860</v>
      </c>
      <c r="C3886" t="s">
        <v>0</v>
      </c>
      <c r="D3886" t="s">
        <v>153</v>
      </c>
      <c r="E3886" t="s">
        <v>627</v>
      </c>
      <c r="F3886" s="18" t="s">
        <v>157</v>
      </c>
      <c r="G3886" t="s">
        <v>193</v>
      </c>
      <c r="H3886" s="20" t="s">
        <v>628</v>
      </c>
      <c r="I3886" t="s">
        <v>195</v>
      </c>
      <c r="J3886">
        <v>460101</v>
      </c>
      <c r="K3886" s="14" t="s">
        <v>3</v>
      </c>
      <c r="L3886" s="14" t="s">
        <v>3</v>
      </c>
      <c r="M3886" s="14"/>
      <c r="N3886" s="14"/>
    </row>
    <row r="3887" spans="1:14" x14ac:dyDescent="0.2">
      <c r="A3887" t="s">
        <v>155</v>
      </c>
      <c r="B3887">
        <v>2860</v>
      </c>
      <c r="C3887" t="s">
        <v>0</v>
      </c>
      <c r="D3887" t="s">
        <v>153</v>
      </c>
      <c r="E3887" t="s">
        <v>627</v>
      </c>
      <c r="F3887" s="18" t="s">
        <v>157</v>
      </c>
      <c r="G3887" t="s">
        <v>258</v>
      </c>
      <c r="H3887" s="8" t="s">
        <v>629</v>
      </c>
      <c r="I3887" t="s">
        <v>195</v>
      </c>
      <c r="J3887">
        <v>415708</v>
      </c>
      <c r="K3887" s="14" t="s">
        <v>3</v>
      </c>
      <c r="L3887" s="14" t="s">
        <v>3</v>
      </c>
      <c r="M3887" s="14"/>
      <c r="N3887" s="14"/>
    </row>
    <row r="3888" spans="1:14" x14ac:dyDescent="0.2">
      <c r="A3888" t="s">
        <v>155</v>
      </c>
      <c r="B3888">
        <v>2861</v>
      </c>
      <c r="C3888" t="s">
        <v>0</v>
      </c>
      <c r="D3888" t="s">
        <v>153</v>
      </c>
      <c r="E3888" t="s">
        <v>630</v>
      </c>
      <c r="F3888">
        <v>0</v>
      </c>
      <c r="G3888">
        <v>0</v>
      </c>
      <c r="H3888">
        <v>0</v>
      </c>
      <c r="I3888">
        <v>0</v>
      </c>
      <c r="J3888">
        <v>0</v>
      </c>
      <c r="K3888" s="14" t="s">
        <v>3</v>
      </c>
      <c r="L3888" s="14" t="s">
        <v>3</v>
      </c>
      <c r="M3888" s="14"/>
      <c r="N3888" s="14"/>
    </row>
    <row r="3889" spans="1:14" x14ac:dyDescent="0.2">
      <c r="A3889" t="s">
        <v>155</v>
      </c>
      <c r="B3889">
        <v>2862</v>
      </c>
      <c r="C3889" t="s">
        <v>0</v>
      </c>
      <c r="D3889" t="s">
        <v>153</v>
      </c>
      <c r="E3889" t="s">
        <v>631</v>
      </c>
      <c r="F3889" t="s">
        <v>631</v>
      </c>
      <c r="G3889" t="s">
        <v>155</v>
      </c>
      <c r="H3889" t="s">
        <v>632</v>
      </c>
      <c r="I3889" t="s">
        <v>156</v>
      </c>
      <c r="J3889">
        <v>240585</v>
      </c>
      <c r="K3889" s="14" t="s">
        <v>3</v>
      </c>
      <c r="L3889" s="14" t="s">
        <v>3</v>
      </c>
      <c r="M3889" s="14"/>
      <c r="N3889" s="14"/>
    </row>
    <row r="3890" spans="1:14" x14ac:dyDescent="0.2">
      <c r="A3890" t="s">
        <v>155</v>
      </c>
      <c r="B3890">
        <v>765</v>
      </c>
      <c r="C3890" t="s">
        <v>0</v>
      </c>
      <c r="D3890" t="s">
        <v>153</v>
      </c>
      <c r="E3890" t="s">
        <v>284</v>
      </c>
      <c r="F3890" t="s">
        <v>284</v>
      </c>
      <c r="G3890" t="s">
        <v>155</v>
      </c>
      <c r="H3890" t="s">
        <v>285</v>
      </c>
      <c r="I3890" t="s">
        <v>156</v>
      </c>
      <c r="J3890">
        <v>29102</v>
      </c>
      <c r="K3890" s="14" t="s">
        <v>3</v>
      </c>
      <c r="L3890" s="14" t="s">
        <v>3</v>
      </c>
    </row>
    <row r="3891" spans="1:14" x14ac:dyDescent="0.2">
      <c r="A3891" t="s">
        <v>155</v>
      </c>
      <c r="B3891">
        <v>765</v>
      </c>
      <c r="C3891" t="s">
        <v>0</v>
      </c>
      <c r="D3891" t="s">
        <v>153</v>
      </c>
      <c r="E3891" t="s">
        <v>284</v>
      </c>
      <c r="F3891" s="18" t="s">
        <v>157</v>
      </c>
      <c r="G3891" t="s">
        <v>155</v>
      </c>
      <c r="H3891" s="20" t="s">
        <v>286</v>
      </c>
      <c r="I3891" t="s">
        <v>156</v>
      </c>
      <c r="J3891">
        <v>100644</v>
      </c>
      <c r="K3891" s="14" t="s">
        <v>3</v>
      </c>
      <c r="L3891" s="14" t="s">
        <v>3</v>
      </c>
    </row>
    <row r="3892" spans="1:14" x14ac:dyDescent="0.2">
      <c r="A3892" t="s">
        <v>155</v>
      </c>
      <c r="B3892">
        <v>41455</v>
      </c>
      <c r="C3892" t="s">
        <v>23</v>
      </c>
      <c r="D3892" t="s">
        <v>24</v>
      </c>
      <c r="E3892" t="s">
        <v>5892</v>
      </c>
      <c r="F3892" t="s">
        <v>5892</v>
      </c>
      <c r="G3892" t="s">
        <v>155</v>
      </c>
      <c r="H3892" t="s">
        <v>5892</v>
      </c>
      <c r="I3892" t="s">
        <v>156</v>
      </c>
      <c r="J3892">
        <v>268758</v>
      </c>
      <c r="K3892" s="14" t="s">
        <v>3</v>
      </c>
      <c r="L3892" s="14" t="s">
        <v>3</v>
      </c>
    </row>
    <row r="3893" spans="1:14" x14ac:dyDescent="0.2">
      <c r="A3893" t="s">
        <v>155</v>
      </c>
      <c r="B3893">
        <v>136756</v>
      </c>
      <c r="C3893" t="s">
        <v>0</v>
      </c>
      <c r="D3893" t="s">
        <v>153</v>
      </c>
      <c r="E3893" t="s">
        <v>7374</v>
      </c>
      <c r="F3893" t="s">
        <v>7374</v>
      </c>
      <c r="G3893" t="s">
        <v>155</v>
      </c>
      <c r="H3893" t="s">
        <v>7374</v>
      </c>
      <c r="I3893" t="s">
        <v>156</v>
      </c>
      <c r="J3893">
        <v>100645</v>
      </c>
      <c r="K3893" s="14" t="s">
        <v>3</v>
      </c>
      <c r="L3893" s="14" t="s">
        <v>3</v>
      </c>
    </row>
    <row r="3894" spans="1:14" x14ac:dyDescent="0.2">
      <c r="A3894" t="s">
        <v>155</v>
      </c>
      <c r="B3894">
        <v>136403</v>
      </c>
      <c r="C3894" t="s">
        <v>0</v>
      </c>
      <c r="D3894" t="s">
        <v>153</v>
      </c>
      <c r="E3894" t="s">
        <v>6994</v>
      </c>
      <c r="F3894">
        <v>0</v>
      </c>
      <c r="G3894">
        <v>0</v>
      </c>
      <c r="H3894">
        <v>0</v>
      </c>
      <c r="I3894">
        <v>0</v>
      </c>
      <c r="J3894">
        <v>0</v>
      </c>
      <c r="K3894" s="14" t="s">
        <v>3</v>
      </c>
      <c r="L3894" s="14" t="s">
        <v>3</v>
      </c>
      <c r="M3894" s="14"/>
      <c r="N3894" s="14"/>
    </row>
    <row r="3895" spans="1:14" x14ac:dyDescent="0.2">
      <c r="A3895" t="s">
        <v>155</v>
      </c>
      <c r="B3895">
        <v>14473</v>
      </c>
      <c r="C3895" t="s">
        <v>0</v>
      </c>
      <c r="D3895" t="s">
        <v>153</v>
      </c>
      <c r="E3895" t="s">
        <v>3107</v>
      </c>
      <c r="F3895">
        <v>0</v>
      </c>
      <c r="G3895">
        <v>0</v>
      </c>
      <c r="H3895">
        <v>0</v>
      </c>
      <c r="I3895">
        <v>0</v>
      </c>
      <c r="J3895">
        <v>0</v>
      </c>
      <c r="K3895" s="14" t="s">
        <v>3</v>
      </c>
      <c r="L3895" s="14" t="s">
        <v>3</v>
      </c>
      <c r="M3895" s="14"/>
      <c r="N3895" s="14"/>
    </row>
    <row r="3896" spans="1:14" x14ac:dyDescent="0.2">
      <c r="A3896" t="s">
        <v>155</v>
      </c>
      <c r="B3896">
        <v>14474</v>
      </c>
      <c r="C3896" t="s">
        <v>0</v>
      </c>
      <c r="D3896" t="s">
        <v>153</v>
      </c>
      <c r="E3896" t="s">
        <v>3108</v>
      </c>
      <c r="F3896">
        <v>0</v>
      </c>
      <c r="G3896">
        <v>0</v>
      </c>
      <c r="H3896">
        <v>0</v>
      </c>
      <c r="I3896">
        <v>0</v>
      </c>
      <c r="J3896">
        <v>0</v>
      </c>
      <c r="K3896" s="14" t="s">
        <v>3</v>
      </c>
      <c r="L3896" s="14" t="s">
        <v>3</v>
      </c>
      <c r="M3896" s="14"/>
      <c r="N3896" s="14"/>
    </row>
    <row r="3897" spans="1:14" x14ac:dyDescent="0.2">
      <c r="A3897" t="s">
        <v>155</v>
      </c>
      <c r="B3897">
        <v>14475</v>
      </c>
      <c r="C3897" t="s">
        <v>0</v>
      </c>
      <c r="D3897" t="s">
        <v>153</v>
      </c>
      <c r="E3897" t="s">
        <v>3109</v>
      </c>
      <c r="F3897" t="s">
        <v>3109</v>
      </c>
      <c r="G3897" t="s">
        <v>155</v>
      </c>
      <c r="H3897" t="s">
        <v>3109</v>
      </c>
      <c r="I3897" t="s">
        <v>156</v>
      </c>
      <c r="J3897">
        <v>29117</v>
      </c>
      <c r="K3897" s="14" t="s">
        <v>3</v>
      </c>
      <c r="L3897" s="14" t="s">
        <v>3</v>
      </c>
      <c r="M3897" s="14"/>
      <c r="N3897" s="14"/>
    </row>
    <row r="3898" spans="1:14" x14ac:dyDescent="0.2">
      <c r="A3898" t="s">
        <v>155</v>
      </c>
      <c r="B3898">
        <v>14486</v>
      </c>
      <c r="C3898" t="s">
        <v>0</v>
      </c>
      <c r="D3898" t="s">
        <v>153</v>
      </c>
      <c r="E3898" t="s">
        <v>3110</v>
      </c>
      <c r="F3898">
        <v>0</v>
      </c>
      <c r="G3898">
        <v>0</v>
      </c>
      <c r="H3898">
        <v>0</v>
      </c>
      <c r="I3898">
        <v>0</v>
      </c>
      <c r="J3898">
        <v>0</v>
      </c>
      <c r="K3898" s="14" t="s">
        <v>3</v>
      </c>
      <c r="L3898" s="14" t="s">
        <v>3</v>
      </c>
      <c r="M3898" s="14"/>
      <c r="N3898" s="14"/>
    </row>
    <row r="3899" spans="1:14" x14ac:dyDescent="0.2">
      <c r="A3899" t="s">
        <v>155</v>
      </c>
      <c r="B3899">
        <v>14487</v>
      </c>
      <c r="C3899" t="s">
        <v>0</v>
      </c>
      <c r="D3899" t="s">
        <v>153</v>
      </c>
      <c r="E3899" t="s">
        <v>3111</v>
      </c>
      <c r="F3899">
        <v>0</v>
      </c>
      <c r="G3899">
        <v>0</v>
      </c>
      <c r="H3899">
        <v>0</v>
      </c>
      <c r="I3899">
        <v>0</v>
      </c>
      <c r="J3899">
        <v>0</v>
      </c>
      <c r="K3899" s="14" t="s">
        <v>3</v>
      </c>
      <c r="L3899" s="14" t="s">
        <v>3</v>
      </c>
      <c r="M3899" s="14"/>
      <c r="N3899" s="14"/>
    </row>
    <row r="3900" spans="1:14" x14ac:dyDescent="0.2">
      <c r="A3900" t="s">
        <v>155</v>
      </c>
      <c r="B3900">
        <v>136554</v>
      </c>
      <c r="C3900" t="s">
        <v>0</v>
      </c>
      <c r="D3900" t="s">
        <v>153</v>
      </c>
      <c r="E3900" t="s">
        <v>7158</v>
      </c>
      <c r="F3900">
        <v>0</v>
      </c>
      <c r="G3900">
        <v>0</v>
      </c>
      <c r="H3900">
        <v>0</v>
      </c>
      <c r="I3900">
        <v>0</v>
      </c>
      <c r="J3900">
        <v>0</v>
      </c>
      <c r="K3900" s="14" t="s">
        <v>3</v>
      </c>
      <c r="L3900" s="14" t="s">
        <v>3</v>
      </c>
    </row>
    <row r="3901" spans="1:14" x14ac:dyDescent="0.2">
      <c r="A3901" t="s">
        <v>155</v>
      </c>
      <c r="B3901">
        <v>11341</v>
      </c>
      <c r="C3901" t="s">
        <v>0</v>
      </c>
      <c r="D3901" t="s">
        <v>153</v>
      </c>
      <c r="E3901" s="20" t="s">
        <v>2227</v>
      </c>
      <c r="F3901" s="26" t="s">
        <v>2228</v>
      </c>
      <c r="G3901" t="s">
        <v>2229</v>
      </c>
      <c r="H3901" s="20" t="s">
        <v>2227</v>
      </c>
      <c r="I3901" t="s">
        <v>156</v>
      </c>
      <c r="J3901">
        <v>771787</v>
      </c>
      <c r="K3901" s="19" t="s">
        <v>2230</v>
      </c>
      <c r="L3901" s="14" t="s">
        <v>2231</v>
      </c>
    </row>
    <row r="3902" spans="1:14" x14ac:dyDescent="0.2">
      <c r="A3902" t="s">
        <v>155</v>
      </c>
      <c r="B3902">
        <v>13435</v>
      </c>
      <c r="C3902" t="s">
        <v>0</v>
      </c>
      <c r="D3902" t="s">
        <v>153</v>
      </c>
      <c r="E3902" t="s">
        <v>2661</v>
      </c>
      <c r="F3902" t="s">
        <v>2661</v>
      </c>
      <c r="G3902" t="s">
        <v>155</v>
      </c>
      <c r="H3902" t="s">
        <v>2661</v>
      </c>
      <c r="I3902" t="s">
        <v>156</v>
      </c>
      <c r="J3902">
        <v>798166</v>
      </c>
      <c r="K3902" s="14" t="s">
        <v>3</v>
      </c>
      <c r="L3902" s="14" t="s">
        <v>3</v>
      </c>
      <c r="M3902" s="14"/>
      <c r="N3902" s="14"/>
    </row>
    <row r="3903" spans="1:14" x14ac:dyDescent="0.2">
      <c r="A3903" t="s">
        <v>155</v>
      </c>
      <c r="B3903">
        <v>13439</v>
      </c>
      <c r="C3903" t="s">
        <v>0</v>
      </c>
      <c r="D3903" t="s">
        <v>153</v>
      </c>
      <c r="E3903" s="20" t="s">
        <v>2669</v>
      </c>
      <c r="F3903" s="21" t="s">
        <v>2670</v>
      </c>
      <c r="G3903" t="s">
        <v>2229</v>
      </c>
      <c r="H3903" s="20" t="s">
        <v>2669</v>
      </c>
      <c r="I3903" t="s">
        <v>156</v>
      </c>
      <c r="J3903">
        <v>399230</v>
      </c>
      <c r="K3903" s="19" t="s">
        <v>2671</v>
      </c>
      <c r="L3903" s="14" t="s">
        <v>2231</v>
      </c>
    </row>
    <row r="3904" spans="1:14" x14ac:dyDescent="0.2">
      <c r="A3904" t="s">
        <v>155</v>
      </c>
      <c r="B3904">
        <v>13457</v>
      </c>
      <c r="C3904" t="s">
        <v>0</v>
      </c>
      <c r="D3904" t="s">
        <v>153</v>
      </c>
      <c r="E3904" t="s">
        <v>2701</v>
      </c>
      <c r="F3904" t="s">
        <v>2701</v>
      </c>
      <c r="G3904" t="s">
        <v>155</v>
      </c>
      <c r="H3904" t="s">
        <v>2702</v>
      </c>
      <c r="I3904" t="s">
        <v>156</v>
      </c>
      <c r="J3904">
        <v>218794</v>
      </c>
      <c r="K3904" s="14" t="s">
        <v>3</v>
      </c>
      <c r="L3904" s="14" t="s">
        <v>3</v>
      </c>
      <c r="M3904" s="14"/>
      <c r="N3904" s="14"/>
    </row>
    <row r="3905" spans="1:14" x14ac:dyDescent="0.2">
      <c r="A3905" t="s">
        <v>155</v>
      </c>
      <c r="B3905">
        <v>13457</v>
      </c>
      <c r="C3905" t="s">
        <v>0</v>
      </c>
      <c r="D3905" t="s">
        <v>153</v>
      </c>
      <c r="E3905" t="s">
        <v>2701</v>
      </c>
      <c r="F3905" t="s">
        <v>2701</v>
      </c>
      <c r="G3905" t="s">
        <v>155</v>
      </c>
      <c r="H3905" t="s">
        <v>2701</v>
      </c>
      <c r="I3905" t="s">
        <v>156</v>
      </c>
      <c r="J3905">
        <v>798169</v>
      </c>
      <c r="K3905" s="14" t="s">
        <v>3</v>
      </c>
      <c r="L3905" s="14" t="s">
        <v>3</v>
      </c>
      <c r="M3905" s="14"/>
      <c r="N3905" s="14"/>
    </row>
    <row r="3906" spans="1:14" x14ac:dyDescent="0.2">
      <c r="A3906" t="s">
        <v>155</v>
      </c>
      <c r="B3906">
        <v>136603</v>
      </c>
      <c r="C3906" t="s">
        <v>167</v>
      </c>
      <c r="D3906" t="s">
        <v>168</v>
      </c>
      <c r="E3906" t="s">
        <v>7213</v>
      </c>
      <c r="F3906" t="s">
        <v>7213</v>
      </c>
      <c r="G3906" t="s">
        <v>155</v>
      </c>
      <c r="H3906" t="s">
        <v>7213</v>
      </c>
      <c r="I3906" t="s">
        <v>156</v>
      </c>
      <c r="J3906">
        <v>427616</v>
      </c>
      <c r="K3906" s="14" t="s">
        <v>3</v>
      </c>
      <c r="L3906" s="14" t="s">
        <v>3</v>
      </c>
    </row>
    <row r="3907" spans="1:14" x14ac:dyDescent="0.2">
      <c r="A3907" t="s">
        <v>155</v>
      </c>
      <c r="B3907">
        <v>14519</v>
      </c>
      <c r="C3907" t="s">
        <v>167</v>
      </c>
      <c r="D3907" t="s">
        <v>168</v>
      </c>
      <c r="E3907" t="s">
        <v>3112</v>
      </c>
      <c r="F3907" t="s">
        <v>3112</v>
      </c>
      <c r="G3907" t="s">
        <v>386</v>
      </c>
      <c r="H3907" t="s">
        <v>3113</v>
      </c>
      <c r="I3907" t="s">
        <v>195</v>
      </c>
      <c r="J3907">
        <v>427615</v>
      </c>
      <c r="K3907" s="14" t="s">
        <v>3</v>
      </c>
      <c r="L3907" s="14" t="s">
        <v>3</v>
      </c>
      <c r="M3907" s="14"/>
      <c r="N3907" s="14"/>
    </row>
    <row r="3908" spans="1:14" x14ac:dyDescent="0.2">
      <c r="A3908" t="s">
        <v>155</v>
      </c>
      <c r="B3908">
        <v>14519</v>
      </c>
      <c r="C3908" t="s">
        <v>167</v>
      </c>
      <c r="D3908" t="s">
        <v>168</v>
      </c>
      <c r="E3908" t="s">
        <v>3112</v>
      </c>
      <c r="F3908" t="s">
        <v>3112</v>
      </c>
      <c r="G3908" t="s">
        <v>155</v>
      </c>
      <c r="H3908" t="s">
        <v>3112</v>
      </c>
      <c r="I3908" t="s">
        <v>156</v>
      </c>
      <c r="J3908">
        <v>61452</v>
      </c>
      <c r="K3908" s="14" t="s">
        <v>3</v>
      </c>
      <c r="L3908" s="14" t="s">
        <v>3</v>
      </c>
      <c r="M3908" s="14"/>
      <c r="N3908" s="14"/>
    </row>
    <row r="3909" spans="1:14" x14ac:dyDescent="0.2">
      <c r="A3909" t="s">
        <v>155</v>
      </c>
      <c r="B3909">
        <v>14520</v>
      </c>
      <c r="C3909" t="s">
        <v>0</v>
      </c>
      <c r="D3909" t="s">
        <v>153</v>
      </c>
      <c r="E3909" t="s">
        <v>3114</v>
      </c>
      <c r="F3909" t="s">
        <v>3114</v>
      </c>
      <c r="G3909" t="s">
        <v>155</v>
      </c>
      <c r="H3909" t="s">
        <v>3114</v>
      </c>
      <c r="I3909" t="s">
        <v>156</v>
      </c>
      <c r="J3909">
        <v>484905</v>
      </c>
      <c r="K3909" s="14" t="s">
        <v>3</v>
      </c>
      <c r="L3909" s="14" t="s">
        <v>3</v>
      </c>
      <c r="M3909" s="14"/>
      <c r="N3909" s="14"/>
    </row>
    <row r="3910" spans="1:14" x14ac:dyDescent="0.2">
      <c r="A3910" t="s">
        <v>155</v>
      </c>
      <c r="B3910">
        <v>10588</v>
      </c>
      <c r="C3910" t="s">
        <v>23</v>
      </c>
      <c r="D3910" t="s">
        <v>527</v>
      </c>
      <c r="E3910" t="s">
        <v>2080</v>
      </c>
      <c r="F3910" t="s">
        <v>2080</v>
      </c>
      <c r="G3910" t="s">
        <v>155</v>
      </c>
      <c r="H3910" t="s">
        <v>2080</v>
      </c>
      <c r="I3910" t="s">
        <v>156</v>
      </c>
      <c r="J3910">
        <v>483536</v>
      </c>
      <c r="K3910" s="14" t="s">
        <v>3</v>
      </c>
      <c r="L3910" s="14" t="s">
        <v>3</v>
      </c>
      <c r="M3910" s="14"/>
      <c r="N3910" s="14"/>
    </row>
    <row r="3911" spans="1:14" x14ac:dyDescent="0.2">
      <c r="A3911" t="s">
        <v>155</v>
      </c>
      <c r="B3911">
        <v>13654</v>
      </c>
      <c r="C3911" t="s">
        <v>167</v>
      </c>
      <c r="D3911" t="s">
        <v>1290</v>
      </c>
      <c r="E3911" t="s">
        <v>2766</v>
      </c>
      <c r="F3911" s="20" t="s">
        <v>2767</v>
      </c>
      <c r="G3911" t="s">
        <v>155</v>
      </c>
      <c r="H3911" s="20" t="s">
        <v>2767</v>
      </c>
      <c r="I3911" s="20" t="s">
        <v>156</v>
      </c>
      <c r="J3911" s="20">
        <v>29088</v>
      </c>
      <c r="K3911" s="14" t="s">
        <v>3</v>
      </c>
      <c r="L3911" s="14" t="s">
        <v>3</v>
      </c>
    </row>
    <row r="3912" spans="1:14" x14ac:dyDescent="0.2">
      <c r="A3912" t="s">
        <v>155</v>
      </c>
      <c r="B3912" s="11">
        <v>13655</v>
      </c>
      <c r="C3912" s="11" t="s">
        <v>167</v>
      </c>
      <c r="D3912" s="11" t="s">
        <v>1290</v>
      </c>
      <c r="E3912" s="11" t="s">
        <v>2768</v>
      </c>
      <c r="F3912" s="11" t="s">
        <v>2769</v>
      </c>
      <c r="G3912" s="11" t="s">
        <v>634</v>
      </c>
      <c r="H3912" s="11" t="s">
        <v>2769</v>
      </c>
      <c r="I3912" s="11" t="s">
        <v>156</v>
      </c>
      <c r="J3912" s="11">
        <v>1295174</v>
      </c>
      <c r="K3912" s="14" t="s">
        <v>3</v>
      </c>
      <c r="L3912" s="14" t="s">
        <v>3</v>
      </c>
    </row>
    <row r="3913" spans="1:14" x14ac:dyDescent="0.2">
      <c r="A3913" t="s">
        <v>155</v>
      </c>
      <c r="B3913">
        <v>29657</v>
      </c>
      <c r="C3913" t="s">
        <v>23</v>
      </c>
      <c r="D3913" t="s">
        <v>24</v>
      </c>
      <c r="E3913" t="s">
        <v>5258</v>
      </c>
      <c r="F3913" t="s">
        <v>5258</v>
      </c>
      <c r="G3913" t="s">
        <v>155</v>
      </c>
      <c r="H3913" t="s">
        <v>5258</v>
      </c>
      <c r="I3913" t="s">
        <v>156</v>
      </c>
      <c r="J3913">
        <v>52814</v>
      </c>
      <c r="K3913" s="14" t="s">
        <v>3</v>
      </c>
      <c r="L3913" s="14" t="s">
        <v>3</v>
      </c>
    </row>
    <row r="3914" spans="1:14" s="14" customFormat="1" x14ac:dyDescent="0.2">
      <c r="A3914" t="s">
        <v>155</v>
      </c>
      <c r="B3914">
        <v>29658</v>
      </c>
      <c r="C3914" t="s">
        <v>23</v>
      </c>
      <c r="D3914" t="s">
        <v>24</v>
      </c>
      <c r="E3914" t="s">
        <v>5259</v>
      </c>
      <c r="F3914" t="s">
        <v>5259</v>
      </c>
      <c r="G3914" t="s">
        <v>155</v>
      </c>
      <c r="H3914" t="s">
        <v>5259</v>
      </c>
      <c r="I3914" t="s">
        <v>156</v>
      </c>
      <c r="J3914">
        <v>62282</v>
      </c>
      <c r="K3914" s="14" t="s">
        <v>3</v>
      </c>
      <c r="L3914" s="14" t="s">
        <v>3</v>
      </c>
      <c r="M3914"/>
      <c r="N3914"/>
    </row>
    <row r="3915" spans="1:14" s="14" customFormat="1" x14ac:dyDescent="0.2">
      <c r="A3915" t="s">
        <v>155</v>
      </c>
      <c r="B3915">
        <v>29659</v>
      </c>
      <c r="C3915" t="s">
        <v>23</v>
      </c>
      <c r="D3915" t="s">
        <v>24</v>
      </c>
      <c r="E3915" t="s">
        <v>5260</v>
      </c>
      <c r="F3915" t="s">
        <v>5260</v>
      </c>
      <c r="G3915" t="s">
        <v>155</v>
      </c>
      <c r="H3915" t="s">
        <v>5260</v>
      </c>
      <c r="I3915" t="s">
        <v>156</v>
      </c>
      <c r="J3915">
        <v>103776</v>
      </c>
      <c r="K3915" s="14" t="s">
        <v>3</v>
      </c>
      <c r="L3915" s="14" t="s">
        <v>3</v>
      </c>
      <c r="M3915"/>
      <c r="N3915"/>
    </row>
    <row r="3916" spans="1:14" s="14" customFormat="1" x14ac:dyDescent="0.2">
      <c r="A3916" t="s">
        <v>155</v>
      </c>
      <c r="B3916">
        <v>13382</v>
      </c>
      <c r="C3916" t="s">
        <v>40</v>
      </c>
      <c r="D3916" t="s">
        <v>100</v>
      </c>
      <c r="E3916" t="s">
        <v>2624</v>
      </c>
      <c r="F3916">
        <v>0</v>
      </c>
      <c r="G3916">
        <v>0</v>
      </c>
      <c r="H3916">
        <v>0</v>
      </c>
      <c r="I3916">
        <v>0</v>
      </c>
      <c r="J3916">
        <v>0</v>
      </c>
      <c r="K3916" s="14" t="s">
        <v>3</v>
      </c>
      <c r="L3916" s="14" t="s">
        <v>3</v>
      </c>
      <c r="M3916"/>
      <c r="N3916"/>
    </row>
    <row r="3917" spans="1:14" s="14" customFormat="1" x14ac:dyDescent="0.2">
      <c r="A3917" t="s">
        <v>155</v>
      </c>
      <c r="B3917">
        <v>14541</v>
      </c>
      <c r="C3917" t="s">
        <v>368</v>
      </c>
      <c r="D3917" t="s">
        <v>369</v>
      </c>
      <c r="E3917" t="s">
        <v>3116</v>
      </c>
      <c r="F3917" t="s">
        <v>3116</v>
      </c>
      <c r="G3917" t="s">
        <v>155</v>
      </c>
      <c r="H3917" t="s">
        <v>3116</v>
      </c>
      <c r="I3917" t="s">
        <v>156</v>
      </c>
      <c r="J3917">
        <v>32551</v>
      </c>
      <c r="K3917" s="14" t="s">
        <v>3</v>
      </c>
      <c r="L3917" s="14" t="s">
        <v>3</v>
      </c>
    </row>
    <row r="3918" spans="1:14" s="14" customFormat="1" x14ac:dyDescent="0.2">
      <c r="A3918" t="s">
        <v>155</v>
      </c>
      <c r="B3918">
        <v>14549</v>
      </c>
      <c r="C3918" t="s">
        <v>167</v>
      </c>
      <c r="D3918" t="s">
        <v>451</v>
      </c>
      <c r="E3918" t="s">
        <v>3117</v>
      </c>
      <c r="F3918" t="s">
        <v>3117</v>
      </c>
      <c r="G3918" t="s">
        <v>155</v>
      </c>
      <c r="H3918" t="s">
        <v>3117</v>
      </c>
      <c r="I3918" t="s">
        <v>156</v>
      </c>
      <c r="J3918">
        <v>161930</v>
      </c>
      <c r="K3918" s="14" t="s">
        <v>3</v>
      </c>
      <c r="L3918" s="14" t="s">
        <v>3</v>
      </c>
    </row>
    <row r="3919" spans="1:14" s="14" customFormat="1" x14ac:dyDescent="0.2">
      <c r="A3919" t="s">
        <v>155</v>
      </c>
      <c r="B3919">
        <v>41754</v>
      </c>
      <c r="C3919" t="s">
        <v>187</v>
      </c>
      <c r="D3919" t="s">
        <v>3780</v>
      </c>
      <c r="E3919" t="s">
        <v>6207</v>
      </c>
      <c r="F3919" t="s">
        <v>6207</v>
      </c>
      <c r="G3919" t="s">
        <v>155</v>
      </c>
      <c r="H3919" t="s">
        <v>6207</v>
      </c>
      <c r="I3919" t="s">
        <v>156</v>
      </c>
      <c r="J3919">
        <v>189058</v>
      </c>
      <c r="K3919" s="14" t="s">
        <v>3</v>
      </c>
      <c r="L3919" s="14" t="s">
        <v>3</v>
      </c>
    </row>
    <row r="3920" spans="1:14" s="14" customFormat="1" x14ac:dyDescent="0.2">
      <c r="A3920" t="s">
        <v>155</v>
      </c>
      <c r="B3920">
        <v>198920</v>
      </c>
      <c r="C3920" t="s">
        <v>187</v>
      </c>
      <c r="D3920" t="s">
        <v>3780</v>
      </c>
      <c r="E3920" t="s">
        <v>7479</v>
      </c>
      <c r="F3920" s="18" t="s">
        <v>157</v>
      </c>
      <c r="G3920" t="s">
        <v>155</v>
      </c>
      <c r="H3920" s="20" t="s">
        <v>7479</v>
      </c>
      <c r="I3920" t="s">
        <v>156</v>
      </c>
      <c r="J3920">
        <v>34892</v>
      </c>
      <c r="K3920" s="14" t="s">
        <v>3</v>
      </c>
      <c r="L3920" s="14" t="s">
        <v>3</v>
      </c>
    </row>
    <row r="3921" spans="1:14" s="14" customFormat="1" x14ac:dyDescent="0.2">
      <c r="A3921" t="s">
        <v>155</v>
      </c>
      <c r="B3921">
        <v>14560</v>
      </c>
      <c r="C3921" t="s">
        <v>40</v>
      </c>
      <c r="D3921" t="s">
        <v>161</v>
      </c>
      <c r="E3921" t="s">
        <v>3118</v>
      </c>
      <c r="F3921">
        <v>0</v>
      </c>
      <c r="G3921">
        <v>0</v>
      </c>
      <c r="H3921">
        <v>0</v>
      </c>
      <c r="I3921">
        <v>0</v>
      </c>
      <c r="J3921">
        <v>0</v>
      </c>
      <c r="K3921" s="14" t="s">
        <v>3</v>
      </c>
      <c r="L3921" s="14" t="s">
        <v>3</v>
      </c>
    </row>
    <row r="3922" spans="1:14" s="14" customFormat="1" x14ac:dyDescent="0.2">
      <c r="A3922" t="s">
        <v>155</v>
      </c>
      <c r="B3922">
        <v>44917</v>
      </c>
      <c r="C3922" t="s">
        <v>40</v>
      </c>
      <c r="D3922" t="s">
        <v>94</v>
      </c>
      <c r="E3922" t="s">
        <v>6648</v>
      </c>
      <c r="F3922" s="20" t="s">
        <v>6649</v>
      </c>
      <c r="G3922" t="s">
        <v>155</v>
      </c>
      <c r="H3922" s="20" t="s">
        <v>6650</v>
      </c>
      <c r="I3922" s="20" t="s">
        <v>156</v>
      </c>
      <c r="J3922" s="20">
        <v>177184</v>
      </c>
      <c r="K3922" s="14" t="s">
        <v>3</v>
      </c>
      <c r="L3922" s="14" t="s">
        <v>3</v>
      </c>
      <c r="M3922"/>
      <c r="N3922"/>
    </row>
    <row r="3923" spans="1:14" s="14" customFormat="1" x14ac:dyDescent="0.2">
      <c r="A3923" t="s">
        <v>155</v>
      </c>
      <c r="B3923">
        <v>44918</v>
      </c>
      <c r="C3923" t="s">
        <v>40</v>
      </c>
      <c r="D3923" t="s">
        <v>94</v>
      </c>
      <c r="E3923" t="s">
        <v>6651</v>
      </c>
      <c r="F3923" s="20" t="s">
        <v>6652</v>
      </c>
      <c r="G3923" t="s">
        <v>155</v>
      </c>
      <c r="H3923" s="20" t="s">
        <v>6651</v>
      </c>
      <c r="I3923" s="20" t="s">
        <v>156</v>
      </c>
      <c r="J3923" s="20">
        <v>110938</v>
      </c>
      <c r="K3923" s="14" t="s">
        <v>3</v>
      </c>
      <c r="L3923" s="14" t="s">
        <v>3</v>
      </c>
      <c r="M3923"/>
      <c r="N3923"/>
    </row>
    <row r="3924" spans="1:14" s="14" customFormat="1" x14ac:dyDescent="0.2">
      <c r="A3924" t="s">
        <v>155</v>
      </c>
      <c r="B3924">
        <v>44919</v>
      </c>
      <c r="C3924" t="s">
        <v>40</v>
      </c>
      <c r="D3924" t="s">
        <v>94</v>
      </c>
      <c r="E3924" t="s">
        <v>6653</v>
      </c>
      <c r="F3924">
        <v>0</v>
      </c>
      <c r="G3924">
        <v>0</v>
      </c>
      <c r="H3924">
        <v>0</v>
      </c>
      <c r="I3924">
        <v>0</v>
      </c>
      <c r="J3924">
        <v>0</v>
      </c>
      <c r="K3924" s="14" t="s">
        <v>3</v>
      </c>
      <c r="L3924" s="14" t="s">
        <v>3</v>
      </c>
      <c r="M3924"/>
      <c r="N3924"/>
    </row>
    <row r="3925" spans="1:14" s="14" customFormat="1" x14ac:dyDescent="0.2">
      <c r="A3925" t="s">
        <v>155</v>
      </c>
      <c r="B3925">
        <v>44920</v>
      </c>
      <c r="C3925" t="s">
        <v>40</v>
      </c>
      <c r="D3925" t="s">
        <v>94</v>
      </c>
      <c r="E3925" t="s">
        <v>6654</v>
      </c>
      <c r="F3925" s="20" t="s">
        <v>6655</v>
      </c>
      <c r="G3925" t="s">
        <v>155</v>
      </c>
      <c r="H3925" s="20" t="s">
        <v>6654</v>
      </c>
      <c r="I3925" s="20" t="s">
        <v>156</v>
      </c>
      <c r="J3925" s="20">
        <v>1332054</v>
      </c>
      <c r="K3925" s="14" t="s">
        <v>3</v>
      </c>
      <c r="L3925" s="14" t="s">
        <v>3</v>
      </c>
      <c r="M3925"/>
      <c r="N3925"/>
    </row>
    <row r="3926" spans="1:14" s="14" customFormat="1" x14ac:dyDescent="0.2">
      <c r="A3926" t="s">
        <v>155</v>
      </c>
      <c r="B3926">
        <v>44921</v>
      </c>
      <c r="C3926" t="s">
        <v>40</v>
      </c>
      <c r="D3926" t="s">
        <v>94</v>
      </c>
      <c r="E3926" t="s">
        <v>6656</v>
      </c>
      <c r="F3926">
        <v>0</v>
      </c>
      <c r="G3926">
        <v>0</v>
      </c>
      <c r="H3926">
        <v>0</v>
      </c>
      <c r="I3926">
        <v>0</v>
      </c>
      <c r="J3926">
        <v>0</v>
      </c>
      <c r="K3926" s="14" t="s">
        <v>3</v>
      </c>
      <c r="L3926" s="14" t="s">
        <v>3</v>
      </c>
      <c r="M3926"/>
      <c r="N3926"/>
    </row>
    <row r="3927" spans="1:14" s="14" customFormat="1" x14ac:dyDescent="0.2">
      <c r="A3927" t="s">
        <v>155</v>
      </c>
      <c r="B3927">
        <v>136820</v>
      </c>
      <c r="C3927" t="s">
        <v>40</v>
      </c>
      <c r="D3927" t="s">
        <v>94</v>
      </c>
      <c r="E3927" t="s">
        <v>7441</v>
      </c>
      <c r="F3927" s="18" t="s">
        <v>157</v>
      </c>
      <c r="G3927" t="s">
        <v>155</v>
      </c>
      <c r="H3927" s="20" t="s">
        <v>7441</v>
      </c>
      <c r="I3927" t="s">
        <v>156</v>
      </c>
      <c r="J3927">
        <v>1162379</v>
      </c>
      <c r="K3927" s="14" t="s">
        <v>3</v>
      </c>
      <c r="L3927" s="14" t="s">
        <v>3</v>
      </c>
      <c r="M3927"/>
      <c r="N3927"/>
    </row>
    <row r="3928" spans="1:14" s="14" customFormat="1" x14ac:dyDescent="0.2">
      <c r="A3928" t="s">
        <v>155</v>
      </c>
      <c r="B3928">
        <v>40033</v>
      </c>
      <c r="C3928" t="s">
        <v>40</v>
      </c>
      <c r="D3928" t="s">
        <v>94</v>
      </c>
      <c r="E3928" t="s">
        <v>5428</v>
      </c>
      <c r="F3928" s="18" t="s">
        <v>157</v>
      </c>
      <c r="G3928" t="s">
        <v>155</v>
      </c>
      <c r="H3928" s="20" t="s">
        <v>5428</v>
      </c>
      <c r="I3928" t="s">
        <v>156</v>
      </c>
      <c r="J3928">
        <v>1162378</v>
      </c>
      <c r="K3928" s="14" t="s">
        <v>3</v>
      </c>
      <c r="L3928" s="14" t="s">
        <v>3</v>
      </c>
      <c r="M3928"/>
      <c r="N3928"/>
    </row>
    <row r="3929" spans="1:14" s="14" customFormat="1" x14ac:dyDescent="0.2">
      <c r="A3929" t="s">
        <v>155</v>
      </c>
      <c r="B3929">
        <v>44922</v>
      </c>
      <c r="C3929" t="s">
        <v>40</v>
      </c>
      <c r="D3929" t="s">
        <v>94</v>
      </c>
      <c r="E3929" t="s">
        <v>6657</v>
      </c>
      <c r="F3929">
        <v>0</v>
      </c>
      <c r="G3929">
        <v>0</v>
      </c>
      <c r="H3929">
        <v>0</v>
      </c>
      <c r="I3929">
        <v>0</v>
      </c>
      <c r="J3929">
        <v>0</v>
      </c>
      <c r="K3929" s="14" t="s">
        <v>3</v>
      </c>
      <c r="L3929" s="14" t="s">
        <v>3</v>
      </c>
      <c r="M3929"/>
      <c r="N3929"/>
    </row>
    <row r="3930" spans="1:14" s="14" customFormat="1" x14ac:dyDescent="0.2">
      <c r="A3930" t="s">
        <v>155</v>
      </c>
      <c r="B3930">
        <v>44923</v>
      </c>
      <c r="C3930" t="s">
        <v>40</v>
      </c>
      <c r="D3930" t="s">
        <v>94</v>
      </c>
      <c r="E3930" t="s">
        <v>6658</v>
      </c>
      <c r="F3930" s="20" t="s">
        <v>6659</v>
      </c>
      <c r="G3930" t="s">
        <v>155</v>
      </c>
      <c r="H3930" s="20" t="s">
        <v>6660</v>
      </c>
      <c r="I3930" s="20" t="s">
        <v>156</v>
      </c>
      <c r="J3930" s="20">
        <v>568927</v>
      </c>
      <c r="K3930" s="14" t="s">
        <v>3</v>
      </c>
      <c r="L3930" s="14" t="s">
        <v>3</v>
      </c>
      <c r="M3930"/>
      <c r="N3930"/>
    </row>
    <row r="3931" spans="1:14" s="14" customFormat="1" x14ac:dyDescent="0.2">
      <c r="A3931" t="s">
        <v>155</v>
      </c>
      <c r="B3931">
        <v>44924</v>
      </c>
      <c r="C3931" t="s">
        <v>40</v>
      </c>
      <c r="D3931" t="s">
        <v>94</v>
      </c>
      <c r="E3931" t="s">
        <v>6661</v>
      </c>
      <c r="F3931" s="20" t="s">
        <v>6662</v>
      </c>
      <c r="G3931" t="s">
        <v>155</v>
      </c>
      <c r="H3931" s="20" t="s">
        <v>6661</v>
      </c>
      <c r="I3931" s="20" t="s">
        <v>156</v>
      </c>
      <c r="J3931" s="20">
        <v>258943</v>
      </c>
      <c r="K3931" s="14" t="s">
        <v>3</v>
      </c>
      <c r="L3931" s="14" t="s">
        <v>3</v>
      </c>
      <c r="M3931"/>
      <c r="N3931"/>
    </row>
    <row r="3932" spans="1:14" s="14" customFormat="1" x14ac:dyDescent="0.2">
      <c r="A3932" t="s">
        <v>155</v>
      </c>
      <c r="B3932">
        <v>44925</v>
      </c>
      <c r="C3932" t="s">
        <v>40</v>
      </c>
      <c r="D3932" t="s">
        <v>94</v>
      </c>
      <c r="E3932" t="s">
        <v>6663</v>
      </c>
      <c r="F3932" s="20" t="s">
        <v>6664</v>
      </c>
      <c r="G3932" t="s">
        <v>155</v>
      </c>
      <c r="H3932" s="20" t="s">
        <v>6665</v>
      </c>
      <c r="I3932" s="20" t="s">
        <v>156</v>
      </c>
      <c r="J3932" s="20">
        <v>258944</v>
      </c>
      <c r="K3932" s="14" t="s">
        <v>3</v>
      </c>
      <c r="L3932" s="14" t="s">
        <v>3</v>
      </c>
      <c r="M3932"/>
      <c r="N3932"/>
    </row>
    <row r="3933" spans="1:14" s="14" customFormat="1" x14ac:dyDescent="0.2">
      <c r="A3933" t="s">
        <v>155</v>
      </c>
      <c r="B3933">
        <v>44926</v>
      </c>
      <c r="C3933" t="s">
        <v>40</v>
      </c>
      <c r="D3933" t="s">
        <v>94</v>
      </c>
      <c r="E3933" t="s">
        <v>6666</v>
      </c>
      <c r="F3933" s="20" t="s">
        <v>6667</v>
      </c>
      <c r="G3933" t="s">
        <v>155</v>
      </c>
      <c r="H3933" s="20" t="s">
        <v>6666</v>
      </c>
      <c r="I3933" s="20" t="s">
        <v>156</v>
      </c>
      <c r="J3933" s="20">
        <v>1238368</v>
      </c>
      <c r="K3933" s="14" t="s">
        <v>3</v>
      </c>
      <c r="L3933" s="14" t="s">
        <v>3</v>
      </c>
      <c r="M3933"/>
      <c r="N3933"/>
    </row>
    <row r="3934" spans="1:14" s="14" customFormat="1" x14ac:dyDescent="0.2">
      <c r="A3934" t="s">
        <v>155</v>
      </c>
      <c r="B3934">
        <v>44927</v>
      </c>
      <c r="C3934" t="s">
        <v>40</v>
      </c>
      <c r="D3934" t="s">
        <v>94</v>
      </c>
      <c r="E3934" t="s">
        <v>6668</v>
      </c>
      <c r="F3934">
        <v>0</v>
      </c>
      <c r="G3934">
        <v>0</v>
      </c>
      <c r="H3934">
        <v>0</v>
      </c>
      <c r="I3934">
        <v>0</v>
      </c>
      <c r="J3934">
        <v>0</v>
      </c>
      <c r="K3934" s="14" t="s">
        <v>3</v>
      </c>
      <c r="L3934" s="14" t="s">
        <v>3</v>
      </c>
    </row>
    <row r="3935" spans="1:14" s="14" customFormat="1" x14ac:dyDescent="0.2">
      <c r="A3935" t="s">
        <v>155</v>
      </c>
      <c r="B3935">
        <v>10590</v>
      </c>
      <c r="C3935" t="s">
        <v>23</v>
      </c>
      <c r="D3935" t="s">
        <v>527</v>
      </c>
      <c r="E3935" t="s">
        <v>2082</v>
      </c>
      <c r="F3935" t="s">
        <v>2082</v>
      </c>
      <c r="G3935" t="s">
        <v>155</v>
      </c>
      <c r="H3935" t="s">
        <v>2082</v>
      </c>
      <c r="I3935" t="s">
        <v>156</v>
      </c>
      <c r="J3935">
        <v>977878</v>
      </c>
      <c r="K3935" s="14" t="s">
        <v>3</v>
      </c>
      <c r="L3935" s="14" t="s">
        <v>3</v>
      </c>
    </row>
    <row r="3936" spans="1:14" s="14" customFormat="1" x14ac:dyDescent="0.2">
      <c r="A3936" t="s">
        <v>155</v>
      </c>
      <c r="B3936">
        <v>14582</v>
      </c>
      <c r="C3936" t="s">
        <v>0</v>
      </c>
      <c r="D3936" t="s">
        <v>153</v>
      </c>
      <c r="E3936" t="s">
        <v>3124</v>
      </c>
      <c r="F3936" t="s">
        <v>3124</v>
      </c>
      <c r="G3936" t="s">
        <v>155</v>
      </c>
      <c r="H3936" t="s">
        <v>3124</v>
      </c>
      <c r="I3936" t="s">
        <v>156</v>
      </c>
      <c r="J3936">
        <v>42408</v>
      </c>
      <c r="K3936" s="14" t="s">
        <v>3</v>
      </c>
      <c r="L3936" s="14" t="s">
        <v>3</v>
      </c>
    </row>
    <row r="3937" spans="1:14" s="14" customFormat="1" x14ac:dyDescent="0.2">
      <c r="A3937" t="s">
        <v>155</v>
      </c>
      <c r="B3937">
        <v>14582</v>
      </c>
      <c r="C3937" t="s">
        <v>0</v>
      </c>
      <c r="D3937" t="s">
        <v>153</v>
      </c>
      <c r="E3937" t="s">
        <v>3124</v>
      </c>
      <c r="F3937" s="18" t="s">
        <v>157</v>
      </c>
      <c r="G3937" t="s">
        <v>193</v>
      </c>
      <c r="H3937" s="20" t="s">
        <v>3125</v>
      </c>
      <c r="I3937" t="s">
        <v>195</v>
      </c>
      <c r="J3937">
        <v>913574</v>
      </c>
      <c r="K3937" s="14" t="s">
        <v>3</v>
      </c>
      <c r="L3937" s="14" t="s">
        <v>3</v>
      </c>
    </row>
    <row r="3938" spans="1:14" s="14" customFormat="1" x14ac:dyDescent="0.2">
      <c r="A3938" t="s">
        <v>155</v>
      </c>
      <c r="B3938">
        <v>14582</v>
      </c>
      <c r="C3938" t="s">
        <v>0</v>
      </c>
      <c r="D3938" t="s">
        <v>153</v>
      </c>
      <c r="E3938" t="s">
        <v>3124</v>
      </c>
      <c r="F3938" s="18" t="s">
        <v>157</v>
      </c>
      <c r="G3938" t="s">
        <v>193</v>
      </c>
      <c r="H3938" s="20" t="s">
        <v>3126</v>
      </c>
      <c r="I3938" t="s">
        <v>195</v>
      </c>
      <c r="J3938">
        <v>913576</v>
      </c>
      <c r="K3938" s="14" t="s">
        <v>3</v>
      </c>
      <c r="L3938" s="14" t="s">
        <v>3</v>
      </c>
    </row>
    <row r="3939" spans="1:14" s="14" customFormat="1" x14ac:dyDescent="0.2">
      <c r="A3939" t="s">
        <v>155</v>
      </c>
      <c r="B3939">
        <v>14582</v>
      </c>
      <c r="C3939" t="s">
        <v>0</v>
      </c>
      <c r="D3939" t="s">
        <v>153</v>
      </c>
      <c r="E3939" t="s">
        <v>3124</v>
      </c>
      <c r="F3939" s="18" t="s">
        <v>157</v>
      </c>
      <c r="G3939" t="s">
        <v>193</v>
      </c>
      <c r="H3939" s="20" t="s">
        <v>3127</v>
      </c>
      <c r="I3939" t="s">
        <v>195</v>
      </c>
      <c r="J3939">
        <v>913578</v>
      </c>
      <c r="K3939" s="14" t="s">
        <v>3</v>
      </c>
      <c r="L3939" s="14" t="s">
        <v>3</v>
      </c>
      <c r="M3939"/>
      <c r="N3939"/>
    </row>
    <row r="3940" spans="1:14" s="14" customFormat="1" x14ac:dyDescent="0.2">
      <c r="A3940" t="s">
        <v>155</v>
      </c>
      <c r="B3940">
        <v>14582</v>
      </c>
      <c r="C3940" t="s">
        <v>0</v>
      </c>
      <c r="D3940" t="s">
        <v>153</v>
      </c>
      <c r="E3940" t="s">
        <v>3124</v>
      </c>
      <c r="F3940" s="18" t="s">
        <v>157</v>
      </c>
      <c r="G3940" t="s">
        <v>193</v>
      </c>
      <c r="H3940" s="20" t="s">
        <v>3128</v>
      </c>
      <c r="I3940" t="s">
        <v>195</v>
      </c>
      <c r="J3940">
        <v>913575</v>
      </c>
      <c r="K3940" s="14" t="s">
        <v>3</v>
      </c>
      <c r="L3940" s="14" t="s">
        <v>3</v>
      </c>
      <c r="M3940"/>
      <c r="N3940"/>
    </row>
    <row r="3941" spans="1:14" s="14" customFormat="1" x14ac:dyDescent="0.2">
      <c r="A3941" t="s">
        <v>155</v>
      </c>
      <c r="B3941">
        <v>14582</v>
      </c>
      <c r="C3941" t="s">
        <v>0</v>
      </c>
      <c r="D3941" t="s">
        <v>153</v>
      </c>
      <c r="E3941" t="s">
        <v>3124</v>
      </c>
      <c r="F3941" s="18" t="s">
        <v>157</v>
      </c>
      <c r="G3941" t="s">
        <v>193</v>
      </c>
      <c r="H3941" s="20" t="s">
        <v>3129</v>
      </c>
      <c r="I3941" t="s">
        <v>195</v>
      </c>
      <c r="J3941">
        <v>913577</v>
      </c>
      <c r="K3941" s="14" t="s">
        <v>3</v>
      </c>
      <c r="L3941" s="14" t="s">
        <v>3</v>
      </c>
      <c r="M3941"/>
      <c r="N3941"/>
    </row>
    <row r="3942" spans="1:14" s="14" customFormat="1" x14ac:dyDescent="0.2">
      <c r="A3942" t="s">
        <v>155</v>
      </c>
      <c r="B3942">
        <v>14582</v>
      </c>
      <c r="C3942" t="s">
        <v>0</v>
      </c>
      <c r="D3942" t="s">
        <v>153</v>
      </c>
      <c r="E3942" t="s">
        <v>3124</v>
      </c>
      <c r="F3942" s="18" t="s">
        <v>157</v>
      </c>
      <c r="G3942" t="s">
        <v>258</v>
      </c>
      <c r="H3942" s="8" t="s">
        <v>3130</v>
      </c>
      <c r="I3942" t="s">
        <v>195</v>
      </c>
      <c r="J3942">
        <v>316112</v>
      </c>
      <c r="K3942" s="14" t="s">
        <v>3</v>
      </c>
      <c r="L3942" s="14" t="s">
        <v>3</v>
      </c>
      <c r="M3942"/>
      <c r="N3942"/>
    </row>
    <row r="3943" spans="1:14" s="14" customFormat="1" x14ac:dyDescent="0.2">
      <c r="A3943" t="s">
        <v>155</v>
      </c>
      <c r="B3943">
        <v>14583</v>
      </c>
      <c r="C3943" t="s">
        <v>0</v>
      </c>
      <c r="D3943" t="s">
        <v>153</v>
      </c>
      <c r="E3943" t="s">
        <v>3131</v>
      </c>
      <c r="F3943" t="s">
        <v>3131</v>
      </c>
      <c r="G3943" t="s">
        <v>155</v>
      </c>
      <c r="H3943" t="s">
        <v>3131</v>
      </c>
      <c r="I3943" t="s">
        <v>156</v>
      </c>
      <c r="J3943">
        <v>912593</v>
      </c>
      <c r="K3943" s="14" t="s">
        <v>3</v>
      </c>
      <c r="L3943" s="14" t="s">
        <v>3</v>
      </c>
      <c r="M3943"/>
      <c r="N3943"/>
    </row>
    <row r="3944" spans="1:14" s="14" customFormat="1" x14ac:dyDescent="0.2">
      <c r="A3944" t="s">
        <v>155</v>
      </c>
      <c r="B3944" s="11">
        <v>14576</v>
      </c>
      <c r="C3944" s="11" t="s">
        <v>0</v>
      </c>
      <c r="D3944" s="11" t="s">
        <v>153</v>
      </c>
      <c r="E3944" s="11" t="s">
        <v>3120</v>
      </c>
      <c r="F3944" s="11">
        <v>0</v>
      </c>
      <c r="G3944" s="11" t="s">
        <v>634</v>
      </c>
      <c r="H3944" s="11">
        <v>0</v>
      </c>
      <c r="I3944" s="11">
        <v>0</v>
      </c>
      <c r="J3944" s="11">
        <v>0</v>
      </c>
      <c r="K3944" s="14" t="s">
        <v>3</v>
      </c>
      <c r="L3944" s="14" t="s">
        <v>3</v>
      </c>
    </row>
    <row r="3945" spans="1:14" s="14" customFormat="1" x14ac:dyDescent="0.2">
      <c r="A3945" t="s">
        <v>155</v>
      </c>
      <c r="B3945">
        <v>14584</v>
      </c>
      <c r="C3945" t="s">
        <v>0</v>
      </c>
      <c r="D3945" t="s">
        <v>153</v>
      </c>
      <c r="E3945" t="s">
        <v>3132</v>
      </c>
      <c r="F3945" t="s">
        <v>3132</v>
      </c>
      <c r="G3945" t="s">
        <v>155</v>
      </c>
      <c r="H3945" t="s">
        <v>3132</v>
      </c>
      <c r="I3945" t="s">
        <v>156</v>
      </c>
      <c r="J3945">
        <v>394588</v>
      </c>
      <c r="K3945" s="14" t="s">
        <v>3</v>
      </c>
      <c r="L3945" s="14" t="s">
        <v>3</v>
      </c>
      <c r="M3945"/>
      <c r="N3945"/>
    </row>
    <row r="3946" spans="1:14" s="14" customFormat="1" x14ac:dyDescent="0.2">
      <c r="A3946" t="s">
        <v>155</v>
      </c>
      <c r="B3946" s="11">
        <v>14577</v>
      </c>
      <c r="C3946" s="11" t="s">
        <v>0</v>
      </c>
      <c r="D3946" s="11" t="s">
        <v>153</v>
      </c>
      <c r="E3946" s="11" t="s">
        <v>3121</v>
      </c>
      <c r="F3946" s="11">
        <v>0</v>
      </c>
      <c r="G3946" s="11" t="s">
        <v>634</v>
      </c>
      <c r="H3946" s="11">
        <v>0</v>
      </c>
      <c r="I3946" s="11">
        <v>0</v>
      </c>
      <c r="J3946" s="11">
        <v>0</v>
      </c>
      <c r="K3946" s="14" t="s">
        <v>3</v>
      </c>
      <c r="L3946" s="14" t="s">
        <v>3</v>
      </c>
    </row>
    <row r="3947" spans="1:14" s="14" customFormat="1" x14ac:dyDescent="0.2">
      <c r="A3947" t="s">
        <v>155</v>
      </c>
      <c r="B3947">
        <v>14585</v>
      </c>
      <c r="C3947" t="s">
        <v>0</v>
      </c>
      <c r="D3947" t="s">
        <v>153</v>
      </c>
      <c r="E3947" t="s">
        <v>3133</v>
      </c>
      <c r="F3947">
        <v>0</v>
      </c>
      <c r="G3947">
        <v>0</v>
      </c>
      <c r="H3947">
        <v>0</v>
      </c>
      <c r="I3947">
        <v>0</v>
      </c>
      <c r="J3947">
        <v>0</v>
      </c>
      <c r="K3947" s="14" t="s">
        <v>3</v>
      </c>
      <c r="L3947" s="14" t="s">
        <v>3</v>
      </c>
      <c r="M3947"/>
      <c r="N3947"/>
    </row>
    <row r="3948" spans="1:14" s="14" customFormat="1" x14ac:dyDescent="0.2">
      <c r="A3948" t="s">
        <v>155</v>
      </c>
      <c r="B3948">
        <v>42673</v>
      </c>
      <c r="C3948" t="s">
        <v>0</v>
      </c>
      <c r="D3948" t="s">
        <v>153</v>
      </c>
      <c r="E3948" t="s">
        <v>6549</v>
      </c>
      <c r="F3948" t="s">
        <v>6549</v>
      </c>
      <c r="G3948" t="s">
        <v>155</v>
      </c>
      <c r="H3948" t="s">
        <v>6549</v>
      </c>
      <c r="I3948" t="s">
        <v>156</v>
      </c>
      <c r="J3948">
        <v>105147</v>
      </c>
      <c r="K3948" s="14" t="s">
        <v>3</v>
      </c>
      <c r="L3948" s="14" t="s">
        <v>3</v>
      </c>
      <c r="M3948"/>
      <c r="N3948"/>
    </row>
    <row r="3949" spans="1:14" s="14" customFormat="1" x14ac:dyDescent="0.2">
      <c r="A3949" t="s">
        <v>155</v>
      </c>
      <c r="B3949">
        <v>42673</v>
      </c>
      <c r="C3949" t="s">
        <v>0</v>
      </c>
      <c r="D3949" t="s">
        <v>153</v>
      </c>
      <c r="E3949" t="s">
        <v>6549</v>
      </c>
      <c r="F3949" s="18" t="s">
        <v>157</v>
      </c>
      <c r="G3949" t="s">
        <v>193</v>
      </c>
      <c r="H3949" s="20" t="s">
        <v>6550</v>
      </c>
      <c r="I3949" t="s">
        <v>195</v>
      </c>
      <c r="J3949">
        <v>1392776</v>
      </c>
      <c r="K3949" s="14" t="s">
        <v>3</v>
      </c>
      <c r="L3949" s="14" t="s">
        <v>3</v>
      </c>
      <c r="M3949"/>
      <c r="N3949"/>
    </row>
    <row r="3950" spans="1:14" s="14" customFormat="1" x14ac:dyDescent="0.2">
      <c r="A3950" t="s">
        <v>155</v>
      </c>
      <c r="B3950">
        <v>14586</v>
      </c>
      <c r="C3950" t="s">
        <v>0</v>
      </c>
      <c r="D3950" t="s">
        <v>153</v>
      </c>
      <c r="E3950" t="s">
        <v>3134</v>
      </c>
      <c r="F3950" t="s">
        <v>3134</v>
      </c>
      <c r="G3950" t="s">
        <v>155</v>
      </c>
      <c r="H3950" t="s">
        <v>3134</v>
      </c>
      <c r="I3950" t="s">
        <v>156</v>
      </c>
      <c r="J3950">
        <v>164610</v>
      </c>
      <c r="K3950" s="14" t="s">
        <v>3</v>
      </c>
      <c r="L3950" s="14" t="s">
        <v>3</v>
      </c>
      <c r="M3950"/>
      <c r="N3950"/>
    </row>
    <row r="3951" spans="1:14" s="14" customFormat="1" x14ac:dyDescent="0.2">
      <c r="A3951" t="s">
        <v>155</v>
      </c>
      <c r="B3951">
        <v>42650</v>
      </c>
      <c r="C3951" t="s">
        <v>0</v>
      </c>
      <c r="D3951" t="s">
        <v>153</v>
      </c>
      <c r="E3951" t="s">
        <v>6521</v>
      </c>
      <c r="F3951" t="s">
        <v>6521</v>
      </c>
      <c r="G3951" t="s">
        <v>155</v>
      </c>
      <c r="H3951" t="s">
        <v>6521</v>
      </c>
      <c r="I3951" t="s">
        <v>156</v>
      </c>
      <c r="J3951">
        <v>42409</v>
      </c>
      <c r="K3951" s="14" t="s">
        <v>3</v>
      </c>
      <c r="L3951" s="14" t="s">
        <v>3</v>
      </c>
      <c r="M3951"/>
      <c r="N3951"/>
    </row>
    <row r="3952" spans="1:14" s="14" customFormat="1" x14ac:dyDescent="0.2">
      <c r="A3952" t="s">
        <v>155</v>
      </c>
      <c r="B3952">
        <v>14587</v>
      </c>
      <c r="C3952" t="s">
        <v>0</v>
      </c>
      <c r="D3952" t="s">
        <v>153</v>
      </c>
      <c r="E3952" t="s">
        <v>3135</v>
      </c>
      <c r="F3952" t="s">
        <v>3135</v>
      </c>
      <c r="G3952" t="s">
        <v>155</v>
      </c>
      <c r="H3952" t="s">
        <v>3135</v>
      </c>
      <c r="I3952" t="s">
        <v>156</v>
      </c>
      <c r="J3952">
        <v>105199</v>
      </c>
      <c r="K3952" s="14" t="s">
        <v>3</v>
      </c>
      <c r="L3952" s="14" t="s">
        <v>3</v>
      </c>
      <c r="M3952"/>
      <c r="N3952"/>
    </row>
    <row r="3953" spans="1:14" s="14" customFormat="1" x14ac:dyDescent="0.2">
      <c r="A3953" t="s">
        <v>155</v>
      </c>
      <c r="B3953">
        <v>14588</v>
      </c>
      <c r="C3953" t="s">
        <v>0</v>
      </c>
      <c r="D3953" t="s">
        <v>153</v>
      </c>
      <c r="E3953" t="s">
        <v>3136</v>
      </c>
      <c r="F3953" t="s">
        <v>3136</v>
      </c>
      <c r="G3953" t="s">
        <v>155</v>
      </c>
      <c r="H3953" t="s">
        <v>3136</v>
      </c>
      <c r="I3953" t="s">
        <v>156</v>
      </c>
      <c r="J3953">
        <v>105148</v>
      </c>
      <c r="K3953" s="14" t="s">
        <v>3</v>
      </c>
      <c r="L3953" s="14" t="s">
        <v>3</v>
      </c>
      <c r="M3953"/>
      <c r="N3953"/>
    </row>
    <row r="3954" spans="1:14" s="14" customFormat="1" x14ac:dyDescent="0.2">
      <c r="A3954" t="s">
        <v>155</v>
      </c>
      <c r="B3954">
        <v>14589</v>
      </c>
      <c r="C3954" t="s">
        <v>0</v>
      </c>
      <c r="D3954" t="s">
        <v>153</v>
      </c>
      <c r="E3954" t="s">
        <v>3137</v>
      </c>
      <c r="F3954" t="s">
        <v>3137</v>
      </c>
      <c r="G3954" t="s">
        <v>155</v>
      </c>
      <c r="H3954" t="s">
        <v>3137</v>
      </c>
      <c r="I3954" t="s">
        <v>156</v>
      </c>
      <c r="J3954">
        <v>56216</v>
      </c>
      <c r="K3954" s="14" t="s">
        <v>3</v>
      </c>
      <c r="L3954" s="14" t="s">
        <v>3</v>
      </c>
      <c r="M3954"/>
      <c r="N3954"/>
    </row>
    <row r="3955" spans="1:14" s="14" customFormat="1" x14ac:dyDescent="0.2">
      <c r="A3955" t="s">
        <v>155</v>
      </c>
      <c r="B3955">
        <v>14589</v>
      </c>
      <c r="C3955" t="s">
        <v>0</v>
      </c>
      <c r="D3955" t="s">
        <v>153</v>
      </c>
      <c r="E3955" t="s">
        <v>3137</v>
      </c>
      <c r="F3955" s="18" t="s">
        <v>157</v>
      </c>
      <c r="G3955" t="s">
        <v>193</v>
      </c>
      <c r="H3955" s="20" t="s">
        <v>3138</v>
      </c>
      <c r="I3955" t="s">
        <v>195</v>
      </c>
      <c r="J3955">
        <v>1074490</v>
      </c>
      <c r="K3955" s="14" t="s">
        <v>3</v>
      </c>
      <c r="L3955" s="14" t="s">
        <v>3</v>
      </c>
      <c r="M3955"/>
      <c r="N3955"/>
    </row>
    <row r="3956" spans="1:14" s="14" customFormat="1" x14ac:dyDescent="0.2">
      <c r="A3956" t="s">
        <v>155</v>
      </c>
      <c r="B3956">
        <v>136793</v>
      </c>
      <c r="C3956" t="s">
        <v>0</v>
      </c>
      <c r="D3956" t="s">
        <v>153</v>
      </c>
      <c r="E3956" t="s">
        <v>7413</v>
      </c>
      <c r="F3956" t="s">
        <v>7413</v>
      </c>
      <c r="G3956" t="s">
        <v>155</v>
      </c>
      <c r="H3956" t="s">
        <v>7413</v>
      </c>
      <c r="I3956" t="s">
        <v>156</v>
      </c>
      <c r="J3956">
        <v>268937</v>
      </c>
      <c r="K3956" s="14" t="s">
        <v>3</v>
      </c>
      <c r="L3956" s="14" t="s">
        <v>3</v>
      </c>
      <c r="M3956"/>
      <c r="N3956"/>
    </row>
    <row r="3957" spans="1:14" s="14" customFormat="1" x14ac:dyDescent="0.2">
      <c r="A3957" t="s">
        <v>155</v>
      </c>
      <c r="B3957">
        <v>14597</v>
      </c>
      <c r="C3957" t="s">
        <v>0</v>
      </c>
      <c r="D3957" t="s">
        <v>153</v>
      </c>
      <c r="E3957" t="s">
        <v>3151</v>
      </c>
      <c r="F3957" t="s">
        <v>3151</v>
      </c>
      <c r="G3957" t="s">
        <v>155</v>
      </c>
      <c r="H3957" t="s">
        <v>3151</v>
      </c>
      <c r="I3957" t="s">
        <v>156</v>
      </c>
      <c r="J3957">
        <v>349162</v>
      </c>
      <c r="K3957" s="14" t="s">
        <v>3</v>
      </c>
      <c r="L3957" s="14" t="s">
        <v>3</v>
      </c>
      <c r="M3957"/>
      <c r="N3957"/>
    </row>
    <row r="3958" spans="1:14" s="14" customFormat="1" x14ac:dyDescent="0.2">
      <c r="A3958" t="s">
        <v>155</v>
      </c>
      <c r="B3958">
        <v>14581</v>
      </c>
      <c r="C3958" t="s">
        <v>0</v>
      </c>
      <c r="D3958" t="s">
        <v>153</v>
      </c>
      <c r="E3958" t="s">
        <v>3123</v>
      </c>
      <c r="F3958" t="s">
        <v>3123</v>
      </c>
      <c r="G3958" t="s">
        <v>155</v>
      </c>
      <c r="H3958" t="s">
        <v>3123</v>
      </c>
      <c r="I3958" t="s">
        <v>156</v>
      </c>
      <c r="J3958">
        <v>85047</v>
      </c>
      <c r="K3958" s="14" t="s">
        <v>3</v>
      </c>
      <c r="L3958" s="14" t="s">
        <v>3</v>
      </c>
    </row>
    <row r="3959" spans="1:14" s="14" customFormat="1" x14ac:dyDescent="0.2">
      <c r="A3959" t="s">
        <v>155</v>
      </c>
      <c r="B3959" s="11">
        <v>14580</v>
      </c>
      <c r="C3959" s="11" t="s">
        <v>0</v>
      </c>
      <c r="D3959" s="11" t="s">
        <v>153</v>
      </c>
      <c r="E3959" s="11" t="s">
        <v>3122</v>
      </c>
      <c r="F3959" s="11">
        <v>0</v>
      </c>
      <c r="G3959" s="11" t="s">
        <v>634</v>
      </c>
      <c r="H3959" s="11">
        <v>0</v>
      </c>
      <c r="I3959" s="11">
        <v>0</v>
      </c>
      <c r="J3959" s="11">
        <v>0</v>
      </c>
      <c r="K3959" s="14" t="s">
        <v>3</v>
      </c>
      <c r="L3959" s="14" t="s">
        <v>3</v>
      </c>
    </row>
    <row r="3960" spans="1:14" s="14" customFormat="1" x14ac:dyDescent="0.2">
      <c r="A3960" t="s">
        <v>155</v>
      </c>
      <c r="B3960">
        <v>14590</v>
      </c>
      <c r="C3960" t="s">
        <v>0</v>
      </c>
      <c r="D3960" t="s">
        <v>153</v>
      </c>
      <c r="E3960" t="s">
        <v>3139</v>
      </c>
      <c r="F3960" t="s">
        <v>3139</v>
      </c>
      <c r="G3960" t="s">
        <v>155</v>
      </c>
      <c r="H3960" t="s">
        <v>3139</v>
      </c>
      <c r="I3960" t="s">
        <v>156</v>
      </c>
      <c r="J3960">
        <v>105149</v>
      </c>
      <c r="K3960" s="14" t="s">
        <v>3</v>
      </c>
      <c r="L3960" s="14" t="s">
        <v>3</v>
      </c>
      <c r="M3960"/>
      <c r="N3960"/>
    </row>
    <row r="3961" spans="1:14" s="14" customFormat="1" x14ac:dyDescent="0.2">
      <c r="A3961" t="s">
        <v>155</v>
      </c>
      <c r="B3961">
        <v>14590</v>
      </c>
      <c r="C3961" t="s">
        <v>0</v>
      </c>
      <c r="D3961" t="s">
        <v>153</v>
      </c>
      <c r="E3961" t="s">
        <v>3139</v>
      </c>
      <c r="F3961" t="s">
        <v>3139</v>
      </c>
      <c r="G3961" t="s">
        <v>193</v>
      </c>
      <c r="H3961" t="s">
        <v>3140</v>
      </c>
      <c r="I3961" t="s">
        <v>156</v>
      </c>
      <c r="J3961">
        <v>1453873</v>
      </c>
      <c r="K3961" s="14" t="s">
        <v>3</v>
      </c>
      <c r="L3961" s="14" t="s">
        <v>3</v>
      </c>
      <c r="M3961"/>
      <c r="N3961"/>
    </row>
    <row r="3962" spans="1:14" x14ac:dyDescent="0.2">
      <c r="A3962" t="s">
        <v>155</v>
      </c>
      <c r="B3962">
        <v>14590</v>
      </c>
      <c r="C3962" t="s">
        <v>0</v>
      </c>
      <c r="D3962" t="s">
        <v>153</v>
      </c>
      <c r="E3962" t="s">
        <v>3139</v>
      </c>
      <c r="F3962" s="18" t="s">
        <v>157</v>
      </c>
      <c r="G3962" t="s">
        <v>193</v>
      </c>
      <c r="H3962" s="20" t="s">
        <v>3141</v>
      </c>
      <c r="I3962" t="s">
        <v>195</v>
      </c>
      <c r="J3962">
        <v>1453878</v>
      </c>
      <c r="K3962" s="14" t="s">
        <v>3</v>
      </c>
      <c r="L3962" s="14" t="s">
        <v>3</v>
      </c>
    </row>
    <row r="3963" spans="1:14" x14ac:dyDescent="0.2">
      <c r="A3963" t="s">
        <v>155</v>
      </c>
      <c r="B3963">
        <v>14590</v>
      </c>
      <c r="C3963" t="s">
        <v>0</v>
      </c>
      <c r="D3963" t="s">
        <v>153</v>
      </c>
      <c r="E3963" t="s">
        <v>3139</v>
      </c>
      <c r="F3963" s="18" t="s">
        <v>157</v>
      </c>
      <c r="G3963" t="s">
        <v>193</v>
      </c>
      <c r="H3963" s="20" t="s">
        <v>3142</v>
      </c>
      <c r="I3963" t="s">
        <v>195</v>
      </c>
      <c r="J3963">
        <v>1453881</v>
      </c>
      <c r="K3963" s="14" t="s">
        <v>3</v>
      </c>
      <c r="L3963" s="14" t="s">
        <v>3</v>
      </c>
    </row>
    <row r="3964" spans="1:14" x14ac:dyDescent="0.2">
      <c r="A3964" t="s">
        <v>155</v>
      </c>
      <c r="B3964">
        <v>14590</v>
      </c>
      <c r="C3964" t="s">
        <v>0</v>
      </c>
      <c r="D3964" t="s">
        <v>153</v>
      </c>
      <c r="E3964" t="s">
        <v>3139</v>
      </c>
      <c r="F3964" t="s">
        <v>3139</v>
      </c>
      <c r="G3964" t="s">
        <v>193</v>
      </c>
      <c r="H3964" t="s">
        <v>3143</v>
      </c>
      <c r="I3964" t="s">
        <v>156</v>
      </c>
      <c r="J3964">
        <v>316116</v>
      </c>
      <c r="K3964" s="14" t="s">
        <v>3</v>
      </c>
      <c r="L3964" s="14" t="s">
        <v>3</v>
      </c>
    </row>
    <row r="3965" spans="1:14" x14ac:dyDescent="0.2">
      <c r="A3965" t="s">
        <v>155</v>
      </c>
      <c r="B3965">
        <v>14590</v>
      </c>
      <c r="C3965" t="s">
        <v>0</v>
      </c>
      <c r="D3965" t="s">
        <v>153</v>
      </c>
      <c r="E3965" t="s">
        <v>3139</v>
      </c>
      <c r="F3965" s="18" t="s">
        <v>157</v>
      </c>
      <c r="G3965" t="s">
        <v>193</v>
      </c>
      <c r="H3965" s="20" t="s">
        <v>3144</v>
      </c>
      <c r="I3965" t="s">
        <v>195</v>
      </c>
      <c r="J3965">
        <v>1457256</v>
      </c>
      <c r="K3965" s="14" t="s">
        <v>3</v>
      </c>
      <c r="L3965" s="14" t="s">
        <v>3</v>
      </c>
    </row>
    <row r="3966" spans="1:14" x14ac:dyDescent="0.2">
      <c r="A3966" t="s">
        <v>155</v>
      </c>
      <c r="B3966">
        <v>14590</v>
      </c>
      <c r="C3966" t="s">
        <v>0</v>
      </c>
      <c r="D3966" t="s">
        <v>153</v>
      </c>
      <c r="E3966" t="s">
        <v>3139</v>
      </c>
      <c r="F3966" s="18" t="s">
        <v>157</v>
      </c>
      <c r="G3966" t="s">
        <v>193</v>
      </c>
      <c r="H3966" s="20" t="s">
        <v>3145</v>
      </c>
      <c r="I3966" t="s">
        <v>195</v>
      </c>
      <c r="J3966">
        <v>1453882</v>
      </c>
      <c r="K3966" s="14" t="s">
        <v>3</v>
      </c>
      <c r="L3966" s="14" t="s">
        <v>3</v>
      </c>
    </row>
    <row r="3967" spans="1:14" x14ac:dyDescent="0.2">
      <c r="A3967" t="s">
        <v>155</v>
      </c>
      <c r="B3967">
        <v>14590</v>
      </c>
      <c r="C3967" t="s">
        <v>0</v>
      </c>
      <c r="D3967" t="s">
        <v>153</v>
      </c>
      <c r="E3967" t="s">
        <v>3139</v>
      </c>
      <c r="F3967" t="s">
        <v>3139</v>
      </c>
      <c r="G3967" t="s">
        <v>193</v>
      </c>
      <c r="H3967" t="s">
        <v>3146</v>
      </c>
      <c r="I3967" t="s">
        <v>156</v>
      </c>
      <c r="J3967">
        <v>316115</v>
      </c>
      <c r="K3967" s="14" t="s">
        <v>3</v>
      </c>
      <c r="L3967" s="14" t="s">
        <v>3</v>
      </c>
    </row>
    <row r="3968" spans="1:14" x14ac:dyDescent="0.2">
      <c r="A3968" t="s">
        <v>155</v>
      </c>
      <c r="B3968">
        <v>14591</v>
      </c>
      <c r="C3968" t="s">
        <v>0</v>
      </c>
      <c r="D3968" t="s">
        <v>153</v>
      </c>
      <c r="E3968" t="s">
        <v>3147</v>
      </c>
      <c r="F3968" t="s">
        <v>3147</v>
      </c>
      <c r="G3968" t="s">
        <v>155</v>
      </c>
      <c r="H3968" t="s">
        <v>3147</v>
      </c>
      <c r="I3968" t="s">
        <v>156</v>
      </c>
      <c r="J3968">
        <v>105150</v>
      </c>
      <c r="K3968" s="14" t="s">
        <v>3</v>
      </c>
      <c r="L3968" s="14" t="s">
        <v>3</v>
      </c>
    </row>
    <row r="3969" spans="1:14" x14ac:dyDescent="0.2">
      <c r="A3969" t="s">
        <v>155</v>
      </c>
      <c r="B3969">
        <v>14592</v>
      </c>
      <c r="C3969" t="s">
        <v>0</v>
      </c>
      <c r="D3969" t="s">
        <v>153</v>
      </c>
      <c r="E3969" t="s">
        <v>3148</v>
      </c>
      <c r="F3969">
        <v>0</v>
      </c>
      <c r="G3969">
        <v>0</v>
      </c>
      <c r="H3969">
        <v>0</v>
      </c>
      <c r="I3969">
        <v>0</v>
      </c>
      <c r="J3969">
        <v>0</v>
      </c>
      <c r="K3969" s="14" t="s">
        <v>3</v>
      </c>
      <c r="L3969" s="14" t="s">
        <v>3</v>
      </c>
    </row>
    <row r="3970" spans="1:14" x14ac:dyDescent="0.2">
      <c r="A3970" t="s">
        <v>155</v>
      </c>
      <c r="B3970">
        <v>14593</v>
      </c>
      <c r="C3970" t="s">
        <v>0</v>
      </c>
      <c r="D3970" t="s">
        <v>153</v>
      </c>
      <c r="E3970" t="s">
        <v>3149</v>
      </c>
      <c r="F3970">
        <v>0</v>
      </c>
      <c r="G3970">
        <v>0</v>
      </c>
      <c r="H3970">
        <v>0</v>
      </c>
      <c r="I3970">
        <v>0</v>
      </c>
      <c r="J3970">
        <v>0</v>
      </c>
      <c r="K3970" s="14" t="s">
        <v>3</v>
      </c>
      <c r="L3970" s="14" t="s">
        <v>3</v>
      </c>
      <c r="M3970" s="11"/>
      <c r="N3970" s="11"/>
    </row>
    <row r="3971" spans="1:14" x14ac:dyDescent="0.2">
      <c r="A3971" t="s">
        <v>155</v>
      </c>
      <c r="B3971">
        <v>14594</v>
      </c>
      <c r="C3971" t="s">
        <v>0</v>
      </c>
      <c r="D3971" t="s">
        <v>153</v>
      </c>
      <c r="E3971" t="s">
        <v>3150</v>
      </c>
      <c r="F3971">
        <v>0</v>
      </c>
      <c r="G3971">
        <v>0</v>
      </c>
      <c r="H3971">
        <v>0</v>
      </c>
      <c r="I3971">
        <v>0</v>
      </c>
      <c r="J3971">
        <v>0</v>
      </c>
      <c r="K3971" s="14" t="s">
        <v>3</v>
      </c>
      <c r="L3971" s="14" t="s">
        <v>3</v>
      </c>
      <c r="M3971" s="11"/>
      <c r="N3971" s="11"/>
    </row>
    <row r="3972" spans="1:14" x14ac:dyDescent="0.2">
      <c r="A3972" t="s">
        <v>155</v>
      </c>
      <c r="B3972">
        <v>42651</v>
      </c>
      <c r="C3972" t="s">
        <v>0</v>
      </c>
      <c r="D3972" t="s">
        <v>153</v>
      </c>
      <c r="E3972" t="s">
        <v>6522</v>
      </c>
      <c r="F3972" t="s">
        <v>6522</v>
      </c>
      <c r="G3972" t="s">
        <v>155</v>
      </c>
      <c r="H3972" t="s">
        <v>6522</v>
      </c>
      <c r="I3972" t="s">
        <v>156</v>
      </c>
      <c r="J3972">
        <v>164611</v>
      </c>
      <c r="K3972" s="14" t="s">
        <v>3</v>
      </c>
      <c r="L3972" s="14" t="s">
        <v>3</v>
      </c>
    </row>
    <row r="3973" spans="1:14" x14ac:dyDescent="0.2">
      <c r="A3973" t="s">
        <v>155</v>
      </c>
      <c r="B3973">
        <v>14600</v>
      </c>
      <c r="C3973" t="s">
        <v>0</v>
      </c>
      <c r="D3973" t="s">
        <v>153</v>
      </c>
      <c r="E3973" t="s">
        <v>3152</v>
      </c>
      <c r="F3973" t="s">
        <v>3152</v>
      </c>
      <c r="G3973" t="s">
        <v>155</v>
      </c>
      <c r="H3973" t="s">
        <v>3152</v>
      </c>
      <c r="I3973" t="s">
        <v>156</v>
      </c>
      <c r="J3973">
        <v>230081</v>
      </c>
      <c r="K3973" s="14" t="s">
        <v>3</v>
      </c>
      <c r="L3973" s="14" t="s">
        <v>3</v>
      </c>
    </row>
    <row r="3974" spans="1:14" x14ac:dyDescent="0.2">
      <c r="A3974" t="s">
        <v>155</v>
      </c>
      <c r="B3974">
        <v>14601</v>
      </c>
      <c r="C3974" t="s">
        <v>0</v>
      </c>
      <c r="D3974" t="s">
        <v>153</v>
      </c>
      <c r="E3974" t="s">
        <v>3153</v>
      </c>
      <c r="F3974" t="s">
        <v>3153</v>
      </c>
      <c r="G3974" t="s">
        <v>155</v>
      </c>
      <c r="H3974" t="s">
        <v>3153</v>
      </c>
      <c r="I3974" t="s">
        <v>156</v>
      </c>
      <c r="J3974">
        <v>1007658</v>
      </c>
      <c r="K3974" s="14" t="s">
        <v>3</v>
      </c>
      <c r="L3974" s="14" t="s">
        <v>3</v>
      </c>
    </row>
    <row r="3975" spans="1:14" x14ac:dyDescent="0.2">
      <c r="A3975" t="s">
        <v>155</v>
      </c>
      <c r="B3975">
        <v>14603</v>
      </c>
      <c r="C3975" t="s">
        <v>187</v>
      </c>
      <c r="D3975" t="s">
        <v>188</v>
      </c>
      <c r="E3975" t="s">
        <v>3155</v>
      </c>
      <c r="F3975" t="s">
        <v>3155</v>
      </c>
      <c r="G3975" t="s">
        <v>155</v>
      </c>
      <c r="H3975" t="s">
        <v>3155</v>
      </c>
      <c r="I3975" t="s">
        <v>156</v>
      </c>
      <c r="J3975">
        <v>1088033</v>
      </c>
      <c r="K3975" s="14" t="s">
        <v>3</v>
      </c>
      <c r="L3975" s="14" t="s">
        <v>3</v>
      </c>
    </row>
    <row r="3976" spans="1:14" x14ac:dyDescent="0.2">
      <c r="A3976" t="s">
        <v>155</v>
      </c>
      <c r="B3976">
        <v>14602</v>
      </c>
      <c r="C3976" t="s">
        <v>187</v>
      </c>
      <c r="D3976" t="s">
        <v>188</v>
      </c>
      <c r="E3976" t="s">
        <v>3154</v>
      </c>
      <c r="F3976" t="s">
        <v>3154</v>
      </c>
      <c r="G3976" t="s">
        <v>155</v>
      </c>
      <c r="H3976" t="s">
        <v>3154</v>
      </c>
      <c r="I3976" t="s">
        <v>156</v>
      </c>
      <c r="J3976">
        <v>1027985</v>
      </c>
      <c r="K3976" s="14" t="s">
        <v>3</v>
      </c>
      <c r="L3976" s="14" t="s">
        <v>3</v>
      </c>
    </row>
    <row r="3977" spans="1:14" x14ac:dyDescent="0.2">
      <c r="A3977" t="s">
        <v>155</v>
      </c>
      <c r="B3977" s="11">
        <v>40784</v>
      </c>
      <c r="C3977" s="11" t="s">
        <v>167</v>
      </c>
      <c r="D3977" s="11" t="s">
        <v>392</v>
      </c>
      <c r="E3977" s="11" t="s">
        <v>5628</v>
      </c>
      <c r="F3977" s="11">
        <v>0</v>
      </c>
      <c r="G3977" s="11" t="s">
        <v>634</v>
      </c>
      <c r="H3977" s="11">
        <v>0</v>
      </c>
      <c r="I3977" s="11">
        <v>0</v>
      </c>
      <c r="J3977" s="11">
        <v>0</v>
      </c>
      <c r="K3977" s="14" t="s">
        <v>3</v>
      </c>
      <c r="L3977" s="14" t="s">
        <v>3</v>
      </c>
    </row>
    <row r="3978" spans="1:14" s="14" customFormat="1" x14ac:dyDescent="0.2">
      <c r="A3978" t="s">
        <v>155</v>
      </c>
      <c r="B3978">
        <v>41661</v>
      </c>
      <c r="C3978" t="s">
        <v>167</v>
      </c>
      <c r="D3978" t="s">
        <v>392</v>
      </c>
      <c r="E3978" t="s">
        <v>6137</v>
      </c>
      <c r="F3978" t="s">
        <v>6137</v>
      </c>
      <c r="G3978" t="s">
        <v>155</v>
      </c>
      <c r="H3978" t="s">
        <v>6137</v>
      </c>
      <c r="I3978" t="s">
        <v>156</v>
      </c>
      <c r="J3978">
        <v>452646</v>
      </c>
      <c r="K3978" s="14" t="s">
        <v>3</v>
      </c>
      <c r="L3978" s="14" t="s">
        <v>3</v>
      </c>
      <c r="M3978" s="11"/>
      <c r="N3978" s="11"/>
    </row>
    <row r="3979" spans="1:14" s="14" customFormat="1" x14ac:dyDescent="0.2">
      <c r="A3979" t="s">
        <v>155</v>
      </c>
      <c r="B3979">
        <v>15584</v>
      </c>
      <c r="C3979" t="s">
        <v>0</v>
      </c>
      <c r="D3979" t="s">
        <v>153</v>
      </c>
      <c r="E3979" t="s">
        <v>3370</v>
      </c>
      <c r="F3979" t="s">
        <v>3370</v>
      </c>
      <c r="G3979" t="s">
        <v>155</v>
      </c>
      <c r="H3979" t="s">
        <v>3370</v>
      </c>
      <c r="I3979" t="s">
        <v>156</v>
      </c>
      <c r="J3979">
        <v>530178</v>
      </c>
      <c r="K3979" s="14" t="s">
        <v>3</v>
      </c>
      <c r="L3979" s="14" t="s">
        <v>3</v>
      </c>
      <c r="M3979"/>
      <c r="N3979"/>
    </row>
    <row r="3980" spans="1:14" s="14" customFormat="1" x14ac:dyDescent="0.2">
      <c r="A3980" t="s">
        <v>155</v>
      </c>
      <c r="B3980">
        <v>15586</v>
      </c>
      <c r="C3980" t="s">
        <v>0</v>
      </c>
      <c r="D3980" t="s">
        <v>153</v>
      </c>
      <c r="E3980" t="s">
        <v>3372</v>
      </c>
      <c r="F3980">
        <v>0</v>
      </c>
      <c r="G3980">
        <v>0</v>
      </c>
      <c r="H3980">
        <v>0</v>
      </c>
      <c r="I3980">
        <v>0</v>
      </c>
      <c r="J3980">
        <v>0</v>
      </c>
      <c r="K3980" s="14" t="s">
        <v>3</v>
      </c>
      <c r="L3980" s="14" t="s">
        <v>3</v>
      </c>
      <c r="M3980"/>
      <c r="N3980"/>
    </row>
    <row r="3981" spans="1:14" s="14" customFormat="1" x14ac:dyDescent="0.2">
      <c r="A3981" t="s">
        <v>155</v>
      </c>
      <c r="B3981">
        <v>136833</v>
      </c>
      <c r="C3981" t="s">
        <v>0</v>
      </c>
      <c r="D3981" t="s">
        <v>153</v>
      </c>
      <c r="E3981" t="s">
        <v>7457</v>
      </c>
      <c r="F3981">
        <v>0</v>
      </c>
      <c r="G3981">
        <v>0</v>
      </c>
      <c r="H3981">
        <v>0</v>
      </c>
      <c r="I3981">
        <v>0</v>
      </c>
      <c r="J3981">
        <v>0</v>
      </c>
      <c r="K3981" s="14" t="s">
        <v>3</v>
      </c>
      <c r="L3981" s="14" t="s">
        <v>3</v>
      </c>
    </row>
    <row r="3982" spans="1:14" s="14" customFormat="1" x14ac:dyDescent="0.2">
      <c r="A3982" t="s">
        <v>155</v>
      </c>
      <c r="B3982">
        <v>15593</v>
      </c>
      <c r="C3982" t="s">
        <v>0</v>
      </c>
      <c r="D3982" t="s">
        <v>153</v>
      </c>
      <c r="E3982" t="s">
        <v>3382</v>
      </c>
      <c r="F3982">
        <v>0</v>
      </c>
      <c r="G3982">
        <v>0</v>
      </c>
      <c r="H3982">
        <v>0</v>
      </c>
      <c r="I3982">
        <v>0</v>
      </c>
      <c r="J3982">
        <v>0</v>
      </c>
      <c r="K3982" s="14" t="s">
        <v>3</v>
      </c>
      <c r="L3982" s="14" t="s">
        <v>3</v>
      </c>
      <c r="M3982"/>
      <c r="N3982"/>
    </row>
    <row r="3983" spans="1:14" s="14" customFormat="1" x14ac:dyDescent="0.2">
      <c r="A3983" t="s">
        <v>155</v>
      </c>
      <c r="B3983">
        <v>15600</v>
      </c>
      <c r="C3983" t="s">
        <v>0</v>
      </c>
      <c r="D3983" t="s">
        <v>153</v>
      </c>
      <c r="E3983" t="s">
        <v>3388</v>
      </c>
      <c r="F3983" t="s">
        <v>3388</v>
      </c>
      <c r="G3983" t="s">
        <v>155</v>
      </c>
      <c r="H3983" t="s">
        <v>3388</v>
      </c>
      <c r="I3983" t="s">
        <v>156</v>
      </c>
      <c r="J3983">
        <v>511843</v>
      </c>
      <c r="K3983" s="14" t="s">
        <v>3</v>
      </c>
      <c r="L3983" s="14" t="s">
        <v>3</v>
      </c>
      <c r="M3983"/>
      <c r="N3983"/>
    </row>
    <row r="3984" spans="1:14" s="14" customFormat="1" x14ac:dyDescent="0.2">
      <c r="A3984" t="s">
        <v>155</v>
      </c>
      <c r="B3984">
        <v>15604</v>
      </c>
      <c r="C3984" t="s">
        <v>0</v>
      </c>
      <c r="D3984" t="s">
        <v>153</v>
      </c>
      <c r="E3984" t="s">
        <v>3391</v>
      </c>
      <c r="F3984" t="s">
        <v>3391</v>
      </c>
      <c r="G3984" t="s">
        <v>155</v>
      </c>
      <c r="H3984" t="s">
        <v>3391</v>
      </c>
      <c r="I3984" t="s">
        <v>156</v>
      </c>
      <c r="J3984">
        <v>1157042</v>
      </c>
      <c r="K3984" s="14" t="s">
        <v>3</v>
      </c>
      <c r="L3984" s="14" t="s">
        <v>3</v>
      </c>
      <c r="M3984"/>
      <c r="N3984"/>
    </row>
    <row r="3985" spans="1:14" s="14" customFormat="1" x14ac:dyDescent="0.2">
      <c r="A3985" t="s">
        <v>155</v>
      </c>
      <c r="B3985">
        <v>136328</v>
      </c>
      <c r="C3985" t="s">
        <v>0</v>
      </c>
      <c r="D3985" t="s">
        <v>153</v>
      </c>
      <c r="E3985" t="s">
        <v>6913</v>
      </c>
      <c r="F3985">
        <v>0</v>
      </c>
      <c r="G3985">
        <v>0</v>
      </c>
      <c r="H3985">
        <v>0</v>
      </c>
      <c r="I3985">
        <v>0</v>
      </c>
      <c r="J3985">
        <v>0</v>
      </c>
      <c r="K3985" s="14" t="s">
        <v>3</v>
      </c>
      <c r="L3985" s="14" t="s">
        <v>3</v>
      </c>
    </row>
    <row r="3986" spans="1:14" s="14" customFormat="1" x14ac:dyDescent="0.2">
      <c r="A3986" t="s">
        <v>155</v>
      </c>
      <c r="B3986">
        <v>14660</v>
      </c>
      <c r="C3986" t="s">
        <v>0</v>
      </c>
      <c r="D3986" t="s">
        <v>170</v>
      </c>
      <c r="E3986" t="s">
        <v>3160</v>
      </c>
      <c r="F3986">
        <v>0</v>
      </c>
      <c r="G3986">
        <v>0</v>
      </c>
      <c r="H3986">
        <v>0</v>
      </c>
      <c r="I3986">
        <v>0</v>
      </c>
      <c r="J3986">
        <v>0</v>
      </c>
      <c r="K3986" s="14" t="s">
        <v>3</v>
      </c>
      <c r="L3986" s="14" t="s">
        <v>3</v>
      </c>
      <c r="M3986"/>
      <c r="N3986"/>
    </row>
    <row r="3987" spans="1:14" s="14" customFormat="1" x14ac:dyDescent="0.2">
      <c r="A3987" t="s">
        <v>155</v>
      </c>
      <c r="B3987">
        <v>14661</v>
      </c>
      <c r="C3987" t="s">
        <v>0</v>
      </c>
      <c r="D3987" t="s">
        <v>170</v>
      </c>
      <c r="E3987" t="s">
        <v>3161</v>
      </c>
      <c r="F3987" t="s">
        <v>3161</v>
      </c>
      <c r="G3987" t="s">
        <v>155</v>
      </c>
      <c r="H3987" t="s">
        <v>3161</v>
      </c>
      <c r="I3987" t="s">
        <v>156</v>
      </c>
      <c r="J3987">
        <v>51373</v>
      </c>
      <c r="K3987" s="14" t="s">
        <v>3</v>
      </c>
      <c r="L3987" s="14" t="s">
        <v>3</v>
      </c>
      <c r="M3987"/>
      <c r="N3987"/>
    </row>
    <row r="3988" spans="1:14" s="14" customFormat="1" x14ac:dyDescent="0.2">
      <c r="A3988" t="s">
        <v>155</v>
      </c>
      <c r="B3988">
        <v>14662</v>
      </c>
      <c r="C3988" t="s">
        <v>643</v>
      </c>
      <c r="D3988" t="s">
        <v>644</v>
      </c>
      <c r="E3988" t="s">
        <v>3162</v>
      </c>
      <c r="F3988">
        <v>0</v>
      </c>
      <c r="G3988">
        <v>0</v>
      </c>
      <c r="H3988">
        <v>0</v>
      </c>
      <c r="I3988">
        <v>0</v>
      </c>
      <c r="J3988">
        <v>0</v>
      </c>
      <c r="K3988" s="14" t="s">
        <v>3</v>
      </c>
      <c r="L3988" s="14" t="s">
        <v>3</v>
      </c>
      <c r="M3988"/>
      <c r="N3988"/>
    </row>
    <row r="3989" spans="1:14" s="14" customFormat="1" x14ac:dyDescent="0.2">
      <c r="A3989" t="s">
        <v>155</v>
      </c>
      <c r="B3989">
        <v>41209</v>
      </c>
      <c r="C3989" t="s">
        <v>643</v>
      </c>
      <c r="D3989" t="s">
        <v>644</v>
      </c>
      <c r="E3989" t="s">
        <v>5638</v>
      </c>
      <c r="F3989" s="18" t="s">
        <v>157</v>
      </c>
      <c r="G3989" t="s">
        <v>155</v>
      </c>
      <c r="H3989" s="20" t="s">
        <v>5639</v>
      </c>
      <c r="I3989" t="s">
        <v>156</v>
      </c>
      <c r="J3989">
        <v>235651</v>
      </c>
      <c r="K3989" s="14" t="s">
        <v>3</v>
      </c>
      <c r="L3989" s="14" t="s">
        <v>3</v>
      </c>
      <c r="M3989"/>
      <c r="N3989"/>
    </row>
    <row r="3990" spans="1:14" s="14" customFormat="1" x14ac:dyDescent="0.2">
      <c r="A3990" t="s">
        <v>155</v>
      </c>
      <c r="B3990">
        <v>136475</v>
      </c>
      <c r="C3990" t="s">
        <v>0</v>
      </c>
      <c r="D3990" t="s">
        <v>594</v>
      </c>
      <c r="E3990" t="s">
        <v>7072</v>
      </c>
      <c r="F3990" t="s">
        <v>7072</v>
      </c>
      <c r="G3990" t="s">
        <v>155</v>
      </c>
      <c r="H3990" t="s">
        <v>7072</v>
      </c>
      <c r="I3990" t="s">
        <v>156</v>
      </c>
      <c r="J3990">
        <v>107267</v>
      </c>
      <c r="K3990" s="14" t="s">
        <v>3</v>
      </c>
      <c r="L3990" s="14" t="s">
        <v>3</v>
      </c>
      <c r="M3990"/>
      <c r="N3990"/>
    </row>
    <row r="3991" spans="1:14" s="14" customFormat="1" x14ac:dyDescent="0.2">
      <c r="A3991" t="s">
        <v>155</v>
      </c>
      <c r="B3991">
        <v>136330</v>
      </c>
      <c r="C3991" t="s">
        <v>0</v>
      </c>
      <c r="D3991" t="s">
        <v>594</v>
      </c>
      <c r="E3991" t="s">
        <v>6915</v>
      </c>
      <c r="F3991">
        <v>0</v>
      </c>
      <c r="G3991">
        <v>0</v>
      </c>
      <c r="H3991">
        <v>0</v>
      </c>
      <c r="I3991">
        <v>0</v>
      </c>
      <c r="J3991">
        <v>0</v>
      </c>
      <c r="K3991" s="14" t="s">
        <v>3</v>
      </c>
      <c r="L3991" s="14" t="s">
        <v>3</v>
      </c>
      <c r="M3991"/>
      <c r="N3991"/>
    </row>
    <row r="3992" spans="1:14" s="14" customFormat="1" x14ac:dyDescent="0.2">
      <c r="A3992" t="s">
        <v>155</v>
      </c>
      <c r="B3992">
        <v>14671</v>
      </c>
      <c r="C3992" t="s">
        <v>0</v>
      </c>
      <c r="D3992" t="s">
        <v>594</v>
      </c>
      <c r="E3992" t="s">
        <v>3163</v>
      </c>
      <c r="F3992" t="s">
        <v>3163</v>
      </c>
      <c r="G3992" t="s">
        <v>155</v>
      </c>
      <c r="H3992" t="s">
        <v>3163</v>
      </c>
      <c r="I3992" t="s">
        <v>156</v>
      </c>
      <c r="J3992">
        <v>52812</v>
      </c>
      <c r="K3992" s="14" t="s">
        <v>3</v>
      </c>
      <c r="L3992" s="14" t="s">
        <v>3</v>
      </c>
      <c r="M3992"/>
      <c r="N3992"/>
    </row>
    <row r="3993" spans="1:14" s="14" customFormat="1" x14ac:dyDescent="0.2">
      <c r="A3993" t="s">
        <v>155</v>
      </c>
      <c r="B3993" s="11">
        <v>41313</v>
      </c>
      <c r="C3993" s="11" t="s">
        <v>23</v>
      </c>
      <c r="D3993" s="11" t="s">
        <v>3164</v>
      </c>
      <c r="E3993" s="11" t="s">
        <v>5723</v>
      </c>
      <c r="F3993" s="11">
        <v>0</v>
      </c>
      <c r="G3993" s="11" t="s">
        <v>634</v>
      </c>
      <c r="H3993" s="11">
        <v>0</v>
      </c>
      <c r="I3993" s="11">
        <v>0</v>
      </c>
      <c r="J3993" s="11">
        <v>0</v>
      </c>
      <c r="K3993" s="14" t="s">
        <v>3</v>
      </c>
      <c r="L3993" s="14" t="s">
        <v>3</v>
      </c>
    </row>
    <row r="3994" spans="1:14" s="14" customFormat="1" x14ac:dyDescent="0.2">
      <c r="A3994" t="s">
        <v>155</v>
      </c>
      <c r="B3994" s="11">
        <v>14672</v>
      </c>
      <c r="C3994" s="11" t="s">
        <v>23</v>
      </c>
      <c r="D3994" s="11" t="s">
        <v>3164</v>
      </c>
      <c r="E3994" s="11" t="s">
        <v>3165</v>
      </c>
      <c r="F3994" s="11">
        <v>0</v>
      </c>
      <c r="G3994" s="11" t="s">
        <v>634</v>
      </c>
      <c r="H3994" s="11">
        <v>0</v>
      </c>
      <c r="I3994" s="11">
        <v>0</v>
      </c>
      <c r="J3994" s="11">
        <v>0</v>
      </c>
      <c r="K3994" s="14" t="s">
        <v>3</v>
      </c>
      <c r="L3994" s="14" t="s">
        <v>3</v>
      </c>
      <c r="M3994"/>
      <c r="N3994"/>
    </row>
    <row r="3995" spans="1:14" s="14" customFormat="1" x14ac:dyDescent="0.2">
      <c r="A3995" t="s">
        <v>155</v>
      </c>
      <c r="B3995" s="11">
        <v>136381</v>
      </c>
      <c r="C3995" s="11" t="s">
        <v>23</v>
      </c>
      <c r="D3995" s="11" t="s">
        <v>3164</v>
      </c>
      <c r="E3995" s="11" t="s">
        <v>6970</v>
      </c>
      <c r="F3995" s="11">
        <v>0</v>
      </c>
      <c r="G3995" s="11" t="s">
        <v>634</v>
      </c>
      <c r="H3995" s="11">
        <v>0</v>
      </c>
      <c r="I3995" s="11">
        <v>0</v>
      </c>
      <c r="J3995" s="11">
        <v>0</v>
      </c>
      <c r="K3995" s="14" t="s">
        <v>3</v>
      </c>
      <c r="L3995" s="14" t="s">
        <v>3</v>
      </c>
    </row>
    <row r="3996" spans="1:14" s="14" customFormat="1" x14ac:dyDescent="0.2">
      <c r="A3996" t="s">
        <v>155</v>
      </c>
      <c r="B3996" s="11">
        <v>14673</v>
      </c>
      <c r="C3996" s="11" t="s">
        <v>23</v>
      </c>
      <c r="D3996" s="11" t="s">
        <v>3164</v>
      </c>
      <c r="E3996" s="11" t="s">
        <v>3166</v>
      </c>
      <c r="F3996" s="11">
        <v>0</v>
      </c>
      <c r="G3996" s="11" t="s">
        <v>634</v>
      </c>
      <c r="H3996" s="11">
        <v>0</v>
      </c>
      <c r="I3996" s="11">
        <v>0</v>
      </c>
      <c r="J3996" s="11">
        <v>0</v>
      </c>
      <c r="K3996" s="14" t="s">
        <v>3</v>
      </c>
      <c r="L3996" s="14" t="s">
        <v>3</v>
      </c>
      <c r="M3996"/>
      <c r="N3996"/>
    </row>
    <row r="3997" spans="1:14" s="14" customFormat="1" x14ac:dyDescent="0.2">
      <c r="A3997" t="s">
        <v>155</v>
      </c>
      <c r="B3997" s="11">
        <v>14674</v>
      </c>
      <c r="C3997" s="11" t="s">
        <v>23</v>
      </c>
      <c r="D3997" s="11" t="s">
        <v>3164</v>
      </c>
      <c r="E3997" s="11" t="s">
        <v>3167</v>
      </c>
      <c r="F3997" s="11">
        <v>0</v>
      </c>
      <c r="G3997" s="11" t="s">
        <v>634</v>
      </c>
      <c r="H3997" s="11">
        <v>0</v>
      </c>
      <c r="I3997" s="11">
        <v>0</v>
      </c>
      <c r="J3997" s="11">
        <v>0</v>
      </c>
      <c r="K3997" s="14" t="s">
        <v>3</v>
      </c>
      <c r="L3997" s="14" t="s">
        <v>3</v>
      </c>
      <c r="M3997"/>
      <c r="N3997"/>
    </row>
    <row r="3998" spans="1:14" s="14" customFormat="1" x14ac:dyDescent="0.2">
      <c r="A3998" t="s">
        <v>155</v>
      </c>
      <c r="B3998" s="11">
        <v>14676</v>
      </c>
      <c r="C3998" s="11" t="s">
        <v>23</v>
      </c>
      <c r="D3998" s="11" t="s">
        <v>3164</v>
      </c>
      <c r="E3998" s="11" t="s">
        <v>3168</v>
      </c>
      <c r="F3998" s="11">
        <v>0</v>
      </c>
      <c r="G3998" s="11" t="s">
        <v>634</v>
      </c>
      <c r="H3998" s="11">
        <v>0</v>
      </c>
      <c r="I3998" s="11">
        <v>0</v>
      </c>
      <c r="J3998" s="11">
        <v>0</v>
      </c>
      <c r="K3998" s="14" t="s">
        <v>3</v>
      </c>
      <c r="L3998" s="14" t="s">
        <v>3</v>
      </c>
      <c r="M3998"/>
      <c r="N3998"/>
    </row>
    <row r="3999" spans="1:14" s="14" customFormat="1" x14ac:dyDescent="0.2">
      <c r="A3999" t="s">
        <v>155</v>
      </c>
      <c r="B3999">
        <v>20757</v>
      </c>
      <c r="C3999" t="s">
        <v>0</v>
      </c>
      <c r="D3999" t="s">
        <v>170</v>
      </c>
      <c r="E3999" t="s">
        <v>4697</v>
      </c>
      <c r="F3999">
        <v>0</v>
      </c>
      <c r="G3999">
        <v>0</v>
      </c>
      <c r="H3999">
        <v>0</v>
      </c>
      <c r="I3999">
        <v>0</v>
      </c>
      <c r="J3999">
        <v>0</v>
      </c>
      <c r="K3999" s="14" t="s">
        <v>3</v>
      </c>
      <c r="L3999" s="14" t="s">
        <v>3</v>
      </c>
      <c r="M3999"/>
      <c r="N3999"/>
    </row>
    <row r="4000" spans="1:14" s="14" customFormat="1" x14ac:dyDescent="0.2">
      <c r="A4000" t="s">
        <v>155</v>
      </c>
      <c r="B4000" s="11">
        <v>14706</v>
      </c>
      <c r="C4000" s="11" t="s">
        <v>0</v>
      </c>
      <c r="D4000" s="11" t="s">
        <v>153</v>
      </c>
      <c r="E4000" s="11" t="s">
        <v>3169</v>
      </c>
      <c r="F4000" s="11">
        <v>0</v>
      </c>
      <c r="G4000" s="11" t="s">
        <v>634</v>
      </c>
      <c r="H4000" s="11">
        <v>0</v>
      </c>
      <c r="I4000" s="11">
        <v>0</v>
      </c>
      <c r="J4000" s="11">
        <v>0</v>
      </c>
      <c r="K4000" s="14" t="s">
        <v>3</v>
      </c>
      <c r="L4000" s="14" t="s">
        <v>3</v>
      </c>
      <c r="M4000"/>
      <c r="N4000"/>
    </row>
    <row r="4001" spans="1:14" s="14" customFormat="1" x14ac:dyDescent="0.2">
      <c r="A4001" t="s">
        <v>155</v>
      </c>
      <c r="B4001">
        <v>14707</v>
      </c>
      <c r="C4001" t="s">
        <v>0</v>
      </c>
      <c r="D4001" t="s">
        <v>153</v>
      </c>
      <c r="E4001" t="s">
        <v>3170</v>
      </c>
      <c r="F4001" t="s">
        <v>3170</v>
      </c>
      <c r="G4001" t="s">
        <v>155</v>
      </c>
      <c r="H4001" t="s">
        <v>3170</v>
      </c>
      <c r="I4001" t="s">
        <v>156</v>
      </c>
      <c r="J4001">
        <v>89124</v>
      </c>
      <c r="K4001" s="14" t="s">
        <v>3</v>
      </c>
      <c r="L4001" s="14" t="s">
        <v>3</v>
      </c>
      <c r="M4001"/>
      <c r="N4001"/>
    </row>
    <row r="4002" spans="1:14" s="14" customFormat="1" x14ac:dyDescent="0.2">
      <c r="A4002" t="s">
        <v>155</v>
      </c>
      <c r="B4002" s="11">
        <v>14708</v>
      </c>
      <c r="C4002" s="11" t="s">
        <v>0</v>
      </c>
      <c r="D4002" s="11" t="s">
        <v>153</v>
      </c>
      <c r="E4002" s="11" t="s">
        <v>3171</v>
      </c>
      <c r="F4002" s="11">
        <v>0</v>
      </c>
      <c r="G4002" s="11" t="s">
        <v>634</v>
      </c>
      <c r="H4002" s="11">
        <v>0</v>
      </c>
      <c r="I4002" s="11">
        <v>0</v>
      </c>
      <c r="J4002" s="11">
        <v>0</v>
      </c>
      <c r="K4002" s="14" t="s">
        <v>3</v>
      </c>
      <c r="L4002" s="14" t="s">
        <v>3</v>
      </c>
      <c r="M4002"/>
      <c r="N4002"/>
    </row>
    <row r="4003" spans="1:14" s="14" customFormat="1" x14ac:dyDescent="0.2">
      <c r="A4003" t="s">
        <v>155</v>
      </c>
      <c r="B4003">
        <v>40765</v>
      </c>
      <c r="C4003" t="s">
        <v>0</v>
      </c>
      <c r="D4003" t="s">
        <v>153</v>
      </c>
      <c r="E4003" t="s">
        <v>5620</v>
      </c>
      <c r="F4003" s="18" t="s">
        <v>157</v>
      </c>
      <c r="G4003" t="s">
        <v>155</v>
      </c>
      <c r="H4003" s="20" t="s">
        <v>5620</v>
      </c>
      <c r="I4003" t="s">
        <v>156</v>
      </c>
      <c r="J4003">
        <v>218805</v>
      </c>
      <c r="K4003" s="14" t="s">
        <v>3</v>
      </c>
      <c r="L4003" s="14" t="s">
        <v>3</v>
      </c>
      <c r="M4003"/>
      <c r="N4003"/>
    </row>
    <row r="4004" spans="1:14" s="14" customFormat="1" x14ac:dyDescent="0.2">
      <c r="A4004" t="s">
        <v>155</v>
      </c>
      <c r="B4004">
        <v>14709</v>
      </c>
      <c r="C4004" t="s">
        <v>0</v>
      </c>
      <c r="D4004" t="s">
        <v>153</v>
      </c>
      <c r="E4004" t="s">
        <v>3172</v>
      </c>
      <c r="F4004" t="s">
        <v>3172</v>
      </c>
      <c r="G4004" t="s">
        <v>155</v>
      </c>
      <c r="H4004" t="s">
        <v>3172</v>
      </c>
      <c r="I4004" t="s">
        <v>156</v>
      </c>
      <c r="J4004">
        <v>218800</v>
      </c>
      <c r="K4004" s="14" t="s">
        <v>3</v>
      </c>
      <c r="L4004" s="14" t="s">
        <v>3</v>
      </c>
      <c r="M4004"/>
      <c r="N4004"/>
    </row>
    <row r="4005" spans="1:14" s="14" customFormat="1" x14ac:dyDescent="0.2">
      <c r="A4005" t="s">
        <v>155</v>
      </c>
      <c r="B4005">
        <v>14604</v>
      </c>
      <c r="C4005" t="s">
        <v>187</v>
      </c>
      <c r="D4005" t="s">
        <v>188</v>
      </c>
      <c r="E4005" t="s">
        <v>3156</v>
      </c>
      <c r="F4005" t="s">
        <v>3156</v>
      </c>
      <c r="G4005" t="s">
        <v>155</v>
      </c>
      <c r="H4005" t="s">
        <v>3157</v>
      </c>
      <c r="I4005" t="s">
        <v>156</v>
      </c>
      <c r="J4005">
        <v>66442</v>
      </c>
      <c r="K4005" s="14" t="s">
        <v>3</v>
      </c>
      <c r="L4005" s="14" t="s">
        <v>3</v>
      </c>
      <c r="M4005"/>
      <c r="N4005"/>
    </row>
    <row r="4006" spans="1:14" s="14" customFormat="1" x14ac:dyDescent="0.2">
      <c r="A4006" t="s">
        <v>155</v>
      </c>
      <c r="B4006">
        <v>14604</v>
      </c>
      <c r="C4006" t="s">
        <v>187</v>
      </c>
      <c r="D4006" t="s">
        <v>188</v>
      </c>
      <c r="E4006" t="s">
        <v>3156</v>
      </c>
      <c r="F4006" t="s">
        <v>3156</v>
      </c>
      <c r="G4006" t="s">
        <v>155</v>
      </c>
      <c r="H4006" t="s">
        <v>3158</v>
      </c>
      <c r="I4006" t="s">
        <v>195</v>
      </c>
      <c r="J4006">
        <v>66445</v>
      </c>
      <c r="K4006" s="14" t="s">
        <v>3</v>
      </c>
      <c r="L4006" s="14" t="s">
        <v>3</v>
      </c>
      <c r="M4006"/>
      <c r="N4006"/>
    </row>
    <row r="4007" spans="1:14" s="14" customFormat="1" x14ac:dyDescent="0.2">
      <c r="A4007" t="s">
        <v>155</v>
      </c>
      <c r="B4007">
        <v>14604</v>
      </c>
      <c r="C4007" t="s">
        <v>187</v>
      </c>
      <c r="D4007" t="s">
        <v>188</v>
      </c>
      <c r="E4007" t="s">
        <v>3156</v>
      </c>
      <c r="F4007" t="s">
        <v>3156</v>
      </c>
      <c r="G4007" t="s">
        <v>155</v>
      </c>
      <c r="H4007" t="s">
        <v>3159</v>
      </c>
      <c r="I4007" t="s">
        <v>195</v>
      </c>
      <c r="J4007">
        <v>66446</v>
      </c>
      <c r="K4007" s="14" t="s">
        <v>3</v>
      </c>
      <c r="L4007" s="14" t="s">
        <v>3</v>
      </c>
      <c r="M4007"/>
      <c r="N4007"/>
    </row>
    <row r="4008" spans="1:14" s="14" customFormat="1" x14ac:dyDescent="0.2">
      <c r="A4008" t="s">
        <v>155</v>
      </c>
      <c r="B4008">
        <v>41468</v>
      </c>
      <c r="C4008" t="s">
        <v>23</v>
      </c>
      <c r="D4008" t="s">
        <v>1381</v>
      </c>
      <c r="E4008" t="s">
        <v>5907</v>
      </c>
      <c r="F4008" t="s">
        <v>5907</v>
      </c>
      <c r="G4008" t="s">
        <v>155</v>
      </c>
      <c r="H4008" t="s">
        <v>5907</v>
      </c>
      <c r="I4008" t="s">
        <v>156</v>
      </c>
      <c r="J4008">
        <v>182677</v>
      </c>
      <c r="K4008" s="14" t="s">
        <v>3</v>
      </c>
      <c r="L4008" s="14" t="s">
        <v>3</v>
      </c>
      <c r="M4008"/>
      <c r="N4008"/>
    </row>
    <row r="4009" spans="1:14" s="14" customFormat="1" x14ac:dyDescent="0.2">
      <c r="A4009" t="s">
        <v>155</v>
      </c>
      <c r="B4009">
        <v>136236</v>
      </c>
      <c r="C4009" t="s">
        <v>0</v>
      </c>
      <c r="D4009" t="s">
        <v>153</v>
      </c>
      <c r="E4009" t="s">
        <v>6814</v>
      </c>
      <c r="F4009">
        <v>0</v>
      </c>
      <c r="G4009">
        <v>0</v>
      </c>
      <c r="H4009">
        <v>0</v>
      </c>
      <c r="I4009">
        <v>0</v>
      </c>
      <c r="J4009">
        <v>0</v>
      </c>
      <c r="K4009" s="14" t="s">
        <v>3</v>
      </c>
      <c r="L4009" s="14" t="s">
        <v>3</v>
      </c>
      <c r="M4009"/>
      <c r="N4009"/>
    </row>
    <row r="4010" spans="1:14" s="14" customFormat="1" x14ac:dyDescent="0.2">
      <c r="A4010" t="s">
        <v>155</v>
      </c>
      <c r="B4010">
        <v>14740</v>
      </c>
      <c r="C4010" t="s">
        <v>0</v>
      </c>
      <c r="D4010" t="s">
        <v>153</v>
      </c>
      <c r="E4010" t="s">
        <v>3173</v>
      </c>
      <c r="F4010" t="s">
        <v>3173</v>
      </c>
      <c r="G4010" t="s">
        <v>155</v>
      </c>
      <c r="H4010" t="s">
        <v>3173</v>
      </c>
      <c r="I4010" t="s">
        <v>156</v>
      </c>
      <c r="J4010">
        <v>548546</v>
      </c>
      <c r="K4010" s="14" t="s">
        <v>3</v>
      </c>
      <c r="L4010" s="14" t="s">
        <v>3</v>
      </c>
      <c r="M4010"/>
      <c r="N4010"/>
    </row>
    <row r="4011" spans="1:14" s="14" customFormat="1" x14ac:dyDescent="0.2">
      <c r="A4011" t="s">
        <v>155</v>
      </c>
      <c r="B4011">
        <v>14741</v>
      </c>
      <c r="C4011" t="s">
        <v>0</v>
      </c>
      <c r="D4011" t="s">
        <v>153</v>
      </c>
      <c r="E4011" t="s">
        <v>3174</v>
      </c>
      <c r="F4011">
        <v>0</v>
      </c>
      <c r="G4011">
        <v>0</v>
      </c>
      <c r="H4011">
        <v>0</v>
      </c>
      <c r="I4011">
        <v>0</v>
      </c>
      <c r="J4011">
        <v>0</v>
      </c>
      <c r="K4011" s="14" t="s">
        <v>3</v>
      </c>
      <c r="L4011" s="14" t="s">
        <v>3</v>
      </c>
      <c r="M4011"/>
      <c r="N4011"/>
    </row>
    <row r="4012" spans="1:14" s="14" customFormat="1" x14ac:dyDescent="0.2">
      <c r="A4012" t="s">
        <v>155</v>
      </c>
      <c r="B4012">
        <v>14742</v>
      </c>
      <c r="C4012" t="s">
        <v>0</v>
      </c>
      <c r="D4012" t="s">
        <v>153</v>
      </c>
      <c r="E4012" t="s">
        <v>3175</v>
      </c>
      <c r="F4012">
        <v>0</v>
      </c>
      <c r="G4012">
        <v>0</v>
      </c>
      <c r="H4012">
        <v>0</v>
      </c>
      <c r="I4012">
        <v>0</v>
      </c>
      <c r="J4012">
        <v>0</v>
      </c>
      <c r="K4012" s="14" t="s">
        <v>3</v>
      </c>
      <c r="L4012" s="14" t="s">
        <v>3</v>
      </c>
      <c r="M4012"/>
      <c r="N4012"/>
    </row>
    <row r="4013" spans="1:14" s="14" customFormat="1" x14ac:dyDescent="0.2">
      <c r="A4013" t="s">
        <v>155</v>
      </c>
      <c r="B4013">
        <v>14743</v>
      </c>
      <c r="C4013" t="s">
        <v>0</v>
      </c>
      <c r="D4013" t="s">
        <v>153</v>
      </c>
      <c r="E4013" t="s">
        <v>3176</v>
      </c>
      <c r="F4013">
        <v>0</v>
      </c>
      <c r="G4013">
        <v>0</v>
      </c>
      <c r="H4013">
        <v>0</v>
      </c>
      <c r="I4013">
        <v>0</v>
      </c>
      <c r="J4013">
        <v>0</v>
      </c>
      <c r="K4013" s="14" t="s">
        <v>3</v>
      </c>
      <c r="L4013" s="14" t="s">
        <v>3</v>
      </c>
      <c r="M4013" s="11"/>
      <c r="N4013" s="11"/>
    </row>
    <row r="4014" spans="1:14" s="14" customFormat="1" x14ac:dyDescent="0.2">
      <c r="A4014" t="s">
        <v>155</v>
      </c>
      <c r="B4014">
        <v>14744</v>
      </c>
      <c r="C4014" t="s">
        <v>0</v>
      </c>
      <c r="D4014" t="s">
        <v>153</v>
      </c>
      <c r="E4014" t="s">
        <v>3177</v>
      </c>
      <c r="F4014">
        <v>0</v>
      </c>
      <c r="G4014">
        <v>0</v>
      </c>
      <c r="H4014">
        <v>0</v>
      </c>
      <c r="I4014">
        <v>0</v>
      </c>
      <c r="J4014">
        <v>0</v>
      </c>
      <c r="K4014" s="14" t="s">
        <v>3</v>
      </c>
      <c r="L4014" s="14" t="s">
        <v>3</v>
      </c>
      <c r="M4014"/>
      <c r="N4014"/>
    </row>
    <row r="4015" spans="1:14" s="14" customFormat="1" x14ac:dyDescent="0.2">
      <c r="A4015" t="s">
        <v>155</v>
      </c>
      <c r="B4015">
        <v>9917</v>
      </c>
      <c r="C4015" t="s">
        <v>187</v>
      </c>
      <c r="D4015" t="s">
        <v>188</v>
      </c>
      <c r="E4015" t="s">
        <v>1927</v>
      </c>
      <c r="F4015" t="s">
        <v>1927</v>
      </c>
      <c r="G4015" t="s">
        <v>155</v>
      </c>
      <c r="H4015" t="s">
        <v>1928</v>
      </c>
      <c r="I4015" t="s">
        <v>156</v>
      </c>
      <c r="J4015">
        <v>330464</v>
      </c>
      <c r="K4015" s="14" t="s">
        <v>3</v>
      </c>
      <c r="L4015" s="14" t="s">
        <v>3</v>
      </c>
      <c r="M4015"/>
      <c r="N4015"/>
    </row>
    <row r="4016" spans="1:14" s="14" customFormat="1" x14ac:dyDescent="0.2">
      <c r="A4016" t="s">
        <v>155</v>
      </c>
      <c r="B4016">
        <v>40766</v>
      </c>
      <c r="C4016" t="s">
        <v>0</v>
      </c>
      <c r="D4016" t="s">
        <v>170</v>
      </c>
      <c r="E4016" t="s">
        <v>5621</v>
      </c>
      <c r="F4016">
        <v>0</v>
      </c>
      <c r="G4016">
        <v>0</v>
      </c>
      <c r="H4016">
        <v>0</v>
      </c>
      <c r="I4016">
        <v>0</v>
      </c>
      <c r="J4016">
        <v>0</v>
      </c>
      <c r="K4016" s="14" t="s">
        <v>3</v>
      </c>
      <c r="L4016" s="14" t="s">
        <v>3</v>
      </c>
      <c r="M4016"/>
      <c r="N4016"/>
    </row>
    <row r="4017" spans="1:14" s="14" customFormat="1" x14ac:dyDescent="0.2">
      <c r="A4017" t="s">
        <v>155</v>
      </c>
      <c r="B4017">
        <v>40529</v>
      </c>
      <c r="C4017" t="s">
        <v>368</v>
      </c>
      <c r="D4017" t="s">
        <v>369</v>
      </c>
      <c r="E4017" t="s">
        <v>5474</v>
      </c>
      <c r="F4017" t="s">
        <v>5474</v>
      </c>
      <c r="G4017" t="s">
        <v>155</v>
      </c>
      <c r="H4017" t="s">
        <v>5474</v>
      </c>
      <c r="I4017" t="s">
        <v>156</v>
      </c>
      <c r="J4017">
        <v>32553</v>
      </c>
      <c r="K4017" s="14" t="s">
        <v>3</v>
      </c>
      <c r="L4017" s="14" t="s">
        <v>3</v>
      </c>
      <c r="M4017"/>
      <c r="N4017"/>
    </row>
    <row r="4018" spans="1:14" s="14" customFormat="1" x14ac:dyDescent="0.2">
      <c r="A4018" t="s">
        <v>155</v>
      </c>
      <c r="B4018">
        <v>40530</v>
      </c>
      <c r="C4018" t="s">
        <v>368</v>
      </c>
      <c r="D4018" t="s">
        <v>369</v>
      </c>
      <c r="E4018" t="s">
        <v>5475</v>
      </c>
      <c r="F4018" t="s">
        <v>5475</v>
      </c>
      <c r="G4018" t="s">
        <v>155</v>
      </c>
      <c r="H4018" t="s">
        <v>5475</v>
      </c>
      <c r="I4018" t="s">
        <v>156</v>
      </c>
      <c r="J4018">
        <v>60702</v>
      </c>
      <c r="K4018" s="14" t="s">
        <v>3</v>
      </c>
      <c r="L4018" s="14" t="s">
        <v>3</v>
      </c>
    </row>
    <row r="4019" spans="1:14" s="14" customFormat="1" x14ac:dyDescent="0.2">
      <c r="A4019" t="s">
        <v>155</v>
      </c>
      <c r="B4019">
        <v>40531</v>
      </c>
      <c r="C4019" t="s">
        <v>368</v>
      </c>
      <c r="D4019" t="s">
        <v>369</v>
      </c>
      <c r="E4019" t="s">
        <v>5476</v>
      </c>
      <c r="F4019" t="s">
        <v>5476</v>
      </c>
      <c r="G4019" t="s">
        <v>386</v>
      </c>
      <c r="H4019" t="s">
        <v>5477</v>
      </c>
      <c r="I4019" t="s">
        <v>156</v>
      </c>
      <c r="J4019">
        <v>32554</v>
      </c>
      <c r="K4019" s="14" t="s">
        <v>3</v>
      </c>
      <c r="L4019" s="14" t="s">
        <v>3</v>
      </c>
    </row>
    <row r="4020" spans="1:14" s="14" customFormat="1" x14ac:dyDescent="0.2">
      <c r="A4020" t="s">
        <v>155</v>
      </c>
      <c r="B4020">
        <v>14812</v>
      </c>
      <c r="C4020" t="s">
        <v>0</v>
      </c>
      <c r="D4020" t="s">
        <v>170</v>
      </c>
      <c r="E4020" t="s">
        <v>3178</v>
      </c>
      <c r="F4020" t="s">
        <v>3178</v>
      </c>
      <c r="G4020" t="s">
        <v>155</v>
      </c>
      <c r="H4020" t="s">
        <v>3178</v>
      </c>
      <c r="I4020" t="s">
        <v>156</v>
      </c>
      <c r="J4020">
        <v>425032</v>
      </c>
      <c r="K4020" s="14" t="s">
        <v>3</v>
      </c>
      <c r="L4020" s="14" t="s">
        <v>3</v>
      </c>
      <c r="M4020"/>
      <c r="N4020"/>
    </row>
    <row r="4021" spans="1:14" s="14" customFormat="1" x14ac:dyDescent="0.2">
      <c r="A4021" t="s">
        <v>155</v>
      </c>
      <c r="B4021">
        <v>14813</v>
      </c>
      <c r="C4021" t="s">
        <v>0</v>
      </c>
      <c r="D4021" t="s">
        <v>170</v>
      </c>
      <c r="E4021" t="s">
        <v>3179</v>
      </c>
      <c r="F4021" s="18" t="s">
        <v>157</v>
      </c>
      <c r="G4021" t="s">
        <v>155</v>
      </c>
      <c r="H4021" s="20" t="s">
        <v>3180</v>
      </c>
      <c r="I4021" t="s">
        <v>156</v>
      </c>
      <c r="J4021">
        <v>425030</v>
      </c>
      <c r="K4021" s="14" t="s">
        <v>1803</v>
      </c>
      <c r="L4021" s="14" t="s">
        <v>3</v>
      </c>
      <c r="M4021"/>
      <c r="N4021"/>
    </row>
    <row r="4022" spans="1:14" s="14" customFormat="1" x14ac:dyDescent="0.2">
      <c r="A4022" t="s">
        <v>155</v>
      </c>
      <c r="B4022">
        <v>136512</v>
      </c>
      <c r="C4022" t="s">
        <v>0</v>
      </c>
      <c r="D4022" t="s">
        <v>170</v>
      </c>
      <c r="E4022" t="s">
        <v>7113</v>
      </c>
      <c r="F4022">
        <v>0</v>
      </c>
      <c r="G4022">
        <v>0</v>
      </c>
      <c r="H4022">
        <v>0</v>
      </c>
      <c r="I4022">
        <v>0</v>
      </c>
      <c r="J4022">
        <v>0</v>
      </c>
      <c r="K4022" s="14" t="s">
        <v>3</v>
      </c>
      <c r="L4022" s="14" t="s">
        <v>3</v>
      </c>
      <c r="M4022"/>
      <c r="N4022"/>
    </row>
    <row r="4023" spans="1:14" s="14" customFormat="1" x14ac:dyDescent="0.2">
      <c r="A4023" t="s">
        <v>155</v>
      </c>
      <c r="B4023">
        <v>14814</v>
      </c>
      <c r="C4023" t="s">
        <v>0</v>
      </c>
      <c r="D4023" t="s">
        <v>170</v>
      </c>
      <c r="E4023" t="s">
        <v>3181</v>
      </c>
      <c r="F4023" t="s">
        <v>3181</v>
      </c>
      <c r="G4023" t="s">
        <v>155</v>
      </c>
      <c r="H4023" t="s">
        <v>3181</v>
      </c>
      <c r="I4023" t="s">
        <v>156</v>
      </c>
      <c r="J4023">
        <v>248811</v>
      </c>
      <c r="K4023" s="14" t="s">
        <v>3</v>
      </c>
      <c r="L4023" s="14" t="s">
        <v>3</v>
      </c>
      <c r="M4023"/>
      <c r="N4023"/>
    </row>
    <row r="4024" spans="1:14" s="14" customFormat="1" x14ac:dyDescent="0.2">
      <c r="A4024" t="s">
        <v>155</v>
      </c>
      <c r="B4024">
        <v>14815</v>
      </c>
      <c r="C4024" t="s">
        <v>0</v>
      </c>
      <c r="D4024" t="s">
        <v>170</v>
      </c>
      <c r="E4024" t="s">
        <v>3182</v>
      </c>
      <c r="F4024" t="s">
        <v>3182</v>
      </c>
      <c r="G4024" t="s">
        <v>155</v>
      </c>
      <c r="H4024" t="s">
        <v>3182</v>
      </c>
      <c r="I4024" t="s">
        <v>156</v>
      </c>
      <c r="J4024">
        <v>357352</v>
      </c>
      <c r="K4024" s="14" t="s">
        <v>3</v>
      </c>
      <c r="L4024" s="14" t="s">
        <v>3</v>
      </c>
      <c r="M4024"/>
      <c r="N4024"/>
    </row>
    <row r="4025" spans="1:14" s="14" customFormat="1" x14ac:dyDescent="0.2">
      <c r="A4025" t="s">
        <v>155</v>
      </c>
      <c r="B4025">
        <v>14816</v>
      </c>
      <c r="C4025" t="s">
        <v>0</v>
      </c>
      <c r="D4025" t="s">
        <v>170</v>
      </c>
      <c r="E4025" t="s">
        <v>3183</v>
      </c>
      <c r="F4025" t="s">
        <v>3183</v>
      </c>
      <c r="G4025" t="s">
        <v>155</v>
      </c>
      <c r="H4025" t="s">
        <v>3183</v>
      </c>
      <c r="I4025" t="s">
        <v>156</v>
      </c>
      <c r="J4025">
        <v>69083</v>
      </c>
      <c r="K4025" s="14" t="s">
        <v>3</v>
      </c>
      <c r="L4025" s="14" t="s">
        <v>3</v>
      </c>
      <c r="M4025"/>
      <c r="N4025"/>
    </row>
    <row r="4026" spans="1:14" x14ac:dyDescent="0.2">
      <c r="A4026" t="s">
        <v>155</v>
      </c>
      <c r="B4026">
        <v>14817</v>
      </c>
      <c r="C4026" t="s">
        <v>0</v>
      </c>
      <c r="D4026" t="s">
        <v>170</v>
      </c>
      <c r="E4026" t="s">
        <v>3184</v>
      </c>
      <c r="F4026" t="s">
        <v>3184</v>
      </c>
      <c r="G4026" t="s">
        <v>155</v>
      </c>
      <c r="H4026" t="s">
        <v>3184</v>
      </c>
      <c r="I4026" t="s">
        <v>156</v>
      </c>
      <c r="J4026">
        <v>332666</v>
      </c>
      <c r="K4026" s="14" t="s">
        <v>3</v>
      </c>
      <c r="L4026" s="14" t="s">
        <v>3</v>
      </c>
    </row>
    <row r="4027" spans="1:14" x14ac:dyDescent="0.2">
      <c r="A4027" t="s">
        <v>155</v>
      </c>
      <c r="B4027">
        <v>14818</v>
      </c>
      <c r="C4027" t="s">
        <v>0</v>
      </c>
      <c r="D4027" t="s">
        <v>170</v>
      </c>
      <c r="E4027" t="s">
        <v>3185</v>
      </c>
      <c r="F4027" t="s">
        <v>3185</v>
      </c>
      <c r="G4027" t="s">
        <v>155</v>
      </c>
      <c r="H4027" t="s">
        <v>3185</v>
      </c>
      <c r="I4027" t="s">
        <v>156</v>
      </c>
      <c r="J4027">
        <v>425033</v>
      </c>
      <c r="K4027" s="14" t="s">
        <v>3</v>
      </c>
      <c r="L4027" s="14" t="s">
        <v>3</v>
      </c>
    </row>
    <row r="4028" spans="1:14" x14ac:dyDescent="0.2">
      <c r="A4028" t="s">
        <v>155</v>
      </c>
      <c r="B4028">
        <v>14819</v>
      </c>
      <c r="C4028" t="s">
        <v>0</v>
      </c>
      <c r="D4028" t="s">
        <v>170</v>
      </c>
      <c r="E4028" t="s">
        <v>3186</v>
      </c>
      <c r="F4028" t="s">
        <v>3186</v>
      </c>
      <c r="G4028" t="s">
        <v>155</v>
      </c>
      <c r="H4028" t="s">
        <v>3186</v>
      </c>
      <c r="I4028" t="s">
        <v>156</v>
      </c>
      <c r="J4028">
        <v>349709</v>
      </c>
      <c r="K4028" s="14" t="s">
        <v>3</v>
      </c>
      <c r="L4028" s="14" t="s">
        <v>3</v>
      </c>
    </row>
    <row r="4029" spans="1:14" x14ac:dyDescent="0.2">
      <c r="A4029" t="s">
        <v>155</v>
      </c>
      <c r="B4029">
        <v>136747</v>
      </c>
      <c r="C4029" t="s">
        <v>0</v>
      </c>
      <c r="D4029" t="s">
        <v>170</v>
      </c>
      <c r="E4029" t="s">
        <v>7366</v>
      </c>
      <c r="F4029">
        <v>0</v>
      </c>
      <c r="G4029">
        <v>0</v>
      </c>
      <c r="H4029">
        <v>0</v>
      </c>
      <c r="I4029">
        <v>0</v>
      </c>
      <c r="J4029">
        <v>0</v>
      </c>
      <c r="K4029" s="14" t="s">
        <v>3</v>
      </c>
      <c r="L4029" s="14" t="s">
        <v>3</v>
      </c>
    </row>
    <row r="4030" spans="1:14" x14ac:dyDescent="0.2">
      <c r="A4030" t="s">
        <v>155</v>
      </c>
      <c r="B4030">
        <v>14820</v>
      </c>
      <c r="C4030" t="s">
        <v>0</v>
      </c>
      <c r="D4030" t="s">
        <v>170</v>
      </c>
      <c r="E4030" t="s">
        <v>3187</v>
      </c>
      <c r="F4030" t="s">
        <v>3187</v>
      </c>
      <c r="G4030" t="s">
        <v>155</v>
      </c>
      <c r="H4030" t="s">
        <v>3187</v>
      </c>
      <c r="I4030" t="s">
        <v>156</v>
      </c>
      <c r="J4030">
        <v>83774</v>
      </c>
      <c r="K4030" s="14" t="s">
        <v>3</v>
      </c>
      <c r="L4030" s="14" t="s">
        <v>3</v>
      </c>
    </row>
    <row r="4031" spans="1:14" x14ac:dyDescent="0.2">
      <c r="A4031" t="s">
        <v>155</v>
      </c>
      <c r="B4031">
        <v>14820</v>
      </c>
      <c r="C4031" t="s">
        <v>0</v>
      </c>
      <c r="D4031" t="s">
        <v>170</v>
      </c>
      <c r="E4031" t="s">
        <v>3187</v>
      </c>
      <c r="F4031" t="s">
        <v>3187</v>
      </c>
      <c r="G4031" t="s">
        <v>193</v>
      </c>
      <c r="H4031" t="s">
        <v>3188</v>
      </c>
      <c r="I4031" t="s">
        <v>156</v>
      </c>
      <c r="J4031">
        <v>681845</v>
      </c>
      <c r="K4031" s="14" t="s">
        <v>3</v>
      </c>
      <c r="L4031" s="14" t="s">
        <v>3</v>
      </c>
    </row>
    <row r="4032" spans="1:14" x14ac:dyDescent="0.2">
      <c r="A4032" t="s">
        <v>155</v>
      </c>
      <c r="B4032">
        <v>14820</v>
      </c>
      <c r="C4032" t="s">
        <v>0</v>
      </c>
      <c r="D4032" t="s">
        <v>170</v>
      </c>
      <c r="E4032" t="s">
        <v>3187</v>
      </c>
      <c r="F4032" t="s">
        <v>3187</v>
      </c>
      <c r="G4032" t="s">
        <v>193</v>
      </c>
      <c r="H4032" t="s">
        <v>3189</v>
      </c>
      <c r="I4032" t="s">
        <v>156</v>
      </c>
      <c r="J4032">
        <v>979565</v>
      </c>
      <c r="K4032" s="14" t="s">
        <v>3</v>
      </c>
      <c r="L4032" s="14" t="s">
        <v>3</v>
      </c>
    </row>
    <row r="4033" spans="1:14" x14ac:dyDescent="0.2">
      <c r="A4033" t="s">
        <v>155</v>
      </c>
      <c r="B4033">
        <v>14821</v>
      </c>
      <c r="C4033" t="s">
        <v>0</v>
      </c>
      <c r="D4033" t="s">
        <v>170</v>
      </c>
      <c r="E4033" t="s">
        <v>3190</v>
      </c>
      <c r="F4033" t="s">
        <v>3190</v>
      </c>
      <c r="G4033" t="s">
        <v>155</v>
      </c>
      <c r="H4033" t="s">
        <v>3190</v>
      </c>
      <c r="I4033" t="s">
        <v>156</v>
      </c>
      <c r="J4033">
        <v>1383893</v>
      </c>
      <c r="K4033" s="14" t="s">
        <v>3</v>
      </c>
      <c r="L4033" s="14" t="s">
        <v>3</v>
      </c>
    </row>
    <row r="4034" spans="1:14" x14ac:dyDescent="0.2">
      <c r="A4034" t="s">
        <v>155</v>
      </c>
      <c r="B4034">
        <v>14823</v>
      </c>
      <c r="C4034" t="s">
        <v>0</v>
      </c>
      <c r="D4034" t="s">
        <v>170</v>
      </c>
      <c r="E4034" t="s">
        <v>3196</v>
      </c>
      <c r="F4034">
        <v>0</v>
      </c>
      <c r="G4034">
        <v>0</v>
      </c>
      <c r="H4034">
        <v>0</v>
      </c>
      <c r="I4034">
        <v>0</v>
      </c>
      <c r="J4034">
        <v>0</v>
      </c>
      <c r="K4034" s="14" t="s">
        <v>3</v>
      </c>
      <c r="L4034" s="14" t="s">
        <v>3</v>
      </c>
    </row>
    <row r="4035" spans="1:14" x14ac:dyDescent="0.2">
      <c r="A4035" t="s">
        <v>155</v>
      </c>
      <c r="B4035">
        <v>14824</v>
      </c>
      <c r="C4035" t="s">
        <v>0</v>
      </c>
      <c r="D4035" t="s">
        <v>170</v>
      </c>
      <c r="E4035" t="s">
        <v>3197</v>
      </c>
      <c r="F4035" t="s">
        <v>3197</v>
      </c>
      <c r="G4035" t="s">
        <v>155</v>
      </c>
      <c r="H4035" t="s">
        <v>3197</v>
      </c>
      <c r="I4035" t="s">
        <v>156</v>
      </c>
      <c r="J4035">
        <v>83757</v>
      </c>
      <c r="K4035" s="14" t="s">
        <v>3</v>
      </c>
      <c r="L4035" s="14" t="s">
        <v>3</v>
      </c>
    </row>
    <row r="4036" spans="1:14" x14ac:dyDescent="0.2">
      <c r="A4036" t="s">
        <v>155</v>
      </c>
      <c r="B4036">
        <v>14825</v>
      </c>
      <c r="C4036" t="s">
        <v>0</v>
      </c>
      <c r="D4036" t="s">
        <v>170</v>
      </c>
      <c r="E4036" t="s">
        <v>3198</v>
      </c>
      <c r="F4036" t="s">
        <v>3198</v>
      </c>
      <c r="G4036" t="s">
        <v>155</v>
      </c>
      <c r="H4036" t="s">
        <v>3198</v>
      </c>
      <c r="I4036" t="s">
        <v>156</v>
      </c>
      <c r="J4036">
        <v>349710</v>
      </c>
      <c r="K4036" s="14" t="s">
        <v>3</v>
      </c>
      <c r="L4036" s="14" t="s">
        <v>3</v>
      </c>
    </row>
    <row r="4037" spans="1:14" x14ac:dyDescent="0.2">
      <c r="A4037" t="s">
        <v>155</v>
      </c>
      <c r="B4037">
        <v>14826</v>
      </c>
      <c r="C4037" t="s">
        <v>0</v>
      </c>
      <c r="D4037" t="s">
        <v>170</v>
      </c>
      <c r="E4037" t="s">
        <v>3199</v>
      </c>
      <c r="F4037" t="s">
        <v>3199</v>
      </c>
      <c r="G4037" t="s">
        <v>155</v>
      </c>
      <c r="H4037" t="s">
        <v>3199</v>
      </c>
      <c r="I4037" t="s">
        <v>156</v>
      </c>
      <c r="J4037">
        <v>946209</v>
      </c>
      <c r="K4037" s="14" t="s">
        <v>3</v>
      </c>
      <c r="L4037" s="14" t="s">
        <v>3</v>
      </c>
    </row>
    <row r="4038" spans="1:14" x14ac:dyDescent="0.2">
      <c r="A4038" t="s">
        <v>155</v>
      </c>
      <c r="B4038">
        <v>14829</v>
      </c>
      <c r="C4038" t="s">
        <v>40</v>
      </c>
      <c r="D4038" t="s">
        <v>3200</v>
      </c>
      <c r="E4038" t="s">
        <v>3201</v>
      </c>
      <c r="F4038" t="s">
        <v>3201</v>
      </c>
      <c r="G4038" t="s">
        <v>155</v>
      </c>
      <c r="H4038" t="s">
        <v>3201</v>
      </c>
      <c r="I4038" t="s">
        <v>156</v>
      </c>
      <c r="J4038">
        <v>94962</v>
      </c>
      <c r="K4038" s="14" t="s">
        <v>3</v>
      </c>
      <c r="L4038" s="14" t="s">
        <v>3</v>
      </c>
    </row>
    <row r="4039" spans="1:14" x14ac:dyDescent="0.2">
      <c r="A4039" t="s">
        <v>155</v>
      </c>
      <c r="B4039">
        <v>14830</v>
      </c>
      <c r="C4039" t="s">
        <v>40</v>
      </c>
      <c r="D4039" t="s">
        <v>3200</v>
      </c>
      <c r="E4039" t="s">
        <v>3202</v>
      </c>
      <c r="F4039" t="s">
        <v>3202</v>
      </c>
      <c r="G4039" t="s">
        <v>155</v>
      </c>
      <c r="H4039" t="s">
        <v>3202</v>
      </c>
      <c r="I4039" t="s">
        <v>156</v>
      </c>
      <c r="J4039">
        <v>94963</v>
      </c>
      <c r="K4039" s="14" t="s">
        <v>3</v>
      </c>
      <c r="L4039" s="14" t="s">
        <v>3</v>
      </c>
    </row>
    <row r="4040" spans="1:14" x14ac:dyDescent="0.2">
      <c r="A4040" t="s">
        <v>155</v>
      </c>
      <c r="B4040">
        <v>39775</v>
      </c>
      <c r="C4040" t="s">
        <v>10</v>
      </c>
      <c r="D4040" t="s">
        <v>2064</v>
      </c>
      <c r="E4040" t="s">
        <v>5322</v>
      </c>
      <c r="F4040" t="s">
        <v>5322</v>
      </c>
      <c r="G4040" t="s">
        <v>155</v>
      </c>
      <c r="H4040" t="s">
        <v>5322</v>
      </c>
      <c r="I4040" t="s">
        <v>156</v>
      </c>
      <c r="J4040">
        <v>29089</v>
      </c>
      <c r="K4040" s="14" t="s">
        <v>3</v>
      </c>
      <c r="L4040" s="14" t="s">
        <v>3</v>
      </c>
    </row>
    <row r="4041" spans="1:14" x14ac:dyDescent="0.2">
      <c r="A4041" t="s">
        <v>155</v>
      </c>
      <c r="B4041">
        <v>39775</v>
      </c>
      <c r="C4041" t="s">
        <v>10</v>
      </c>
      <c r="D4041" t="s">
        <v>2064</v>
      </c>
      <c r="E4041" t="s">
        <v>5322</v>
      </c>
      <c r="F4041" t="s">
        <v>5322</v>
      </c>
      <c r="G4041" t="s">
        <v>193</v>
      </c>
      <c r="H4041" t="s">
        <v>5323</v>
      </c>
      <c r="I4041" t="s">
        <v>195</v>
      </c>
      <c r="J4041">
        <v>716684</v>
      </c>
      <c r="K4041" s="14" t="s">
        <v>3</v>
      </c>
      <c r="L4041" s="14" t="s">
        <v>3</v>
      </c>
    </row>
    <row r="4042" spans="1:14" s="14" customFormat="1" x14ac:dyDescent="0.2">
      <c r="A4042" t="s">
        <v>155</v>
      </c>
      <c r="B4042">
        <v>39775</v>
      </c>
      <c r="C4042" t="s">
        <v>10</v>
      </c>
      <c r="D4042" t="s">
        <v>2064</v>
      </c>
      <c r="E4042" t="s">
        <v>5322</v>
      </c>
      <c r="F4042" t="s">
        <v>5322</v>
      </c>
      <c r="G4042" t="s">
        <v>193</v>
      </c>
      <c r="H4042" t="s">
        <v>5324</v>
      </c>
      <c r="I4042" t="s">
        <v>195</v>
      </c>
      <c r="J4042">
        <v>423450</v>
      </c>
      <c r="K4042" s="14" t="s">
        <v>3</v>
      </c>
      <c r="L4042" s="14" t="s">
        <v>3</v>
      </c>
      <c r="M4042"/>
      <c r="N4042"/>
    </row>
    <row r="4043" spans="1:14" s="14" customFormat="1" x14ac:dyDescent="0.2">
      <c r="A4043" t="s">
        <v>155</v>
      </c>
      <c r="B4043">
        <v>39775</v>
      </c>
      <c r="C4043" t="s">
        <v>10</v>
      </c>
      <c r="D4043" t="s">
        <v>2064</v>
      </c>
      <c r="E4043" t="s">
        <v>5322</v>
      </c>
      <c r="F4043" t="s">
        <v>5322</v>
      </c>
      <c r="G4043" t="s">
        <v>193</v>
      </c>
      <c r="H4043" t="s">
        <v>5325</v>
      </c>
      <c r="I4043" t="s">
        <v>195</v>
      </c>
      <c r="J4043">
        <v>423449</v>
      </c>
      <c r="K4043" s="14" t="s">
        <v>3</v>
      </c>
      <c r="L4043" s="14" t="s">
        <v>3</v>
      </c>
      <c r="M4043"/>
      <c r="N4043"/>
    </row>
    <row r="4044" spans="1:14" s="14" customFormat="1" x14ac:dyDescent="0.2">
      <c r="A4044" t="s">
        <v>155</v>
      </c>
      <c r="B4044">
        <v>39775</v>
      </c>
      <c r="C4044" t="s">
        <v>10</v>
      </c>
      <c r="D4044" t="s">
        <v>2064</v>
      </c>
      <c r="E4044" t="s">
        <v>5322</v>
      </c>
      <c r="F4044" t="s">
        <v>5322</v>
      </c>
      <c r="G4044" t="s">
        <v>193</v>
      </c>
      <c r="H4044" t="s">
        <v>5326</v>
      </c>
      <c r="I4044" t="s">
        <v>195</v>
      </c>
      <c r="J4044">
        <v>716685</v>
      </c>
      <c r="K4044" s="14" t="s">
        <v>3</v>
      </c>
      <c r="L4044" s="14" t="s">
        <v>3</v>
      </c>
      <c r="M4044"/>
      <c r="N4044"/>
    </row>
    <row r="4045" spans="1:14" s="14" customFormat="1" x14ac:dyDescent="0.2">
      <c r="A4045" t="s">
        <v>155</v>
      </c>
      <c r="B4045">
        <v>39776</v>
      </c>
      <c r="C4045" t="s">
        <v>10</v>
      </c>
      <c r="D4045" t="s">
        <v>2064</v>
      </c>
      <c r="E4045" t="s">
        <v>5327</v>
      </c>
      <c r="F4045" t="s">
        <v>5327</v>
      </c>
      <c r="G4045" t="s">
        <v>155</v>
      </c>
      <c r="H4045" t="s">
        <v>5327</v>
      </c>
      <c r="I4045" t="s">
        <v>156</v>
      </c>
      <c r="J4045">
        <v>61852</v>
      </c>
      <c r="K4045" s="14" t="s">
        <v>3</v>
      </c>
      <c r="L4045" s="14" t="s">
        <v>3</v>
      </c>
      <c r="M4045"/>
      <c r="N4045"/>
    </row>
    <row r="4046" spans="1:14" s="14" customFormat="1" x14ac:dyDescent="0.2">
      <c r="A4046" t="s">
        <v>155</v>
      </c>
      <c r="B4046">
        <v>41643</v>
      </c>
      <c r="C4046" t="s">
        <v>10</v>
      </c>
      <c r="D4046" t="s">
        <v>2064</v>
      </c>
      <c r="E4046" t="s">
        <v>6112</v>
      </c>
      <c r="F4046" t="s">
        <v>6112</v>
      </c>
      <c r="G4046" t="s">
        <v>155</v>
      </c>
      <c r="H4046" t="s">
        <v>6112</v>
      </c>
      <c r="I4046" t="s">
        <v>156</v>
      </c>
      <c r="J4046">
        <v>693984</v>
      </c>
      <c r="K4046" s="14" t="s">
        <v>3</v>
      </c>
      <c r="L4046" s="14" t="s">
        <v>3</v>
      </c>
    </row>
    <row r="4047" spans="1:14" s="14" customFormat="1" x14ac:dyDescent="0.2">
      <c r="A4047" t="s">
        <v>155</v>
      </c>
      <c r="B4047">
        <v>39895</v>
      </c>
      <c r="C4047" t="s">
        <v>10</v>
      </c>
      <c r="D4047" t="s">
        <v>2064</v>
      </c>
      <c r="E4047" t="s">
        <v>5355</v>
      </c>
      <c r="F4047" t="s">
        <v>5355</v>
      </c>
      <c r="G4047" t="s">
        <v>155</v>
      </c>
      <c r="H4047" t="s">
        <v>5355</v>
      </c>
      <c r="I4047" t="s">
        <v>156</v>
      </c>
      <c r="J4047">
        <v>61853</v>
      </c>
      <c r="K4047" s="14" t="s">
        <v>3</v>
      </c>
      <c r="L4047" s="14" t="s">
        <v>3</v>
      </c>
    </row>
    <row r="4048" spans="1:14" s="14" customFormat="1" x14ac:dyDescent="0.2">
      <c r="A4048" t="s">
        <v>155</v>
      </c>
      <c r="B4048">
        <v>41642</v>
      </c>
      <c r="C4048" t="s">
        <v>10</v>
      </c>
      <c r="D4048" t="s">
        <v>2064</v>
      </c>
      <c r="E4048" t="s">
        <v>6111</v>
      </c>
      <c r="F4048" t="s">
        <v>6111</v>
      </c>
      <c r="G4048" t="s">
        <v>155</v>
      </c>
      <c r="H4048" t="s">
        <v>6111</v>
      </c>
      <c r="I4048" t="s">
        <v>156</v>
      </c>
      <c r="J4048">
        <v>327374</v>
      </c>
      <c r="K4048" s="14" t="s">
        <v>3</v>
      </c>
      <c r="L4048" s="14" t="s">
        <v>3</v>
      </c>
    </row>
    <row r="4049" spans="1:14" s="14" customFormat="1" x14ac:dyDescent="0.2">
      <c r="A4049" t="s">
        <v>155</v>
      </c>
      <c r="B4049">
        <v>39896</v>
      </c>
      <c r="C4049" t="s">
        <v>10</v>
      </c>
      <c r="D4049" t="s">
        <v>2064</v>
      </c>
      <c r="E4049" t="s">
        <v>5356</v>
      </c>
      <c r="F4049" t="s">
        <v>5356</v>
      </c>
      <c r="G4049" t="s">
        <v>155</v>
      </c>
      <c r="H4049" t="s">
        <v>5356</v>
      </c>
      <c r="I4049" t="s">
        <v>156</v>
      </c>
      <c r="J4049">
        <v>9586</v>
      </c>
      <c r="K4049" s="14" t="s">
        <v>3</v>
      </c>
      <c r="L4049" s="14" t="s">
        <v>3</v>
      </c>
    </row>
    <row r="4050" spans="1:14" s="14" customFormat="1" x14ac:dyDescent="0.2">
      <c r="A4050" t="s">
        <v>155</v>
      </c>
      <c r="B4050" s="11">
        <v>136692</v>
      </c>
      <c r="C4050" s="11" t="s">
        <v>0</v>
      </c>
      <c r="D4050" s="11" t="s">
        <v>153</v>
      </c>
      <c r="E4050" s="11" t="s">
        <v>7308</v>
      </c>
      <c r="F4050" s="11">
        <v>0</v>
      </c>
      <c r="G4050" s="11" t="s">
        <v>634</v>
      </c>
      <c r="H4050" s="11">
        <v>0</v>
      </c>
      <c r="I4050" s="11">
        <v>0</v>
      </c>
      <c r="J4050" s="11">
        <v>0</v>
      </c>
      <c r="K4050" s="14" t="s">
        <v>3</v>
      </c>
      <c r="L4050" s="14" t="s">
        <v>3</v>
      </c>
    </row>
    <row r="4051" spans="1:14" s="14" customFormat="1" x14ac:dyDescent="0.2">
      <c r="A4051" t="s">
        <v>155</v>
      </c>
      <c r="B4051">
        <v>14854</v>
      </c>
      <c r="C4051" t="s">
        <v>0</v>
      </c>
      <c r="D4051" t="s">
        <v>153</v>
      </c>
      <c r="E4051" t="s">
        <v>3203</v>
      </c>
      <c r="F4051" t="s">
        <v>3203</v>
      </c>
      <c r="G4051" t="s">
        <v>155</v>
      </c>
      <c r="H4051" t="s">
        <v>3203</v>
      </c>
      <c r="I4051" t="s">
        <v>156</v>
      </c>
      <c r="J4051">
        <v>29119</v>
      </c>
      <c r="K4051" s="14" t="s">
        <v>3</v>
      </c>
      <c r="L4051" s="14" t="s">
        <v>3</v>
      </c>
      <c r="M4051"/>
      <c r="N4051"/>
    </row>
    <row r="4052" spans="1:14" s="14" customFormat="1" x14ac:dyDescent="0.2">
      <c r="A4052" t="s">
        <v>155</v>
      </c>
      <c r="B4052">
        <v>136666</v>
      </c>
      <c r="C4052" t="s">
        <v>23</v>
      </c>
      <c r="D4052" t="s">
        <v>24</v>
      </c>
      <c r="E4052" t="s">
        <v>7282</v>
      </c>
      <c r="F4052" t="s">
        <v>7282</v>
      </c>
      <c r="G4052" t="s">
        <v>155</v>
      </c>
      <c r="H4052" t="s">
        <v>7282</v>
      </c>
      <c r="I4052" t="s">
        <v>156</v>
      </c>
      <c r="J4052">
        <v>234934</v>
      </c>
      <c r="K4052" s="14" t="s">
        <v>3</v>
      </c>
      <c r="L4052" s="14" t="s">
        <v>3</v>
      </c>
      <c r="M4052"/>
      <c r="N4052"/>
    </row>
    <row r="4053" spans="1:14" s="14" customFormat="1" x14ac:dyDescent="0.2">
      <c r="A4053" t="s">
        <v>155</v>
      </c>
      <c r="B4053">
        <v>41456</v>
      </c>
      <c r="C4053" t="s">
        <v>23</v>
      </c>
      <c r="D4053" t="s">
        <v>24</v>
      </c>
      <c r="E4053" t="s">
        <v>5893</v>
      </c>
      <c r="F4053" t="s">
        <v>5893</v>
      </c>
      <c r="G4053" t="s">
        <v>155</v>
      </c>
      <c r="H4053" t="s">
        <v>5893</v>
      </c>
      <c r="I4053" t="s">
        <v>156</v>
      </c>
      <c r="J4053">
        <v>268773</v>
      </c>
      <c r="K4053" s="14" t="s">
        <v>3</v>
      </c>
      <c r="L4053" s="14" t="s">
        <v>3</v>
      </c>
      <c r="M4053"/>
      <c r="N4053"/>
    </row>
    <row r="4054" spans="1:14" s="14" customFormat="1" x14ac:dyDescent="0.2">
      <c r="A4054" t="s">
        <v>155</v>
      </c>
      <c r="B4054">
        <v>136273</v>
      </c>
      <c r="C4054" t="s">
        <v>23</v>
      </c>
      <c r="D4054" t="s">
        <v>24</v>
      </c>
      <c r="E4054" t="s">
        <v>6855</v>
      </c>
      <c r="F4054">
        <v>0</v>
      </c>
      <c r="G4054">
        <v>0</v>
      </c>
      <c r="H4054">
        <v>0</v>
      </c>
      <c r="I4054">
        <v>0</v>
      </c>
      <c r="J4054">
        <v>0</v>
      </c>
      <c r="K4054" s="14" t="s">
        <v>3</v>
      </c>
      <c r="L4054" s="14" t="s">
        <v>3</v>
      </c>
    </row>
    <row r="4055" spans="1:14" s="14" customFormat="1" x14ac:dyDescent="0.2">
      <c r="A4055" t="s">
        <v>155</v>
      </c>
      <c r="B4055">
        <v>136688</v>
      </c>
      <c r="C4055" t="s">
        <v>23</v>
      </c>
      <c r="D4055" t="s">
        <v>24</v>
      </c>
      <c r="E4055" t="s">
        <v>7304</v>
      </c>
      <c r="F4055">
        <v>0</v>
      </c>
      <c r="G4055">
        <v>0</v>
      </c>
      <c r="H4055">
        <v>0</v>
      </c>
      <c r="I4055">
        <v>0</v>
      </c>
      <c r="J4055">
        <v>0</v>
      </c>
      <c r="K4055" s="14" t="s">
        <v>3</v>
      </c>
      <c r="L4055" s="14" t="s">
        <v>3</v>
      </c>
    </row>
    <row r="4056" spans="1:14" s="14" customFormat="1" x14ac:dyDescent="0.2">
      <c r="A4056" t="s">
        <v>155</v>
      </c>
      <c r="B4056">
        <v>20477</v>
      </c>
      <c r="C4056" t="s">
        <v>0</v>
      </c>
      <c r="D4056" t="s">
        <v>77</v>
      </c>
      <c r="E4056" s="32" t="s">
        <v>4595</v>
      </c>
      <c r="F4056" t="s">
        <v>4596</v>
      </c>
      <c r="G4056" t="s">
        <v>193</v>
      </c>
      <c r="H4056" t="s">
        <v>4595</v>
      </c>
      <c r="I4056" t="s">
        <v>156</v>
      </c>
      <c r="J4056">
        <v>99829</v>
      </c>
      <c r="K4056" s="14" t="s">
        <v>3</v>
      </c>
      <c r="L4056" t="s">
        <v>4575</v>
      </c>
      <c r="M4056"/>
      <c r="N4056"/>
    </row>
    <row r="4057" spans="1:14" s="14" customFormat="1" x14ac:dyDescent="0.2">
      <c r="A4057" t="s">
        <v>155</v>
      </c>
      <c r="B4057">
        <v>20479</v>
      </c>
      <c r="C4057" t="s">
        <v>0</v>
      </c>
      <c r="D4057" t="s">
        <v>77</v>
      </c>
      <c r="E4057" s="32" t="s">
        <v>4598</v>
      </c>
      <c r="F4057" t="s">
        <v>4599</v>
      </c>
      <c r="G4057" t="s">
        <v>193</v>
      </c>
      <c r="H4057" t="s">
        <v>4598</v>
      </c>
      <c r="I4057" t="s">
        <v>156</v>
      </c>
      <c r="J4057">
        <v>99831</v>
      </c>
      <c r="K4057" s="14" t="s">
        <v>3</v>
      </c>
      <c r="L4057" t="s">
        <v>4575</v>
      </c>
      <c r="M4057"/>
      <c r="N4057"/>
    </row>
    <row r="4058" spans="1:14" x14ac:dyDescent="0.2">
      <c r="A4058" t="s">
        <v>155</v>
      </c>
      <c r="B4058">
        <v>14867</v>
      </c>
      <c r="C4058" t="s">
        <v>0</v>
      </c>
      <c r="D4058" t="s">
        <v>170</v>
      </c>
      <c r="E4058" t="s">
        <v>3210</v>
      </c>
      <c r="F4058" t="s">
        <v>3210</v>
      </c>
      <c r="G4058" t="s">
        <v>155</v>
      </c>
      <c r="H4058" t="s">
        <v>3210</v>
      </c>
      <c r="I4058" t="s">
        <v>156</v>
      </c>
      <c r="J4058">
        <v>184396</v>
      </c>
      <c r="K4058" s="14" t="s">
        <v>3</v>
      </c>
      <c r="L4058" s="14" t="s">
        <v>3</v>
      </c>
    </row>
    <row r="4059" spans="1:14" x14ac:dyDescent="0.2">
      <c r="A4059" t="s">
        <v>155</v>
      </c>
      <c r="B4059" s="11">
        <v>14861</v>
      </c>
      <c r="C4059" s="11" t="s">
        <v>0</v>
      </c>
      <c r="D4059" s="11" t="s">
        <v>170</v>
      </c>
      <c r="E4059" s="11" t="s">
        <v>3204</v>
      </c>
      <c r="F4059" s="11">
        <v>0</v>
      </c>
      <c r="G4059" s="11" t="s">
        <v>634</v>
      </c>
      <c r="H4059" s="11">
        <v>0</v>
      </c>
      <c r="I4059" s="11">
        <v>0</v>
      </c>
      <c r="J4059" s="11">
        <v>0</v>
      </c>
      <c r="K4059" s="14" t="s">
        <v>3</v>
      </c>
      <c r="L4059" s="14" t="s">
        <v>3</v>
      </c>
    </row>
    <row r="4060" spans="1:14" x14ac:dyDescent="0.2">
      <c r="A4060" t="s">
        <v>155</v>
      </c>
      <c r="B4060">
        <v>14862</v>
      </c>
      <c r="C4060" t="s">
        <v>0</v>
      </c>
      <c r="D4060" t="s">
        <v>170</v>
      </c>
      <c r="E4060" t="s">
        <v>3205</v>
      </c>
      <c r="F4060">
        <v>0</v>
      </c>
      <c r="G4060">
        <v>0</v>
      </c>
      <c r="H4060">
        <v>0</v>
      </c>
      <c r="I4060">
        <v>0</v>
      </c>
      <c r="J4060">
        <v>0</v>
      </c>
      <c r="K4060" s="14" t="s">
        <v>3</v>
      </c>
      <c r="L4060" s="14" t="s">
        <v>3</v>
      </c>
    </row>
    <row r="4061" spans="1:14" x14ac:dyDescent="0.2">
      <c r="A4061" t="s">
        <v>155</v>
      </c>
      <c r="B4061">
        <v>14868</v>
      </c>
      <c r="C4061" t="s">
        <v>0</v>
      </c>
      <c r="D4061" t="s">
        <v>170</v>
      </c>
      <c r="E4061" t="s">
        <v>3211</v>
      </c>
      <c r="F4061">
        <v>0</v>
      </c>
      <c r="G4061">
        <v>0</v>
      </c>
      <c r="H4061">
        <v>0</v>
      </c>
      <c r="I4061">
        <v>0</v>
      </c>
      <c r="J4061">
        <v>0</v>
      </c>
      <c r="K4061" s="14" t="s">
        <v>3</v>
      </c>
      <c r="L4061" s="14" t="s">
        <v>3</v>
      </c>
    </row>
    <row r="4062" spans="1:14" x14ac:dyDescent="0.2">
      <c r="A4062" t="s">
        <v>155</v>
      </c>
      <c r="B4062">
        <v>14863</v>
      </c>
      <c r="C4062" t="s">
        <v>0</v>
      </c>
      <c r="D4062" t="s">
        <v>170</v>
      </c>
      <c r="E4062" t="s">
        <v>3206</v>
      </c>
      <c r="F4062" t="s">
        <v>3206</v>
      </c>
      <c r="G4062" t="s">
        <v>155</v>
      </c>
      <c r="H4062" t="s">
        <v>3206</v>
      </c>
      <c r="I4062" t="s">
        <v>156</v>
      </c>
      <c r="J4062">
        <v>337224</v>
      </c>
      <c r="K4062" s="14" t="s">
        <v>3</v>
      </c>
      <c r="L4062" s="14" t="s">
        <v>3</v>
      </c>
    </row>
    <row r="4063" spans="1:14" x14ac:dyDescent="0.2">
      <c r="A4063" t="s">
        <v>155</v>
      </c>
      <c r="B4063" s="11">
        <v>14864</v>
      </c>
      <c r="C4063" s="11" t="s">
        <v>0</v>
      </c>
      <c r="D4063" s="11" t="s">
        <v>170</v>
      </c>
      <c r="E4063" s="11" t="s">
        <v>3207</v>
      </c>
      <c r="F4063" s="11">
        <v>0</v>
      </c>
      <c r="G4063" s="11" t="s">
        <v>634</v>
      </c>
      <c r="H4063" s="11">
        <v>0</v>
      </c>
      <c r="I4063" s="11">
        <v>0</v>
      </c>
      <c r="J4063" s="11">
        <v>0</v>
      </c>
      <c r="K4063" s="14" t="s">
        <v>3</v>
      </c>
      <c r="L4063" s="14" t="s">
        <v>3</v>
      </c>
    </row>
    <row r="4064" spans="1:14" x14ac:dyDescent="0.2">
      <c r="A4064" t="s">
        <v>155</v>
      </c>
      <c r="B4064" s="11">
        <v>14865</v>
      </c>
      <c r="C4064" s="11" t="s">
        <v>0</v>
      </c>
      <c r="D4064" s="11" t="s">
        <v>170</v>
      </c>
      <c r="E4064" s="11" t="s">
        <v>3208</v>
      </c>
      <c r="F4064" s="11">
        <v>0</v>
      </c>
      <c r="G4064" s="11" t="s">
        <v>634</v>
      </c>
      <c r="H4064" s="11">
        <v>0</v>
      </c>
      <c r="I4064" s="11">
        <v>0</v>
      </c>
      <c r="J4064" s="11">
        <v>0</v>
      </c>
      <c r="K4064" s="14" t="s">
        <v>3</v>
      </c>
      <c r="L4064" s="14" t="s">
        <v>3</v>
      </c>
    </row>
    <row r="4065" spans="1:14" x14ac:dyDescent="0.2">
      <c r="A4065" t="s">
        <v>155</v>
      </c>
      <c r="B4065">
        <v>14869</v>
      </c>
      <c r="C4065" t="s">
        <v>0</v>
      </c>
      <c r="D4065" t="s">
        <v>170</v>
      </c>
      <c r="E4065" t="s">
        <v>3212</v>
      </c>
      <c r="F4065">
        <v>0</v>
      </c>
      <c r="G4065">
        <v>0</v>
      </c>
      <c r="H4065">
        <v>0</v>
      </c>
      <c r="I4065">
        <v>0</v>
      </c>
      <c r="J4065">
        <v>0</v>
      </c>
      <c r="K4065" s="14" t="s">
        <v>3</v>
      </c>
      <c r="L4065" s="14" t="s">
        <v>3</v>
      </c>
    </row>
    <row r="4066" spans="1:14" x14ac:dyDescent="0.2">
      <c r="A4066" t="s">
        <v>155</v>
      </c>
      <c r="B4066" s="11">
        <v>14866</v>
      </c>
      <c r="C4066" s="11" t="s">
        <v>0</v>
      </c>
      <c r="D4066" s="11" t="s">
        <v>170</v>
      </c>
      <c r="E4066" s="11" t="s">
        <v>3209</v>
      </c>
      <c r="F4066" s="11">
        <v>0</v>
      </c>
      <c r="G4066" s="11" t="s">
        <v>634</v>
      </c>
      <c r="H4066" s="11">
        <v>0</v>
      </c>
      <c r="I4066" s="11">
        <v>0</v>
      </c>
      <c r="J4066" s="11">
        <v>0</v>
      </c>
      <c r="K4066" s="14" t="s">
        <v>3</v>
      </c>
      <c r="L4066" s="14" t="s">
        <v>3</v>
      </c>
    </row>
    <row r="4067" spans="1:14" x14ac:dyDescent="0.2">
      <c r="A4067" t="s">
        <v>155</v>
      </c>
      <c r="B4067">
        <v>14876</v>
      </c>
      <c r="C4067" t="s">
        <v>40</v>
      </c>
      <c r="D4067" t="s">
        <v>161</v>
      </c>
      <c r="E4067" t="s">
        <v>3213</v>
      </c>
      <c r="F4067">
        <v>0</v>
      </c>
      <c r="G4067">
        <v>0</v>
      </c>
      <c r="H4067">
        <v>0</v>
      </c>
      <c r="I4067">
        <v>0</v>
      </c>
      <c r="J4067">
        <v>0</v>
      </c>
      <c r="K4067" s="14" t="s">
        <v>3</v>
      </c>
      <c r="L4067" s="14" t="s">
        <v>3</v>
      </c>
    </row>
    <row r="4068" spans="1:14" x14ac:dyDescent="0.2">
      <c r="A4068" t="s">
        <v>155</v>
      </c>
      <c r="B4068">
        <v>136519</v>
      </c>
      <c r="C4068" t="s">
        <v>40</v>
      </c>
      <c r="D4068" t="s">
        <v>161</v>
      </c>
      <c r="E4068" t="s">
        <v>7122</v>
      </c>
      <c r="F4068">
        <v>0</v>
      </c>
      <c r="G4068">
        <v>0</v>
      </c>
      <c r="H4068">
        <v>0</v>
      </c>
      <c r="I4068">
        <v>0</v>
      </c>
      <c r="J4068">
        <v>0</v>
      </c>
      <c r="K4068" s="14" t="s">
        <v>3</v>
      </c>
      <c r="L4068" s="14" t="s">
        <v>3</v>
      </c>
    </row>
    <row r="4069" spans="1:14" x14ac:dyDescent="0.2">
      <c r="A4069" t="s">
        <v>155</v>
      </c>
      <c r="B4069">
        <v>14878</v>
      </c>
      <c r="C4069" t="s">
        <v>3214</v>
      </c>
      <c r="D4069" t="s">
        <v>3215</v>
      </c>
      <c r="E4069" t="s">
        <v>3216</v>
      </c>
      <c r="F4069" t="s">
        <v>3216</v>
      </c>
      <c r="G4069" t="s">
        <v>155</v>
      </c>
      <c r="H4069" t="s">
        <v>3216</v>
      </c>
      <c r="I4069" t="s">
        <v>156</v>
      </c>
      <c r="J4069">
        <v>203824</v>
      </c>
      <c r="K4069" s="14" t="s">
        <v>3</v>
      </c>
      <c r="L4069" s="14" t="s">
        <v>3</v>
      </c>
    </row>
    <row r="4070" spans="1:14" x14ac:dyDescent="0.2">
      <c r="A4070" t="s">
        <v>155</v>
      </c>
      <c r="B4070">
        <v>14879</v>
      </c>
      <c r="C4070" t="s">
        <v>3214</v>
      </c>
      <c r="D4070" t="s">
        <v>3215</v>
      </c>
      <c r="E4070" t="s">
        <v>3217</v>
      </c>
      <c r="F4070" t="s">
        <v>3217</v>
      </c>
      <c r="G4070" t="s">
        <v>155</v>
      </c>
      <c r="H4070" t="s">
        <v>3217</v>
      </c>
      <c r="I4070" t="s">
        <v>156</v>
      </c>
      <c r="J4070">
        <v>37699</v>
      </c>
      <c r="K4070" s="14" t="s">
        <v>3</v>
      </c>
      <c r="L4070" s="14" t="s">
        <v>3</v>
      </c>
    </row>
    <row r="4071" spans="1:14" x14ac:dyDescent="0.2">
      <c r="A4071" t="s">
        <v>155</v>
      </c>
      <c r="B4071">
        <v>14921</v>
      </c>
      <c r="C4071" t="s">
        <v>40</v>
      </c>
      <c r="D4071" t="s">
        <v>94</v>
      </c>
      <c r="E4071" t="s">
        <v>3221</v>
      </c>
      <c r="F4071" t="s">
        <v>3221</v>
      </c>
      <c r="G4071" t="s">
        <v>155</v>
      </c>
      <c r="H4071" t="s">
        <v>3221</v>
      </c>
      <c r="I4071" t="s">
        <v>156</v>
      </c>
      <c r="J4071">
        <v>187010</v>
      </c>
      <c r="K4071" s="14" t="s">
        <v>3</v>
      </c>
      <c r="L4071" s="14" t="s">
        <v>3</v>
      </c>
    </row>
    <row r="4072" spans="1:14" x14ac:dyDescent="0.2">
      <c r="A4072" t="s">
        <v>155</v>
      </c>
      <c r="B4072">
        <v>14922</v>
      </c>
      <c r="C4072" t="s">
        <v>40</v>
      </c>
      <c r="D4072" t="s">
        <v>94</v>
      </c>
      <c r="E4072" t="s">
        <v>3222</v>
      </c>
      <c r="F4072" t="s">
        <v>3222</v>
      </c>
      <c r="G4072" t="s">
        <v>155</v>
      </c>
      <c r="H4072" t="s">
        <v>3222</v>
      </c>
      <c r="I4072" t="s">
        <v>156</v>
      </c>
      <c r="J4072">
        <v>297253</v>
      </c>
      <c r="K4072" s="14" t="s">
        <v>3</v>
      </c>
      <c r="L4072" s="14" t="s">
        <v>3</v>
      </c>
    </row>
    <row r="4073" spans="1:14" x14ac:dyDescent="0.2">
      <c r="A4073" t="s">
        <v>155</v>
      </c>
      <c r="B4073">
        <v>136765</v>
      </c>
      <c r="C4073" t="s">
        <v>40</v>
      </c>
      <c r="D4073" t="s">
        <v>94</v>
      </c>
      <c r="E4073" t="s">
        <v>7383</v>
      </c>
      <c r="F4073">
        <v>0</v>
      </c>
      <c r="G4073">
        <v>0</v>
      </c>
      <c r="H4073">
        <v>0</v>
      </c>
      <c r="I4073">
        <v>0</v>
      </c>
      <c r="J4073">
        <v>0</v>
      </c>
      <c r="K4073" s="14" t="s">
        <v>3</v>
      </c>
      <c r="L4073" s="14" t="s">
        <v>3</v>
      </c>
      <c r="M4073" s="14"/>
      <c r="N4073" s="14"/>
    </row>
    <row r="4074" spans="1:14" s="14" customFormat="1" x14ac:dyDescent="0.2">
      <c r="A4074" t="s">
        <v>155</v>
      </c>
      <c r="B4074">
        <v>14918</v>
      </c>
      <c r="C4074" t="s">
        <v>40</v>
      </c>
      <c r="D4074" t="s">
        <v>94</v>
      </c>
      <c r="E4074" t="s">
        <v>3218</v>
      </c>
      <c r="F4074" t="s">
        <v>3218</v>
      </c>
      <c r="G4074" t="s">
        <v>155</v>
      </c>
      <c r="H4074" t="s">
        <v>3218</v>
      </c>
      <c r="I4074" t="s">
        <v>156</v>
      </c>
      <c r="J4074">
        <v>59464</v>
      </c>
      <c r="K4074" s="14" t="s">
        <v>3</v>
      </c>
      <c r="L4074" s="14" t="s">
        <v>3</v>
      </c>
      <c r="M4074"/>
      <c r="N4074"/>
    </row>
    <row r="4075" spans="1:14" s="14" customFormat="1" x14ac:dyDescent="0.2">
      <c r="A4075" t="s">
        <v>155</v>
      </c>
      <c r="B4075">
        <v>14919</v>
      </c>
      <c r="C4075" t="s">
        <v>40</v>
      </c>
      <c r="D4075" t="s">
        <v>94</v>
      </c>
      <c r="E4075" t="s">
        <v>3219</v>
      </c>
      <c r="F4075" t="s">
        <v>3219</v>
      </c>
      <c r="G4075" t="s">
        <v>155</v>
      </c>
      <c r="H4075" t="s">
        <v>3219</v>
      </c>
      <c r="I4075" t="s">
        <v>156</v>
      </c>
      <c r="J4075">
        <v>59465</v>
      </c>
      <c r="K4075" s="14" t="s">
        <v>3</v>
      </c>
      <c r="L4075" s="14" t="s">
        <v>3</v>
      </c>
      <c r="M4075"/>
      <c r="N4075"/>
    </row>
    <row r="4076" spans="1:14" s="14" customFormat="1" x14ac:dyDescent="0.2">
      <c r="A4076" t="s">
        <v>155</v>
      </c>
      <c r="B4076">
        <v>14923</v>
      </c>
      <c r="C4076" t="s">
        <v>40</v>
      </c>
      <c r="D4076" t="s">
        <v>94</v>
      </c>
      <c r="E4076" t="s">
        <v>3223</v>
      </c>
      <c r="F4076">
        <v>0</v>
      </c>
      <c r="G4076">
        <v>0</v>
      </c>
      <c r="H4076">
        <v>0</v>
      </c>
      <c r="I4076">
        <v>0</v>
      </c>
      <c r="J4076">
        <v>0</v>
      </c>
      <c r="K4076" s="14" t="s">
        <v>3</v>
      </c>
      <c r="L4076" s="14" t="s">
        <v>3</v>
      </c>
      <c r="M4076"/>
      <c r="N4076"/>
    </row>
    <row r="4077" spans="1:14" s="14" customFormat="1" x14ac:dyDescent="0.2">
      <c r="A4077" t="s">
        <v>155</v>
      </c>
      <c r="B4077">
        <v>14920</v>
      </c>
      <c r="C4077" t="s">
        <v>40</v>
      </c>
      <c r="D4077" t="s">
        <v>94</v>
      </c>
      <c r="E4077" t="s">
        <v>3220</v>
      </c>
      <c r="F4077" t="s">
        <v>3220</v>
      </c>
      <c r="G4077" t="s">
        <v>155</v>
      </c>
      <c r="H4077" t="s">
        <v>3220</v>
      </c>
      <c r="I4077" t="s">
        <v>156</v>
      </c>
      <c r="J4077">
        <v>51300</v>
      </c>
      <c r="K4077" s="14" t="s">
        <v>3</v>
      </c>
      <c r="L4077" s="14" t="s">
        <v>3</v>
      </c>
      <c r="M4077"/>
      <c r="N4077"/>
    </row>
    <row r="4078" spans="1:14" s="14" customFormat="1" x14ac:dyDescent="0.2">
      <c r="A4078" t="s">
        <v>155</v>
      </c>
      <c r="B4078">
        <v>136828</v>
      </c>
      <c r="C4078" t="s">
        <v>40</v>
      </c>
      <c r="D4078" t="s">
        <v>94</v>
      </c>
      <c r="E4078" t="s">
        <v>7449</v>
      </c>
      <c r="F4078" t="s">
        <v>7449</v>
      </c>
      <c r="G4078" t="s">
        <v>155</v>
      </c>
      <c r="H4078" t="s">
        <v>7449</v>
      </c>
      <c r="I4078" t="s">
        <v>156</v>
      </c>
      <c r="J4078">
        <v>375553</v>
      </c>
      <c r="K4078" s="14" t="s">
        <v>3</v>
      </c>
      <c r="L4078" s="14" t="s">
        <v>3</v>
      </c>
      <c r="M4078"/>
      <c r="N4078"/>
    </row>
    <row r="4079" spans="1:14" s="14" customFormat="1" x14ac:dyDescent="0.2">
      <c r="A4079" t="s">
        <v>155</v>
      </c>
      <c r="B4079">
        <v>136828</v>
      </c>
      <c r="C4079" t="s">
        <v>40</v>
      </c>
      <c r="D4079" t="s">
        <v>94</v>
      </c>
      <c r="E4079" t="s">
        <v>7449</v>
      </c>
      <c r="F4079" s="18" t="s">
        <v>157</v>
      </c>
      <c r="G4079" t="s">
        <v>193</v>
      </c>
      <c r="H4079" s="20" t="s">
        <v>7450</v>
      </c>
      <c r="I4079" t="s">
        <v>156</v>
      </c>
      <c r="J4079">
        <v>187011</v>
      </c>
      <c r="K4079" s="14" t="s">
        <v>3</v>
      </c>
      <c r="L4079" s="14" t="s">
        <v>3</v>
      </c>
      <c r="M4079"/>
      <c r="N4079"/>
    </row>
    <row r="4080" spans="1:14" s="14" customFormat="1" x14ac:dyDescent="0.2">
      <c r="A4080" t="s">
        <v>155</v>
      </c>
      <c r="B4080">
        <v>14925</v>
      </c>
      <c r="C4080" t="s">
        <v>167</v>
      </c>
      <c r="D4080" t="s">
        <v>320</v>
      </c>
      <c r="E4080" t="s">
        <v>3224</v>
      </c>
      <c r="F4080" t="s">
        <v>3224</v>
      </c>
      <c r="G4080" t="s">
        <v>386</v>
      </c>
      <c r="H4080" t="s">
        <v>3225</v>
      </c>
      <c r="I4080" t="s">
        <v>195</v>
      </c>
      <c r="J4080">
        <v>132609</v>
      </c>
      <c r="K4080" s="14" t="s">
        <v>3</v>
      </c>
      <c r="L4080" s="14" t="s">
        <v>3</v>
      </c>
      <c r="M4080"/>
      <c r="N4080"/>
    </row>
    <row r="4081" spans="1:14" s="14" customFormat="1" x14ac:dyDescent="0.2">
      <c r="A4081" t="s">
        <v>155</v>
      </c>
      <c r="B4081">
        <v>14925</v>
      </c>
      <c r="C4081" t="s">
        <v>167</v>
      </c>
      <c r="D4081" t="s">
        <v>320</v>
      </c>
      <c r="E4081" t="s">
        <v>3224</v>
      </c>
      <c r="F4081" t="s">
        <v>3224</v>
      </c>
      <c r="G4081" t="s">
        <v>386</v>
      </c>
      <c r="H4081" t="s">
        <v>3226</v>
      </c>
      <c r="I4081" t="s">
        <v>195</v>
      </c>
      <c r="J4081">
        <v>476259</v>
      </c>
      <c r="K4081" s="14" t="s">
        <v>3</v>
      </c>
      <c r="L4081" s="14" t="s">
        <v>3</v>
      </c>
      <c r="M4081"/>
      <c r="N4081"/>
    </row>
    <row r="4082" spans="1:14" s="14" customFormat="1" x14ac:dyDescent="0.2">
      <c r="A4082" t="s">
        <v>155</v>
      </c>
      <c r="B4082">
        <v>14925</v>
      </c>
      <c r="C4082" t="s">
        <v>167</v>
      </c>
      <c r="D4082" t="s">
        <v>320</v>
      </c>
      <c r="E4082" t="s">
        <v>3224</v>
      </c>
      <c r="F4082" t="s">
        <v>3224</v>
      </c>
      <c r="G4082" t="s">
        <v>155</v>
      </c>
      <c r="H4082" t="s">
        <v>3224</v>
      </c>
      <c r="I4082" t="s">
        <v>156</v>
      </c>
      <c r="J4082">
        <v>34880</v>
      </c>
      <c r="K4082" s="14" t="s">
        <v>3</v>
      </c>
      <c r="L4082" s="14" t="s">
        <v>3</v>
      </c>
      <c r="M4082"/>
      <c r="N4082"/>
    </row>
    <row r="4083" spans="1:14" s="14" customFormat="1" x14ac:dyDescent="0.2">
      <c r="A4083" t="s">
        <v>155</v>
      </c>
      <c r="B4083">
        <v>14925</v>
      </c>
      <c r="C4083" t="s">
        <v>167</v>
      </c>
      <c r="D4083" t="s">
        <v>320</v>
      </c>
      <c r="E4083" t="s">
        <v>3224</v>
      </c>
      <c r="F4083" t="s">
        <v>3224</v>
      </c>
      <c r="G4083" t="s">
        <v>193</v>
      </c>
      <c r="H4083" t="s">
        <v>3227</v>
      </c>
      <c r="I4083" t="s">
        <v>195</v>
      </c>
      <c r="J4083">
        <v>945042</v>
      </c>
      <c r="K4083" s="14" t="s">
        <v>3</v>
      </c>
      <c r="L4083" s="14" t="s">
        <v>3</v>
      </c>
      <c r="M4083"/>
      <c r="N4083"/>
    </row>
    <row r="4084" spans="1:14" s="14" customFormat="1" x14ac:dyDescent="0.2">
      <c r="A4084" t="s">
        <v>155</v>
      </c>
      <c r="B4084">
        <v>14926</v>
      </c>
      <c r="C4084" t="s">
        <v>40</v>
      </c>
      <c r="D4084" t="s">
        <v>3228</v>
      </c>
      <c r="E4084" t="s">
        <v>3229</v>
      </c>
      <c r="F4084">
        <v>0</v>
      </c>
      <c r="G4084">
        <v>0</v>
      </c>
      <c r="H4084">
        <v>0</v>
      </c>
      <c r="I4084">
        <v>0</v>
      </c>
      <c r="J4084">
        <v>0</v>
      </c>
      <c r="K4084" s="14" t="s">
        <v>3</v>
      </c>
      <c r="L4084" s="14" t="s">
        <v>3</v>
      </c>
      <c r="M4084"/>
      <c r="N4084"/>
    </row>
    <row r="4085" spans="1:14" s="14" customFormat="1" x14ac:dyDescent="0.2">
      <c r="A4085" t="s">
        <v>155</v>
      </c>
      <c r="B4085">
        <v>14927</v>
      </c>
      <c r="C4085" t="s">
        <v>40</v>
      </c>
      <c r="D4085" t="s">
        <v>3228</v>
      </c>
      <c r="E4085" t="s">
        <v>3230</v>
      </c>
      <c r="F4085">
        <v>0</v>
      </c>
      <c r="G4085">
        <v>0</v>
      </c>
      <c r="H4085">
        <v>0</v>
      </c>
      <c r="I4085">
        <v>0</v>
      </c>
      <c r="J4085">
        <v>0</v>
      </c>
      <c r="K4085" s="14" t="s">
        <v>3</v>
      </c>
      <c r="L4085" s="14" t="s">
        <v>3</v>
      </c>
      <c r="M4085"/>
      <c r="N4085"/>
    </row>
    <row r="4086" spans="1:14" s="14" customFormat="1" x14ac:dyDescent="0.2">
      <c r="A4086" t="s">
        <v>155</v>
      </c>
      <c r="B4086">
        <v>14928</v>
      </c>
      <c r="C4086" t="s">
        <v>40</v>
      </c>
      <c r="D4086" t="s">
        <v>3228</v>
      </c>
      <c r="E4086" t="s">
        <v>3231</v>
      </c>
      <c r="F4086">
        <v>0</v>
      </c>
      <c r="G4086">
        <v>0</v>
      </c>
      <c r="H4086">
        <v>0</v>
      </c>
      <c r="I4086">
        <v>0</v>
      </c>
      <c r="J4086">
        <v>0</v>
      </c>
      <c r="K4086" s="14" t="s">
        <v>3</v>
      </c>
      <c r="L4086" s="14" t="s">
        <v>3</v>
      </c>
      <c r="M4086"/>
      <c r="N4086"/>
    </row>
    <row r="4087" spans="1:14" s="14" customFormat="1" x14ac:dyDescent="0.2">
      <c r="A4087" t="s">
        <v>155</v>
      </c>
      <c r="B4087">
        <v>14929</v>
      </c>
      <c r="C4087" t="s">
        <v>40</v>
      </c>
      <c r="D4087" t="s">
        <v>3228</v>
      </c>
      <c r="E4087" t="s">
        <v>3232</v>
      </c>
      <c r="F4087" t="s">
        <v>3232</v>
      </c>
      <c r="G4087" t="s">
        <v>155</v>
      </c>
      <c r="H4087" t="s">
        <v>3232</v>
      </c>
      <c r="I4087" t="s">
        <v>156</v>
      </c>
      <c r="J4087">
        <v>178896</v>
      </c>
      <c r="K4087" s="14" t="s">
        <v>3</v>
      </c>
      <c r="L4087" s="14" t="s">
        <v>3</v>
      </c>
      <c r="M4087"/>
      <c r="N4087"/>
    </row>
    <row r="4088" spans="1:14" s="14" customFormat="1" x14ac:dyDescent="0.2">
      <c r="A4088" t="s">
        <v>155</v>
      </c>
      <c r="B4088">
        <v>14930</v>
      </c>
      <c r="C4088" t="s">
        <v>40</v>
      </c>
      <c r="D4088" t="s">
        <v>3228</v>
      </c>
      <c r="E4088" t="s">
        <v>3233</v>
      </c>
      <c r="F4088" t="s">
        <v>3233</v>
      </c>
      <c r="G4088" t="s">
        <v>155</v>
      </c>
      <c r="H4088" t="s">
        <v>3233</v>
      </c>
      <c r="I4088" t="s">
        <v>156</v>
      </c>
      <c r="J4088">
        <v>270766</v>
      </c>
      <c r="K4088" s="14" t="s">
        <v>3</v>
      </c>
      <c r="L4088" s="14" t="s">
        <v>3</v>
      </c>
      <c r="M4088"/>
      <c r="N4088"/>
    </row>
    <row r="4089" spans="1:14" s="14" customFormat="1" x14ac:dyDescent="0.2">
      <c r="A4089" t="s">
        <v>155</v>
      </c>
      <c r="B4089">
        <v>14931</v>
      </c>
      <c r="C4089" t="s">
        <v>40</v>
      </c>
      <c r="D4089" t="s">
        <v>3228</v>
      </c>
      <c r="E4089" t="s">
        <v>3234</v>
      </c>
      <c r="F4089">
        <v>0</v>
      </c>
      <c r="G4089">
        <v>0</v>
      </c>
      <c r="H4089">
        <v>0</v>
      </c>
      <c r="I4089">
        <v>0</v>
      </c>
      <c r="J4089">
        <v>0</v>
      </c>
      <c r="K4089" s="14" t="s">
        <v>3</v>
      </c>
      <c r="L4089" s="14" t="s">
        <v>3</v>
      </c>
      <c r="M4089"/>
      <c r="N4089"/>
    </row>
    <row r="4090" spans="1:14" x14ac:dyDescent="0.2">
      <c r="A4090" t="s">
        <v>155</v>
      </c>
      <c r="B4090">
        <v>14932</v>
      </c>
      <c r="C4090" t="s">
        <v>40</v>
      </c>
      <c r="D4090" t="s">
        <v>3228</v>
      </c>
      <c r="E4090" t="s">
        <v>3235</v>
      </c>
      <c r="F4090" t="s">
        <v>3235</v>
      </c>
      <c r="G4090" t="s">
        <v>155</v>
      </c>
      <c r="H4090" t="s">
        <v>3235</v>
      </c>
      <c r="I4090" t="s">
        <v>156</v>
      </c>
      <c r="J4090">
        <v>302404</v>
      </c>
      <c r="K4090" s="14" t="s">
        <v>3</v>
      </c>
      <c r="L4090" s="14" t="s">
        <v>3</v>
      </c>
    </row>
    <row r="4091" spans="1:14" x14ac:dyDescent="0.2">
      <c r="A4091" t="s">
        <v>155</v>
      </c>
      <c r="B4091">
        <v>14933</v>
      </c>
      <c r="C4091" t="s">
        <v>40</v>
      </c>
      <c r="D4091" t="s">
        <v>3228</v>
      </c>
      <c r="E4091" t="s">
        <v>3236</v>
      </c>
      <c r="F4091" t="s">
        <v>3236</v>
      </c>
      <c r="G4091" t="s">
        <v>155</v>
      </c>
      <c r="H4091" t="s">
        <v>3236</v>
      </c>
      <c r="I4091" t="s">
        <v>156</v>
      </c>
      <c r="J4091">
        <v>175523</v>
      </c>
      <c r="K4091" s="14" t="s">
        <v>3</v>
      </c>
      <c r="L4091" s="14" t="s">
        <v>3</v>
      </c>
    </row>
    <row r="4092" spans="1:14" x14ac:dyDescent="0.2">
      <c r="A4092" t="s">
        <v>155</v>
      </c>
      <c r="B4092">
        <v>40022</v>
      </c>
      <c r="C4092" t="s">
        <v>40</v>
      </c>
      <c r="D4092" t="s">
        <v>3228</v>
      </c>
      <c r="E4092" t="s">
        <v>5416</v>
      </c>
      <c r="F4092">
        <v>0</v>
      </c>
      <c r="G4092">
        <v>0</v>
      </c>
      <c r="H4092">
        <v>0</v>
      </c>
      <c r="I4092">
        <v>0</v>
      </c>
      <c r="J4092">
        <v>0</v>
      </c>
      <c r="K4092" s="14" t="s">
        <v>3</v>
      </c>
      <c r="L4092" s="14" t="s">
        <v>3</v>
      </c>
      <c r="M4092" s="14"/>
      <c r="N4092" s="14"/>
    </row>
    <row r="4093" spans="1:14" x14ac:dyDescent="0.2">
      <c r="A4093" t="s">
        <v>155</v>
      </c>
      <c r="B4093">
        <v>14934</v>
      </c>
      <c r="C4093" t="s">
        <v>40</v>
      </c>
      <c r="D4093" t="s">
        <v>3228</v>
      </c>
      <c r="E4093" t="s">
        <v>3237</v>
      </c>
      <c r="F4093">
        <v>0</v>
      </c>
      <c r="G4093">
        <v>0</v>
      </c>
      <c r="H4093">
        <v>0</v>
      </c>
      <c r="I4093">
        <v>0</v>
      </c>
      <c r="J4093">
        <v>0</v>
      </c>
      <c r="K4093" s="14" t="s">
        <v>3</v>
      </c>
      <c r="L4093" s="14" t="s">
        <v>3</v>
      </c>
    </row>
    <row r="4094" spans="1:14" x14ac:dyDescent="0.2">
      <c r="A4094" t="s">
        <v>155</v>
      </c>
      <c r="B4094">
        <v>14935</v>
      </c>
      <c r="C4094" t="s">
        <v>40</v>
      </c>
      <c r="D4094" t="s">
        <v>3228</v>
      </c>
      <c r="E4094" t="s">
        <v>3238</v>
      </c>
      <c r="F4094">
        <v>0</v>
      </c>
      <c r="G4094">
        <v>0</v>
      </c>
      <c r="H4094">
        <v>0</v>
      </c>
      <c r="I4094">
        <v>0</v>
      </c>
      <c r="J4094">
        <v>0</v>
      </c>
      <c r="K4094" s="14" t="s">
        <v>3</v>
      </c>
      <c r="L4094" s="14" t="s">
        <v>3</v>
      </c>
    </row>
    <row r="4095" spans="1:14" x14ac:dyDescent="0.2">
      <c r="A4095" t="s">
        <v>155</v>
      </c>
      <c r="B4095">
        <v>44695</v>
      </c>
      <c r="C4095" t="s">
        <v>40</v>
      </c>
      <c r="D4095" t="s">
        <v>3228</v>
      </c>
      <c r="E4095" t="s">
        <v>6590</v>
      </c>
      <c r="F4095">
        <v>0</v>
      </c>
      <c r="G4095">
        <v>0</v>
      </c>
      <c r="H4095">
        <v>0</v>
      </c>
      <c r="I4095">
        <v>0</v>
      </c>
      <c r="J4095">
        <v>0</v>
      </c>
      <c r="K4095" s="14" t="s">
        <v>3</v>
      </c>
      <c r="L4095" s="14" t="s">
        <v>3</v>
      </c>
    </row>
    <row r="4096" spans="1:14" x14ac:dyDescent="0.2">
      <c r="A4096" t="s">
        <v>155</v>
      </c>
      <c r="B4096">
        <v>14936</v>
      </c>
      <c r="C4096" t="s">
        <v>40</v>
      </c>
      <c r="D4096" t="s">
        <v>3228</v>
      </c>
      <c r="E4096" t="s">
        <v>3239</v>
      </c>
      <c r="F4096" t="s">
        <v>3239</v>
      </c>
      <c r="G4096" t="s">
        <v>155</v>
      </c>
      <c r="H4096" t="s">
        <v>3239</v>
      </c>
      <c r="I4096" t="s">
        <v>156</v>
      </c>
      <c r="J4096">
        <v>59467</v>
      </c>
      <c r="K4096" s="14" t="s">
        <v>3</v>
      </c>
      <c r="L4096" s="14" t="s">
        <v>3</v>
      </c>
    </row>
    <row r="4097" spans="1:14" x14ac:dyDescent="0.2">
      <c r="A4097" t="s">
        <v>155</v>
      </c>
      <c r="B4097">
        <v>14937</v>
      </c>
      <c r="C4097" t="s">
        <v>40</v>
      </c>
      <c r="D4097" t="s">
        <v>3228</v>
      </c>
      <c r="E4097" t="s">
        <v>3240</v>
      </c>
      <c r="F4097" t="s">
        <v>3240</v>
      </c>
      <c r="G4097" t="s">
        <v>155</v>
      </c>
      <c r="H4097" t="s">
        <v>3240</v>
      </c>
      <c r="I4097" t="s">
        <v>156</v>
      </c>
      <c r="J4097">
        <v>479723</v>
      </c>
      <c r="K4097" s="14" t="s">
        <v>3</v>
      </c>
      <c r="L4097" s="14" t="s">
        <v>3</v>
      </c>
    </row>
    <row r="4098" spans="1:14" x14ac:dyDescent="0.2">
      <c r="A4098" t="s">
        <v>155</v>
      </c>
      <c r="B4098">
        <v>44696</v>
      </c>
      <c r="C4098" t="s">
        <v>40</v>
      </c>
      <c r="D4098" t="s">
        <v>3228</v>
      </c>
      <c r="E4098" t="s">
        <v>6591</v>
      </c>
      <c r="F4098">
        <v>0</v>
      </c>
      <c r="G4098">
        <v>0</v>
      </c>
      <c r="H4098">
        <v>0</v>
      </c>
      <c r="I4098">
        <v>0</v>
      </c>
      <c r="J4098">
        <v>0</v>
      </c>
      <c r="K4098" s="14" t="s">
        <v>3</v>
      </c>
      <c r="L4098" s="14" t="s">
        <v>3</v>
      </c>
    </row>
    <row r="4099" spans="1:14" x14ac:dyDescent="0.2">
      <c r="A4099" t="s">
        <v>155</v>
      </c>
      <c r="B4099">
        <v>14939</v>
      </c>
      <c r="C4099" t="s">
        <v>40</v>
      </c>
      <c r="D4099" t="s">
        <v>3228</v>
      </c>
      <c r="E4099" t="s">
        <v>3241</v>
      </c>
      <c r="F4099">
        <v>0</v>
      </c>
      <c r="G4099">
        <v>0</v>
      </c>
      <c r="H4099">
        <v>0</v>
      </c>
      <c r="I4099">
        <v>0</v>
      </c>
      <c r="J4099">
        <v>0</v>
      </c>
      <c r="K4099" s="14" t="s">
        <v>3</v>
      </c>
      <c r="L4099" s="14" t="s">
        <v>3</v>
      </c>
    </row>
    <row r="4100" spans="1:14" x14ac:dyDescent="0.2">
      <c r="A4100" t="s">
        <v>155</v>
      </c>
      <c r="B4100">
        <v>39758</v>
      </c>
      <c r="C4100" t="s">
        <v>10</v>
      </c>
      <c r="D4100" t="s">
        <v>448</v>
      </c>
      <c r="E4100" t="s">
        <v>5317</v>
      </c>
      <c r="F4100" t="s">
        <v>5317</v>
      </c>
      <c r="G4100" t="s">
        <v>155</v>
      </c>
      <c r="H4100" t="s">
        <v>5317</v>
      </c>
      <c r="I4100" t="s">
        <v>156</v>
      </c>
      <c r="J4100">
        <v>261741</v>
      </c>
      <c r="K4100" s="14" t="s">
        <v>3</v>
      </c>
      <c r="L4100" s="14" t="s">
        <v>3</v>
      </c>
    </row>
    <row r="4101" spans="1:14" x14ac:dyDescent="0.2">
      <c r="A4101" t="s">
        <v>155</v>
      </c>
      <c r="B4101">
        <v>39759</v>
      </c>
      <c r="C4101" t="s">
        <v>10</v>
      </c>
      <c r="D4101" t="s">
        <v>448</v>
      </c>
      <c r="E4101" t="s">
        <v>5318</v>
      </c>
      <c r="F4101" t="s">
        <v>5318</v>
      </c>
      <c r="G4101" t="s">
        <v>155</v>
      </c>
      <c r="H4101" t="s">
        <v>5318</v>
      </c>
      <c r="I4101" t="s">
        <v>156</v>
      </c>
      <c r="J4101">
        <v>9470</v>
      </c>
      <c r="K4101" s="14" t="s">
        <v>3</v>
      </c>
      <c r="L4101" s="14" t="s">
        <v>3</v>
      </c>
    </row>
    <row r="4102" spans="1:14" x14ac:dyDescent="0.2">
      <c r="A4102" t="s">
        <v>155</v>
      </c>
      <c r="B4102">
        <v>39759</v>
      </c>
      <c r="C4102" t="s">
        <v>10</v>
      </c>
      <c r="D4102" t="s">
        <v>448</v>
      </c>
      <c r="E4102" t="s">
        <v>5318</v>
      </c>
      <c r="F4102" t="s">
        <v>5318</v>
      </c>
      <c r="G4102" t="s">
        <v>155</v>
      </c>
      <c r="H4102" t="s">
        <v>5319</v>
      </c>
      <c r="I4102" t="s">
        <v>195</v>
      </c>
      <c r="J4102">
        <v>310933</v>
      </c>
      <c r="K4102" s="14" t="s">
        <v>3</v>
      </c>
      <c r="L4102" s="14" t="s">
        <v>3</v>
      </c>
    </row>
    <row r="4103" spans="1:14" x14ac:dyDescent="0.2">
      <c r="A4103" t="s">
        <v>155</v>
      </c>
      <c r="B4103">
        <v>39761</v>
      </c>
      <c r="C4103" t="s">
        <v>10</v>
      </c>
      <c r="D4103" t="s">
        <v>448</v>
      </c>
      <c r="E4103" t="s">
        <v>5321</v>
      </c>
      <c r="F4103" t="s">
        <v>5321</v>
      </c>
      <c r="G4103" t="s">
        <v>155</v>
      </c>
      <c r="H4103" t="s">
        <v>5321</v>
      </c>
      <c r="I4103" t="s">
        <v>156</v>
      </c>
      <c r="J4103">
        <v>310934</v>
      </c>
      <c r="K4103" s="14" t="s">
        <v>3</v>
      </c>
      <c r="L4103" s="14" t="s">
        <v>3</v>
      </c>
      <c r="M4103" s="11"/>
      <c r="N4103" s="11"/>
    </row>
    <row r="4104" spans="1:14" x14ac:dyDescent="0.2">
      <c r="A4104" t="s">
        <v>155</v>
      </c>
      <c r="B4104">
        <v>39760</v>
      </c>
      <c r="C4104" t="s">
        <v>10</v>
      </c>
      <c r="D4104" t="s">
        <v>448</v>
      </c>
      <c r="E4104" t="s">
        <v>5320</v>
      </c>
      <c r="F4104" t="s">
        <v>5320</v>
      </c>
      <c r="G4104" t="s">
        <v>155</v>
      </c>
      <c r="H4104" t="s">
        <v>5320</v>
      </c>
      <c r="I4104" t="s">
        <v>156</v>
      </c>
      <c r="J4104">
        <v>310932</v>
      </c>
      <c r="K4104" s="14" t="s">
        <v>3</v>
      </c>
      <c r="L4104" s="14" t="s">
        <v>3</v>
      </c>
    </row>
    <row r="4105" spans="1:14" x14ac:dyDescent="0.2">
      <c r="A4105" t="s">
        <v>155</v>
      </c>
      <c r="B4105">
        <v>14941</v>
      </c>
      <c r="C4105" t="s">
        <v>10</v>
      </c>
      <c r="D4105" t="s">
        <v>448</v>
      </c>
      <c r="E4105" t="s">
        <v>3242</v>
      </c>
      <c r="F4105" t="s">
        <v>3242</v>
      </c>
      <c r="G4105" t="s">
        <v>155</v>
      </c>
      <c r="H4105" t="s">
        <v>3242</v>
      </c>
      <c r="I4105" t="s">
        <v>156</v>
      </c>
      <c r="J4105">
        <v>101278</v>
      </c>
      <c r="K4105" s="14" t="s">
        <v>3</v>
      </c>
      <c r="L4105" s="14" t="s">
        <v>3</v>
      </c>
    </row>
    <row r="4106" spans="1:14" x14ac:dyDescent="0.2">
      <c r="A4106" t="s">
        <v>155</v>
      </c>
      <c r="B4106">
        <v>41533</v>
      </c>
      <c r="C4106" t="s">
        <v>40</v>
      </c>
      <c r="D4106" t="s">
        <v>94</v>
      </c>
      <c r="E4106" t="s">
        <v>5993</v>
      </c>
      <c r="F4106" t="s">
        <v>5993</v>
      </c>
      <c r="G4106" t="s">
        <v>155</v>
      </c>
      <c r="H4106" t="s">
        <v>5993</v>
      </c>
      <c r="I4106" t="s">
        <v>156</v>
      </c>
      <c r="J4106">
        <v>153288</v>
      </c>
      <c r="K4106" s="14" t="s">
        <v>3</v>
      </c>
      <c r="L4106" s="14" t="s">
        <v>3</v>
      </c>
      <c r="M4106" s="14"/>
      <c r="N4106" s="14"/>
    </row>
    <row r="4107" spans="1:14" x14ac:dyDescent="0.2">
      <c r="A4107" t="s">
        <v>155</v>
      </c>
      <c r="B4107">
        <v>136562</v>
      </c>
      <c r="C4107" t="s">
        <v>40</v>
      </c>
      <c r="D4107" t="s">
        <v>94</v>
      </c>
      <c r="E4107" t="s">
        <v>7170</v>
      </c>
      <c r="F4107">
        <v>0</v>
      </c>
      <c r="G4107">
        <v>0</v>
      </c>
      <c r="H4107">
        <v>0</v>
      </c>
      <c r="I4107">
        <v>0</v>
      </c>
      <c r="J4107">
        <v>0</v>
      </c>
      <c r="K4107" s="14" t="s">
        <v>3</v>
      </c>
      <c r="L4107" s="14" t="s">
        <v>3</v>
      </c>
    </row>
    <row r="4108" spans="1:14" x14ac:dyDescent="0.2">
      <c r="A4108" t="s">
        <v>155</v>
      </c>
      <c r="B4108">
        <v>136386</v>
      </c>
      <c r="C4108" t="s">
        <v>40</v>
      </c>
      <c r="D4108" t="s">
        <v>94</v>
      </c>
      <c r="E4108" t="s">
        <v>6974</v>
      </c>
      <c r="F4108">
        <v>0</v>
      </c>
      <c r="G4108">
        <v>0</v>
      </c>
      <c r="H4108">
        <v>0</v>
      </c>
      <c r="I4108">
        <v>0</v>
      </c>
      <c r="J4108">
        <v>0</v>
      </c>
      <c r="K4108" s="14" t="s">
        <v>3</v>
      </c>
      <c r="L4108" s="14" t="s">
        <v>3</v>
      </c>
      <c r="M4108" s="14"/>
      <c r="N4108" s="14"/>
    </row>
    <row r="4109" spans="1:14" x14ac:dyDescent="0.2">
      <c r="A4109" t="s">
        <v>155</v>
      </c>
      <c r="B4109">
        <v>14944</v>
      </c>
      <c r="C4109" t="s">
        <v>40</v>
      </c>
      <c r="D4109" t="s">
        <v>94</v>
      </c>
      <c r="E4109" t="s">
        <v>3245</v>
      </c>
      <c r="F4109" t="s">
        <v>3245</v>
      </c>
      <c r="G4109" t="s">
        <v>155</v>
      </c>
      <c r="H4109" t="s">
        <v>3245</v>
      </c>
      <c r="I4109" t="s">
        <v>156</v>
      </c>
      <c r="J4109">
        <v>27670</v>
      </c>
      <c r="K4109" s="14" t="s">
        <v>3</v>
      </c>
      <c r="L4109" s="14" t="s">
        <v>3</v>
      </c>
    </row>
    <row r="4110" spans="1:14" x14ac:dyDescent="0.2">
      <c r="A4110" t="s">
        <v>155</v>
      </c>
      <c r="B4110">
        <v>14358</v>
      </c>
      <c r="C4110" t="s">
        <v>40</v>
      </c>
      <c r="D4110" t="s">
        <v>3097</v>
      </c>
      <c r="E4110" t="s">
        <v>3098</v>
      </c>
      <c r="F4110" t="s">
        <v>3098</v>
      </c>
      <c r="G4110" t="s">
        <v>155</v>
      </c>
      <c r="H4110" t="s">
        <v>3098</v>
      </c>
      <c r="I4110" t="s">
        <v>156</v>
      </c>
      <c r="J4110">
        <v>290566</v>
      </c>
      <c r="K4110" s="14" t="s">
        <v>3</v>
      </c>
      <c r="L4110" s="14" t="s">
        <v>3</v>
      </c>
      <c r="M4110" s="14"/>
      <c r="N4110" s="14"/>
    </row>
    <row r="4111" spans="1:14" x14ac:dyDescent="0.2">
      <c r="A4111" t="s">
        <v>155</v>
      </c>
      <c r="B4111">
        <v>14954</v>
      </c>
      <c r="C4111" t="s">
        <v>40</v>
      </c>
      <c r="D4111" t="s">
        <v>161</v>
      </c>
      <c r="E4111" t="s">
        <v>3250</v>
      </c>
      <c r="F4111" t="s">
        <v>3250</v>
      </c>
      <c r="G4111" t="s">
        <v>155</v>
      </c>
      <c r="H4111" t="s">
        <v>3250</v>
      </c>
      <c r="I4111" t="s">
        <v>156</v>
      </c>
      <c r="J4111">
        <v>270783</v>
      </c>
      <c r="K4111" s="14" t="s">
        <v>3</v>
      </c>
      <c r="L4111" s="14" t="s">
        <v>3</v>
      </c>
    </row>
    <row r="4112" spans="1:14" x14ac:dyDescent="0.2">
      <c r="A4112" t="s">
        <v>155</v>
      </c>
      <c r="B4112">
        <v>14962</v>
      </c>
      <c r="C4112" t="s">
        <v>40</v>
      </c>
      <c r="D4112" t="s">
        <v>161</v>
      </c>
      <c r="E4112" t="s">
        <v>3257</v>
      </c>
      <c r="F4112" t="s">
        <v>3257</v>
      </c>
      <c r="G4112" t="s">
        <v>155</v>
      </c>
      <c r="H4112" t="s">
        <v>3257</v>
      </c>
      <c r="I4112" t="s">
        <v>156</v>
      </c>
      <c r="J4112">
        <v>48988</v>
      </c>
      <c r="K4112" s="14" t="s">
        <v>3</v>
      </c>
      <c r="L4112" s="14" t="s">
        <v>3</v>
      </c>
    </row>
    <row r="4113" spans="1:14" x14ac:dyDescent="0.2">
      <c r="A4113" t="s">
        <v>155</v>
      </c>
      <c r="B4113">
        <v>14963</v>
      </c>
      <c r="C4113" t="s">
        <v>40</v>
      </c>
      <c r="D4113" t="s">
        <v>161</v>
      </c>
      <c r="E4113" t="s">
        <v>3258</v>
      </c>
      <c r="F4113" t="s">
        <v>3258</v>
      </c>
      <c r="G4113" t="s">
        <v>155</v>
      </c>
      <c r="H4113" t="s">
        <v>3258</v>
      </c>
      <c r="I4113" t="s">
        <v>156</v>
      </c>
      <c r="J4113">
        <v>170209</v>
      </c>
      <c r="K4113" s="14" t="s">
        <v>3</v>
      </c>
      <c r="L4113" s="14" t="s">
        <v>3</v>
      </c>
    </row>
    <row r="4114" spans="1:14" x14ac:dyDescent="0.2">
      <c r="A4114" t="s">
        <v>155</v>
      </c>
      <c r="B4114">
        <v>14964</v>
      </c>
      <c r="C4114" t="s">
        <v>40</v>
      </c>
      <c r="D4114" t="s">
        <v>161</v>
      </c>
      <c r="E4114" t="s">
        <v>3259</v>
      </c>
      <c r="F4114">
        <v>0</v>
      </c>
      <c r="G4114">
        <v>0</v>
      </c>
      <c r="H4114">
        <v>0</v>
      </c>
      <c r="I4114">
        <v>0</v>
      </c>
      <c r="J4114">
        <v>0</v>
      </c>
      <c r="K4114" s="14" t="s">
        <v>3</v>
      </c>
      <c r="L4114" s="14" t="s">
        <v>3</v>
      </c>
    </row>
    <row r="4115" spans="1:14" x14ac:dyDescent="0.2">
      <c r="A4115" t="s">
        <v>155</v>
      </c>
      <c r="B4115">
        <v>14955</v>
      </c>
      <c r="C4115" t="s">
        <v>40</v>
      </c>
      <c r="D4115" t="s">
        <v>161</v>
      </c>
      <c r="E4115" t="s">
        <v>3251</v>
      </c>
      <c r="F4115">
        <v>0</v>
      </c>
      <c r="G4115">
        <v>0</v>
      </c>
      <c r="H4115">
        <v>0</v>
      </c>
      <c r="I4115">
        <v>0</v>
      </c>
      <c r="J4115">
        <v>0</v>
      </c>
      <c r="K4115" s="14" t="s">
        <v>3</v>
      </c>
      <c r="L4115" s="14" t="s">
        <v>3</v>
      </c>
      <c r="M4115" s="11"/>
      <c r="N4115" s="11"/>
    </row>
    <row r="4116" spans="1:14" x14ac:dyDescent="0.2">
      <c r="A4116" t="s">
        <v>155</v>
      </c>
      <c r="B4116">
        <v>14956</v>
      </c>
      <c r="C4116" t="s">
        <v>40</v>
      </c>
      <c r="D4116" t="s">
        <v>161</v>
      </c>
      <c r="E4116" t="s">
        <v>3252</v>
      </c>
      <c r="F4116">
        <v>0</v>
      </c>
      <c r="G4116">
        <v>0</v>
      </c>
      <c r="H4116">
        <v>0</v>
      </c>
      <c r="I4116">
        <v>0</v>
      </c>
      <c r="J4116">
        <v>0</v>
      </c>
      <c r="K4116" s="14" t="s">
        <v>3</v>
      </c>
      <c r="L4116" s="14" t="s">
        <v>3</v>
      </c>
      <c r="M4116" s="11"/>
      <c r="N4116" s="11"/>
    </row>
    <row r="4117" spans="1:14" x14ac:dyDescent="0.2">
      <c r="A4117" t="s">
        <v>155</v>
      </c>
      <c r="B4117">
        <v>136441</v>
      </c>
      <c r="C4117" t="s">
        <v>40</v>
      </c>
      <c r="D4117" t="s">
        <v>161</v>
      </c>
      <c r="E4117" t="s">
        <v>7037</v>
      </c>
      <c r="F4117">
        <v>0</v>
      </c>
      <c r="G4117">
        <v>0</v>
      </c>
      <c r="H4117">
        <v>0</v>
      </c>
      <c r="I4117">
        <v>0</v>
      </c>
      <c r="J4117">
        <v>0</v>
      </c>
      <c r="K4117" s="14" t="s">
        <v>3</v>
      </c>
      <c r="L4117" s="14" t="s">
        <v>3</v>
      </c>
    </row>
    <row r="4118" spans="1:14" x14ac:dyDescent="0.2">
      <c r="A4118" t="s">
        <v>155</v>
      </c>
      <c r="B4118">
        <v>14965</v>
      </c>
      <c r="C4118" t="s">
        <v>40</v>
      </c>
      <c r="D4118" t="s">
        <v>161</v>
      </c>
      <c r="E4118" t="s">
        <v>3260</v>
      </c>
      <c r="F4118" t="s">
        <v>3260</v>
      </c>
      <c r="G4118" t="s">
        <v>155</v>
      </c>
      <c r="H4118" t="s">
        <v>3260</v>
      </c>
      <c r="I4118" t="s">
        <v>156</v>
      </c>
      <c r="J4118">
        <v>77240</v>
      </c>
      <c r="K4118" s="14" t="s">
        <v>3</v>
      </c>
      <c r="L4118" s="14" t="s">
        <v>3</v>
      </c>
    </row>
    <row r="4119" spans="1:14" x14ac:dyDescent="0.2">
      <c r="A4119" t="s">
        <v>155</v>
      </c>
      <c r="B4119">
        <v>14958</v>
      </c>
      <c r="C4119" t="s">
        <v>40</v>
      </c>
      <c r="D4119" t="s">
        <v>161</v>
      </c>
      <c r="E4119" t="s">
        <v>3253</v>
      </c>
      <c r="F4119">
        <v>0</v>
      </c>
      <c r="G4119">
        <v>0</v>
      </c>
      <c r="H4119">
        <v>0</v>
      </c>
      <c r="I4119">
        <v>0</v>
      </c>
      <c r="J4119">
        <v>0</v>
      </c>
      <c r="K4119" s="14" t="s">
        <v>3</v>
      </c>
      <c r="L4119" s="14" t="s">
        <v>3</v>
      </c>
    </row>
    <row r="4120" spans="1:14" x14ac:dyDescent="0.2">
      <c r="A4120" t="s">
        <v>155</v>
      </c>
      <c r="B4120">
        <v>14959</v>
      </c>
      <c r="C4120" t="s">
        <v>40</v>
      </c>
      <c r="D4120" t="s">
        <v>161</v>
      </c>
      <c r="E4120" t="s">
        <v>3254</v>
      </c>
      <c r="F4120">
        <v>0</v>
      </c>
      <c r="G4120">
        <v>0</v>
      </c>
      <c r="H4120">
        <v>0</v>
      </c>
      <c r="I4120">
        <v>0</v>
      </c>
      <c r="J4120">
        <v>0</v>
      </c>
      <c r="K4120" s="14" t="s">
        <v>3</v>
      </c>
      <c r="L4120" s="14" t="s">
        <v>3</v>
      </c>
    </row>
    <row r="4121" spans="1:14" x14ac:dyDescent="0.2">
      <c r="A4121" t="s">
        <v>155</v>
      </c>
      <c r="B4121">
        <v>14960</v>
      </c>
      <c r="C4121" t="s">
        <v>40</v>
      </c>
      <c r="D4121" t="s">
        <v>161</v>
      </c>
      <c r="E4121" t="s">
        <v>3255</v>
      </c>
      <c r="F4121">
        <v>0</v>
      </c>
      <c r="G4121">
        <v>0</v>
      </c>
      <c r="H4121">
        <v>0</v>
      </c>
      <c r="I4121">
        <v>0</v>
      </c>
      <c r="J4121">
        <v>0</v>
      </c>
      <c r="K4121" s="14" t="s">
        <v>3</v>
      </c>
      <c r="L4121" s="14" t="s">
        <v>3</v>
      </c>
    </row>
    <row r="4122" spans="1:14" x14ac:dyDescent="0.2">
      <c r="A4122" t="s">
        <v>155</v>
      </c>
      <c r="B4122">
        <v>14953</v>
      </c>
      <c r="C4122" t="s">
        <v>40</v>
      </c>
      <c r="D4122" t="s">
        <v>161</v>
      </c>
      <c r="E4122" t="s">
        <v>3249</v>
      </c>
      <c r="F4122">
        <v>0</v>
      </c>
      <c r="G4122">
        <v>0</v>
      </c>
      <c r="H4122">
        <v>0</v>
      </c>
      <c r="I4122">
        <v>0</v>
      </c>
      <c r="J4122">
        <v>0</v>
      </c>
      <c r="K4122" s="14" t="s">
        <v>3</v>
      </c>
      <c r="L4122" s="14" t="s">
        <v>3</v>
      </c>
    </row>
    <row r="4123" spans="1:14" x14ac:dyDescent="0.2">
      <c r="A4123" t="s">
        <v>155</v>
      </c>
      <c r="B4123">
        <v>14966</v>
      </c>
      <c r="C4123" t="s">
        <v>40</v>
      </c>
      <c r="D4123" t="s">
        <v>161</v>
      </c>
      <c r="E4123" t="s">
        <v>3261</v>
      </c>
      <c r="F4123" t="s">
        <v>3261</v>
      </c>
      <c r="G4123" t="s">
        <v>155</v>
      </c>
      <c r="H4123" t="s">
        <v>3261</v>
      </c>
      <c r="I4123" t="s">
        <v>156</v>
      </c>
      <c r="J4123">
        <v>58079</v>
      </c>
      <c r="K4123" s="14" t="s">
        <v>3</v>
      </c>
      <c r="L4123" s="14" t="s">
        <v>3</v>
      </c>
    </row>
    <row r="4124" spans="1:14" x14ac:dyDescent="0.2">
      <c r="A4124" t="s">
        <v>155</v>
      </c>
      <c r="B4124">
        <v>14961</v>
      </c>
      <c r="C4124" t="s">
        <v>40</v>
      </c>
      <c r="D4124" t="s">
        <v>161</v>
      </c>
      <c r="E4124" t="s">
        <v>3256</v>
      </c>
      <c r="F4124">
        <v>0</v>
      </c>
      <c r="G4124">
        <v>0</v>
      </c>
      <c r="H4124">
        <v>0</v>
      </c>
      <c r="I4124">
        <v>0</v>
      </c>
      <c r="J4124">
        <v>0</v>
      </c>
      <c r="K4124" s="14" t="s">
        <v>3</v>
      </c>
      <c r="L4124" s="14" t="s">
        <v>3</v>
      </c>
    </row>
    <row r="4125" spans="1:14" x14ac:dyDescent="0.2">
      <c r="A4125" t="s">
        <v>155</v>
      </c>
      <c r="B4125">
        <v>14967</v>
      </c>
      <c r="C4125" t="s">
        <v>40</v>
      </c>
      <c r="D4125" t="s">
        <v>161</v>
      </c>
      <c r="E4125" t="s">
        <v>3262</v>
      </c>
      <c r="F4125" t="s">
        <v>3262</v>
      </c>
      <c r="G4125" t="s">
        <v>155</v>
      </c>
      <c r="H4125" t="s">
        <v>3262</v>
      </c>
      <c r="I4125" t="s">
        <v>156</v>
      </c>
      <c r="J4125">
        <v>170211</v>
      </c>
      <c r="K4125" s="14" t="s">
        <v>3</v>
      </c>
      <c r="L4125" s="14" t="s">
        <v>3</v>
      </c>
    </row>
    <row r="4126" spans="1:14" x14ac:dyDescent="0.2">
      <c r="A4126" t="s">
        <v>155</v>
      </c>
      <c r="B4126">
        <v>14993</v>
      </c>
      <c r="C4126" t="s">
        <v>40</v>
      </c>
      <c r="D4126" t="s">
        <v>41</v>
      </c>
      <c r="E4126" t="s">
        <v>3263</v>
      </c>
      <c r="F4126" t="s">
        <v>3263</v>
      </c>
      <c r="G4126" t="s">
        <v>155</v>
      </c>
      <c r="H4126" t="s">
        <v>3263</v>
      </c>
      <c r="I4126" t="s">
        <v>156</v>
      </c>
      <c r="J4126">
        <v>27626</v>
      </c>
      <c r="K4126" s="14" t="s">
        <v>3</v>
      </c>
      <c r="L4126" s="14" t="s">
        <v>3</v>
      </c>
    </row>
    <row r="4127" spans="1:14" x14ac:dyDescent="0.2">
      <c r="A4127" t="s">
        <v>155</v>
      </c>
      <c r="B4127">
        <v>14994</v>
      </c>
      <c r="C4127" t="s">
        <v>40</v>
      </c>
      <c r="D4127" t="s">
        <v>41</v>
      </c>
      <c r="E4127" t="s">
        <v>3264</v>
      </c>
      <c r="F4127" t="s">
        <v>3264</v>
      </c>
      <c r="G4127" t="s">
        <v>155</v>
      </c>
      <c r="H4127" t="s">
        <v>3264</v>
      </c>
      <c r="I4127" t="s">
        <v>156</v>
      </c>
      <c r="J4127">
        <v>258865</v>
      </c>
      <c r="K4127" s="14" t="s">
        <v>3</v>
      </c>
      <c r="L4127" s="14" t="s">
        <v>3</v>
      </c>
    </row>
    <row r="4128" spans="1:14" x14ac:dyDescent="0.2">
      <c r="A4128" t="s">
        <v>155</v>
      </c>
      <c r="B4128">
        <v>13883</v>
      </c>
      <c r="C4128" t="s">
        <v>40</v>
      </c>
      <c r="D4128" t="s">
        <v>41</v>
      </c>
      <c r="E4128" s="20" t="s">
        <v>2809</v>
      </c>
      <c r="F4128" s="21" t="s">
        <v>2810</v>
      </c>
      <c r="G4128" t="s">
        <v>2811</v>
      </c>
      <c r="H4128" s="1" t="s">
        <v>2810</v>
      </c>
      <c r="I4128" t="s">
        <v>156</v>
      </c>
      <c r="J4128">
        <v>27624</v>
      </c>
      <c r="K4128" s="14" t="s">
        <v>2812</v>
      </c>
      <c r="L4128" s="14" t="s">
        <v>2813</v>
      </c>
    </row>
    <row r="4129" spans="1:14" x14ac:dyDescent="0.2">
      <c r="A4129" t="s">
        <v>155</v>
      </c>
      <c r="B4129" s="28">
        <v>14995</v>
      </c>
      <c r="C4129" s="28" t="s">
        <v>40</v>
      </c>
      <c r="D4129" s="28" t="s">
        <v>41</v>
      </c>
      <c r="E4129" s="28" t="s">
        <v>3265</v>
      </c>
      <c r="F4129" s="28" t="s">
        <v>3265</v>
      </c>
      <c r="G4129" t="s">
        <v>155</v>
      </c>
      <c r="H4129" t="s">
        <v>3265</v>
      </c>
      <c r="I4129" t="s">
        <v>156</v>
      </c>
      <c r="J4129">
        <v>27627</v>
      </c>
      <c r="K4129" s="14" t="s">
        <v>3</v>
      </c>
      <c r="L4129" s="14" t="s">
        <v>3</v>
      </c>
    </row>
    <row r="4130" spans="1:14" x14ac:dyDescent="0.2">
      <c r="A4130" t="s">
        <v>155</v>
      </c>
      <c r="B4130">
        <v>14996</v>
      </c>
      <c r="C4130" t="s">
        <v>40</v>
      </c>
      <c r="D4130" t="s">
        <v>41</v>
      </c>
      <c r="E4130" t="s">
        <v>3266</v>
      </c>
      <c r="F4130" t="s">
        <v>3266</v>
      </c>
      <c r="G4130" t="s">
        <v>155</v>
      </c>
      <c r="H4130" t="s">
        <v>3266</v>
      </c>
      <c r="I4130" t="s">
        <v>156</v>
      </c>
      <c r="J4130">
        <v>124753</v>
      </c>
      <c r="K4130" s="14" t="s">
        <v>3</v>
      </c>
      <c r="L4130" s="14" t="s">
        <v>3</v>
      </c>
      <c r="M4130" s="14"/>
      <c r="N4130" s="14"/>
    </row>
    <row r="4131" spans="1:14" x14ac:dyDescent="0.2">
      <c r="A4131" t="s">
        <v>155</v>
      </c>
      <c r="B4131">
        <v>14999</v>
      </c>
      <c r="C4131" t="s">
        <v>0</v>
      </c>
      <c r="D4131" t="s">
        <v>153</v>
      </c>
      <c r="E4131" t="s">
        <v>3267</v>
      </c>
      <c r="F4131" t="s">
        <v>3267</v>
      </c>
      <c r="G4131" t="s">
        <v>155</v>
      </c>
      <c r="H4131" t="s">
        <v>3267</v>
      </c>
      <c r="I4131" t="s">
        <v>156</v>
      </c>
      <c r="J4131">
        <v>56227</v>
      </c>
      <c r="K4131" s="14" t="s">
        <v>3</v>
      </c>
      <c r="L4131" s="14" t="s">
        <v>3</v>
      </c>
      <c r="M4131" s="14"/>
      <c r="N4131" s="14"/>
    </row>
    <row r="4132" spans="1:14" x14ac:dyDescent="0.2">
      <c r="A4132" t="s">
        <v>155</v>
      </c>
      <c r="B4132">
        <v>14999</v>
      </c>
      <c r="C4132" t="s">
        <v>0</v>
      </c>
      <c r="D4132" t="s">
        <v>153</v>
      </c>
      <c r="E4132" t="s">
        <v>3267</v>
      </c>
      <c r="F4132" s="18" t="s">
        <v>157</v>
      </c>
      <c r="G4132" t="s">
        <v>193</v>
      </c>
      <c r="H4132" s="20" t="s">
        <v>3268</v>
      </c>
      <c r="I4132" t="s">
        <v>195</v>
      </c>
      <c r="J4132">
        <v>1195667</v>
      </c>
      <c r="K4132" s="14" t="s">
        <v>3</v>
      </c>
      <c r="L4132" s="14" t="s">
        <v>3</v>
      </c>
      <c r="M4132" s="14"/>
      <c r="N4132" s="14"/>
    </row>
    <row r="4133" spans="1:14" x14ac:dyDescent="0.2">
      <c r="A4133" t="s">
        <v>155</v>
      </c>
      <c r="B4133">
        <v>14999</v>
      </c>
      <c r="C4133" t="s">
        <v>0</v>
      </c>
      <c r="D4133" t="s">
        <v>153</v>
      </c>
      <c r="E4133" t="s">
        <v>3267</v>
      </c>
      <c r="F4133" s="18" t="s">
        <v>157</v>
      </c>
      <c r="G4133" t="s">
        <v>193</v>
      </c>
      <c r="H4133" s="20" t="s">
        <v>3269</v>
      </c>
      <c r="I4133" t="s">
        <v>195</v>
      </c>
      <c r="J4133">
        <v>1167882</v>
      </c>
      <c r="K4133" s="14" t="s">
        <v>3</v>
      </c>
      <c r="L4133" s="14" t="s">
        <v>3</v>
      </c>
      <c r="M4133" s="14"/>
      <c r="N4133" s="14"/>
    </row>
    <row r="4134" spans="1:14" x14ac:dyDescent="0.2">
      <c r="A4134" t="s">
        <v>155</v>
      </c>
      <c r="B4134">
        <v>14999</v>
      </c>
      <c r="C4134" t="s">
        <v>0</v>
      </c>
      <c r="D4134" t="s">
        <v>153</v>
      </c>
      <c r="E4134" t="s">
        <v>3267</v>
      </c>
      <c r="F4134" s="18" t="s">
        <v>157</v>
      </c>
      <c r="G4134" t="s">
        <v>193</v>
      </c>
      <c r="H4134" s="20" t="s">
        <v>3270</v>
      </c>
      <c r="I4134" t="s">
        <v>195</v>
      </c>
      <c r="J4134">
        <v>1195669</v>
      </c>
      <c r="K4134" s="14" t="s">
        <v>3</v>
      </c>
      <c r="L4134" s="14" t="s">
        <v>3</v>
      </c>
      <c r="M4134" s="14"/>
      <c r="N4134" s="14"/>
    </row>
    <row r="4135" spans="1:14" x14ac:dyDescent="0.2">
      <c r="A4135" t="s">
        <v>155</v>
      </c>
      <c r="B4135">
        <v>14999</v>
      </c>
      <c r="C4135" t="s">
        <v>0</v>
      </c>
      <c r="D4135" t="s">
        <v>153</v>
      </c>
      <c r="E4135" t="s">
        <v>3267</v>
      </c>
      <c r="F4135" s="18" t="s">
        <v>157</v>
      </c>
      <c r="G4135" t="s">
        <v>193</v>
      </c>
      <c r="H4135" s="20" t="s">
        <v>3271</v>
      </c>
      <c r="I4135" t="s">
        <v>195</v>
      </c>
      <c r="J4135">
        <v>1195668</v>
      </c>
      <c r="K4135" s="14" t="s">
        <v>3</v>
      </c>
      <c r="L4135" s="14" t="s">
        <v>3</v>
      </c>
      <c r="M4135" s="14"/>
      <c r="N4135" s="14"/>
    </row>
    <row r="4136" spans="1:14" x14ac:dyDescent="0.2">
      <c r="A4136" t="s">
        <v>155</v>
      </c>
      <c r="B4136">
        <v>14999</v>
      </c>
      <c r="C4136" t="s">
        <v>0</v>
      </c>
      <c r="D4136" t="s">
        <v>153</v>
      </c>
      <c r="E4136" t="s">
        <v>3267</v>
      </c>
      <c r="F4136" s="18" t="s">
        <v>157</v>
      </c>
      <c r="G4136" t="s">
        <v>258</v>
      </c>
      <c r="H4136" s="8" t="s">
        <v>3272</v>
      </c>
      <c r="I4136" t="s">
        <v>195</v>
      </c>
      <c r="J4136">
        <v>1195671</v>
      </c>
      <c r="K4136" s="14" t="s">
        <v>3</v>
      </c>
      <c r="L4136" s="14" t="s">
        <v>3</v>
      </c>
      <c r="M4136" s="14"/>
      <c r="N4136" s="14"/>
    </row>
    <row r="4137" spans="1:14" x14ac:dyDescent="0.2">
      <c r="A4137" t="s">
        <v>155</v>
      </c>
      <c r="B4137">
        <v>15000</v>
      </c>
      <c r="C4137" t="s">
        <v>40</v>
      </c>
      <c r="D4137" t="s">
        <v>94</v>
      </c>
      <c r="E4137" t="s">
        <v>3273</v>
      </c>
      <c r="F4137" t="s">
        <v>3273</v>
      </c>
      <c r="G4137" t="s">
        <v>155</v>
      </c>
      <c r="H4137" t="s">
        <v>3273</v>
      </c>
      <c r="I4137" t="s">
        <v>156</v>
      </c>
      <c r="J4137">
        <v>270777</v>
      </c>
      <c r="K4137" s="14" t="s">
        <v>3</v>
      </c>
      <c r="L4137" s="14" t="s">
        <v>3</v>
      </c>
      <c r="M4137" s="14"/>
      <c r="N4137" s="14"/>
    </row>
    <row r="4138" spans="1:14" x14ac:dyDescent="0.2">
      <c r="A4138" t="s">
        <v>155</v>
      </c>
      <c r="B4138">
        <v>15001</v>
      </c>
      <c r="C4138" t="s">
        <v>40</v>
      </c>
      <c r="D4138" t="s">
        <v>94</v>
      </c>
      <c r="E4138" t="s">
        <v>3274</v>
      </c>
      <c r="F4138">
        <v>0</v>
      </c>
      <c r="G4138">
        <v>0</v>
      </c>
      <c r="H4138">
        <v>0</v>
      </c>
      <c r="I4138">
        <v>0</v>
      </c>
      <c r="J4138">
        <v>0</v>
      </c>
      <c r="K4138" s="14" t="s">
        <v>3</v>
      </c>
      <c r="L4138" s="14" t="s">
        <v>3</v>
      </c>
      <c r="M4138" s="14"/>
      <c r="N4138" s="14"/>
    </row>
    <row r="4139" spans="1:14" x14ac:dyDescent="0.2">
      <c r="A4139" t="s">
        <v>155</v>
      </c>
      <c r="B4139">
        <v>15003</v>
      </c>
      <c r="C4139" t="s">
        <v>40</v>
      </c>
      <c r="D4139" t="s">
        <v>94</v>
      </c>
      <c r="E4139" t="s">
        <v>3275</v>
      </c>
      <c r="F4139">
        <v>0</v>
      </c>
      <c r="G4139">
        <v>0</v>
      </c>
      <c r="H4139">
        <v>0</v>
      </c>
      <c r="I4139">
        <v>0</v>
      </c>
      <c r="J4139">
        <v>0</v>
      </c>
      <c r="K4139" s="14" t="s">
        <v>3</v>
      </c>
      <c r="L4139" s="14" t="s">
        <v>3</v>
      </c>
      <c r="M4139" s="14"/>
      <c r="N4139" s="14"/>
    </row>
    <row r="4140" spans="1:14" x14ac:dyDescent="0.2">
      <c r="A4140" t="s">
        <v>155</v>
      </c>
      <c r="B4140">
        <v>15004</v>
      </c>
      <c r="C4140" t="s">
        <v>40</v>
      </c>
      <c r="D4140" t="s">
        <v>94</v>
      </c>
      <c r="E4140" t="s">
        <v>3276</v>
      </c>
      <c r="F4140">
        <v>0</v>
      </c>
      <c r="G4140">
        <v>0</v>
      </c>
      <c r="H4140">
        <v>0</v>
      </c>
      <c r="I4140">
        <v>0</v>
      </c>
      <c r="J4140">
        <v>0</v>
      </c>
      <c r="K4140" s="14" t="s">
        <v>3</v>
      </c>
      <c r="L4140" s="14" t="s">
        <v>3</v>
      </c>
      <c r="M4140" s="14"/>
      <c r="N4140" s="14"/>
    </row>
    <row r="4141" spans="1:14" x14ac:dyDescent="0.2">
      <c r="A4141" t="s">
        <v>155</v>
      </c>
      <c r="B4141">
        <v>15005</v>
      </c>
      <c r="C4141" t="s">
        <v>40</v>
      </c>
      <c r="D4141" t="s">
        <v>94</v>
      </c>
      <c r="E4141" t="s">
        <v>3277</v>
      </c>
      <c r="F4141">
        <v>0</v>
      </c>
      <c r="G4141">
        <v>0</v>
      </c>
      <c r="H4141">
        <v>0</v>
      </c>
      <c r="I4141">
        <v>0</v>
      </c>
      <c r="J4141">
        <v>0</v>
      </c>
      <c r="K4141" s="14" t="s">
        <v>3</v>
      </c>
      <c r="L4141" s="14" t="s">
        <v>3</v>
      </c>
      <c r="M4141" s="14"/>
      <c r="N4141" s="14"/>
    </row>
    <row r="4142" spans="1:14" x14ac:dyDescent="0.2">
      <c r="A4142" t="s">
        <v>155</v>
      </c>
      <c r="B4142">
        <v>15006</v>
      </c>
      <c r="C4142" t="s">
        <v>40</v>
      </c>
      <c r="D4142" t="s">
        <v>94</v>
      </c>
      <c r="E4142" t="s">
        <v>3278</v>
      </c>
      <c r="F4142">
        <v>0</v>
      </c>
      <c r="G4142">
        <v>0</v>
      </c>
      <c r="H4142">
        <v>0</v>
      </c>
      <c r="I4142">
        <v>0</v>
      </c>
      <c r="J4142">
        <v>0</v>
      </c>
      <c r="K4142" s="14" t="s">
        <v>3</v>
      </c>
      <c r="L4142" s="14" t="s">
        <v>3</v>
      </c>
      <c r="M4142" s="14"/>
      <c r="N4142" s="14"/>
    </row>
    <row r="4143" spans="1:14" x14ac:dyDescent="0.2">
      <c r="A4143" t="s">
        <v>155</v>
      </c>
      <c r="B4143">
        <v>15007</v>
      </c>
      <c r="C4143" t="s">
        <v>40</v>
      </c>
      <c r="D4143" t="s">
        <v>94</v>
      </c>
      <c r="E4143" t="s">
        <v>3279</v>
      </c>
      <c r="F4143">
        <v>0</v>
      </c>
      <c r="G4143">
        <v>0</v>
      </c>
      <c r="H4143">
        <v>0</v>
      </c>
      <c r="I4143">
        <v>0</v>
      </c>
      <c r="J4143">
        <v>0</v>
      </c>
      <c r="K4143" s="14" t="s">
        <v>3</v>
      </c>
      <c r="L4143" s="14" t="s">
        <v>3</v>
      </c>
      <c r="M4143" s="14"/>
      <c r="N4143" s="14"/>
    </row>
    <row r="4144" spans="1:14" x14ac:dyDescent="0.2">
      <c r="A4144" t="s">
        <v>155</v>
      </c>
      <c r="B4144">
        <v>15008</v>
      </c>
      <c r="C4144" t="s">
        <v>40</v>
      </c>
      <c r="D4144" t="s">
        <v>94</v>
      </c>
      <c r="E4144" t="s">
        <v>3280</v>
      </c>
      <c r="F4144">
        <v>0</v>
      </c>
      <c r="G4144">
        <v>0</v>
      </c>
      <c r="H4144">
        <v>0</v>
      </c>
      <c r="I4144">
        <v>0</v>
      </c>
      <c r="J4144">
        <v>0</v>
      </c>
      <c r="K4144" s="14" t="s">
        <v>3</v>
      </c>
      <c r="L4144" s="14" t="s">
        <v>3</v>
      </c>
      <c r="M4144" s="14"/>
      <c r="N4144" s="14"/>
    </row>
    <row r="4145" spans="1:14" x14ac:dyDescent="0.2">
      <c r="A4145" t="s">
        <v>155</v>
      </c>
      <c r="B4145">
        <v>136807</v>
      </c>
      <c r="C4145" t="s">
        <v>40</v>
      </c>
      <c r="D4145" t="s">
        <v>94</v>
      </c>
      <c r="E4145" t="s">
        <v>7428</v>
      </c>
      <c r="F4145">
        <v>0</v>
      </c>
      <c r="G4145">
        <v>0</v>
      </c>
      <c r="H4145">
        <v>0</v>
      </c>
      <c r="I4145">
        <v>0</v>
      </c>
      <c r="J4145">
        <v>0</v>
      </c>
      <c r="K4145" s="14" t="s">
        <v>3</v>
      </c>
      <c r="L4145" s="14" t="s">
        <v>3</v>
      </c>
      <c r="M4145" s="14"/>
      <c r="N4145" s="14"/>
    </row>
    <row r="4146" spans="1:14" x14ac:dyDescent="0.2">
      <c r="A4146" t="s">
        <v>155</v>
      </c>
      <c r="B4146">
        <v>15009</v>
      </c>
      <c r="C4146" t="s">
        <v>40</v>
      </c>
      <c r="D4146" t="s">
        <v>94</v>
      </c>
      <c r="E4146" t="s">
        <v>3281</v>
      </c>
      <c r="F4146">
        <v>0</v>
      </c>
      <c r="G4146">
        <v>0</v>
      </c>
      <c r="H4146">
        <v>0</v>
      </c>
      <c r="I4146">
        <v>0</v>
      </c>
      <c r="J4146">
        <v>0</v>
      </c>
      <c r="K4146" s="14" t="s">
        <v>3</v>
      </c>
      <c r="L4146" s="14" t="s">
        <v>3</v>
      </c>
      <c r="M4146" s="14"/>
      <c r="N4146" s="14"/>
    </row>
    <row r="4147" spans="1:14" x14ac:dyDescent="0.2">
      <c r="A4147" t="s">
        <v>155</v>
      </c>
      <c r="B4147">
        <v>15010</v>
      </c>
      <c r="C4147" t="s">
        <v>40</v>
      </c>
      <c r="D4147" t="s">
        <v>94</v>
      </c>
      <c r="E4147" t="s">
        <v>3282</v>
      </c>
      <c r="F4147">
        <v>0</v>
      </c>
      <c r="G4147">
        <v>0</v>
      </c>
      <c r="H4147">
        <v>0</v>
      </c>
      <c r="I4147">
        <v>0</v>
      </c>
      <c r="J4147">
        <v>0</v>
      </c>
      <c r="K4147" s="14" t="s">
        <v>3</v>
      </c>
      <c r="L4147" s="14" t="s">
        <v>3</v>
      </c>
    </row>
    <row r="4148" spans="1:14" x14ac:dyDescent="0.2">
      <c r="A4148" t="s">
        <v>155</v>
      </c>
      <c r="B4148">
        <v>15011</v>
      </c>
      <c r="C4148" t="s">
        <v>40</v>
      </c>
      <c r="D4148" t="s">
        <v>94</v>
      </c>
      <c r="E4148" t="s">
        <v>3283</v>
      </c>
      <c r="F4148">
        <v>0</v>
      </c>
      <c r="G4148">
        <v>0</v>
      </c>
      <c r="H4148">
        <v>0</v>
      </c>
      <c r="I4148">
        <v>0</v>
      </c>
      <c r="J4148">
        <v>0</v>
      </c>
      <c r="K4148" s="14" t="s">
        <v>3</v>
      </c>
      <c r="L4148" s="14" t="s">
        <v>3</v>
      </c>
    </row>
    <row r="4149" spans="1:14" x14ac:dyDescent="0.2">
      <c r="A4149" t="s">
        <v>155</v>
      </c>
      <c r="B4149">
        <v>41255</v>
      </c>
      <c r="C4149" t="s">
        <v>643</v>
      </c>
      <c r="D4149" t="s">
        <v>3284</v>
      </c>
      <c r="E4149" t="s">
        <v>5643</v>
      </c>
      <c r="F4149" t="s">
        <v>5643</v>
      </c>
      <c r="G4149" t="s">
        <v>155</v>
      </c>
      <c r="H4149" t="s">
        <v>5643</v>
      </c>
      <c r="I4149" t="s">
        <v>156</v>
      </c>
      <c r="J4149">
        <v>130819</v>
      </c>
      <c r="K4149" s="14" t="s">
        <v>3</v>
      </c>
      <c r="L4149" s="14" t="s">
        <v>3</v>
      </c>
    </row>
    <row r="4150" spans="1:14" x14ac:dyDescent="0.2">
      <c r="A4150" t="s">
        <v>155</v>
      </c>
      <c r="B4150">
        <v>41255</v>
      </c>
      <c r="C4150" t="s">
        <v>643</v>
      </c>
      <c r="D4150" t="s">
        <v>3284</v>
      </c>
      <c r="E4150" t="s">
        <v>5643</v>
      </c>
      <c r="F4150" t="s">
        <v>5643</v>
      </c>
      <c r="G4150" t="s">
        <v>193</v>
      </c>
      <c r="H4150" t="s">
        <v>5644</v>
      </c>
      <c r="I4150" t="s">
        <v>195</v>
      </c>
      <c r="J4150">
        <v>886582</v>
      </c>
      <c r="K4150" s="14" t="s">
        <v>3</v>
      </c>
      <c r="L4150" s="14" t="s">
        <v>3</v>
      </c>
    </row>
    <row r="4151" spans="1:14" x14ac:dyDescent="0.2">
      <c r="A4151" t="s">
        <v>155</v>
      </c>
      <c r="B4151">
        <v>41986</v>
      </c>
      <c r="C4151" t="s">
        <v>643</v>
      </c>
      <c r="D4151" t="s">
        <v>3284</v>
      </c>
      <c r="E4151" t="s">
        <v>6286</v>
      </c>
      <c r="F4151" t="s">
        <v>6286</v>
      </c>
      <c r="G4151" t="s">
        <v>155</v>
      </c>
      <c r="H4151" t="s">
        <v>6287</v>
      </c>
      <c r="I4151" t="s">
        <v>195</v>
      </c>
      <c r="J4151">
        <v>130840</v>
      </c>
      <c r="K4151" s="14" t="s">
        <v>3</v>
      </c>
      <c r="L4151" s="14" t="s">
        <v>3</v>
      </c>
      <c r="M4151" s="14"/>
      <c r="N4151" s="14"/>
    </row>
    <row r="4152" spans="1:14" x14ac:dyDescent="0.2">
      <c r="A4152" t="s">
        <v>155</v>
      </c>
      <c r="B4152">
        <v>41256</v>
      </c>
      <c r="C4152" t="s">
        <v>643</v>
      </c>
      <c r="D4152" t="s">
        <v>3284</v>
      </c>
      <c r="E4152" t="s">
        <v>5645</v>
      </c>
      <c r="F4152" t="s">
        <v>5645</v>
      </c>
      <c r="G4152" t="s">
        <v>386</v>
      </c>
      <c r="H4152" t="s">
        <v>5646</v>
      </c>
      <c r="I4152" t="s">
        <v>195</v>
      </c>
      <c r="J4152">
        <v>130822</v>
      </c>
      <c r="K4152" s="14" t="s">
        <v>3</v>
      </c>
      <c r="L4152" s="14" t="s">
        <v>3</v>
      </c>
    </row>
    <row r="4153" spans="1:14" x14ac:dyDescent="0.2">
      <c r="A4153" t="s">
        <v>155</v>
      </c>
      <c r="B4153">
        <v>41256</v>
      </c>
      <c r="C4153" t="s">
        <v>643</v>
      </c>
      <c r="D4153" t="s">
        <v>3284</v>
      </c>
      <c r="E4153" t="s">
        <v>5645</v>
      </c>
      <c r="F4153" t="s">
        <v>5645</v>
      </c>
      <c r="G4153" t="s">
        <v>386</v>
      </c>
      <c r="H4153" t="s">
        <v>5647</v>
      </c>
      <c r="I4153" t="s">
        <v>195</v>
      </c>
      <c r="J4153">
        <v>130823</v>
      </c>
      <c r="K4153" s="14" t="s">
        <v>3</v>
      </c>
      <c r="L4153" s="14" t="s">
        <v>3</v>
      </c>
    </row>
    <row r="4154" spans="1:14" x14ac:dyDescent="0.2">
      <c r="A4154" t="s">
        <v>155</v>
      </c>
      <c r="B4154">
        <v>41256</v>
      </c>
      <c r="C4154" t="s">
        <v>643</v>
      </c>
      <c r="D4154" t="s">
        <v>3284</v>
      </c>
      <c r="E4154" t="s">
        <v>5645</v>
      </c>
      <c r="F4154" t="s">
        <v>5645</v>
      </c>
      <c r="G4154" t="s">
        <v>386</v>
      </c>
      <c r="H4154" t="s">
        <v>5648</v>
      </c>
      <c r="I4154" t="s">
        <v>195</v>
      </c>
      <c r="J4154">
        <v>130824</v>
      </c>
      <c r="K4154" s="14" t="s">
        <v>3</v>
      </c>
      <c r="L4154" s="14" t="s">
        <v>3</v>
      </c>
    </row>
    <row r="4155" spans="1:14" x14ac:dyDescent="0.2">
      <c r="A4155" t="s">
        <v>155</v>
      </c>
      <c r="B4155">
        <v>41256</v>
      </c>
      <c r="C4155" t="s">
        <v>643</v>
      </c>
      <c r="D4155" t="s">
        <v>3284</v>
      </c>
      <c r="E4155" t="s">
        <v>5645</v>
      </c>
      <c r="F4155" t="s">
        <v>5645</v>
      </c>
      <c r="G4155" t="s">
        <v>155</v>
      </c>
      <c r="H4155" t="s">
        <v>5645</v>
      </c>
      <c r="I4155" t="s">
        <v>156</v>
      </c>
      <c r="J4155">
        <v>130821</v>
      </c>
      <c r="K4155" s="14" t="s">
        <v>3</v>
      </c>
      <c r="L4155" s="14" t="s">
        <v>3</v>
      </c>
    </row>
    <row r="4156" spans="1:14" x14ac:dyDescent="0.2">
      <c r="A4156" t="s">
        <v>155</v>
      </c>
      <c r="B4156">
        <v>41257</v>
      </c>
      <c r="C4156" t="s">
        <v>643</v>
      </c>
      <c r="D4156" t="s">
        <v>3284</v>
      </c>
      <c r="E4156" t="s">
        <v>5649</v>
      </c>
      <c r="F4156" t="s">
        <v>5649</v>
      </c>
      <c r="G4156" t="s">
        <v>155</v>
      </c>
      <c r="H4156" t="s">
        <v>5649</v>
      </c>
      <c r="I4156" t="s">
        <v>156</v>
      </c>
      <c r="J4156">
        <v>134600</v>
      </c>
      <c r="K4156" s="14" t="s">
        <v>3</v>
      </c>
      <c r="L4156" s="14" t="s">
        <v>3</v>
      </c>
    </row>
    <row r="4157" spans="1:14" x14ac:dyDescent="0.2">
      <c r="A4157" t="s">
        <v>155</v>
      </c>
      <c r="B4157">
        <v>41258</v>
      </c>
      <c r="C4157" t="s">
        <v>643</v>
      </c>
      <c r="D4157" t="s">
        <v>3284</v>
      </c>
      <c r="E4157" t="s">
        <v>5650</v>
      </c>
      <c r="F4157" t="s">
        <v>5650</v>
      </c>
      <c r="G4157" t="s">
        <v>155</v>
      </c>
      <c r="H4157" t="s">
        <v>5650</v>
      </c>
      <c r="I4157" t="s">
        <v>156</v>
      </c>
      <c r="J4157">
        <v>130825</v>
      </c>
      <c r="K4157" s="14" t="s">
        <v>3</v>
      </c>
      <c r="L4157" s="14" t="s">
        <v>3</v>
      </c>
    </row>
    <row r="4158" spans="1:14" x14ac:dyDescent="0.2">
      <c r="A4158" t="s">
        <v>155</v>
      </c>
      <c r="B4158">
        <v>41258</v>
      </c>
      <c r="C4158" t="s">
        <v>643</v>
      </c>
      <c r="D4158" t="s">
        <v>3284</v>
      </c>
      <c r="E4158" t="s">
        <v>5650</v>
      </c>
      <c r="F4158" s="18" t="s">
        <v>157</v>
      </c>
      <c r="G4158" t="s">
        <v>193</v>
      </c>
      <c r="H4158" s="20" t="s">
        <v>5651</v>
      </c>
      <c r="I4158" t="s">
        <v>195</v>
      </c>
      <c r="J4158">
        <v>1091058</v>
      </c>
      <c r="K4158" s="14" t="s">
        <v>3</v>
      </c>
      <c r="L4158" s="14" t="s">
        <v>3</v>
      </c>
    </row>
    <row r="4159" spans="1:14" x14ac:dyDescent="0.2">
      <c r="A4159" t="s">
        <v>155</v>
      </c>
      <c r="B4159">
        <v>41259</v>
      </c>
      <c r="C4159" t="s">
        <v>643</v>
      </c>
      <c r="D4159" t="s">
        <v>3284</v>
      </c>
      <c r="E4159" t="s">
        <v>5652</v>
      </c>
      <c r="F4159" t="s">
        <v>5652</v>
      </c>
      <c r="G4159" t="s">
        <v>386</v>
      </c>
      <c r="H4159" t="s">
        <v>5653</v>
      </c>
      <c r="I4159" t="s">
        <v>195</v>
      </c>
      <c r="J4159">
        <v>130828</v>
      </c>
      <c r="K4159" s="14" t="s">
        <v>3</v>
      </c>
      <c r="L4159" s="14" t="s">
        <v>3</v>
      </c>
    </row>
    <row r="4160" spans="1:14" x14ac:dyDescent="0.2">
      <c r="A4160" t="s">
        <v>155</v>
      </c>
      <c r="B4160">
        <v>41259</v>
      </c>
      <c r="C4160" t="s">
        <v>643</v>
      </c>
      <c r="D4160" t="s">
        <v>3284</v>
      </c>
      <c r="E4160" t="s">
        <v>5652</v>
      </c>
      <c r="F4160" t="s">
        <v>5652</v>
      </c>
      <c r="G4160" t="s">
        <v>386</v>
      </c>
      <c r="H4160" t="s">
        <v>5654</v>
      </c>
      <c r="I4160" t="s">
        <v>195</v>
      </c>
      <c r="J4160">
        <v>130829</v>
      </c>
      <c r="K4160" s="14" t="s">
        <v>3</v>
      </c>
      <c r="L4160" s="14" t="s">
        <v>3</v>
      </c>
    </row>
    <row r="4161" spans="1:14" x14ac:dyDescent="0.2">
      <c r="A4161" t="s">
        <v>155</v>
      </c>
      <c r="B4161">
        <v>41259</v>
      </c>
      <c r="C4161" t="s">
        <v>643</v>
      </c>
      <c r="D4161" t="s">
        <v>3284</v>
      </c>
      <c r="E4161" t="s">
        <v>5652</v>
      </c>
      <c r="F4161" t="s">
        <v>5652</v>
      </c>
      <c r="G4161" t="s">
        <v>155</v>
      </c>
      <c r="H4161" t="s">
        <v>5652</v>
      </c>
      <c r="I4161" t="s">
        <v>156</v>
      </c>
      <c r="J4161">
        <v>130827</v>
      </c>
      <c r="K4161" s="14" t="s">
        <v>3</v>
      </c>
      <c r="L4161" s="14" t="s">
        <v>3</v>
      </c>
    </row>
    <row r="4162" spans="1:14" x14ac:dyDescent="0.2">
      <c r="A4162" t="s">
        <v>155</v>
      </c>
      <c r="B4162">
        <v>41259</v>
      </c>
      <c r="C4162" t="s">
        <v>643</v>
      </c>
      <c r="D4162" t="s">
        <v>3284</v>
      </c>
      <c r="E4162" t="s">
        <v>5652</v>
      </c>
      <c r="F4162" s="18" t="s">
        <v>157</v>
      </c>
      <c r="G4162" t="s">
        <v>193</v>
      </c>
      <c r="H4162" s="20" t="s">
        <v>5655</v>
      </c>
      <c r="I4162" t="s">
        <v>156</v>
      </c>
      <c r="J4162">
        <v>130820</v>
      </c>
      <c r="K4162" s="14" t="s">
        <v>3</v>
      </c>
      <c r="L4162" s="14" t="s">
        <v>3</v>
      </c>
    </row>
    <row r="4163" spans="1:14" x14ac:dyDescent="0.2">
      <c r="A4163" t="s">
        <v>155</v>
      </c>
      <c r="B4163">
        <v>41260</v>
      </c>
      <c r="C4163" t="s">
        <v>643</v>
      </c>
      <c r="D4163" t="s">
        <v>3284</v>
      </c>
      <c r="E4163" t="s">
        <v>5656</v>
      </c>
      <c r="F4163" t="s">
        <v>5656</v>
      </c>
      <c r="G4163" t="s">
        <v>155</v>
      </c>
      <c r="H4163" t="s">
        <v>5656</v>
      </c>
      <c r="I4163" t="s">
        <v>156</v>
      </c>
      <c r="J4163">
        <v>130830</v>
      </c>
      <c r="K4163" s="14" t="s">
        <v>3</v>
      </c>
      <c r="L4163" s="14" t="s">
        <v>3</v>
      </c>
    </row>
    <row r="4164" spans="1:14" x14ac:dyDescent="0.2">
      <c r="A4164" t="s">
        <v>155</v>
      </c>
      <c r="B4164">
        <v>15048</v>
      </c>
      <c r="C4164" t="s">
        <v>643</v>
      </c>
      <c r="D4164" t="s">
        <v>3284</v>
      </c>
      <c r="E4164" t="s">
        <v>3286</v>
      </c>
      <c r="F4164" t="s">
        <v>3286</v>
      </c>
      <c r="G4164" t="s">
        <v>155</v>
      </c>
      <c r="H4164" t="s">
        <v>3286</v>
      </c>
      <c r="I4164" t="s">
        <v>156</v>
      </c>
      <c r="J4164">
        <v>130831</v>
      </c>
      <c r="K4164" s="14" t="s">
        <v>3287</v>
      </c>
      <c r="L4164" s="14" t="s">
        <v>3288</v>
      </c>
    </row>
    <row r="4165" spans="1:14" x14ac:dyDescent="0.2">
      <c r="A4165" t="s">
        <v>155</v>
      </c>
      <c r="B4165">
        <v>41261</v>
      </c>
      <c r="C4165" t="s">
        <v>643</v>
      </c>
      <c r="D4165" t="s">
        <v>3284</v>
      </c>
      <c r="E4165" t="s">
        <v>5657</v>
      </c>
      <c r="F4165" s="18" t="s">
        <v>157</v>
      </c>
      <c r="G4165" t="s">
        <v>155</v>
      </c>
      <c r="H4165" s="20" t="s">
        <v>5658</v>
      </c>
      <c r="I4165" t="s">
        <v>156</v>
      </c>
      <c r="J4165">
        <v>174883</v>
      </c>
      <c r="K4165" s="14" t="s">
        <v>3</v>
      </c>
      <c r="L4165" s="14" t="s">
        <v>3</v>
      </c>
    </row>
    <row r="4166" spans="1:14" x14ac:dyDescent="0.2">
      <c r="A4166" t="s">
        <v>155</v>
      </c>
      <c r="B4166">
        <v>41261</v>
      </c>
      <c r="C4166" t="s">
        <v>643</v>
      </c>
      <c r="D4166" t="s">
        <v>3284</v>
      </c>
      <c r="E4166" t="s">
        <v>5657</v>
      </c>
      <c r="F4166" s="18" t="s">
        <v>157</v>
      </c>
      <c r="G4166" t="s">
        <v>155</v>
      </c>
      <c r="H4166" s="20" t="s">
        <v>5659</v>
      </c>
      <c r="I4166" t="s">
        <v>195</v>
      </c>
      <c r="J4166">
        <v>221159</v>
      </c>
      <c r="K4166" s="14" t="s">
        <v>3</v>
      </c>
      <c r="L4166" s="14" t="s">
        <v>3</v>
      </c>
    </row>
    <row r="4167" spans="1:14" x14ac:dyDescent="0.2">
      <c r="A4167" t="s">
        <v>155</v>
      </c>
      <c r="B4167">
        <v>41261</v>
      </c>
      <c r="C4167" t="s">
        <v>643</v>
      </c>
      <c r="D4167" t="s">
        <v>3284</v>
      </c>
      <c r="E4167" t="s">
        <v>5657</v>
      </c>
      <c r="F4167" t="s">
        <v>5657</v>
      </c>
      <c r="G4167" t="s">
        <v>155</v>
      </c>
      <c r="H4167" t="s">
        <v>5657</v>
      </c>
      <c r="I4167" t="s">
        <v>156</v>
      </c>
      <c r="J4167">
        <v>174885</v>
      </c>
      <c r="K4167" s="14" t="s">
        <v>3</v>
      </c>
      <c r="L4167" s="14" t="s">
        <v>3</v>
      </c>
    </row>
    <row r="4168" spans="1:14" x14ac:dyDescent="0.2">
      <c r="A4168" t="s">
        <v>155</v>
      </c>
      <c r="B4168">
        <v>41261</v>
      </c>
      <c r="C4168" t="s">
        <v>643</v>
      </c>
      <c r="D4168" t="s">
        <v>3284</v>
      </c>
      <c r="E4168" s="20" t="s">
        <v>5657</v>
      </c>
      <c r="F4168" t="s">
        <v>5660</v>
      </c>
      <c r="G4168" t="s">
        <v>155</v>
      </c>
      <c r="H4168" t="s">
        <v>5660</v>
      </c>
      <c r="I4168" t="s">
        <v>156</v>
      </c>
      <c r="J4168">
        <v>192642</v>
      </c>
      <c r="K4168" s="19" t="s">
        <v>5661</v>
      </c>
      <c r="L4168" t="s">
        <v>3298</v>
      </c>
    </row>
    <row r="4169" spans="1:14" x14ac:dyDescent="0.2">
      <c r="A4169" t="s">
        <v>155</v>
      </c>
      <c r="B4169">
        <v>40800</v>
      </c>
      <c r="C4169" t="s">
        <v>643</v>
      </c>
      <c r="D4169" t="s">
        <v>3284</v>
      </c>
      <c r="E4169" t="s">
        <v>5630</v>
      </c>
      <c r="F4169" t="s">
        <v>5630</v>
      </c>
      <c r="G4169" t="s">
        <v>155</v>
      </c>
      <c r="H4169" t="s">
        <v>5630</v>
      </c>
      <c r="I4169" t="s">
        <v>156</v>
      </c>
      <c r="J4169">
        <v>869451</v>
      </c>
      <c r="K4169" s="14" t="s">
        <v>3</v>
      </c>
      <c r="L4169" s="14" t="s">
        <v>3</v>
      </c>
    </row>
    <row r="4170" spans="1:14" x14ac:dyDescent="0.2">
      <c r="A4170" t="s">
        <v>155</v>
      </c>
      <c r="B4170">
        <v>41263</v>
      </c>
      <c r="C4170" t="s">
        <v>643</v>
      </c>
      <c r="D4170" t="s">
        <v>3284</v>
      </c>
      <c r="E4170" t="s">
        <v>5662</v>
      </c>
      <c r="F4170" t="s">
        <v>5662</v>
      </c>
      <c r="G4170" t="s">
        <v>155</v>
      </c>
      <c r="H4170" t="s">
        <v>5662</v>
      </c>
      <c r="I4170" t="s">
        <v>156</v>
      </c>
      <c r="J4170">
        <v>130834</v>
      </c>
      <c r="K4170" s="14" t="s">
        <v>3</v>
      </c>
      <c r="L4170" s="14" t="s">
        <v>3</v>
      </c>
    </row>
    <row r="4171" spans="1:14" x14ac:dyDescent="0.2">
      <c r="A4171" t="s">
        <v>155</v>
      </c>
      <c r="B4171">
        <v>15050</v>
      </c>
      <c r="C4171" t="s">
        <v>643</v>
      </c>
      <c r="D4171" t="s">
        <v>3284</v>
      </c>
      <c r="E4171" t="s">
        <v>3289</v>
      </c>
      <c r="F4171" t="s">
        <v>3289</v>
      </c>
      <c r="G4171" t="s">
        <v>155</v>
      </c>
      <c r="H4171" t="s">
        <v>3289</v>
      </c>
      <c r="I4171" t="s">
        <v>156</v>
      </c>
      <c r="J4171">
        <v>221160</v>
      </c>
      <c r="K4171" s="14" t="s">
        <v>3</v>
      </c>
      <c r="L4171" s="14" t="s">
        <v>3</v>
      </c>
    </row>
    <row r="4172" spans="1:14" x14ac:dyDescent="0.2">
      <c r="A4172" t="s">
        <v>155</v>
      </c>
      <c r="B4172">
        <v>15046</v>
      </c>
      <c r="C4172" t="s">
        <v>643</v>
      </c>
      <c r="D4172" t="s">
        <v>3284</v>
      </c>
      <c r="E4172" t="s">
        <v>3285</v>
      </c>
      <c r="F4172" t="s">
        <v>3285</v>
      </c>
      <c r="G4172" t="s">
        <v>155</v>
      </c>
      <c r="H4172" t="s">
        <v>3285</v>
      </c>
      <c r="I4172" t="s">
        <v>156</v>
      </c>
      <c r="J4172">
        <v>130835</v>
      </c>
      <c r="K4172" s="14" t="s">
        <v>3</v>
      </c>
      <c r="L4172" s="14" t="s">
        <v>3</v>
      </c>
    </row>
    <row r="4173" spans="1:14" x14ac:dyDescent="0.2">
      <c r="A4173" t="s">
        <v>155</v>
      </c>
      <c r="B4173">
        <v>41264</v>
      </c>
      <c r="C4173" t="s">
        <v>643</v>
      </c>
      <c r="D4173" t="s">
        <v>3284</v>
      </c>
      <c r="E4173" t="s">
        <v>5663</v>
      </c>
      <c r="F4173" t="s">
        <v>5663</v>
      </c>
      <c r="G4173" t="s">
        <v>155</v>
      </c>
      <c r="H4173" t="s">
        <v>5663</v>
      </c>
      <c r="I4173" t="s">
        <v>156</v>
      </c>
      <c r="J4173">
        <v>130836</v>
      </c>
      <c r="K4173" s="14" t="s">
        <v>3</v>
      </c>
      <c r="L4173" s="14" t="s">
        <v>3</v>
      </c>
    </row>
    <row r="4174" spans="1:14" x14ac:dyDescent="0.2">
      <c r="A4174" t="s">
        <v>155</v>
      </c>
      <c r="B4174">
        <v>41265</v>
      </c>
      <c r="C4174" t="s">
        <v>643</v>
      </c>
      <c r="D4174" t="s">
        <v>3284</v>
      </c>
      <c r="E4174" t="s">
        <v>5664</v>
      </c>
      <c r="F4174" t="s">
        <v>5664</v>
      </c>
      <c r="G4174" t="s">
        <v>386</v>
      </c>
      <c r="H4174" t="s">
        <v>5665</v>
      </c>
      <c r="I4174" t="s">
        <v>195</v>
      </c>
      <c r="J4174">
        <v>221155</v>
      </c>
      <c r="K4174" s="14" t="s">
        <v>3</v>
      </c>
      <c r="L4174" s="14" t="s">
        <v>3</v>
      </c>
    </row>
    <row r="4175" spans="1:14" x14ac:dyDescent="0.2">
      <c r="A4175" t="s">
        <v>155</v>
      </c>
      <c r="B4175">
        <v>41265</v>
      </c>
      <c r="C4175" t="s">
        <v>643</v>
      </c>
      <c r="D4175" t="s">
        <v>3284</v>
      </c>
      <c r="E4175" t="s">
        <v>5664</v>
      </c>
      <c r="F4175" t="s">
        <v>5664</v>
      </c>
      <c r="G4175" t="s">
        <v>155</v>
      </c>
      <c r="H4175" t="s">
        <v>5664</v>
      </c>
      <c r="I4175" t="s">
        <v>156</v>
      </c>
      <c r="J4175">
        <v>130837</v>
      </c>
      <c r="K4175" s="14" t="s">
        <v>3</v>
      </c>
      <c r="L4175" s="14" t="s">
        <v>3</v>
      </c>
      <c r="M4175" s="14"/>
      <c r="N4175" s="14"/>
    </row>
    <row r="4176" spans="1:14" x14ac:dyDescent="0.2">
      <c r="A4176" t="s">
        <v>155</v>
      </c>
      <c r="B4176">
        <v>15051</v>
      </c>
      <c r="C4176" t="s">
        <v>643</v>
      </c>
      <c r="D4176" t="s">
        <v>3284</v>
      </c>
      <c r="E4176" t="s">
        <v>3290</v>
      </c>
      <c r="F4176" t="s">
        <v>3290</v>
      </c>
      <c r="G4176" t="s">
        <v>386</v>
      </c>
      <c r="H4176" t="s">
        <v>3291</v>
      </c>
      <c r="I4176" t="s">
        <v>195</v>
      </c>
      <c r="J4176">
        <v>221157</v>
      </c>
      <c r="K4176" s="14" t="s">
        <v>3</v>
      </c>
      <c r="L4176" s="14" t="s">
        <v>3</v>
      </c>
    </row>
    <row r="4177" spans="1:14" x14ac:dyDescent="0.2">
      <c r="A4177" t="s">
        <v>155</v>
      </c>
      <c r="B4177">
        <v>15051</v>
      </c>
      <c r="C4177" t="s">
        <v>643</v>
      </c>
      <c r="D4177" t="s">
        <v>3284</v>
      </c>
      <c r="E4177" t="s">
        <v>3290</v>
      </c>
      <c r="F4177" t="s">
        <v>3290</v>
      </c>
      <c r="G4177" t="s">
        <v>155</v>
      </c>
      <c r="H4177" t="s">
        <v>3290</v>
      </c>
      <c r="I4177" t="s">
        <v>156</v>
      </c>
      <c r="J4177">
        <v>130838</v>
      </c>
      <c r="K4177" s="14" t="s">
        <v>3</v>
      </c>
      <c r="L4177" s="14" t="s">
        <v>3</v>
      </c>
    </row>
    <row r="4178" spans="1:14" x14ac:dyDescent="0.2">
      <c r="A4178" t="s">
        <v>155</v>
      </c>
      <c r="B4178">
        <v>15051</v>
      </c>
      <c r="C4178" t="s">
        <v>643</v>
      </c>
      <c r="D4178" t="s">
        <v>3284</v>
      </c>
      <c r="E4178" t="s">
        <v>3290</v>
      </c>
      <c r="F4178" t="s">
        <v>3290</v>
      </c>
      <c r="G4178" t="s">
        <v>193</v>
      </c>
      <c r="H4178" t="s">
        <v>3292</v>
      </c>
      <c r="I4178" t="s">
        <v>195</v>
      </c>
      <c r="J4178">
        <v>221158</v>
      </c>
      <c r="K4178" s="14" t="s">
        <v>3</v>
      </c>
      <c r="L4178" s="14" t="s">
        <v>3</v>
      </c>
    </row>
    <row r="4179" spans="1:14" x14ac:dyDescent="0.2">
      <c r="A4179" t="s">
        <v>155</v>
      </c>
      <c r="B4179">
        <v>41266</v>
      </c>
      <c r="C4179" t="s">
        <v>643</v>
      </c>
      <c r="D4179" t="s">
        <v>3284</v>
      </c>
      <c r="E4179" t="s">
        <v>5666</v>
      </c>
      <c r="F4179" t="s">
        <v>5666</v>
      </c>
      <c r="G4179" t="s">
        <v>386</v>
      </c>
      <c r="H4179" t="s">
        <v>5667</v>
      </c>
      <c r="I4179" t="s">
        <v>195</v>
      </c>
      <c r="J4179">
        <v>197773</v>
      </c>
      <c r="K4179" s="14" t="s">
        <v>3</v>
      </c>
      <c r="L4179" s="14" t="s">
        <v>3</v>
      </c>
      <c r="M4179" s="14"/>
      <c r="N4179" s="14"/>
    </row>
    <row r="4180" spans="1:14" x14ac:dyDescent="0.2">
      <c r="A4180" t="s">
        <v>155</v>
      </c>
      <c r="B4180">
        <v>41266</v>
      </c>
      <c r="C4180" t="s">
        <v>643</v>
      </c>
      <c r="D4180" t="s">
        <v>3284</v>
      </c>
      <c r="E4180" t="s">
        <v>5666</v>
      </c>
      <c r="F4180" t="s">
        <v>5666</v>
      </c>
      <c r="G4180" t="s">
        <v>386</v>
      </c>
      <c r="H4180" t="s">
        <v>5668</v>
      </c>
      <c r="I4180" t="s">
        <v>195</v>
      </c>
      <c r="J4180">
        <v>130841</v>
      </c>
      <c r="K4180" s="14" t="s">
        <v>3</v>
      </c>
      <c r="L4180" s="14" t="s">
        <v>3</v>
      </c>
      <c r="M4180" s="14"/>
      <c r="N4180" s="14"/>
    </row>
    <row r="4181" spans="1:14" x14ac:dyDescent="0.2">
      <c r="A4181" t="s">
        <v>155</v>
      </c>
      <c r="B4181">
        <v>41266</v>
      </c>
      <c r="C4181" t="s">
        <v>643</v>
      </c>
      <c r="D4181" t="s">
        <v>3284</v>
      </c>
      <c r="E4181" t="s">
        <v>5666</v>
      </c>
      <c r="F4181" t="s">
        <v>5666</v>
      </c>
      <c r="G4181" t="s">
        <v>155</v>
      </c>
      <c r="H4181" t="s">
        <v>5666</v>
      </c>
      <c r="I4181" t="s">
        <v>156</v>
      </c>
      <c r="J4181">
        <v>130839</v>
      </c>
      <c r="K4181" s="14" t="s">
        <v>3</v>
      </c>
      <c r="L4181" s="14" t="s">
        <v>3</v>
      </c>
      <c r="M4181" s="14"/>
      <c r="N4181" s="14"/>
    </row>
    <row r="4182" spans="1:14" x14ac:dyDescent="0.2">
      <c r="A4182" t="s">
        <v>155</v>
      </c>
      <c r="B4182">
        <v>41267</v>
      </c>
      <c r="C4182" t="s">
        <v>643</v>
      </c>
      <c r="D4182" t="s">
        <v>3284</v>
      </c>
      <c r="E4182" t="s">
        <v>5669</v>
      </c>
      <c r="F4182" t="s">
        <v>5669</v>
      </c>
      <c r="G4182" t="s">
        <v>155</v>
      </c>
      <c r="H4182" t="s">
        <v>5669</v>
      </c>
      <c r="I4182" t="s">
        <v>156</v>
      </c>
      <c r="J4182">
        <v>9978</v>
      </c>
      <c r="K4182" s="14" t="s">
        <v>3</v>
      </c>
      <c r="L4182" s="14" t="s">
        <v>3</v>
      </c>
      <c r="M4182" s="14"/>
      <c r="N4182" s="14"/>
    </row>
    <row r="4183" spans="1:14" x14ac:dyDescent="0.2">
      <c r="A4183" t="s">
        <v>155</v>
      </c>
      <c r="B4183">
        <v>15052</v>
      </c>
      <c r="C4183" t="s">
        <v>643</v>
      </c>
      <c r="D4183" t="s">
        <v>3284</v>
      </c>
      <c r="E4183" t="s">
        <v>3293</v>
      </c>
      <c r="F4183" t="s">
        <v>3293</v>
      </c>
      <c r="G4183" t="s">
        <v>155</v>
      </c>
      <c r="H4183" t="s">
        <v>3293</v>
      </c>
      <c r="I4183" t="s">
        <v>156</v>
      </c>
      <c r="J4183">
        <v>228609</v>
      </c>
      <c r="K4183" s="14" t="s">
        <v>3</v>
      </c>
      <c r="L4183" s="14" t="s">
        <v>3</v>
      </c>
    </row>
    <row r="4184" spans="1:14" x14ac:dyDescent="0.2">
      <c r="A4184" t="s">
        <v>155</v>
      </c>
      <c r="B4184">
        <v>41268</v>
      </c>
      <c r="C4184" t="s">
        <v>643</v>
      </c>
      <c r="D4184" t="s">
        <v>3284</v>
      </c>
      <c r="E4184" s="20" t="s">
        <v>5670</v>
      </c>
      <c r="F4184" t="s">
        <v>5671</v>
      </c>
      <c r="G4184" t="s">
        <v>155</v>
      </c>
      <c r="H4184" t="s">
        <v>5671</v>
      </c>
      <c r="I4184" t="s">
        <v>156</v>
      </c>
      <c r="J4184">
        <v>130832</v>
      </c>
      <c r="K4184" s="19" t="s">
        <v>5672</v>
      </c>
      <c r="L4184" s="14" t="s">
        <v>5673</v>
      </c>
      <c r="M4184" s="14"/>
      <c r="N4184" s="14"/>
    </row>
    <row r="4185" spans="1:14" x14ac:dyDescent="0.2">
      <c r="A4185" t="s">
        <v>155</v>
      </c>
      <c r="B4185">
        <v>41268</v>
      </c>
      <c r="C4185" t="s">
        <v>643</v>
      </c>
      <c r="D4185" t="s">
        <v>3284</v>
      </c>
      <c r="E4185" t="s">
        <v>5670</v>
      </c>
      <c r="F4185" t="s">
        <v>5670</v>
      </c>
      <c r="G4185" t="s">
        <v>155</v>
      </c>
      <c r="H4185" t="s">
        <v>5670</v>
      </c>
      <c r="I4185" t="s">
        <v>156</v>
      </c>
      <c r="J4185">
        <v>130842</v>
      </c>
      <c r="K4185" s="14" t="s">
        <v>3</v>
      </c>
      <c r="L4185" s="14" t="s">
        <v>3</v>
      </c>
      <c r="M4185" s="14"/>
      <c r="N4185" s="14"/>
    </row>
    <row r="4186" spans="1:14" x14ac:dyDescent="0.2">
      <c r="A4186" t="s">
        <v>155</v>
      </c>
      <c r="B4186">
        <v>41269</v>
      </c>
      <c r="C4186" t="s">
        <v>643</v>
      </c>
      <c r="D4186" t="s">
        <v>3284</v>
      </c>
      <c r="E4186" t="s">
        <v>5674</v>
      </c>
      <c r="F4186" t="s">
        <v>5674</v>
      </c>
      <c r="G4186" t="s">
        <v>155</v>
      </c>
      <c r="H4186" t="s">
        <v>5674</v>
      </c>
      <c r="I4186" t="s">
        <v>156</v>
      </c>
      <c r="J4186">
        <v>42346</v>
      </c>
      <c r="K4186" s="14" t="s">
        <v>3</v>
      </c>
      <c r="L4186" s="14" t="s">
        <v>3</v>
      </c>
      <c r="M4186" s="14"/>
      <c r="N4186" s="14"/>
    </row>
    <row r="4187" spans="1:14" x14ac:dyDescent="0.2">
      <c r="A4187" t="s">
        <v>155</v>
      </c>
      <c r="B4187">
        <v>41270</v>
      </c>
      <c r="C4187" t="s">
        <v>643</v>
      </c>
      <c r="D4187" t="s">
        <v>3284</v>
      </c>
      <c r="E4187" t="s">
        <v>5675</v>
      </c>
      <c r="F4187" t="s">
        <v>5675</v>
      </c>
      <c r="G4187" t="s">
        <v>155</v>
      </c>
      <c r="H4187" t="s">
        <v>5675</v>
      </c>
      <c r="I4187" t="s">
        <v>156</v>
      </c>
      <c r="J4187">
        <v>174884</v>
      </c>
      <c r="K4187" s="14" t="s">
        <v>3</v>
      </c>
      <c r="L4187" s="14" t="s">
        <v>3</v>
      </c>
      <c r="M4187" s="14"/>
      <c r="N4187" s="14"/>
    </row>
    <row r="4188" spans="1:14" x14ac:dyDescent="0.2">
      <c r="A4188" t="s">
        <v>155</v>
      </c>
      <c r="B4188">
        <v>15062</v>
      </c>
      <c r="C4188" t="s">
        <v>643</v>
      </c>
      <c r="D4188" t="s">
        <v>3284</v>
      </c>
      <c r="E4188" s="20" t="s">
        <v>3295</v>
      </c>
      <c r="F4188" t="s">
        <v>3296</v>
      </c>
      <c r="G4188" t="s">
        <v>155</v>
      </c>
      <c r="H4188" t="s">
        <v>3296</v>
      </c>
      <c r="I4188" t="s">
        <v>156</v>
      </c>
      <c r="J4188">
        <v>130833</v>
      </c>
      <c r="K4188" s="19" t="s">
        <v>3297</v>
      </c>
      <c r="L4188" t="s">
        <v>3298</v>
      </c>
    </row>
    <row r="4189" spans="1:14" x14ac:dyDescent="0.2">
      <c r="A4189" t="s">
        <v>155</v>
      </c>
      <c r="B4189">
        <v>41271</v>
      </c>
      <c r="C4189" t="s">
        <v>643</v>
      </c>
      <c r="D4189" t="s">
        <v>3284</v>
      </c>
      <c r="E4189" t="s">
        <v>5676</v>
      </c>
      <c r="F4189" t="s">
        <v>5676</v>
      </c>
      <c r="G4189" t="s">
        <v>386</v>
      </c>
      <c r="H4189" t="s">
        <v>5677</v>
      </c>
      <c r="I4189" t="s">
        <v>195</v>
      </c>
      <c r="J4189">
        <v>1091059</v>
      </c>
      <c r="K4189" s="14" t="s">
        <v>3</v>
      </c>
      <c r="L4189" s="14" t="s">
        <v>3</v>
      </c>
      <c r="M4189" s="14"/>
      <c r="N4189" s="14"/>
    </row>
    <row r="4190" spans="1:14" x14ac:dyDescent="0.2">
      <c r="A4190" t="s">
        <v>155</v>
      </c>
      <c r="B4190">
        <v>41271</v>
      </c>
      <c r="C4190" t="s">
        <v>643</v>
      </c>
      <c r="D4190" t="s">
        <v>3284</v>
      </c>
      <c r="E4190" t="s">
        <v>5676</v>
      </c>
      <c r="F4190" t="s">
        <v>5676</v>
      </c>
      <c r="G4190" t="s">
        <v>386</v>
      </c>
      <c r="H4190" t="s">
        <v>5678</v>
      </c>
      <c r="I4190" t="s">
        <v>195</v>
      </c>
      <c r="J4190">
        <v>1091060</v>
      </c>
      <c r="K4190" s="14" t="s">
        <v>3</v>
      </c>
      <c r="L4190" s="14" t="s">
        <v>3</v>
      </c>
      <c r="M4190" s="14"/>
      <c r="N4190" s="14"/>
    </row>
    <row r="4191" spans="1:14" x14ac:dyDescent="0.2">
      <c r="A4191" t="s">
        <v>155</v>
      </c>
      <c r="B4191">
        <v>41271</v>
      </c>
      <c r="C4191" t="s">
        <v>643</v>
      </c>
      <c r="D4191" t="s">
        <v>3284</v>
      </c>
      <c r="E4191" t="s">
        <v>5676</v>
      </c>
      <c r="F4191" t="s">
        <v>5676</v>
      </c>
      <c r="G4191" t="s">
        <v>155</v>
      </c>
      <c r="H4191" t="s">
        <v>5676</v>
      </c>
      <c r="I4191" t="s">
        <v>156</v>
      </c>
      <c r="J4191">
        <v>130843</v>
      </c>
      <c r="K4191" s="14" t="s">
        <v>3</v>
      </c>
      <c r="L4191" s="14" t="s">
        <v>3</v>
      </c>
      <c r="M4191" s="14"/>
      <c r="N4191" s="14"/>
    </row>
    <row r="4192" spans="1:14" x14ac:dyDescent="0.2">
      <c r="A4192" t="s">
        <v>155</v>
      </c>
      <c r="B4192">
        <v>15053</v>
      </c>
      <c r="C4192" t="s">
        <v>643</v>
      </c>
      <c r="D4192" t="s">
        <v>3284</v>
      </c>
      <c r="E4192" t="s">
        <v>3294</v>
      </c>
      <c r="F4192" t="s">
        <v>3294</v>
      </c>
      <c r="G4192" t="s">
        <v>155</v>
      </c>
      <c r="H4192" t="s">
        <v>3294</v>
      </c>
      <c r="I4192" t="s">
        <v>156</v>
      </c>
      <c r="J4192">
        <v>130844</v>
      </c>
      <c r="K4192" s="14" t="s">
        <v>3</v>
      </c>
      <c r="L4192" s="14" t="s">
        <v>3</v>
      </c>
    </row>
    <row r="4193" spans="1:14" x14ac:dyDescent="0.2">
      <c r="A4193" t="s">
        <v>155</v>
      </c>
      <c r="B4193">
        <v>41503</v>
      </c>
      <c r="C4193" t="s">
        <v>643</v>
      </c>
      <c r="D4193" t="s">
        <v>3284</v>
      </c>
      <c r="E4193" t="s">
        <v>5951</v>
      </c>
      <c r="F4193" t="s">
        <v>5951</v>
      </c>
      <c r="G4193" t="s">
        <v>155</v>
      </c>
      <c r="H4193" t="s">
        <v>5951</v>
      </c>
      <c r="I4193" t="s">
        <v>156</v>
      </c>
      <c r="J4193">
        <v>364258</v>
      </c>
      <c r="K4193" s="14" t="s">
        <v>3</v>
      </c>
      <c r="L4193" s="14" t="s">
        <v>3</v>
      </c>
      <c r="M4193" s="14"/>
      <c r="N4193" s="14"/>
    </row>
    <row r="4194" spans="1:14" x14ac:dyDescent="0.2">
      <c r="A4194" t="s">
        <v>155</v>
      </c>
      <c r="B4194">
        <v>42674</v>
      </c>
      <c r="C4194" t="s">
        <v>0</v>
      </c>
      <c r="D4194" t="s">
        <v>153</v>
      </c>
      <c r="E4194" t="s">
        <v>6551</v>
      </c>
      <c r="F4194" t="s">
        <v>6551</v>
      </c>
      <c r="G4194" t="s">
        <v>155</v>
      </c>
      <c r="H4194" t="s">
        <v>6551</v>
      </c>
      <c r="I4194" t="s">
        <v>156</v>
      </c>
      <c r="J4194">
        <v>56229</v>
      </c>
      <c r="K4194" s="14" t="s">
        <v>3</v>
      </c>
      <c r="L4194" s="14" t="s">
        <v>3</v>
      </c>
    </row>
    <row r="4195" spans="1:14" x14ac:dyDescent="0.2">
      <c r="A4195" t="s">
        <v>155</v>
      </c>
      <c r="B4195">
        <v>42674</v>
      </c>
      <c r="C4195" t="s">
        <v>0</v>
      </c>
      <c r="D4195" t="s">
        <v>153</v>
      </c>
      <c r="E4195" t="s">
        <v>6551</v>
      </c>
      <c r="F4195" s="18" t="s">
        <v>157</v>
      </c>
      <c r="G4195" t="s">
        <v>193</v>
      </c>
      <c r="H4195" s="20" t="s">
        <v>6552</v>
      </c>
      <c r="I4195" t="s">
        <v>195</v>
      </c>
      <c r="J4195">
        <v>1392784</v>
      </c>
      <c r="K4195" s="14" t="s">
        <v>3</v>
      </c>
      <c r="L4195" s="14" t="s">
        <v>3</v>
      </c>
    </row>
    <row r="4196" spans="1:14" x14ac:dyDescent="0.2">
      <c r="A4196" t="s">
        <v>155</v>
      </c>
      <c r="B4196">
        <v>15087</v>
      </c>
      <c r="C4196" t="s">
        <v>0</v>
      </c>
      <c r="D4196" t="s">
        <v>5</v>
      </c>
      <c r="E4196" t="s">
        <v>72</v>
      </c>
      <c r="F4196" t="s">
        <v>72</v>
      </c>
      <c r="G4196" t="s">
        <v>155</v>
      </c>
      <c r="H4196" t="s">
        <v>72</v>
      </c>
      <c r="I4196" t="s">
        <v>156</v>
      </c>
      <c r="J4196">
        <v>183515</v>
      </c>
      <c r="K4196" s="14" t="s">
        <v>3</v>
      </c>
      <c r="L4196" s="14" t="s">
        <v>3</v>
      </c>
    </row>
    <row r="4197" spans="1:14" x14ac:dyDescent="0.2">
      <c r="A4197" t="s">
        <v>155</v>
      </c>
      <c r="B4197">
        <v>15088</v>
      </c>
      <c r="C4197" t="s">
        <v>0</v>
      </c>
      <c r="D4197" t="s">
        <v>5</v>
      </c>
      <c r="E4197" t="s">
        <v>3299</v>
      </c>
      <c r="F4197" t="s">
        <v>3299</v>
      </c>
      <c r="G4197" t="s">
        <v>155</v>
      </c>
      <c r="H4197" t="s">
        <v>3299</v>
      </c>
      <c r="I4197" t="s">
        <v>156</v>
      </c>
      <c r="J4197">
        <v>10160</v>
      </c>
      <c r="K4197" s="14" t="s">
        <v>3</v>
      </c>
      <c r="L4197" s="14" t="s">
        <v>3</v>
      </c>
    </row>
    <row r="4198" spans="1:14" x14ac:dyDescent="0.2">
      <c r="A4198" t="s">
        <v>155</v>
      </c>
      <c r="B4198">
        <v>15089</v>
      </c>
      <c r="C4198" t="s">
        <v>0</v>
      </c>
      <c r="D4198" t="s">
        <v>5</v>
      </c>
      <c r="E4198" t="s">
        <v>3300</v>
      </c>
      <c r="F4198" t="s">
        <v>3300</v>
      </c>
      <c r="G4198" t="s">
        <v>155</v>
      </c>
      <c r="H4198" t="s">
        <v>3300</v>
      </c>
      <c r="I4198" t="s">
        <v>156</v>
      </c>
      <c r="J4198">
        <v>53279</v>
      </c>
      <c r="K4198" s="14" t="s">
        <v>3</v>
      </c>
      <c r="L4198" s="14" t="s">
        <v>3</v>
      </c>
    </row>
    <row r="4199" spans="1:14" x14ac:dyDescent="0.2">
      <c r="A4199" t="s">
        <v>155</v>
      </c>
      <c r="B4199">
        <v>15090</v>
      </c>
      <c r="C4199" t="s">
        <v>0</v>
      </c>
      <c r="D4199" t="s">
        <v>5</v>
      </c>
      <c r="E4199" t="s">
        <v>3301</v>
      </c>
      <c r="F4199">
        <v>0</v>
      </c>
      <c r="G4199">
        <v>0</v>
      </c>
      <c r="H4199">
        <v>0</v>
      </c>
      <c r="I4199">
        <v>0</v>
      </c>
      <c r="J4199">
        <v>0</v>
      </c>
      <c r="K4199" s="14" t="s">
        <v>3</v>
      </c>
      <c r="L4199" s="14" t="s">
        <v>3</v>
      </c>
    </row>
    <row r="4200" spans="1:14" x14ac:dyDescent="0.2">
      <c r="A4200" t="s">
        <v>155</v>
      </c>
      <c r="B4200">
        <v>15091</v>
      </c>
      <c r="C4200" t="s">
        <v>0</v>
      </c>
      <c r="D4200" t="s">
        <v>5</v>
      </c>
      <c r="E4200" t="s">
        <v>73</v>
      </c>
      <c r="F4200" t="s">
        <v>73</v>
      </c>
      <c r="G4200" t="s">
        <v>155</v>
      </c>
      <c r="H4200" t="s">
        <v>73</v>
      </c>
      <c r="I4200" t="s">
        <v>156</v>
      </c>
      <c r="J4200">
        <v>170740</v>
      </c>
      <c r="K4200" s="14" t="s">
        <v>3</v>
      </c>
      <c r="L4200" s="14" t="s">
        <v>3</v>
      </c>
    </row>
    <row r="4201" spans="1:14" x14ac:dyDescent="0.2">
      <c r="A4201" t="s">
        <v>155</v>
      </c>
      <c r="B4201">
        <v>15093</v>
      </c>
      <c r="C4201" t="s">
        <v>0</v>
      </c>
      <c r="D4201" t="s">
        <v>5</v>
      </c>
      <c r="E4201" t="s">
        <v>3302</v>
      </c>
      <c r="F4201" t="s">
        <v>3302</v>
      </c>
      <c r="G4201" t="s">
        <v>155</v>
      </c>
      <c r="H4201" t="s">
        <v>3302</v>
      </c>
      <c r="I4201" t="s">
        <v>156</v>
      </c>
      <c r="J4201">
        <v>135583</v>
      </c>
      <c r="K4201" s="14" t="s">
        <v>3</v>
      </c>
      <c r="L4201" s="14" t="s">
        <v>3</v>
      </c>
    </row>
    <row r="4202" spans="1:14" s="14" customFormat="1" x14ac:dyDescent="0.2">
      <c r="A4202" t="s">
        <v>155</v>
      </c>
      <c r="B4202">
        <v>15106</v>
      </c>
      <c r="C4202" t="s">
        <v>167</v>
      </c>
      <c r="D4202" t="s">
        <v>3303</v>
      </c>
      <c r="E4202" t="s">
        <v>3304</v>
      </c>
      <c r="F4202" t="s">
        <v>3304</v>
      </c>
      <c r="G4202" t="s">
        <v>386</v>
      </c>
      <c r="H4202" t="s">
        <v>3305</v>
      </c>
      <c r="I4202" t="s">
        <v>195</v>
      </c>
      <c r="J4202">
        <v>9708</v>
      </c>
      <c r="K4202" s="14" t="s">
        <v>3</v>
      </c>
      <c r="L4202" s="14" t="s">
        <v>3</v>
      </c>
      <c r="M4202"/>
      <c r="N4202"/>
    </row>
    <row r="4203" spans="1:14" s="14" customFormat="1" x14ac:dyDescent="0.2">
      <c r="A4203" t="s">
        <v>155</v>
      </c>
      <c r="B4203">
        <v>15106</v>
      </c>
      <c r="C4203" t="s">
        <v>167</v>
      </c>
      <c r="D4203" t="s">
        <v>3303</v>
      </c>
      <c r="E4203" t="s">
        <v>3304</v>
      </c>
      <c r="F4203" t="s">
        <v>3304</v>
      </c>
      <c r="G4203" t="s">
        <v>386</v>
      </c>
      <c r="H4203" t="s">
        <v>3306</v>
      </c>
      <c r="I4203" t="s">
        <v>195</v>
      </c>
      <c r="J4203">
        <v>560599</v>
      </c>
      <c r="K4203" s="14" t="s">
        <v>3</v>
      </c>
      <c r="L4203" s="14" t="s">
        <v>3</v>
      </c>
      <c r="M4203"/>
      <c r="N4203"/>
    </row>
    <row r="4204" spans="1:14" s="14" customFormat="1" x14ac:dyDescent="0.2">
      <c r="A4204" t="s">
        <v>155</v>
      </c>
      <c r="B4204">
        <v>15106</v>
      </c>
      <c r="C4204" t="s">
        <v>167</v>
      </c>
      <c r="D4204" t="s">
        <v>3303</v>
      </c>
      <c r="E4204" t="s">
        <v>3304</v>
      </c>
      <c r="F4204" t="s">
        <v>3304</v>
      </c>
      <c r="G4204" t="s">
        <v>386</v>
      </c>
      <c r="H4204" t="s">
        <v>3307</v>
      </c>
      <c r="I4204" t="s">
        <v>195</v>
      </c>
      <c r="J4204">
        <v>62698</v>
      </c>
      <c r="K4204" s="14" t="s">
        <v>3</v>
      </c>
      <c r="L4204" s="14" t="s">
        <v>3</v>
      </c>
      <c r="M4204"/>
      <c r="N4204"/>
    </row>
    <row r="4205" spans="1:14" s="14" customFormat="1" x14ac:dyDescent="0.2">
      <c r="A4205" t="s">
        <v>155</v>
      </c>
      <c r="B4205">
        <v>15106</v>
      </c>
      <c r="C4205" t="s">
        <v>167</v>
      </c>
      <c r="D4205" t="s">
        <v>3303</v>
      </c>
      <c r="E4205" t="s">
        <v>3304</v>
      </c>
      <c r="F4205" t="s">
        <v>3304</v>
      </c>
      <c r="G4205" t="s">
        <v>155</v>
      </c>
      <c r="H4205" t="s">
        <v>3304</v>
      </c>
      <c r="I4205" t="s">
        <v>156</v>
      </c>
      <c r="J4205">
        <v>9707</v>
      </c>
      <c r="K4205" s="14" t="s">
        <v>3</v>
      </c>
      <c r="L4205" s="14" t="s">
        <v>3</v>
      </c>
      <c r="M4205"/>
      <c r="N4205"/>
    </row>
    <row r="4206" spans="1:14" s="14" customFormat="1" x14ac:dyDescent="0.2">
      <c r="A4206" t="s">
        <v>155</v>
      </c>
      <c r="B4206">
        <v>42393</v>
      </c>
      <c r="C4206" t="s">
        <v>187</v>
      </c>
      <c r="D4206" t="s">
        <v>296</v>
      </c>
      <c r="E4206" t="s">
        <v>6295</v>
      </c>
      <c r="F4206" t="s">
        <v>6295</v>
      </c>
      <c r="G4206" t="s">
        <v>386</v>
      </c>
      <c r="H4206" t="s">
        <v>6296</v>
      </c>
      <c r="I4206" t="s">
        <v>195</v>
      </c>
      <c r="J4206">
        <v>9877</v>
      </c>
      <c r="K4206" s="14" t="s">
        <v>3</v>
      </c>
      <c r="L4206" s="14" t="s">
        <v>3</v>
      </c>
    </row>
    <row r="4207" spans="1:14" s="14" customFormat="1" x14ac:dyDescent="0.2">
      <c r="A4207" t="s">
        <v>155</v>
      </c>
      <c r="B4207">
        <v>42393</v>
      </c>
      <c r="C4207" t="s">
        <v>187</v>
      </c>
      <c r="D4207" t="s">
        <v>296</v>
      </c>
      <c r="E4207" t="s">
        <v>6295</v>
      </c>
      <c r="F4207" t="s">
        <v>6295</v>
      </c>
      <c r="G4207" t="s">
        <v>155</v>
      </c>
      <c r="H4207" t="s">
        <v>6295</v>
      </c>
      <c r="I4207" t="s">
        <v>156</v>
      </c>
      <c r="J4207">
        <v>9872</v>
      </c>
      <c r="K4207" s="14" t="s">
        <v>3</v>
      </c>
      <c r="L4207" s="14" t="s">
        <v>3</v>
      </c>
    </row>
    <row r="4208" spans="1:14" s="14" customFormat="1" x14ac:dyDescent="0.2">
      <c r="A4208" t="s">
        <v>155</v>
      </c>
      <c r="B4208">
        <v>42393</v>
      </c>
      <c r="C4208" t="s">
        <v>187</v>
      </c>
      <c r="D4208" t="s">
        <v>296</v>
      </c>
      <c r="E4208" t="s">
        <v>6295</v>
      </c>
      <c r="F4208" t="s">
        <v>6295</v>
      </c>
      <c r="G4208" t="s">
        <v>193</v>
      </c>
      <c r="H4208" t="s">
        <v>6297</v>
      </c>
      <c r="I4208" t="s">
        <v>195</v>
      </c>
      <c r="J4208">
        <v>598490</v>
      </c>
      <c r="K4208" s="14" t="s">
        <v>3</v>
      </c>
      <c r="L4208" s="14" t="s">
        <v>3</v>
      </c>
    </row>
    <row r="4209" spans="1:14" s="14" customFormat="1" x14ac:dyDescent="0.2">
      <c r="A4209" t="s">
        <v>155</v>
      </c>
      <c r="B4209">
        <v>42393</v>
      </c>
      <c r="C4209" t="s">
        <v>187</v>
      </c>
      <c r="D4209" t="s">
        <v>296</v>
      </c>
      <c r="E4209" t="s">
        <v>6295</v>
      </c>
      <c r="F4209" t="s">
        <v>6295</v>
      </c>
      <c r="G4209" t="s">
        <v>193</v>
      </c>
      <c r="H4209" t="s">
        <v>6298</v>
      </c>
      <c r="I4209" t="s">
        <v>195</v>
      </c>
      <c r="J4209">
        <v>9873</v>
      </c>
      <c r="K4209" s="14" t="s">
        <v>3</v>
      </c>
      <c r="L4209" s="14" t="s">
        <v>3</v>
      </c>
    </row>
    <row r="4210" spans="1:14" s="14" customFormat="1" x14ac:dyDescent="0.2">
      <c r="A4210" t="s">
        <v>155</v>
      </c>
      <c r="B4210">
        <v>42393</v>
      </c>
      <c r="C4210" t="s">
        <v>187</v>
      </c>
      <c r="D4210" t="s">
        <v>296</v>
      </c>
      <c r="E4210" t="s">
        <v>6295</v>
      </c>
      <c r="F4210" t="s">
        <v>6295</v>
      </c>
      <c r="G4210" t="s">
        <v>193</v>
      </c>
      <c r="H4210" t="s">
        <v>6299</v>
      </c>
      <c r="I4210" t="s">
        <v>195</v>
      </c>
      <c r="J4210">
        <v>598488</v>
      </c>
      <c r="K4210" s="14" t="s">
        <v>3</v>
      </c>
      <c r="L4210" s="14" t="s">
        <v>3</v>
      </c>
    </row>
    <row r="4211" spans="1:14" s="14" customFormat="1" x14ac:dyDescent="0.2">
      <c r="A4211" t="s">
        <v>155</v>
      </c>
      <c r="B4211">
        <v>42393</v>
      </c>
      <c r="C4211" t="s">
        <v>187</v>
      </c>
      <c r="D4211" t="s">
        <v>296</v>
      </c>
      <c r="E4211" t="s">
        <v>6295</v>
      </c>
      <c r="F4211" t="s">
        <v>6295</v>
      </c>
      <c r="G4211" t="s">
        <v>193</v>
      </c>
      <c r="H4211" t="s">
        <v>6300</v>
      </c>
      <c r="I4211" t="s">
        <v>195</v>
      </c>
      <c r="J4211">
        <v>598493</v>
      </c>
      <c r="K4211" s="14" t="s">
        <v>3</v>
      </c>
      <c r="L4211" s="14" t="s">
        <v>3</v>
      </c>
    </row>
    <row r="4212" spans="1:14" s="14" customFormat="1" x14ac:dyDescent="0.2">
      <c r="A4212" t="s">
        <v>155</v>
      </c>
      <c r="B4212">
        <v>42393</v>
      </c>
      <c r="C4212" t="s">
        <v>187</v>
      </c>
      <c r="D4212" t="s">
        <v>296</v>
      </c>
      <c r="E4212" t="s">
        <v>6295</v>
      </c>
      <c r="F4212" t="s">
        <v>6295</v>
      </c>
      <c r="G4212" t="s">
        <v>193</v>
      </c>
      <c r="H4212" t="s">
        <v>6301</v>
      </c>
      <c r="I4212" t="s">
        <v>195</v>
      </c>
      <c r="J4212">
        <v>598491</v>
      </c>
      <c r="K4212" s="14" t="s">
        <v>3</v>
      </c>
      <c r="L4212" s="14" t="s">
        <v>3</v>
      </c>
    </row>
    <row r="4213" spans="1:14" s="14" customFormat="1" x14ac:dyDescent="0.2">
      <c r="A4213" t="s">
        <v>155</v>
      </c>
      <c r="B4213">
        <v>42393</v>
      </c>
      <c r="C4213" t="s">
        <v>187</v>
      </c>
      <c r="D4213" t="s">
        <v>296</v>
      </c>
      <c r="E4213" t="s">
        <v>6295</v>
      </c>
      <c r="F4213" t="s">
        <v>6295</v>
      </c>
      <c r="G4213" t="s">
        <v>193</v>
      </c>
      <c r="H4213" t="s">
        <v>6302</v>
      </c>
      <c r="I4213" t="s">
        <v>195</v>
      </c>
      <c r="J4213">
        <v>598489</v>
      </c>
      <c r="K4213" s="14" t="s">
        <v>3</v>
      </c>
      <c r="L4213" s="14" t="s">
        <v>3</v>
      </c>
    </row>
    <row r="4214" spans="1:14" s="14" customFormat="1" x14ac:dyDescent="0.2">
      <c r="A4214" t="s">
        <v>155</v>
      </c>
      <c r="B4214">
        <v>42393</v>
      </c>
      <c r="C4214" t="s">
        <v>187</v>
      </c>
      <c r="D4214" t="s">
        <v>296</v>
      </c>
      <c r="E4214" t="s">
        <v>6295</v>
      </c>
      <c r="F4214" t="s">
        <v>6295</v>
      </c>
      <c r="G4214" t="s">
        <v>193</v>
      </c>
      <c r="H4214" t="s">
        <v>6303</v>
      </c>
      <c r="I4214" t="s">
        <v>195</v>
      </c>
      <c r="J4214">
        <v>598492</v>
      </c>
      <c r="K4214" s="14" t="s">
        <v>3</v>
      </c>
      <c r="L4214" s="14" t="s">
        <v>3</v>
      </c>
    </row>
    <row r="4215" spans="1:14" s="14" customFormat="1" x14ac:dyDescent="0.2">
      <c r="A4215" t="s">
        <v>155</v>
      </c>
      <c r="B4215">
        <v>42393</v>
      </c>
      <c r="C4215" t="s">
        <v>187</v>
      </c>
      <c r="D4215" t="s">
        <v>296</v>
      </c>
      <c r="E4215" t="s">
        <v>6295</v>
      </c>
      <c r="F4215" t="s">
        <v>6295</v>
      </c>
      <c r="G4215" t="s">
        <v>193</v>
      </c>
      <c r="H4215" t="s">
        <v>6304</v>
      </c>
      <c r="I4215" t="s">
        <v>195</v>
      </c>
      <c r="J4215">
        <v>9878</v>
      </c>
      <c r="K4215" s="14" t="s">
        <v>3</v>
      </c>
      <c r="L4215" s="14" t="s">
        <v>3</v>
      </c>
    </row>
    <row r="4216" spans="1:14" s="14" customFormat="1" x14ac:dyDescent="0.2">
      <c r="A4216" t="s">
        <v>155</v>
      </c>
      <c r="B4216">
        <v>42394</v>
      </c>
      <c r="C4216" t="s">
        <v>187</v>
      </c>
      <c r="D4216" t="s">
        <v>296</v>
      </c>
      <c r="E4216" t="s">
        <v>6305</v>
      </c>
      <c r="F4216" t="s">
        <v>6305</v>
      </c>
      <c r="G4216" t="s">
        <v>155</v>
      </c>
      <c r="H4216" t="s">
        <v>6305</v>
      </c>
      <c r="I4216" t="s">
        <v>156</v>
      </c>
      <c r="J4216">
        <v>9874</v>
      </c>
      <c r="K4216" s="14" t="s">
        <v>3</v>
      </c>
      <c r="L4216" s="14" t="s">
        <v>3</v>
      </c>
    </row>
    <row r="4217" spans="1:14" s="14" customFormat="1" x14ac:dyDescent="0.2">
      <c r="A4217" t="s">
        <v>155</v>
      </c>
      <c r="B4217">
        <v>42394</v>
      </c>
      <c r="C4217" t="s">
        <v>187</v>
      </c>
      <c r="D4217" t="s">
        <v>296</v>
      </c>
      <c r="E4217" t="s">
        <v>6305</v>
      </c>
      <c r="F4217" s="18" t="s">
        <v>157</v>
      </c>
      <c r="G4217" t="s">
        <v>193</v>
      </c>
      <c r="H4217" s="20" t="s">
        <v>6306</v>
      </c>
      <c r="I4217" t="s">
        <v>195</v>
      </c>
      <c r="J4217">
        <v>9879</v>
      </c>
      <c r="K4217" s="14" t="s">
        <v>3</v>
      </c>
      <c r="L4217" s="14" t="s">
        <v>3</v>
      </c>
    </row>
    <row r="4218" spans="1:14" x14ac:dyDescent="0.2">
      <c r="A4218" t="s">
        <v>155</v>
      </c>
      <c r="B4218">
        <v>42394</v>
      </c>
      <c r="C4218" t="s">
        <v>187</v>
      </c>
      <c r="D4218" t="s">
        <v>296</v>
      </c>
      <c r="E4218" t="s">
        <v>6305</v>
      </c>
      <c r="F4218" t="s">
        <v>6305</v>
      </c>
      <c r="G4218" t="s">
        <v>193</v>
      </c>
      <c r="H4218" t="s">
        <v>6307</v>
      </c>
      <c r="I4218" t="s">
        <v>195</v>
      </c>
      <c r="J4218">
        <v>9880</v>
      </c>
      <c r="K4218" s="14" t="s">
        <v>3</v>
      </c>
      <c r="L4218" s="14" t="s">
        <v>3</v>
      </c>
      <c r="M4218" s="14"/>
      <c r="N4218" s="14"/>
    </row>
    <row r="4219" spans="1:14" x14ac:dyDescent="0.2">
      <c r="A4219" t="s">
        <v>155</v>
      </c>
      <c r="B4219">
        <v>136624</v>
      </c>
      <c r="C4219" t="s">
        <v>0</v>
      </c>
      <c r="D4219" t="s">
        <v>153</v>
      </c>
      <c r="E4219" t="s">
        <v>7238</v>
      </c>
      <c r="F4219" t="s">
        <v>7238</v>
      </c>
      <c r="G4219" t="s">
        <v>155</v>
      </c>
      <c r="H4219" t="s">
        <v>7238</v>
      </c>
      <c r="I4219" t="s">
        <v>156</v>
      </c>
      <c r="J4219">
        <v>200943</v>
      </c>
      <c r="K4219" s="14" t="s">
        <v>3</v>
      </c>
      <c r="L4219" s="14" t="s">
        <v>3</v>
      </c>
      <c r="M4219" s="14"/>
      <c r="N4219" s="14"/>
    </row>
    <row r="4220" spans="1:14" x14ac:dyDescent="0.2">
      <c r="A4220" t="s">
        <v>155</v>
      </c>
      <c r="B4220">
        <v>15131</v>
      </c>
      <c r="C4220" t="s">
        <v>0</v>
      </c>
      <c r="D4220" t="s">
        <v>153</v>
      </c>
      <c r="E4220" t="s">
        <v>3308</v>
      </c>
      <c r="F4220" t="s">
        <v>3308</v>
      </c>
      <c r="G4220" t="s">
        <v>155</v>
      </c>
      <c r="H4220" t="s">
        <v>3308</v>
      </c>
      <c r="I4220" t="s">
        <v>156</v>
      </c>
      <c r="J4220">
        <v>48011</v>
      </c>
      <c r="K4220" s="14" t="s">
        <v>3</v>
      </c>
      <c r="L4220" s="14" t="s">
        <v>3</v>
      </c>
    </row>
    <row r="4221" spans="1:14" x14ac:dyDescent="0.2">
      <c r="A4221" t="s">
        <v>155</v>
      </c>
      <c r="B4221">
        <v>136358</v>
      </c>
      <c r="C4221" t="s">
        <v>0</v>
      </c>
      <c r="D4221" t="s">
        <v>153</v>
      </c>
      <c r="E4221" t="s">
        <v>6945</v>
      </c>
      <c r="F4221" t="s">
        <v>6945</v>
      </c>
      <c r="G4221" t="s">
        <v>155</v>
      </c>
      <c r="H4221" t="s">
        <v>6945</v>
      </c>
      <c r="I4221" t="s">
        <v>156</v>
      </c>
      <c r="J4221">
        <v>218844</v>
      </c>
      <c r="K4221" s="14" t="s">
        <v>3</v>
      </c>
      <c r="L4221" s="14" t="s">
        <v>3</v>
      </c>
    </row>
    <row r="4222" spans="1:14" x14ac:dyDescent="0.2">
      <c r="A4222" t="s">
        <v>155</v>
      </c>
      <c r="B4222">
        <v>15132</v>
      </c>
      <c r="C4222" t="s">
        <v>0</v>
      </c>
      <c r="D4222" t="s">
        <v>153</v>
      </c>
      <c r="E4222" t="s">
        <v>3309</v>
      </c>
      <c r="F4222" t="s">
        <v>3309</v>
      </c>
      <c r="G4222" t="s">
        <v>155</v>
      </c>
      <c r="H4222" t="s">
        <v>3309</v>
      </c>
      <c r="I4222" t="s">
        <v>156</v>
      </c>
      <c r="J4222">
        <v>863426</v>
      </c>
      <c r="K4222" s="14" t="s">
        <v>3</v>
      </c>
      <c r="L4222" s="14" t="s">
        <v>3</v>
      </c>
    </row>
    <row r="4223" spans="1:14" x14ac:dyDescent="0.2">
      <c r="A4223" t="s">
        <v>155</v>
      </c>
      <c r="B4223">
        <v>15133</v>
      </c>
      <c r="C4223" t="s">
        <v>0</v>
      </c>
      <c r="D4223" t="s">
        <v>153</v>
      </c>
      <c r="E4223" t="s">
        <v>3310</v>
      </c>
      <c r="F4223" t="s">
        <v>3310</v>
      </c>
      <c r="G4223" t="s">
        <v>155</v>
      </c>
      <c r="H4223" t="s">
        <v>3310</v>
      </c>
      <c r="I4223" t="s">
        <v>156</v>
      </c>
      <c r="J4223">
        <v>218817</v>
      </c>
      <c r="K4223" s="14" t="s">
        <v>3</v>
      </c>
      <c r="L4223" s="14" t="s">
        <v>3</v>
      </c>
    </row>
    <row r="4224" spans="1:14" x14ac:dyDescent="0.2">
      <c r="A4224" t="s">
        <v>155</v>
      </c>
      <c r="B4224">
        <v>15134</v>
      </c>
      <c r="C4224" t="s">
        <v>0</v>
      </c>
      <c r="D4224" t="s">
        <v>153</v>
      </c>
      <c r="E4224" t="s">
        <v>3311</v>
      </c>
      <c r="F4224">
        <v>0</v>
      </c>
      <c r="G4224">
        <v>0</v>
      </c>
      <c r="H4224">
        <v>0</v>
      </c>
      <c r="I4224">
        <v>0</v>
      </c>
      <c r="J4224">
        <v>0</v>
      </c>
      <c r="K4224" s="14" t="s">
        <v>3</v>
      </c>
      <c r="L4224" s="14" t="s">
        <v>3</v>
      </c>
    </row>
    <row r="4225" spans="1:14" x14ac:dyDescent="0.2">
      <c r="A4225" t="s">
        <v>155</v>
      </c>
      <c r="B4225">
        <v>15135</v>
      </c>
      <c r="C4225" t="s">
        <v>0</v>
      </c>
      <c r="D4225" t="s">
        <v>153</v>
      </c>
      <c r="E4225" t="s">
        <v>3312</v>
      </c>
      <c r="F4225" t="s">
        <v>3312</v>
      </c>
      <c r="G4225" t="s">
        <v>155</v>
      </c>
      <c r="H4225" t="s">
        <v>3312</v>
      </c>
      <c r="I4225" t="s">
        <v>156</v>
      </c>
      <c r="J4225">
        <v>218820</v>
      </c>
      <c r="K4225" s="14" t="s">
        <v>3</v>
      </c>
      <c r="L4225" s="14" t="s">
        <v>3</v>
      </c>
    </row>
    <row r="4226" spans="1:14" x14ac:dyDescent="0.2">
      <c r="A4226" t="s">
        <v>155</v>
      </c>
      <c r="B4226">
        <v>15136</v>
      </c>
      <c r="C4226" t="s">
        <v>0</v>
      </c>
      <c r="D4226" t="s">
        <v>153</v>
      </c>
      <c r="E4226" t="s">
        <v>3313</v>
      </c>
      <c r="F4226" t="s">
        <v>3313</v>
      </c>
      <c r="G4226" t="s">
        <v>155</v>
      </c>
      <c r="H4226" t="s">
        <v>3313</v>
      </c>
      <c r="I4226" t="s">
        <v>156</v>
      </c>
      <c r="J4226">
        <v>200944</v>
      </c>
      <c r="K4226" s="14" t="s">
        <v>3</v>
      </c>
      <c r="L4226" s="14" t="s">
        <v>3</v>
      </c>
    </row>
    <row r="4227" spans="1:14" x14ac:dyDescent="0.2">
      <c r="A4227" t="s">
        <v>155</v>
      </c>
      <c r="B4227">
        <v>15137</v>
      </c>
      <c r="C4227" t="s">
        <v>0</v>
      </c>
      <c r="D4227" t="s">
        <v>153</v>
      </c>
      <c r="E4227" t="s">
        <v>3314</v>
      </c>
      <c r="F4227">
        <v>0</v>
      </c>
      <c r="G4227">
        <v>0</v>
      </c>
      <c r="H4227">
        <v>0</v>
      </c>
      <c r="I4227">
        <v>0</v>
      </c>
      <c r="J4227">
        <v>0</v>
      </c>
      <c r="K4227" s="14" t="s">
        <v>3</v>
      </c>
      <c r="L4227" s="14" t="s">
        <v>3</v>
      </c>
    </row>
    <row r="4228" spans="1:14" x14ac:dyDescent="0.2">
      <c r="A4228" t="s">
        <v>155</v>
      </c>
      <c r="B4228">
        <v>15138</v>
      </c>
      <c r="C4228" t="s">
        <v>0</v>
      </c>
      <c r="D4228" t="s">
        <v>153</v>
      </c>
      <c r="E4228" t="s">
        <v>3315</v>
      </c>
      <c r="F4228" t="s">
        <v>3315</v>
      </c>
      <c r="G4228" t="s">
        <v>155</v>
      </c>
      <c r="H4228" t="s">
        <v>3315</v>
      </c>
      <c r="I4228" t="s">
        <v>156</v>
      </c>
      <c r="J4228">
        <v>202792</v>
      </c>
      <c r="K4228" s="14" t="s">
        <v>3</v>
      </c>
      <c r="L4228" s="14" t="s">
        <v>3</v>
      </c>
    </row>
    <row r="4229" spans="1:14" x14ac:dyDescent="0.2">
      <c r="A4229" t="s">
        <v>155</v>
      </c>
      <c r="B4229">
        <v>15139</v>
      </c>
      <c r="C4229" t="s">
        <v>0</v>
      </c>
      <c r="D4229" t="s">
        <v>153</v>
      </c>
      <c r="E4229" t="s">
        <v>3316</v>
      </c>
      <c r="F4229" t="s">
        <v>3316</v>
      </c>
      <c r="G4229" t="s">
        <v>155</v>
      </c>
      <c r="H4229" t="s">
        <v>3316</v>
      </c>
      <c r="I4229" t="s">
        <v>156</v>
      </c>
      <c r="J4229">
        <v>48012</v>
      </c>
      <c r="K4229" s="14" t="s">
        <v>3</v>
      </c>
      <c r="L4229" s="14" t="s">
        <v>3</v>
      </c>
    </row>
    <row r="4230" spans="1:14" x14ac:dyDescent="0.2">
      <c r="A4230" t="s">
        <v>155</v>
      </c>
      <c r="B4230">
        <v>15140</v>
      </c>
      <c r="C4230" t="s">
        <v>0</v>
      </c>
      <c r="D4230" t="s">
        <v>153</v>
      </c>
      <c r="E4230" t="s">
        <v>3317</v>
      </c>
      <c r="F4230" t="s">
        <v>3317</v>
      </c>
      <c r="G4230" t="s">
        <v>155</v>
      </c>
      <c r="H4230" t="s">
        <v>3317</v>
      </c>
      <c r="I4230" t="s">
        <v>156</v>
      </c>
      <c r="J4230">
        <v>200942</v>
      </c>
      <c r="K4230" s="14" t="s">
        <v>3</v>
      </c>
      <c r="L4230" s="14" t="s">
        <v>3</v>
      </c>
    </row>
    <row r="4231" spans="1:14" x14ac:dyDescent="0.2">
      <c r="A4231" t="s">
        <v>155</v>
      </c>
      <c r="B4231">
        <v>15141</v>
      </c>
      <c r="C4231" t="s">
        <v>0</v>
      </c>
      <c r="D4231" t="s">
        <v>153</v>
      </c>
      <c r="E4231" t="s">
        <v>3318</v>
      </c>
      <c r="F4231">
        <v>0</v>
      </c>
      <c r="G4231">
        <v>0</v>
      </c>
      <c r="H4231">
        <v>0</v>
      </c>
      <c r="I4231">
        <v>0</v>
      </c>
      <c r="J4231">
        <v>0</v>
      </c>
      <c r="K4231" s="14" t="s">
        <v>3</v>
      </c>
      <c r="L4231" s="14" t="s">
        <v>3</v>
      </c>
    </row>
    <row r="4232" spans="1:14" x14ac:dyDescent="0.2">
      <c r="A4232" t="s">
        <v>155</v>
      </c>
      <c r="B4232">
        <v>15142</v>
      </c>
      <c r="C4232" t="s">
        <v>0</v>
      </c>
      <c r="D4232" t="s">
        <v>153</v>
      </c>
      <c r="E4232" t="s">
        <v>3319</v>
      </c>
      <c r="F4232" t="s">
        <v>3319</v>
      </c>
      <c r="G4232" t="s">
        <v>155</v>
      </c>
      <c r="H4232" t="s">
        <v>3319</v>
      </c>
      <c r="I4232" t="s">
        <v>156</v>
      </c>
      <c r="J4232">
        <v>48013</v>
      </c>
      <c r="K4232" s="14" t="s">
        <v>3</v>
      </c>
      <c r="L4232" s="14" t="s">
        <v>3</v>
      </c>
      <c r="M4232" s="14"/>
      <c r="N4232" s="14"/>
    </row>
    <row r="4233" spans="1:14" x14ac:dyDescent="0.2">
      <c r="A4233" t="s">
        <v>155</v>
      </c>
      <c r="B4233">
        <v>15143</v>
      </c>
      <c r="C4233" t="s">
        <v>0</v>
      </c>
      <c r="D4233" t="s">
        <v>153</v>
      </c>
      <c r="E4233" t="s">
        <v>3320</v>
      </c>
      <c r="F4233" t="s">
        <v>3320</v>
      </c>
      <c r="G4233" t="s">
        <v>155</v>
      </c>
      <c r="H4233" t="s">
        <v>3320</v>
      </c>
      <c r="I4233" t="s">
        <v>156</v>
      </c>
      <c r="J4233">
        <v>48015</v>
      </c>
      <c r="K4233" s="14" t="s">
        <v>3</v>
      </c>
      <c r="L4233" s="14" t="s">
        <v>3</v>
      </c>
      <c r="M4233" s="14"/>
      <c r="N4233" s="14"/>
    </row>
    <row r="4234" spans="1:14" x14ac:dyDescent="0.2">
      <c r="A4234" t="s">
        <v>155</v>
      </c>
      <c r="B4234">
        <v>15164</v>
      </c>
      <c r="C4234" t="s">
        <v>0</v>
      </c>
      <c r="D4234" t="s">
        <v>170</v>
      </c>
      <c r="E4234" t="s">
        <v>3321</v>
      </c>
      <c r="F4234" t="s">
        <v>3321</v>
      </c>
      <c r="G4234" t="s">
        <v>155</v>
      </c>
      <c r="H4234" t="s">
        <v>3321</v>
      </c>
      <c r="I4234" t="s">
        <v>156</v>
      </c>
      <c r="J4234">
        <v>332668</v>
      </c>
      <c r="K4234" s="14" t="s">
        <v>3</v>
      </c>
      <c r="L4234" s="14" t="s">
        <v>3</v>
      </c>
      <c r="M4234" s="14"/>
      <c r="N4234" s="14"/>
    </row>
    <row r="4235" spans="1:14" x14ac:dyDescent="0.2">
      <c r="A4235" t="s">
        <v>155</v>
      </c>
      <c r="B4235">
        <v>15165</v>
      </c>
      <c r="C4235" t="s">
        <v>0</v>
      </c>
      <c r="D4235" t="s">
        <v>170</v>
      </c>
      <c r="E4235" t="s">
        <v>3322</v>
      </c>
      <c r="F4235">
        <v>0</v>
      </c>
      <c r="G4235">
        <v>0</v>
      </c>
      <c r="H4235">
        <v>0</v>
      </c>
      <c r="I4235">
        <v>0</v>
      </c>
      <c r="J4235">
        <v>0</v>
      </c>
      <c r="K4235" s="14" t="s">
        <v>3</v>
      </c>
      <c r="L4235" s="14" t="s">
        <v>3</v>
      </c>
      <c r="M4235" s="14"/>
      <c r="N4235" s="14"/>
    </row>
    <row r="4236" spans="1:14" x14ac:dyDescent="0.2">
      <c r="A4236" t="s">
        <v>155</v>
      </c>
      <c r="B4236">
        <v>15188</v>
      </c>
      <c r="C4236" t="s">
        <v>187</v>
      </c>
      <c r="D4236" t="s">
        <v>1825</v>
      </c>
      <c r="E4236" t="s">
        <v>3323</v>
      </c>
      <c r="F4236" t="s">
        <v>3323</v>
      </c>
      <c r="G4236" t="s">
        <v>155</v>
      </c>
      <c r="H4236" t="s">
        <v>3323</v>
      </c>
      <c r="I4236" t="s">
        <v>156</v>
      </c>
      <c r="J4236">
        <v>86973</v>
      </c>
      <c r="K4236" s="14" t="s">
        <v>3</v>
      </c>
      <c r="L4236" s="14" t="s">
        <v>3</v>
      </c>
      <c r="M4236" s="14"/>
      <c r="N4236" s="14"/>
    </row>
    <row r="4237" spans="1:14" s="11" customFormat="1" x14ac:dyDescent="0.2">
      <c r="A4237" t="s">
        <v>155</v>
      </c>
      <c r="B4237">
        <v>15189</v>
      </c>
      <c r="C4237" t="s">
        <v>0</v>
      </c>
      <c r="D4237" t="s">
        <v>7</v>
      </c>
      <c r="E4237" t="s">
        <v>74</v>
      </c>
      <c r="F4237" t="s">
        <v>74</v>
      </c>
      <c r="G4237" t="s">
        <v>155</v>
      </c>
      <c r="H4237" t="s">
        <v>74</v>
      </c>
      <c r="I4237" t="s">
        <v>156</v>
      </c>
      <c r="J4237">
        <v>1400528</v>
      </c>
      <c r="K4237" s="14" t="s">
        <v>3</v>
      </c>
      <c r="L4237" s="14" t="s">
        <v>3</v>
      </c>
      <c r="M4237" s="14"/>
      <c r="N4237" s="14"/>
    </row>
    <row r="4238" spans="1:14" x14ac:dyDescent="0.2">
      <c r="A4238" t="s">
        <v>155</v>
      </c>
      <c r="B4238">
        <v>15190</v>
      </c>
      <c r="C4238" t="s">
        <v>0</v>
      </c>
      <c r="D4238" t="s">
        <v>7</v>
      </c>
      <c r="E4238" t="s">
        <v>3324</v>
      </c>
      <c r="F4238">
        <v>0</v>
      </c>
      <c r="G4238">
        <v>0</v>
      </c>
      <c r="H4238">
        <v>0</v>
      </c>
      <c r="I4238">
        <v>0</v>
      </c>
      <c r="J4238">
        <v>0</v>
      </c>
      <c r="K4238" s="14" t="s">
        <v>3</v>
      </c>
      <c r="L4238" s="14" t="s">
        <v>3</v>
      </c>
      <c r="M4238" s="14"/>
      <c r="N4238" s="14"/>
    </row>
    <row r="4239" spans="1:14" x14ac:dyDescent="0.2">
      <c r="A4239" t="s">
        <v>155</v>
      </c>
      <c r="B4239">
        <v>15241</v>
      </c>
      <c r="C4239" t="s">
        <v>0</v>
      </c>
      <c r="D4239" t="s">
        <v>153</v>
      </c>
      <c r="E4239" t="s">
        <v>3325</v>
      </c>
      <c r="F4239" t="s">
        <v>3325</v>
      </c>
      <c r="G4239" t="s">
        <v>155</v>
      </c>
      <c r="H4239" t="s">
        <v>3325</v>
      </c>
      <c r="I4239" t="s">
        <v>156</v>
      </c>
      <c r="J4239">
        <v>37014</v>
      </c>
      <c r="K4239" s="14" t="s">
        <v>3</v>
      </c>
      <c r="L4239" s="14" t="s">
        <v>3</v>
      </c>
      <c r="M4239" s="14"/>
      <c r="N4239" s="14"/>
    </row>
    <row r="4240" spans="1:14" x14ac:dyDescent="0.2">
      <c r="A4240" t="s">
        <v>155</v>
      </c>
      <c r="B4240">
        <v>15242</v>
      </c>
      <c r="C4240" t="s">
        <v>0</v>
      </c>
      <c r="D4240" t="s">
        <v>153</v>
      </c>
      <c r="E4240" t="s">
        <v>3326</v>
      </c>
      <c r="F4240">
        <v>0</v>
      </c>
      <c r="G4240">
        <v>0</v>
      </c>
      <c r="H4240">
        <v>0</v>
      </c>
      <c r="I4240">
        <v>0</v>
      </c>
      <c r="J4240">
        <v>0</v>
      </c>
      <c r="K4240" s="14" t="s">
        <v>3</v>
      </c>
      <c r="L4240" s="14" t="s">
        <v>3</v>
      </c>
      <c r="M4240" s="14"/>
      <c r="N4240" s="14"/>
    </row>
    <row r="4241" spans="1:14" x14ac:dyDescent="0.2">
      <c r="A4241" t="s">
        <v>155</v>
      </c>
      <c r="B4241">
        <v>136530</v>
      </c>
      <c r="C4241" t="s">
        <v>0</v>
      </c>
      <c r="D4241" t="s">
        <v>153</v>
      </c>
      <c r="E4241" t="s">
        <v>7133</v>
      </c>
      <c r="F4241" t="s">
        <v>7133</v>
      </c>
      <c r="G4241" t="s">
        <v>155</v>
      </c>
      <c r="H4241" t="s">
        <v>7133</v>
      </c>
      <c r="I4241" t="s">
        <v>156</v>
      </c>
      <c r="J4241">
        <v>1258730</v>
      </c>
      <c r="K4241" s="14" t="s">
        <v>3</v>
      </c>
      <c r="L4241" s="14" t="s">
        <v>3</v>
      </c>
    </row>
    <row r="4242" spans="1:14" x14ac:dyDescent="0.2">
      <c r="A4242" t="s">
        <v>155</v>
      </c>
      <c r="B4242">
        <v>15243</v>
      </c>
      <c r="C4242" t="s">
        <v>0</v>
      </c>
      <c r="D4242" t="s">
        <v>153</v>
      </c>
      <c r="E4242" t="s">
        <v>3327</v>
      </c>
      <c r="F4242" t="s">
        <v>3327</v>
      </c>
      <c r="G4242" t="s">
        <v>155</v>
      </c>
      <c r="H4242" t="s">
        <v>3327</v>
      </c>
      <c r="I4242" t="s">
        <v>156</v>
      </c>
      <c r="J4242">
        <v>37015</v>
      </c>
      <c r="K4242" s="14" t="s">
        <v>3</v>
      </c>
      <c r="L4242" s="14" t="s">
        <v>3</v>
      </c>
      <c r="M4242" s="14"/>
      <c r="N4242" s="14"/>
    </row>
    <row r="4243" spans="1:14" x14ac:dyDescent="0.2">
      <c r="A4243" t="s">
        <v>155</v>
      </c>
      <c r="B4243">
        <v>15244</v>
      </c>
      <c r="C4243" t="s">
        <v>0</v>
      </c>
      <c r="D4243" t="s">
        <v>153</v>
      </c>
      <c r="E4243" t="s">
        <v>3328</v>
      </c>
      <c r="F4243" s="18" t="s">
        <v>157</v>
      </c>
      <c r="G4243" t="s">
        <v>193</v>
      </c>
      <c r="H4243" s="20" t="s">
        <v>3328</v>
      </c>
      <c r="I4243" t="s">
        <v>156</v>
      </c>
      <c r="J4243">
        <v>414450</v>
      </c>
      <c r="K4243" s="14" t="s">
        <v>3</v>
      </c>
      <c r="L4243" s="14" t="s">
        <v>3</v>
      </c>
      <c r="M4243" s="14"/>
      <c r="N4243" s="14"/>
    </row>
    <row r="4244" spans="1:14" x14ac:dyDescent="0.2">
      <c r="A4244" t="s">
        <v>155</v>
      </c>
      <c r="B4244">
        <v>15245</v>
      </c>
      <c r="C4244" t="s">
        <v>0</v>
      </c>
      <c r="D4244" t="s">
        <v>153</v>
      </c>
      <c r="E4244" t="s">
        <v>3329</v>
      </c>
      <c r="F4244" t="s">
        <v>3329</v>
      </c>
      <c r="G4244" t="s">
        <v>155</v>
      </c>
      <c r="H4244" t="s">
        <v>3329</v>
      </c>
      <c r="I4244" t="s">
        <v>156</v>
      </c>
      <c r="J4244">
        <v>320430</v>
      </c>
      <c r="K4244" s="14" t="s">
        <v>3</v>
      </c>
      <c r="L4244" s="14" t="s">
        <v>3</v>
      </c>
      <c r="M4244" s="14"/>
      <c r="N4244" s="14"/>
    </row>
    <row r="4245" spans="1:14" x14ac:dyDescent="0.2">
      <c r="A4245" t="s">
        <v>155</v>
      </c>
      <c r="B4245">
        <v>15246</v>
      </c>
      <c r="C4245" t="s">
        <v>0</v>
      </c>
      <c r="D4245" t="s">
        <v>153</v>
      </c>
      <c r="E4245" t="s">
        <v>3330</v>
      </c>
      <c r="F4245" s="18" t="s">
        <v>157</v>
      </c>
      <c r="G4245" t="s">
        <v>193</v>
      </c>
      <c r="H4245" s="20" t="s">
        <v>3330</v>
      </c>
      <c r="I4245" t="s">
        <v>156</v>
      </c>
      <c r="J4245">
        <v>492279</v>
      </c>
      <c r="K4245" s="14" t="s">
        <v>3</v>
      </c>
      <c r="L4245" s="14" t="s">
        <v>3</v>
      </c>
      <c r="M4245" s="14"/>
      <c r="N4245" s="14"/>
    </row>
    <row r="4246" spans="1:14" x14ac:dyDescent="0.2">
      <c r="A4246" t="s">
        <v>155</v>
      </c>
      <c r="B4246">
        <v>15246</v>
      </c>
      <c r="C4246" t="s">
        <v>0</v>
      </c>
      <c r="D4246" t="s">
        <v>153</v>
      </c>
      <c r="E4246" t="s">
        <v>3330</v>
      </c>
      <c r="F4246" t="s">
        <v>3330</v>
      </c>
      <c r="G4246" t="s">
        <v>193</v>
      </c>
      <c r="H4246" t="s">
        <v>3331</v>
      </c>
      <c r="I4246" t="s">
        <v>156</v>
      </c>
      <c r="J4246">
        <v>1132650</v>
      </c>
      <c r="K4246" s="14" t="s">
        <v>3</v>
      </c>
      <c r="L4246" s="14" t="s">
        <v>3</v>
      </c>
      <c r="M4246" s="14"/>
      <c r="N4246" s="14"/>
    </row>
    <row r="4247" spans="1:14" x14ac:dyDescent="0.2">
      <c r="A4247" t="s">
        <v>155</v>
      </c>
      <c r="B4247">
        <v>15247</v>
      </c>
      <c r="C4247" t="s">
        <v>0</v>
      </c>
      <c r="D4247" t="s">
        <v>153</v>
      </c>
      <c r="E4247" t="s">
        <v>3332</v>
      </c>
      <c r="F4247" t="s">
        <v>3332</v>
      </c>
      <c r="G4247" t="s">
        <v>155</v>
      </c>
      <c r="H4247" t="s">
        <v>3332</v>
      </c>
      <c r="I4247" t="s">
        <v>156</v>
      </c>
      <c r="J4247">
        <v>218824</v>
      </c>
      <c r="K4247" s="14" t="s">
        <v>3</v>
      </c>
      <c r="L4247" s="14" t="s">
        <v>3</v>
      </c>
      <c r="M4247" s="14"/>
      <c r="N4247" s="14"/>
    </row>
    <row r="4248" spans="1:14" x14ac:dyDescent="0.2">
      <c r="A4248" t="s">
        <v>155</v>
      </c>
      <c r="B4248">
        <v>136728</v>
      </c>
      <c r="C4248" t="s">
        <v>0</v>
      </c>
      <c r="D4248" t="s">
        <v>153</v>
      </c>
      <c r="E4248" t="s">
        <v>7347</v>
      </c>
      <c r="F4248" t="s">
        <v>7347</v>
      </c>
      <c r="G4248" t="s">
        <v>155</v>
      </c>
      <c r="H4248" t="s">
        <v>7347</v>
      </c>
      <c r="I4248" t="s">
        <v>156</v>
      </c>
      <c r="J4248">
        <v>220337</v>
      </c>
      <c r="K4248" s="14" t="s">
        <v>3</v>
      </c>
      <c r="L4248" s="14" t="s">
        <v>3</v>
      </c>
      <c r="M4248" s="14"/>
      <c r="N4248" s="14"/>
    </row>
    <row r="4249" spans="1:14" x14ac:dyDescent="0.2">
      <c r="A4249" t="s">
        <v>155</v>
      </c>
      <c r="B4249">
        <v>15248</v>
      </c>
      <c r="C4249" t="s">
        <v>0</v>
      </c>
      <c r="D4249" t="s">
        <v>153</v>
      </c>
      <c r="E4249" t="s">
        <v>3333</v>
      </c>
      <c r="F4249" t="s">
        <v>3333</v>
      </c>
      <c r="G4249" t="s">
        <v>155</v>
      </c>
      <c r="H4249" t="s">
        <v>3333</v>
      </c>
      <c r="I4249" t="s">
        <v>156</v>
      </c>
      <c r="J4249">
        <v>218825</v>
      </c>
      <c r="K4249" s="14" t="s">
        <v>3</v>
      </c>
      <c r="L4249" s="14" t="s">
        <v>3</v>
      </c>
      <c r="M4249" s="14"/>
      <c r="N4249" s="14"/>
    </row>
    <row r="4250" spans="1:14" s="14" customFormat="1" x14ac:dyDescent="0.2">
      <c r="A4250" t="s">
        <v>155</v>
      </c>
      <c r="B4250">
        <v>15248</v>
      </c>
      <c r="C4250" t="s">
        <v>0</v>
      </c>
      <c r="D4250" t="s">
        <v>153</v>
      </c>
      <c r="E4250" t="s">
        <v>3333</v>
      </c>
      <c r="F4250" t="s">
        <v>3333</v>
      </c>
      <c r="G4250" t="s">
        <v>193</v>
      </c>
      <c r="H4250" t="s">
        <v>3334</v>
      </c>
      <c r="I4250" t="s">
        <v>156</v>
      </c>
      <c r="J4250">
        <v>398452</v>
      </c>
      <c r="K4250" s="14" t="s">
        <v>3</v>
      </c>
      <c r="L4250" s="14" t="s">
        <v>3</v>
      </c>
    </row>
    <row r="4251" spans="1:14" s="14" customFormat="1" x14ac:dyDescent="0.2">
      <c r="A4251" t="s">
        <v>155</v>
      </c>
      <c r="B4251">
        <v>15249</v>
      </c>
      <c r="C4251" t="s">
        <v>0</v>
      </c>
      <c r="D4251" t="s">
        <v>153</v>
      </c>
      <c r="E4251" t="s">
        <v>3335</v>
      </c>
      <c r="F4251">
        <v>0</v>
      </c>
      <c r="G4251">
        <v>0</v>
      </c>
      <c r="H4251">
        <v>0</v>
      </c>
      <c r="I4251">
        <v>0</v>
      </c>
      <c r="J4251">
        <v>0</v>
      </c>
      <c r="K4251" s="14" t="s">
        <v>3</v>
      </c>
      <c r="L4251" s="14" t="s">
        <v>3</v>
      </c>
    </row>
    <row r="4252" spans="1:14" s="14" customFormat="1" x14ac:dyDescent="0.2">
      <c r="A4252" t="s">
        <v>155</v>
      </c>
      <c r="B4252">
        <v>15250</v>
      </c>
      <c r="C4252" t="s">
        <v>0</v>
      </c>
      <c r="D4252" t="s">
        <v>153</v>
      </c>
      <c r="E4252" t="s">
        <v>3336</v>
      </c>
      <c r="F4252" t="s">
        <v>3336</v>
      </c>
      <c r="G4252" t="s">
        <v>155</v>
      </c>
      <c r="H4252" t="s">
        <v>3336</v>
      </c>
      <c r="I4252" t="s">
        <v>156</v>
      </c>
      <c r="J4252">
        <v>137207</v>
      </c>
      <c r="K4252" s="14" t="s">
        <v>3</v>
      </c>
      <c r="L4252" s="14" t="s">
        <v>3</v>
      </c>
    </row>
    <row r="4253" spans="1:14" s="14" customFormat="1" x14ac:dyDescent="0.2">
      <c r="A4253" t="s">
        <v>155</v>
      </c>
      <c r="B4253">
        <v>15250</v>
      </c>
      <c r="C4253" t="s">
        <v>0</v>
      </c>
      <c r="D4253" t="s">
        <v>153</v>
      </c>
      <c r="E4253" t="s">
        <v>3336</v>
      </c>
      <c r="F4253" s="18" t="s">
        <v>157</v>
      </c>
      <c r="G4253" t="s">
        <v>193</v>
      </c>
      <c r="H4253" s="20" t="s">
        <v>3337</v>
      </c>
      <c r="I4253" t="s">
        <v>195</v>
      </c>
      <c r="J4253">
        <v>241151</v>
      </c>
      <c r="K4253" s="14" t="s">
        <v>3</v>
      </c>
      <c r="L4253" s="14" t="s">
        <v>3</v>
      </c>
    </row>
    <row r="4254" spans="1:14" s="14" customFormat="1" x14ac:dyDescent="0.2">
      <c r="A4254" t="s">
        <v>155</v>
      </c>
      <c r="B4254">
        <v>15250</v>
      </c>
      <c r="C4254" t="s">
        <v>0</v>
      </c>
      <c r="D4254" t="s">
        <v>153</v>
      </c>
      <c r="E4254" t="s">
        <v>3336</v>
      </c>
      <c r="F4254" s="18" t="s">
        <v>157</v>
      </c>
      <c r="G4254" t="s">
        <v>193</v>
      </c>
      <c r="H4254" s="20" t="s">
        <v>3338</v>
      </c>
      <c r="I4254" t="s">
        <v>195</v>
      </c>
      <c r="J4254">
        <v>1392785</v>
      </c>
      <c r="K4254" s="14" t="s">
        <v>3</v>
      </c>
      <c r="L4254" s="14" t="s">
        <v>3</v>
      </c>
    </row>
    <row r="4255" spans="1:14" s="14" customFormat="1" x14ac:dyDescent="0.2">
      <c r="A4255" t="s">
        <v>155</v>
      </c>
      <c r="B4255">
        <v>15251</v>
      </c>
      <c r="C4255" t="s">
        <v>0</v>
      </c>
      <c r="D4255" t="s">
        <v>153</v>
      </c>
      <c r="E4255" t="s">
        <v>3339</v>
      </c>
      <c r="F4255" t="s">
        <v>3339</v>
      </c>
      <c r="G4255" t="s">
        <v>155</v>
      </c>
      <c r="H4255" t="s">
        <v>3339</v>
      </c>
      <c r="I4255" t="s">
        <v>156</v>
      </c>
      <c r="J4255">
        <v>241152</v>
      </c>
      <c r="K4255" s="14" t="s">
        <v>3</v>
      </c>
      <c r="L4255" s="14" t="s">
        <v>3</v>
      </c>
    </row>
    <row r="4256" spans="1:14" s="14" customFormat="1" x14ac:dyDescent="0.2">
      <c r="A4256" t="s">
        <v>155</v>
      </c>
      <c r="B4256">
        <v>15252</v>
      </c>
      <c r="C4256" t="s">
        <v>0</v>
      </c>
      <c r="D4256" t="s">
        <v>153</v>
      </c>
      <c r="E4256" t="s">
        <v>3340</v>
      </c>
      <c r="F4256" t="s">
        <v>3340</v>
      </c>
      <c r="G4256" t="s">
        <v>155</v>
      </c>
      <c r="H4256" t="s">
        <v>3340</v>
      </c>
      <c r="I4256" t="s">
        <v>156</v>
      </c>
      <c r="J4256">
        <v>48008</v>
      </c>
      <c r="K4256" s="14" t="s">
        <v>3</v>
      </c>
      <c r="L4256" s="14" t="s">
        <v>3</v>
      </c>
    </row>
    <row r="4257" spans="1:14" s="14" customFormat="1" x14ac:dyDescent="0.2">
      <c r="A4257" t="s">
        <v>155</v>
      </c>
      <c r="B4257">
        <v>136336</v>
      </c>
      <c r="C4257" t="s">
        <v>0</v>
      </c>
      <c r="D4257" t="s">
        <v>153</v>
      </c>
      <c r="E4257" t="s">
        <v>6921</v>
      </c>
      <c r="F4257" t="s">
        <v>6921</v>
      </c>
      <c r="G4257" t="s">
        <v>155</v>
      </c>
      <c r="H4257" t="s">
        <v>6921</v>
      </c>
      <c r="I4257" t="s">
        <v>156</v>
      </c>
      <c r="J4257">
        <v>398451</v>
      </c>
      <c r="K4257" s="14" t="s">
        <v>3</v>
      </c>
      <c r="L4257" s="14" t="s">
        <v>3</v>
      </c>
      <c r="M4257"/>
      <c r="N4257"/>
    </row>
    <row r="4258" spans="1:14" s="14" customFormat="1" x14ac:dyDescent="0.2">
      <c r="A4258" t="s">
        <v>155</v>
      </c>
      <c r="B4258">
        <v>15253</v>
      </c>
      <c r="C4258" t="s">
        <v>0</v>
      </c>
      <c r="D4258" t="s">
        <v>153</v>
      </c>
      <c r="E4258" t="s">
        <v>3341</v>
      </c>
      <c r="F4258" t="s">
        <v>3341</v>
      </c>
      <c r="G4258" t="s">
        <v>155</v>
      </c>
      <c r="H4258" t="s">
        <v>3341</v>
      </c>
      <c r="I4258" t="s">
        <v>156</v>
      </c>
      <c r="J4258">
        <v>37017</v>
      </c>
      <c r="K4258" s="14" t="s">
        <v>3</v>
      </c>
      <c r="L4258" s="14" t="s">
        <v>3</v>
      </c>
    </row>
    <row r="4259" spans="1:14" s="14" customFormat="1" x14ac:dyDescent="0.2">
      <c r="A4259" t="s">
        <v>155</v>
      </c>
      <c r="B4259">
        <v>136425</v>
      </c>
      <c r="C4259" t="s">
        <v>0</v>
      </c>
      <c r="D4259" t="s">
        <v>153</v>
      </c>
      <c r="E4259" t="s">
        <v>7016</v>
      </c>
      <c r="F4259" t="s">
        <v>7016</v>
      </c>
      <c r="G4259" t="s">
        <v>155</v>
      </c>
      <c r="H4259" t="s">
        <v>7016</v>
      </c>
      <c r="I4259" t="s">
        <v>156</v>
      </c>
      <c r="J4259">
        <v>1132651</v>
      </c>
      <c r="K4259" s="14" t="s">
        <v>3</v>
      </c>
      <c r="L4259" s="14" t="s">
        <v>3</v>
      </c>
    </row>
    <row r="4260" spans="1:14" s="14" customFormat="1" x14ac:dyDescent="0.2">
      <c r="A4260" t="s">
        <v>155</v>
      </c>
      <c r="B4260">
        <v>29418</v>
      </c>
      <c r="C4260" t="s">
        <v>0</v>
      </c>
      <c r="D4260" t="s">
        <v>153</v>
      </c>
      <c r="E4260" t="s">
        <v>5219</v>
      </c>
      <c r="F4260" t="s">
        <v>5219</v>
      </c>
      <c r="G4260" t="s">
        <v>155</v>
      </c>
      <c r="H4260" t="s">
        <v>5219</v>
      </c>
      <c r="I4260" t="s">
        <v>156</v>
      </c>
      <c r="J4260">
        <v>218826</v>
      </c>
      <c r="K4260" s="14" t="s">
        <v>3</v>
      </c>
      <c r="L4260" s="14" t="s">
        <v>3</v>
      </c>
    </row>
    <row r="4261" spans="1:14" s="14" customFormat="1" x14ac:dyDescent="0.2">
      <c r="A4261" t="s">
        <v>155</v>
      </c>
      <c r="B4261">
        <v>15254</v>
      </c>
      <c r="C4261" t="s">
        <v>0</v>
      </c>
      <c r="D4261" t="s">
        <v>153</v>
      </c>
      <c r="E4261" t="s">
        <v>3342</v>
      </c>
      <c r="F4261" t="s">
        <v>3342</v>
      </c>
      <c r="G4261" t="s">
        <v>155</v>
      </c>
      <c r="H4261" t="s">
        <v>3342</v>
      </c>
      <c r="I4261" t="s">
        <v>156</v>
      </c>
      <c r="J4261">
        <v>37018</v>
      </c>
      <c r="K4261" s="14" t="s">
        <v>3</v>
      </c>
      <c r="L4261" s="14" t="s">
        <v>3</v>
      </c>
    </row>
    <row r="4262" spans="1:14" s="14" customFormat="1" x14ac:dyDescent="0.2">
      <c r="A4262" t="s">
        <v>155</v>
      </c>
      <c r="B4262" s="11">
        <v>15255</v>
      </c>
      <c r="C4262" s="11" t="s">
        <v>0</v>
      </c>
      <c r="D4262" s="11" t="s">
        <v>153</v>
      </c>
      <c r="E4262" s="11" t="s">
        <v>3343</v>
      </c>
      <c r="F4262" s="11">
        <v>0</v>
      </c>
      <c r="G4262" s="11" t="s">
        <v>634</v>
      </c>
      <c r="H4262" s="11">
        <v>0</v>
      </c>
      <c r="I4262" s="11">
        <v>0</v>
      </c>
      <c r="J4262" s="11">
        <v>0</v>
      </c>
      <c r="K4262" s="14" t="s">
        <v>3</v>
      </c>
      <c r="L4262" s="14" t="s">
        <v>3</v>
      </c>
    </row>
    <row r="4263" spans="1:14" s="14" customFormat="1" x14ac:dyDescent="0.2">
      <c r="A4263" t="s">
        <v>155</v>
      </c>
      <c r="B4263">
        <v>15269</v>
      </c>
      <c r="C4263" t="s">
        <v>167</v>
      </c>
      <c r="D4263" t="s">
        <v>1290</v>
      </c>
      <c r="E4263" t="s">
        <v>3344</v>
      </c>
      <c r="F4263" t="s">
        <v>3344</v>
      </c>
      <c r="G4263" t="s">
        <v>155</v>
      </c>
      <c r="H4263" t="s">
        <v>3344</v>
      </c>
      <c r="I4263" t="s">
        <v>156</v>
      </c>
      <c r="J4263">
        <v>207342</v>
      </c>
      <c r="K4263" s="14" t="s">
        <v>3</v>
      </c>
      <c r="L4263" s="14" t="s">
        <v>3</v>
      </c>
    </row>
    <row r="4264" spans="1:14" s="14" customFormat="1" x14ac:dyDescent="0.2">
      <c r="A4264" t="s">
        <v>155</v>
      </c>
      <c r="B4264">
        <v>15324</v>
      </c>
      <c r="C4264" t="s">
        <v>0</v>
      </c>
      <c r="D4264" t="s">
        <v>153</v>
      </c>
      <c r="E4264" t="s">
        <v>3348</v>
      </c>
      <c r="F4264" t="s">
        <v>3348</v>
      </c>
      <c r="G4264" t="s">
        <v>155</v>
      </c>
      <c r="H4264" t="s">
        <v>3348</v>
      </c>
      <c r="I4264" t="s">
        <v>156</v>
      </c>
      <c r="J4264">
        <v>10060</v>
      </c>
      <c r="K4264" s="14" t="s">
        <v>3</v>
      </c>
      <c r="L4264" s="14" t="s">
        <v>3</v>
      </c>
    </row>
    <row r="4265" spans="1:14" s="14" customFormat="1" x14ac:dyDescent="0.2">
      <c r="A4265" t="s">
        <v>155</v>
      </c>
      <c r="B4265">
        <v>15330</v>
      </c>
      <c r="C4265" t="s">
        <v>604</v>
      </c>
      <c r="D4265" t="s">
        <v>1353</v>
      </c>
      <c r="E4265" t="s">
        <v>3349</v>
      </c>
      <c r="F4265" t="s">
        <v>3349</v>
      </c>
      <c r="G4265" t="s">
        <v>155</v>
      </c>
      <c r="H4265" t="s">
        <v>3349</v>
      </c>
      <c r="I4265" t="s">
        <v>156</v>
      </c>
      <c r="J4265">
        <v>114227</v>
      </c>
      <c r="K4265" s="14" t="s">
        <v>3</v>
      </c>
      <c r="L4265" s="14" t="s">
        <v>3</v>
      </c>
    </row>
    <row r="4266" spans="1:14" x14ac:dyDescent="0.2">
      <c r="A4266" t="s">
        <v>155</v>
      </c>
      <c r="B4266" s="11">
        <v>15331</v>
      </c>
      <c r="C4266" s="11" t="s">
        <v>604</v>
      </c>
      <c r="D4266" s="11" t="s">
        <v>1353</v>
      </c>
      <c r="E4266" s="11" t="s">
        <v>3350</v>
      </c>
      <c r="F4266" s="11">
        <v>0</v>
      </c>
      <c r="G4266" s="11" t="s">
        <v>634</v>
      </c>
      <c r="H4266" s="11">
        <v>0</v>
      </c>
      <c r="I4266" s="11">
        <v>0</v>
      </c>
      <c r="J4266" s="11">
        <v>0</v>
      </c>
      <c r="K4266" s="14" t="s">
        <v>3</v>
      </c>
      <c r="L4266" s="14" t="s">
        <v>3</v>
      </c>
      <c r="M4266" s="14"/>
      <c r="N4266" s="14"/>
    </row>
    <row r="4267" spans="1:14" x14ac:dyDescent="0.2">
      <c r="A4267" t="s">
        <v>155</v>
      </c>
      <c r="B4267">
        <v>40568</v>
      </c>
      <c r="C4267" t="s">
        <v>604</v>
      </c>
      <c r="D4267" t="s">
        <v>1353</v>
      </c>
      <c r="E4267" t="s">
        <v>5522</v>
      </c>
      <c r="F4267" t="s">
        <v>5522</v>
      </c>
      <c r="G4267" t="s">
        <v>155</v>
      </c>
      <c r="H4267" t="s">
        <v>5522</v>
      </c>
      <c r="I4267" t="s">
        <v>156</v>
      </c>
      <c r="J4267">
        <v>65626</v>
      </c>
      <c r="K4267" s="14" t="s">
        <v>3</v>
      </c>
      <c r="L4267" s="14" t="s">
        <v>3</v>
      </c>
    </row>
    <row r="4268" spans="1:14" x14ac:dyDescent="0.2">
      <c r="A4268" t="s">
        <v>155</v>
      </c>
      <c r="B4268">
        <v>15337</v>
      </c>
      <c r="C4268" t="s">
        <v>0</v>
      </c>
      <c r="D4268" t="s">
        <v>153</v>
      </c>
      <c r="E4268" t="s">
        <v>3351</v>
      </c>
      <c r="F4268" t="s">
        <v>3351</v>
      </c>
      <c r="G4268" t="s">
        <v>155</v>
      </c>
      <c r="H4268" t="s">
        <v>3351</v>
      </c>
      <c r="I4268" t="s">
        <v>156</v>
      </c>
      <c r="J4268">
        <v>38679</v>
      </c>
      <c r="K4268" s="14" t="s">
        <v>3</v>
      </c>
      <c r="L4268" s="14" t="s">
        <v>3</v>
      </c>
      <c r="M4268" s="14"/>
      <c r="N4268" s="14"/>
    </row>
    <row r="4269" spans="1:14" x14ac:dyDescent="0.2">
      <c r="A4269" t="s">
        <v>155</v>
      </c>
      <c r="B4269">
        <v>15338</v>
      </c>
      <c r="C4269" t="s">
        <v>0</v>
      </c>
      <c r="D4269" t="s">
        <v>153</v>
      </c>
      <c r="E4269" t="s">
        <v>3352</v>
      </c>
      <c r="F4269" t="s">
        <v>3352</v>
      </c>
      <c r="G4269" t="s">
        <v>155</v>
      </c>
      <c r="H4269" t="s">
        <v>3352</v>
      </c>
      <c r="I4269" t="s">
        <v>156</v>
      </c>
      <c r="J4269">
        <v>38668</v>
      </c>
      <c r="K4269" s="14" t="s">
        <v>3</v>
      </c>
      <c r="L4269" s="14" t="s">
        <v>3</v>
      </c>
      <c r="M4269" s="14"/>
      <c r="N4269" s="14"/>
    </row>
    <row r="4270" spans="1:14" x14ac:dyDescent="0.2">
      <c r="A4270" t="s">
        <v>155</v>
      </c>
      <c r="B4270">
        <v>15339</v>
      </c>
      <c r="C4270" t="s">
        <v>0</v>
      </c>
      <c r="D4270" t="s">
        <v>153</v>
      </c>
      <c r="E4270" t="s">
        <v>3353</v>
      </c>
      <c r="F4270" t="s">
        <v>3353</v>
      </c>
      <c r="G4270" t="s">
        <v>155</v>
      </c>
      <c r="H4270" t="s">
        <v>3353</v>
      </c>
      <c r="I4270" t="s">
        <v>156</v>
      </c>
      <c r="J4270">
        <v>38674</v>
      </c>
      <c r="K4270" s="14" t="s">
        <v>3</v>
      </c>
      <c r="L4270" s="14" t="s">
        <v>3</v>
      </c>
      <c r="M4270" s="14"/>
      <c r="N4270" s="14"/>
    </row>
    <row r="4271" spans="1:14" s="11" customFormat="1" x14ac:dyDescent="0.2">
      <c r="A4271" t="s">
        <v>155</v>
      </c>
      <c r="B4271">
        <v>15419</v>
      </c>
      <c r="C4271" t="s">
        <v>187</v>
      </c>
      <c r="D4271" t="s">
        <v>856</v>
      </c>
      <c r="E4271" t="s">
        <v>3354</v>
      </c>
      <c r="F4271" t="s">
        <v>3354</v>
      </c>
      <c r="G4271" t="s">
        <v>155</v>
      </c>
      <c r="H4271" t="s">
        <v>3354</v>
      </c>
      <c r="I4271" t="s">
        <v>156</v>
      </c>
      <c r="J4271">
        <v>48747</v>
      </c>
      <c r="K4271" s="14" t="s">
        <v>3</v>
      </c>
      <c r="L4271" s="14" t="s">
        <v>3</v>
      </c>
      <c r="M4271" s="14"/>
      <c r="N4271" s="14"/>
    </row>
    <row r="4272" spans="1:14" x14ac:dyDescent="0.2">
      <c r="A4272" t="s">
        <v>155</v>
      </c>
      <c r="B4272">
        <v>136315</v>
      </c>
      <c r="C4272" t="s">
        <v>187</v>
      </c>
      <c r="D4272" t="s">
        <v>856</v>
      </c>
      <c r="E4272" t="s">
        <v>6899</v>
      </c>
      <c r="F4272" t="s">
        <v>6899</v>
      </c>
      <c r="G4272" t="s">
        <v>155</v>
      </c>
      <c r="H4272" t="s">
        <v>6899</v>
      </c>
      <c r="I4272" t="s">
        <v>156</v>
      </c>
      <c r="J4272">
        <v>682059</v>
      </c>
      <c r="K4272" s="14" t="s">
        <v>3</v>
      </c>
      <c r="L4272" s="14" t="s">
        <v>3</v>
      </c>
      <c r="M4272" s="14"/>
      <c r="N4272" s="14"/>
    </row>
    <row r="4273" spans="1:14" s="11" customFormat="1" x14ac:dyDescent="0.2">
      <c r="A4273" t="s">
        <v>155</v>
      </c>
      <c r="B4273">
        <v>15421</v>
      </c>
      <c r="C4273" t="s">
        <v>187</v>
      </c>
      <c r="D4273" t="s">
        <v>856</v>
      </c>
      <c r="E4273" t="s">
        <v>3355</v>
      </c>
      <c r="F4273" t="s">
        <v>3355</v>
      </c>
      <c r="G4273" t="s">
        <v>155</v>
      </c>
      <c r="H4273" t="s">
        <v>3355</v>
      </c>
      <c r="I4273" t="s">
        <v>156</v>
      </c>
      <c r="J4273">
        <v>9733</v>
      </c>
      <c r="K4273" s="14" t="s">
        <v>3</v>
      </c>
      <c r="L4273" s="14" t="s">
        <v>3</v>
      </c>
      <c r="M4273" s="14"/>
      <c r="N4273" s="14"/>
    </row>
    <row r="4274" spans="1:14" x14ac:dyDescent="0.2">
      <c r="A4274" t="s">
        <v>155</v>
      </c>
      <c r="B4274">
        <v>42680</v>
      </c>
      <c r="C4274" t="s">
        <v>187</v>
      </c>
      <c r="D4274" t="s">
        <v>188</v>
      </c>
      <c r="E4274" t="s">
        <v>6562</v>
      </c>
      <c r="F4274" t="s">
        <v>6562</v>
      </c>
      <c r="G4274" t="s">
        <v>155</v>
      </c>
      <c r="H4274" t="s">
        <v>6562</v>
      </c>
      <c r="I4274" t="s">
        <v>156</v>
      </c>
      <c r="J4274">
        <v>34873</v>
      </c>
      <c r="K4274" s="14" t="s">
        <v>3</v>
      </c>
      <c r="L4274" s="14" t="s">
        <v>3</v>
      </c>
    </row>
    <row r="4275" spans="1:14" x14ac:dyDescent="0.2">
      <c r="A4275" t="s">
        <v>155</v>
      </c>
      <c r="B4275">
        <v>39924</v>
      </c>
      <c r="C4275" t="s">
        <v>10</v>
      </c>
      <c r="D4275" t="s">
        <v>322</v>
      </c>
      <c r="E4275" t="s">
        <v>5365</v>
      </c>
      <c r="F4275">
        <v>0</v>
      </c>
      <c r="G4275">
        <v>0</v>
      </c>
      <c r="H4275">
        <v>0</v>
      </c>
      <c r="I4275">
        <v>0</v>
      </c>
      <c r="J4275">
        <v>0</v>
      </c>
      <c r="K4275" s="14" t="s">
        <v>3</v>
      </c>
      <c r="L4275" s="14" t="s">
        <v>3</v>
      </c>
      <c r="M4275" s="14"/>
      <c r="N4275" s="14"/>
    </row>
    <row r="4276" spans="1:14" x14ac:dyDescent="0.2">
      <c r="A4276" t="s">
        <v>155</v>
      </c>
      <c r="B4276">
        <v>15587</v>
      </c>
      <c r="C4276" t="s">
        <v>0</v>
      </c>
      <c r="D4276" t="s">
        <v>153</v>
      </c>
      <c r="E4276" t="s">
        <v>3373</v>
      </c>
      <c r="F4276" t="s">
        <v>3373</v>
      </c>
      <c r="G4276" t="s">
        <v>155</v>
      </c>
      <c r="H4276" t="s">
        <v>3373</v>
      </c>
      <c r="I4276" t="s">
        <v>156</v>
      </c>
      <c r="J4276">
        <v>498355</v>
      </c>
      <c r="K4276" s="14" t="s">
        <v>3</v>
      </c>
      <c r="L4276" s="14" t="s">
        <v>3</v>
      </c>
    </row>
    <row r="4277" spans="1:14" x14ac:dyDescent="0.2">
      <c r="A4277" t="s">
        <v>155</v>
      </c>
      <c r="B4277">
        <v>15485</v>
      </c>
      <c r="C4277" t="s">
        <v>187</v>
      </c>
      <c r="D4277" t="s">
        <v>188</v>
      </c>
      <c r="E4277" t="s">
        <v>3357</v>
      </c>
      <c r="F4277" t="s">
        <v>3357</v>
      </c>
      <c r="G4277" t="s">
        <v>155</v>
      </c>
      <c r="H4277" t="s">
        <v>3357</v>
      </c>
      <c r="I4277" t="s">
        <v>156</v>
      </c>
      <c r="J4277">
        <v>66444</v>
      </c>
      <c r="K4277" s="14" t="s">
        <v>3</v>
      </c>
      <c r="L4277" s="14" t="s">
        <v>3</v>
      </c>
      <c r="M4277" s="14"/>
      <c r="N4277" s="14"/>
    </row>
    <row r="4278" spans="1:14" x14ac:dyDescent="0.2">
      <c r="A4278" t="s">
        <v>155</v>
      </c>
      <c r="B4278">
        <v>40488</v>
      </c>
      <c r="C4278" t="s">
        <v>5189</v>
      </c>
      <c r="D4278" t="s">
        <v>5434</v>
      </c>
      <c r="E4278" t="s">
        <v>5435</v>
      </c>
      <c r="F4278" t="s">
        <v>5435</v>
      </c>
      <c r="G4278" t="s">
        <v>155</v>
      </c>
      <c r="H4278" t="s">
        <v>5435</v>
      </c>
      <c r="I4278" t="s">
        <v>156</v>
      </c>
      <c r="J4278">
        <v>9258</v>
      </c>
      <c r="K4278" s="14" t="s">
        <v>3</v>
      </c>
      <c r="L4278" s="14" t="s">
        <v>3</v>
      </c>
    </row>
    <row r="4279" spans="1:14" x14ac:dyDescent="0.2">
      <c r="A4279" t="s">
        <v>155</v>
      </c>
      <c r="B4279">
        <v>15544</v>
      </c>
      <c r="C4279" t="s">
        <v>0</v>
      </c>
      <c r="D4279" t="s">
        <v>1758</v>
      </c>
      <c r="E4279" t="s">
        <v>3358</v>
      </c>
      <c r="F4279" t="s">
        <v>3358</v>
      </c>
      <c r="G4279" t="s">
        <v>155</v>
      </c>
      <c r="H4279" t="s">
        <v>3358</v>
      </c>
      <c r="I4279" t="s">
        <v>156</v>
      </c>
      <c r="J4279">
        <v>35662</v>
      </c>
      <c r="K4279" s="14" t="s">
        <v>3</v>
      </c>
      <c r="L4279" s="14" t="s">
        <v>3</v>
      </c>
      <c r="M4279" s="14"/>
      <c r="N4279" s="14"/>
    </row>
    <row r="4280" spans="1:14" x14ac:dyDescent="0.2">
      <c r="A4280" t="s">
        <v>155</v>
      </c>
      <c r="B4280">
        <v>15545</v>
      </c>
      <c r="C4280" t="s">
        <v>0</v>
      </c>
      <c r="D4280" t="s">
        <v>1758</v>
      </c>
      <c r="E4280" t="s">
        <v>3359</v>
      </c>
      <c r="F4280" t="s">
        <v>3359</v>
      </c>
      <c r="G4280" t="s">
        <v>155</v>
      </c>
      <c r="H4280" t="s">
        <v>3359</v>
      </c>
      <c r="I4280" t="s">
        <v>156</v>
      </c>
      <c r="J4280">
        <v>35663</v>
      </c>
      <c r="K4280" s="14" t="s">
        <v>3</v>
      </c>
      <c r="L4280" s="14" t="s">
        <v>3</v>
      </c>
      <c r="M4280" s="14"/>
      <c r="N4280" s="14"/>
    </row>
    <row r="4281" spans="1:14" x14ac:dyDescent="0.2">
      <c r="A4281" t="s">
        <v>155</v>
      </c>
      <c r="B4281">
        <v>15546</v>
      </c>
      <c r="C4281" t="s">
        <v>0</v>
      </c>
      <c r="D4281" t="s">
        <v>1758</v>
      </c>
      <c r="E4281" t="s">
        <v>3360</v>
      </c>
      <c r="F4281">
        <v>0</v>
      </c>
      <c r="G4281">
        <v>0</v>
      </c>
      <c r="H4281">
        <v>0</v>
      </c>
      <c r="I4281">
        <v>0</v>
      </c>
      <c r="J4281">
        <v>0</v>
      </c>
      <c r="K4281" s="14" t="s">
        <v>3</v>
      </c>
      <c r="L4281" s="14" t="s">
        <v>3</v>
      </c>
      <c r="M4281" s="14"/>
      <c r="N4281" s="14"/>
    </row>
    <row r="4282" spans="1:14" x14ac:dyDescent="0.2">
      <c r="A4282" t="s">
        <v>155</v>
      </c>
      <c r="B4282">
        <v>15547</v>
      </c>
      <c r="C4282" t="s">
        <v>0</v>
      </c>
      <c r="D4282" t="s">
        <v>1758</v>
      </c>
      <c r="E4282" t="s">
        <v>3361</v>
      </c>
      <c r="F4282" t="s">
        <v>3361</v>
      </c>
      <c r="G4282" t="s">
        <v>155</v>
      </c>
      <c r="H4282" t="s">
        <v>3361</v>
      </c>
      <c r="I4282" t="s">
        <v>156</v>
      </c>
      <c r="J4282">
        <v>1436927</v>
      </c>
      <c r="K4282" s="14" t="s">
        <v>3</v>
      </c>
      <c r="L4282" s="14" t="s">
        <v>3</v>
      </c>
      <c r="M4282" s="14"/>
      <c r="N4282" s="14"/>
    </row>
    <row r="4283" spans="1:14" x14ac:dyDescent="0.2">
      <c r="A4283" t="s">
        <v>155</v>
      </c>
      <c r="B4283">
        <v>42590</v>
      </c>
      <c r="C4283" t="s">
        <v>0</v>
      </c>
      <c r="D4283" t="s">
        <v>1758</v>
      </c>
      <c r="E4283" t="s">
        <v>6421</v>
      </c>
      <c r="F4283" t="s">
        <v>6421</v>
      </c>
      <c r="G4283" t="s">
        <v>155</v>
      </c>
      <c r="H4283" t="s">
        <v>6421</v>
      </c>
      <c r="I4283" t="s">
        <v>156</v>
      </c>
      <c r="J4283">
        <v>249182</v>
      </c>
      <c r="K4283" s="14" t="s">
        <v>3</v>
      </c>
      <c r="L4283" s="14" t="s">
        <v>3</v>
      </c>
    </row>
    <row r="4284" spans="1:14" x14ac:dyDescent="0.2">
      <c r="A4284" t="s">
        <v>155</v>
      </c>
      <c r="B4284">
        <v>15548</v>
      </c>
      <c r="C4284" t="s">
        <v>0</v>
      </c>
      <c r="D4284" t="s">
        <v>1758</v>
      </c>
      <c r="E4284" t="s">
        <v>3362</v>
      </c>
      <c r="F4284" t="s">
        <v>3362</v>
      </c>
      <c r="G4284" t="s">
        <v>155</v>
      </c>
      <c r="H4284" t="s">
        <v>3362</v>
      </c>
      <c r="I4284" t="s">
        <v>156</v>
      </c>
      <c r="J4284">
        <v>35664</v>
      </c>
      <c r="K4284" s="14" t="s">
        <v>3</v>
      </c>
      <c r="L4284" s="14" t="s">
        <v>3</v>
      </c>
      <c r="M4284" s="14"/>
      <c r="N4284" s="14"/>
    </row>
    <row r="4285" spans="1:14" x14ac:dyDescent="0.2">
      <c r="A4285" t="s">
        <v>155</v>
      </c>
      <c r="B4285">
        <v>15549</v>
      </c>
      <c r="C4285" t="s">
        <v>0</v>
      </c>
      <c r="D4285" t="s">
        <v>1758</v>
      </c>
      <c r="E4285" t="s">
        <v>3363</v>
      </c>
      <c r="F4285" t="s">
        <v>3363</v>
      </c>
      <c r="G4285" t="s">
        <v>155</v>
      </c>
      <c r="H4285" t="s">
        <v>3363</v>
      </c>
      <c r="I4285" t="s">
        <v>156</v>
      </c>
      <c r="J4285">
        <v>35665</v>
      </c>
      <c r="K4285" s="14" t="s">
        <v>3</v>
      </c>
      <c r="L4285" s="14" t="s">
        <v>3</v>
      </c>
      <c r="M4285" s="14"/>
      <c r="N4285" s="14"/>
    </row>
    <row r="4286" spans="1:14" s="11" customFormat="1" x14ac:dyDescent="0.2">
      <c r="A4286" t="s">
        <v>155</v>
      </c>
      <c r="B4286">
        <v>42591</v>
      </c>
      <c r="C4286" t="s">
        <v>0</v>
      </c>
      <c r="D4286" t="s">
        <v>1758</v>
      </c>
      <c r="E4286" t="s">
        <v>6422</v>
      </c>
      <c r="F4286" t="s">
        <v>6422</v>
      </c>
      <c r="G4286" t="s">
        <v>155</v>
      </c>
      <c r="H4286" t="s">
        <v>6422</v>
      </c>
      <c r="I4286" t="s">
        <v>156</v>
      </c>
      <c r="J4286">
        <v>1464779</v>
      </c>
      <c r="K4286" s="14" t="s">
        <v>3</v>
      </c>
      <c r="L4286" s="14" t="s">
        <v>3</v>
      </c>
      <c r="M4286"/>
      <c r="N4286"/>
    </row>
    <row r="4287" spans="1:14" x14ac:dyDescent="0.2">
      <c r="A4287" t="s">
        <v>155</v>
      </c>
      <c r="B4287">
        <v>42592</v>
      </c>
      <c r="C4287" t="s">
        <v>0</v>
      </c>
      <c r="D4287" t="s">
        <v>1758</v>
      </c>
      <c r="E4287" t="s">
        <v>6423</v>
      </c>
      <c r="F4287" t="s">
        <v>6423</v>
      </c>
      <c r="G4287" t="s">
        <v>155</v>
      </c>
      <c r="H4287" t="s">
        <v>6423</v>
      </c>
      <c r="I4287" t="s">
        <v>156</v>
      </c>
      <c r="J4287">
        <v>1436926</v>
      </c>
      <c r="K4287" s="14" t="s">
        <v>3</v>
      </c>
      <c r="L4287" s="14" t="s">
        <v>3</v>
      </c>
    </row>
    <row r="4288" spans="1:14" x14ac:dyDescent="0.2">
      <c r="A4288" t="s">
        <v>155</v>
      </c>
      <c r="B4288">
        <v>15550</v>
      </c>
      <c r="C4288" t="s">
        <v>0</v>
      </c>
      <c r="D4288" t="s">
        <v>1758</v>
      </c>
      <c r="E4288" t="s">
        <v>3364</v>
      </c>
      <c r="F4288" t="s">
        <v>3364</v>
      </c>
      <c r="G4288" t="s">
        <v>155</v>
      </c>
      <c r="H4288" t="s">
        <v>3364</v>
      </c>
      <c r="I4288" t="s">
        <v>156</v>
      </c>
      <c r="J4288">
        <v>1436928</v>
      </c>
      <c r="K4288" s="14" t="s">
        <v>3</v>
      </c>
      <c r="L4288" s="14" t="s">
        <v>3</v>
      </c>
      <c r="M4288" s="14"/>
      <c r="N4288" s="14"/>
    </row>
    <row r="4289" spans="1:14" x14ac:dyDescent="0.2">
      <c r="A4289" t="s">
        <v>155</v>
      </c>
      <c r="B4289">
        <v>42593</v>
      </c>
      <c r="C4289" t="s">
        <v>0</v>
      </c>
      <c r="D4289" t="s">
        <v>1758</v>
      </c>
      <c r="E4289" t="s">
        <v>6424</v>
      </c>
      <c r="F4289" t="s">
        <v>6424</v>
      </c>
      <c r="G4289" t="s">
        <v>155</v>
      </c>
      <c r="H4289" t="s">
        <v>6424</v>
      </c>
      <c r="I4289" t="s">
        <v>156</v>
      </c>
      <c r="J4289">
        <v>35666</v>
      </c>
      <c r="K4289" s="14" t="s">
        <v>3</v>
      </c>
      <c r="L4289" s="14" t="s">
        <v>3</v>
      </c>
    </row>
    <row r="4290" spans="1:14" x14ac:dyDescent="0.2">
      <c r="A4290" t="s">
        <v>155</v>
      </c>
      <c r="B4290">
        <v>41504</v>
      </c>
      <c r="C4290" t="s">
        <v>5952</v>
      </c>
      <c r="D4290" t="s">
        <v>5953</v>
      </c>
      <c r="E4290" t="s">
        <v>5954</v>
      </c>
      <c r="F4290" t="s">
        <v>5954</v>
      </c>
      <c r="G4290" t="s">
        <v>386</v>
      </c>
      <c r="H4290" t="s">
        <v>5955</v>
      </c>
      <c r="I4290" t="s">
        <v>195</v>
      </c>
      <c r="J4290">
        <v>1230840</v>
      </c>
      <c r="K4290" s="14" t="s">
        <v>3</v>
      </c>
      <c r="L4290" s="14" t="s">
        <v>3</v>
      </c>
      <c r="M4290" s="14"/>
      <c r="N4290" s="14"/>
    </row>
    <row r="4291" spans="1:14" x14ac:dyDescent="0.2">
      <c r="A4291" t="s">
        <v>155</v>
      </c>
      <c r="B4291">
        <v>41504</v>
      </c>
      <c r="C4291" t="s">
        <v>5952</v>
      </c>
      <c r="D4291" t="s">
        <v>5953</v>
      </c>
      <c r="E4291" t="s">
        <v>5954</v>
      </c>
      <c r="F4291" t="s">
        <v>5954</v>
      </c>
      <c r="G4291" t="s">
        <v>155</v>
      </c>
      <c r="H4291" t="s">
        <v>5954</v>
      </c>
      <c r="I4291" t="s">
        <v>156</v>
      </c>
      <c r="J4291">
        <v>9818</v>
      </c>
      <c r="K4291" s="14" t="s">
        <v>3</v>
      </c>
      <c r="L4291" s="14" t="s">
        <v>3</v>
      </c>
      <c r="M4291" s="14"/>
      <c r="N4291" s="14"/>
    </row>
    <row r="4292" spans="1:14" x14ac:dyDescent="0.2">
      <c r="A4292" t="s">
        <v>155</v>
      </c>
      <c r="B4292">
        <v>41291</v>
      </c>
      <c r="C4292" t="s">
        <v>643</v>
      </c>
      <c r="D4292" t="s">
        <v>644</v>
      </c>
      <c r="E4292" t="s">
        <v>5700</v>
      </c>
      <c r="F4292" t="s">
        <v>5700</v>
      </c>
      <c r="G4292" t="s">
        <v>155</v>
      </c>
      <c r="H4292" t="s">
        <v>5700</v>
      </c>
      <c r="I4292" t="s">
        <v>156</v>
      </c>
      <c r="J4292">
        <v>9986</v>
      </c>
      <c r="K4292" s="14" t="s">
        <v>3</v>
      </c>
      <c r="L4292" s="14" t="s">
        <v>3</v>
      </c>
      <c r="M4292" s="14"/>
      <c r="N4292" s="14"/>
    </row>
    <row r="4293" spans="1:14" x14ac:dyDescent="0.2">
      <c r="A4293" t="s">
        <v>155</v>
      </c>
      <c r="B4293">
        <v>15571</v>
      </c>
      <c r="C4293" t="s">
        <v>187</v>
      </c>
      <c r="D4293" t="s">
        <v>188</v>
      </c>
      <c r="E4293" t="s">
        <v>3367</v>
      </c>
      <c r="F4293" t="s">
        <v>3367</v>
      </c>
      <c r="G4293" t="s">
        <v>155</v>
      </c>
      <c r="H4293" t="s">
        <v>3367</v>
      </c>
      <c r="I4293" t="s">
        <v>156</v>
      </c>
      <c r="J4293">
        <v>344753</v>
      </c>
      <c r="K4293" s="14" t="s">
        <v>3</v>
      </c>
      <c r="L4293" s="14" t="s">
        <v>3</v>
      </c>
    </row>
    <row r="4294" spans="1:14" x14ac:dyDescent="0.2">
      <c r="A4294" t="s">
        <v>155</v>
      </c>
      <c r="B4294" s="11">
        <v>15568</v>
      </c>
      <c r="C4294" s="11" t="s">
        <v>187</v>
      </c>
      <c r="D4294" s="11" t="s">
        <v>188</v>
      </c>
      <c r="E4294" s="11" t="s">
        <v>3365</v>
      </c>
      <c r="F4294" s="11" t="s">
        <v>3365</v>
      </c>
      <c r="G4294" s="11" t="s">
        <v>1509</v>
      </c>
      <c r="H4294" s="11" t="s">
        <v>3365</v>
      </c>
      <c r="I4294" s="11" t="s">
        <v>156</v>
      </c>
      <c r="J4294" s="11">
        <v>59534</v>
      </c>
      <c r="K4294" s="14" t="s">
        <v>3</v>
      </c>
      <c r="L4294" s="14" t="s">
        <v>3</v>
      </c>
      <c r="M4294" s="14"/>
      <c r="N4294" s="14"/>
    </row>
    <row r="4295" spans="1:14" x14ac:dyDescent="0.2">
      <c r="A4295" t="s">
        <v>155</v>
      </c>
      <c r="B4295">
        <v>15573</v>
      </c>
      <c r="C4295" t="s">
        <v>187</v>
      </c>
      <c r="D4295" t="s">
        <v>188</v>
      </c>
      <c r="E4295" t="s">
        <v>3368</v>
      </c>
      <c r="F4295" t="s">
        <v>3368</v>
      </c>
      <c r="G4295" t="s">
        <v>155</v>
      </c>
      <c r="H4295" t="s">
        <v>3368</v>
      </c>
      <c r="I4295" t="s">
        <v>156</v>
      </c>
      <c r="J4295">
        <v>9958</v>
      </c>
      <c r="K4295" s="14" t="s">
        <v>3</v>
      </c>
      <c r="L4295" s="14" t="s">
        <v>3</v>
      </c>
    </row>
    <row r="4296" spans="1:14" x14ac:dyDescent="0.2">
      <c r="A4296" t="s">
        <v>155</v>
      </c>
      <c r="B4296">
        <v>15569</v>
      </c>
      <c r="C4296" t="s">
        <v>187</v>
      </c>
      <c r="D4296" t="s">
        <v>188</v>
      </c>
      <c r="E4296" t="s">
        <v>3366</v>
      </c>
      <c r="F4296" t="s">
        <v>3366</v>
      </c>
      <c r="G4296" t="s">
        <v>155</v>
      </c>
      <c r="H4296" t="s">
        <v>3366</v>
      </c>
      <c r="I4296" t="s">
        <v>156</v>
      </c>
      <c r="J4296">
        <v>39411</v>
      </c>
      <c r="K4296" s="14" t="s">
        <v>3</v>
      </c>
      <c r="L4296" s="14" t="s">
        <v>3</v>
      </c>
    </row>
    <row r="4297" spans="1:14" x14ac:dyDescent="0.2">
      <c r="A4297" t="s">
        <v>155</v>
      </c>
      <c r="B4297" s="11">
        <v>136540</v>
      </c>
      <c r="C4297" s="11" t="s">
        <v>0</v>
      </c>
      <c r="D4297" s="11" t="s">
        <v>153</v>
      </c>
      <c r="E4297" s="11" t="s">
        <v>7144</v>
      </c>
      <c r="F4297" s="11">
        <v>0</v>
      </c>
      <c r="G4297" s="11" t="s">
        <v>634</v>
      </c>
      <c r="H4297" s="11">
        <v>0</v>
      </c>
      <c r="I4297" s="11">
        <v>0</v>
      </c>
      <c r="J4297" s="11">
        <v>0</v>
      </c>
      <c r="K4297" s="14" t="s">
        <v>3</v>
      </c>
      <c r="L4297" s="14" t="s">
        <v>3</v>
      </c>
    </row>
    <row r="4298" spans="1:14" x14ac:dyDescent="0.2">
      <c r="A4298" t="s">
        <v>155</v>
      </c>
      <c r="B4298">
        <v>15592</v>
      </c>
      <c r="C4298" t="s">
        <v>0</v>
      </c>
      <c r="D4298" t="s">
        <v>153</v>
      </c>
      <c r="E4298" t="s">
        <v>3376</v>
      </c>
      <c r="F4298" t="s">
        <v>3376</v>
      </c>
      <c r="G4298" t="s">
        <v>155</v>
      </c>
      <c r="H4298" t="s">
        <v>3376</v>
      </c>
      <c r="I4298" t="s">
        <v>156</v>
      </c>
      <c r="J4298">
        <v>160399</v>
      </c>
      <c r="K4298" s="14" t="s">
        <v>3</v>
      </c>
      <c r="L4298" s="14" t="s">
        <v>3</v>
      </c>
    </row>
    <row r="4299" spans="1:14" x14ac:dyDescent="0.2">
      <c r="A4299" t="s">
        <v>155</v>
      </c>
      <c r="B4299">
        <v>15592</v>
      </c>
      <c r="C4299" t="s">
        <v>0</v>
      </c>
      <c r="D4299" t="s">
        <v>153</v>
      </c>
      <c r="E4299" t="s">
        <v>3376</v>
      </c>
      <c r="F4299" t="s">
        <v>3376</v>
      </c>
      <c r="G4299" t="s">
        <v>193</v>
      </c>
      <c r="H4299" t="s">
        <v>3377</v>
      </c>
      <c r="I4299" t="s">
        <v>156</v>
      </c>
      <c r="J4299">
        <v>478564</v>
      </c>
      <c r="K4299" s="14" t="s">
        <v>3</v>
      </c>
      <c r="L4299" s="14" t="s">
        <v>3</v>
      </c>
    </row>
    <row r="4300" spans="1:14" x14ac:dyDescent="0.2">
      <c r="A4300" t="s">
        <v>155</v>
      </c>
      <c r="B4300">
        <v>15592</v>
      </c>
      <c r="C4300" t="s">
        <v>0</v>
      </c>
      <c r="D4300" t="s">
        <v>153</v>
      </c>
      <c r="E4300" t="s">
        <v>3376</v>
      </c>
      <c r="F4300" s="18" t="s">
        <v>157</v>
      </c>
      <c r="G4300" t="s">
        <v>258</v>
      </c>
      <c r="H4300" s="8" t="s">
        <v>3378</v>
      </c>
      <c r="I4300" t="s">
        <v>195</v>
      </c>
      <c r="J4300">
        <v>548540</v>
      </c>
      <c r="K4300" s="14" t="s">
        <v>3</v>
      </c>
      <c r="L4300" s="14" t="s">
        <v>3</v>
      </c>
    </row>
    <row r="4301" spans="1:14" x14ac:dyDescent="0.2">
      <c r="A4301" t="s">
        <v>155</v>
      </c>
      <c r="B4301">
        <v>15592</v>
      </c>
      <c r="C4301" t="s">
        <v>0</v>
      </c>
      <c r="D4301" t="s">
        <v>153</v>
      </c>
      <c r="E4301" s="1" t="s">
        <v>3376</v>
      </c>
      <c r="F4301" s="18" t="s">
        <v>157</v>
      </c>
      <c r="G4301" s="2" t="s">
        <v>3379</v>
      </c>
      <c r="H4301" s="20" t="s">
        <v>3380</v>
      </c>
      <c r="I4301" t="s">
        <v>195</v>
      </c>
      <c r="J4301">
        <v>548542</v>
      </c>
      <c r="K4301" s="6" t="s">
        <v>263</v>
      </c>
      <c r="L4301" t="s">
        <v>3381</v>
      </c>
    </row>
    <row r="4302" spans="1:14" x14ac:dyDescent="0.2">
      <c r="A4302" t="s">
        <v>155</v>
      </c>
      <c r="B4302">
        <v>136430</v>
      </c>
      <c r="C4302" t="s">
        <v>0</v>
      </c>
      <c r="D4302" t="s">
        <v>153</v>
      </c>
      <c r="E4302" t="s">
        <v>7023</v>
      </c>
      <c r="F4302">
        <v>0</v>
      </c>
      <c r="G4302">
        <v>0</v>
      </c>
      <c r="H4302">
        <v>0</v>
      </c>
      <c r="I4302">
        <v>0</v>
      </c>
      <c r="J4302">
        <v>0</v>
      </c>
      <c r="K4302" s="14" t="s">
        <v>3</v>
      </c>
      <c r="L4302" s="14" t="s">
        <v>3</v>
      </c>
      <c r="M4302" s="14"/>
      <c r="N4302" s="14"/>
    </row>
    <row r="4303" spans="1:14" x14ac:dyDescent="0.2">
      <c r="A4303" t="s">
        <v>155</v>
      </c>
      <c r="B4303">
        <v>15594</v>
      </c>
      <c r="C4303" t="s">
        <v>0</v>
      </c>
      <c r="D4303" t="s">
        <v>153</v>
      </c>
      <c r="E4303" t="s">
        <v>3383</v>
      </c>
      <c r="F4303">
        <v>0</v>
      </c>
      <c r="G4303">
        <v>0</v>
      </c>
      <c r="H4303">
        <v>0</v>
      </c>
      <c r="I4303">
        <v>0</v>
      </c>
      <c r="J4303">
        <v>0</v>
      </c>
      <c r="K4303" s="14" t="s">
        <v>3</v>
      </c>
      <c r="L4303" s="14" t="s">
        <v>3</v>
      </c>
    </row>
    <row r="4304" spans="1:14" s="11" customFormat="1" x14ac:dyDescent="0.2">
      <c r="A4304" t="s">
        <v>155</v>
      </c>
      <c r="B4304">
        <v>15596</v>
      </c>
      <c r="C4304" t="s">
        <v>0</v>
      </c>
      <c r="D4304" t="s">
        <v>153</v>
      </c>
      <c r="E4304" t="s">
        <v>3385</v>
      </c>
      <c r="F4304">
        <v>0</v>
      </c>
      <c r="G4304">
        <v>0</v>
      </c>
      <c r="H4304">
        <v>0</v>
      </c>
      <c r="I4304">
        <v>0</v>
      </c>
      <c r="J4304">
        <v>0</v>
      </c>
      <c r="K4304" s="14" t="s">
        <v>3</v>
      </c>
      <c r="L4304" s="14" t="s">
        <v>3</v>
      </c>
      <c r="M4304"/>
      <c r="N4304"/>
    </row>
    <row r="4305" spans="1:14" x14ac:dyDescent="0.2">
      <c r="A4305" t="s">
        <v>155</v>
      </c>
      <c r="B4305" s="11">
        <v>15583</v>
      </c>
      <c r="C4305" s="11" t="s">
        <v>0</v>
      </c>
      <c r="D4305" s="11" t="s">
        <v>153</v>
      </c>
      <c r="E4305" s="11" t="s">
        <v>3369</v>
      </c>
      <c r="F4305" s="11">
        <v>0</v>
      </c>
      <c r="G4305" s="11" t="s">
        <v>634</v>
      </c>
      <c r="H4305" s="11">
        <v>0</v>
      </c>
      <c r="I4305" s="11">
        <v>0</v>
      </c>
      <c r="J4305" s="11">
        <v>0</v>
      </c>
      <c r="K4305" s="14" t="s">
        <v>3</v>
      </c>
      <c r="L4305" s="14" t="s">
        <v>3</v>
      </c>
    </row>
    <row r="4306" spans="1:14" x14ac:dyDescent="0.2">
      <c r="A4306" t="s">
        <v>155</v>
      </c>
      <c r="B4306">
        <v>42675</v>
      </c>
      <c r="C4306" t="s">
        <v>0</v>
      </c>
      <c r="D4306" t="s">
        <v>153</v>
      </c>
      <c r="E4306" t="s">
        <v>6553</v>
      </c>
      <c r="F4306" t="s">
        <v>6553</v>
      </c>
      <c r="G4306" t="s">
        <v>386</v>
      </c>
      <c r="H4306" t="s">
        <v>6554</v>
      </c>
      <c r="I4306" t="s">
        <v>195</v>
      </c>
      <c r="J4306">
        <v>548544</v>
      </c>
      <c r="K4306" s="14" t="s">
        <v>3</v>
      </c>
      <c r="L4306" s="14" t="s">
        <v>3</v>
      </c>
    </row>
    <row r="4307" spans="1:14" x14ac:dyDescent="0.2">
      <c r="A4307" t="s">
        <v>155</v>
      </c>
      <c r="B4307">
        <v>42675</v>
      </c>
      <c r="C4307" t="s">
        <v>0</v>
      </c>
      <c r="D4307" t="s">
        <v>153</v>
      </c>
      <c r="E4307" t="s">
        <v>6553</v>
      </c>
      <c r="F4307" t="s">
        <v>6553</v>
      </c>
      <c r="G4307" t="s">
        <v>386</v>
      </c>
      <c r="H4307" t="s">
        <v>6555</v>
      </c>
      <c r="I4307" t="s">
        <v>195</v>
      </c>
      <c r="J4307">
        <v>715490</v>
      </c>
      <c r="K4307" s="14" t="s">
        <v>3</v>
      </c>
      <c r="L4307" s="14" t="s">
        <v>3</v>
      </c>
    </row>
    <row r="4308" spans="1:14" x14ac:dyDescent="0.2">
      <c r="A4308" t="s">
        <v>155</v>
      </c>
      <c r="B4308">
        <v>42675</v>
      </c>
      <c r="C4308" t="s">
        <v>0</v>
      </c>
      <c r="D4308" t="s">
        <v>153</v>
      </c>
      <c r="E4308" t="s">
        <v>6553</v>
      </c>
      <c r="F4308" t="s">
        <v>6553</v>
      </c>
      <c r="G4308" t="s">
        <v>386</v>
      </c>
      <c r="H4308" t="s">
        <v>6556</v>
      </c>
      <c r="I4308" t="s">
        <v>195</v>
      </c>
      <c r="J4308">
        <v>715491</v>
      </c>
      <c r="K4308" s="14" t="s">
        <v>3</v>
      </c>
      <c r="L4308" s="14" t="s">
        <v>3</v>
      </c>
    </row>
    <row r="4309" spans="1:14" x14ac:dyDescent="0.2">
      <c r="A4309" t="s">
        <v>155</v>
      </c>
      <c r="B4309">
        <v>42675</v>
      </c>
      <c r="C4309" t="s">
        <v>0</v>
      </c>
      <c r="D4309" t="s">
        <v>153</v>
      </c>
      <c r="E4309" t="s">
        <v>6553</v>
      </c>
      <c r="F4309" t="s">
        <v>6553</v>
      </c>
      <c r="G4309" t="s">
        <v>386</v>
      </c>
      <c r="H4309" t="s">
        <v>6557</v>
      </c>
      <c r="I4309" t="s">
        <v>195</v>
      </c>
      <c r="J4309">
        <v>715492</v>
      </c>
      <c r="K4309" s="14" t="s">
        <v>3</v>
      </c>
      <c r="L4309" s="14" t="s">
        <v>3</v>
      </c>
    </row>
    <row r="4310" spans="1:14" x14ac:dyDescent="0.2">
      <c r="A4310" t="s">
        <v>155</v>
      </c>
      <c r="B4310">
        <v>42675</v>
      </c>
      <c r="C4310" t="s">
        <v>0</v>
      </c>
      <c r="D4310" t="s">
        <v>153</v>
      </c>
      <c r="E4310" t="s">
        <v>6553</v>
      </c>
      <c r="F4310" t="s">
        <v>6553</v>
      </c>
      <c r="G4310" t="s">
        <v>155</v>
      </c>
      <c r="H4310" t="s">
        <v>6553</v>
      </c>
      <c r="I4310" t="s">
        <v>156</v>
      </c>
      <c r="J4310">
        <v>37020</v>
      </c>
      <c r="K4310" s="14" t="s">
        <v>3</v>
      </c>
      <c r="L4310" s="14" t="s">
        <v>3</v>
      </c>
    </row>
    <row r="4311" spans="1:14" x14ac:dyDescent="0.2">
      <c r="A4311" t="s">
        <v>155</v>
      </c>
      <c r="B4311">
        <v>42675</v>
      </c>
      <c r="C4311" t="s">
        <v>0</v>
      </c>
      <c r="D4311" t="s">
        <v>153</v>
      </c>
      <c r="E4311" t="s">
        <v>6553</v>
      </c>
      <c r="F4311" s="18" t="s">
        <v>157</v>
      </c>
      <c r="G4311" t="s">
        <v>155</v>
      </c>
      <c r="H4311" s="20" t="s">
        <v>6558</v>
      </c>
      <c r="I4311" t="s">
        <v>195</v>
      </c>
      <c r="J4311">
        <v>1230374</v>
      </c>
      <c r="K4311" s="14" t="s">
        <v>3</v>
      </c>
      <c r="L4311" s="14" t="s">
        <v>3</v>
      </c>
    </row>
    <row r="4312" spans="1:14" x14ac:dyDescent="0.2">
      <c r="A4312" t="s">
        <v>155</v>
      </c>
      <c r="B4312">
        <v>42675</v>
      </c>
      <c r="C4312" t="s">
        <v>0</v>
      </c>
      <c r="D4312" t="s">
        <v>153</v>
      </c>
      <c r="E4312" t="s">
        <v>6553</v>
      </c>
      <c r="F4312" t="s">
        <v>6553</v>
      </c>
      <c r="G4312" t="s">
        <v>193</v>
      </c>
      <c r="H4312" t="s">
        <v>6559</v>
      </c>
      <c r="I4312" t="s">
        <v>156</v>
      </c>
      <c r="J4312">
        <v>478565</v>
      </c>
      <c r="K4312" s="14" t="s">
        <v>3</v>
      </c>
      <c r="L4312" s="14" t="s">
        <v>3</v>
      </c>
    </row>
    <row r="4313" spans="1:14" x14ac:dyDescent="0.2">
      <c r="A4313" t="s">
        <v>155</v>
      </c>
      <c r="B4313">
        <v>40589</v>
      </c>
      <c r="C4313" t="s">
        <v>65</v>
      </c>
      <c r="D4313" t="s">
        <v>66</v>
      </c>
      <c r="E4313" t="s">
        <v>5548</v>
      </c>
      <c r="F4313" t="s">
        <v>5548</v>
      </c>
      <c r="G4313" t="s">
        <v>155</v>
      </c>
      <c r="H4313" t="s">
        <v>5548</v>
      </c>
      <c r="I4313" t="s">
        <v>156</v>
      </c>
      <c r="J4313">
        <v>319817</v>
      </c>
      <c r="K4313" s="14" t="s">
        <v>3</v>
      </c>
      <c r="L4313" s="14" t="s">
        <v>3</v>
      </c>
    </row>
    <row r="4314" spans="1:14" x14ac:dyDescent="0.2">
      <c r="A4314" t="s">
        <v>155</v>
      </c>
      <c r="B4314">
        <v>40589</v>
      </c>
      <c r="C4314" t="s">
        <v>65</v>
      </c>
      <c r="D4314" t="s">
        <v>66</v>
      </c>
      <c r="E4314" t="s">
        <v>5548</v>
      </c>
      <c r="F4314" t="s">
        <v>5548</v>
      </c>
      <c r="G4314" t="s">
        <v>155</v>
      </c>
      <c r="H4314" t="s">
        <v>5549</v>
      </c>
      <c r="I4314" t="s">
        <v>156</v>
      </c>
      <c r="J4314">
        <v>94435</v>
      </c>
      <c r="K4314" s="14" t="s">
        <v>3</v>
      </c>
      <c r="L4314" s="14" t="s">
        <v>3</v>
      </c>
    </row>
    <row r="4315" spans="1:14" x14ac:dyDescent="0.2">
      <c r="A4315" t="s">
        <v>155</v>
      </c>
      <c r="B4315">
        <v>40591</v>
      </c>
      <c r="C4315" t="s">
        <v>65</v>
      </c>
      <c r="D4315" t="s">
        <v>66</v>
      </c>
      <c r="E4315" t="s">
        <v>5550</v>
      </c>
      <c r="F4315">
        <v>0</v>
      </c>
      <c r="G4315">
        <v>0</v>
      </c>
      <c r="H4315">
        <v>0</v>
      </c>
      <c r="I4315">
        <v>0</v>
      </c>
      <c r="J4315">
        <v>0</v>
      </c>
      <c r="K4315" s="14" t="s">
        <v>3</v>
      </c>
      <c r="L4315" s="14" t="s">
        <v>3</v>
      </c>
    </row>
    <row r="4316" spans="1:14" x14ac:dyDescent="0.2">
      <c r="A4316" t="s">
        <v>155</v>
      </c>
      <c r="B4316">
        <v>15629</v>
      </c>
      <c r="C4316" t="s">
        <v>0</v>
      </c>
      <c r="D4316" t="s">
        <v>153</v>
      </c>
      <c r="E4316" t="s">
        <v>3406</v>
      </c>
      <c r="F4316" t="s">
        <v>3406</v>
      </c>
      <c r="G4316" t="s">
        <v>155</v>
      </c>
      <c r="H4316" t="s">
        <v>3406</v>
      </c>
      <c r="I4316" t="s">
        <v>156</v>
      </c>
      <c r="J4316">
        <v>37440</v>
      </c>
      <c r="K4316" s="14" t="s">
        <v>3</v>
      </c>
      <c r="L4316" s="14" t="s">
        <v>3</v>
      </c>
    </row>
    <row r="4317" spans="1:14" x14ac:dyDescent="0.2">
      <c r="A4317" t="s">
        <v>155</v>
      </c>
      <c r="B4317">
        <v>41665</v>
      </c>
      <c r="C4317" t="s">
        <v>167</v>
      </c>
      <c r="D4317" t="s">
        <v>451</v>
      </c>
      <c r="E4317" t="s">
        <v>6141</v>
      </c>
      <c r="F4317" s="20" t="s">
        <v>6142</v>
      </c>
      <c r="G4317" t="s">
        <v>155</v>
      </c>
      <c r="H4317" s="20" t="s">
        <v>6143</v>
      </c>
      <c r="I4317" s="20" t="s">
        <v>156</v>
      </c>
      <c r="J4317" s="20">
        <v>161932</v>
      </c>
      <c r="K4317" s="14" t="s">
        <v>3</v>
      </c>
      <c r="L4317" s="14" t="s">
        <v>3</v>
      </c>
    </row>
    <row r="4318" spans="1:14" x14ac:dyDescent="0.2">
      <c r="A4318" t="s">
        <v>155</v>
      </c>
      <c r="B4318">
        <v>15640</v>
      </c>
      <c r="C4318" t="s">
        <v>167</v>
      </c>
      <c r="D4318" t="s">
        <v>168</v>
      </c>
      <c r="E4318" t="s">
        <v>3407</v>
      </c>
      <c r="F4318" t="s">
        <v>3407</v>
      </c>
      <c r="G4318" t="s">
        <v>155</v>
      </c>
      <c r="H4318" t="s">
        <v>3407</v>
      </c>
      <c r="I4318" t="s">
        <v>156</v>
      </c>
      <c r="J4318">
        <v>61408</v>
      </c>
      <c r="K4318" s="14" t="s">
        <v>3</v>
      </c>
      <c r="L4318" s="14" t="s">
        <v>3</v>
      </c>
    </row>
    <row r="4319" spans="1:14" x14ac:dyDescent="0.2">
      <c r="A4319" t="s">
        <v>155</v>
      </c>
      <c r="B4319">
        <v>15642</v>
      </c>
      <c r="C4319" t="s">
        <v>167</v>
      </c>
      <c r="D4319" t="s">
        <v>320</v>
      </c>
      <c r="E4319" t="s">
        <v>3408</v>
      </c>
      <c r="F4319" t="s">
        <v>3408</v>
      </c>
      <c r="G4319" t="s">
        <v>155</v>
      </c>
      <c r="H4319" t="s">
        <v>3408</v>
      </c>
      <c r="I4319" t="s">
        <v>156</v>
      </c>
      <c r="J4319">
        <v>9624</v>
      </c>
      <c r="K4319" s="14" t="s">
        <v>3</v>
      </c>
      <c r="L4319" s="14" t="s">
        <v>3</v>
      </c>
    </row>
    <row r="4320" spans="1:14" s="11" customFormat="1" x14ac:dyDescent="0.2">
      <c r="A4320" t="s">
        <v>155</v>
      </c>
      <c r="B4320">
        <v>15643</v>
      </c>
      <c r="C4320" t="s">
        <v>10</v>
      </c>
      <c r="D4320" t="s">
        <v>1675</v>
      </c>
      <c r="E4320" t="s">
        <v>3409</v>
      </c>
      <c r="F4320" t="s">
        <v>3409</v>
      </c>
      <c r="G4320" t="s">
        <v>155</v>
      </c>
      <c r="H4320" t="s">
        <v>3409</v>
      </c>
      <c r="I4320" t="s">
        <v>156</v>
      </c>
      <c r="J4320">
        <v>9463</v>
      </c>
      <c r="K4320" s="14" t="s">
        <v>3</v>
      </c>
      <c r="L4320" s="14" t="s">
        <v>3</v>
      </c>
      <c r="M4320"/>
      <c r="N4320"/>
    </row>
    <row r="4321" spans="1:14" s="11" customFormat="1" x14ac:dyDescent="0.2">
      <c r="A4321" t="s">
        <v>155</v>
      </c>
      <c r="B4321">
        <v>15644</v>
      </c>
      <c r="C4321" t="s">
        <v>10</v>
      </c>
      <c r="D4321" t="s">
        <v>1675</v>
      </c>
      <c r="E4321" t="s">
        <v>3410</v>
      </c>
      <c r="F4321" t="s">
        <v>3410</v>
      </c>
      <c r="G4321" t="s">
        <v>155</v>
      </c>
      <c r="H4321" t="s">
        <v>3410</v>
      </c>
      <c r="I4321" t="s">
        <v>156</v>
      </c>
      <c r="J4321">
        <v>30611</v>
      </c>
      <c r="K4321" s="14" t="s">
        <v>3</v>
      </c>
      <c r="L4321" s="14" t="s">
        <v>3</v>
      </c>
      <c r="M4321"/>
      <c r="N4321"/>
    </row>
    <row r="4322" spans="1:14" s="11" customFormat="1" x14ac:dyDescent="0.2">
      <c r="A4322" t="s">
        <v>155</v>
      </c>
      <c r="B4322">
        <v>15645</v>
      </c>
      <c r="C4322" t="s">
        <v>40</v>
      </c>
      <c r="D4322" t="s">
        <v>41</v>
      </c>
      <c r="E4322" t="s">
        <v>3411</v>
      </c>
      <c r="F4322">
        <v>0</v>
      </c>
      <c r="G4322">
        <v>0</v>
      </c>
      <c r="H4322">
        <v>0</v>
      </c>
      <c r="I4322">
        <v>0</v>
      </c>
      <c r="J4322">
        <v>0</v>
      </c>
      <c r="K4322" s="14" t="s">
        <v>3</v>
      </c>
      <c r="L4322" s="14" t="s">
        <v>3</v>
      </c>
      <c r="M4322"/>
      <c r="N4322"/>
    </row>
    <row r="4323" spans="1:14" s="11" customFormat="1" x14ac:dyDescent="0.2">
      <c r="A4323" t="s">
        <v>155</v>
      </c>
      <c r="B4323">
        <v>15647</v>
      </c>
      <c r="C4323" t="s">
        <v>40</v>
      </c>
      <c r="D4323" t="s">
        <v>41</v>
      </c>
      <c r="E4323" t="s">
        <v>3413</v>
      </c>
      <c r="F4323">
        <v>0</v>
      </c>
      <c r="G4323">
        <v>0</v>
      </c>
      <c r="H4323">
        <v>0</v>
      </c>
      <c r="I4323">
        <v>0</v>
      </c>
      <c r="J4323">
        <v>0</v>
      </c>
      <c r="K4323" s="14" t="s">
        <v>3</v>
      </c>
      <c r="L4323" s="14" t="s">
        <v>3</v>
      </c>
      <c r="M4323"/>
      <c r="N4323"/>
    </row>
    <row r="4324" spans="1:14" s="11" customFormat="1" x14ac:dyDescent="0.2">
      <c r="A4324" t="s">
        <v>155</v>
      </c>
      <c r="B4324">
        <v>136564</v>
      </c>
      <c r="C4324" t="s">
        <v>40</v>
      </c>
      <c r="D4324" t="s">
        <v>41</v>
      </c>
      <c r="E4324" t="s">
        <v>7172</v>
      </c>
      <c r="F4324" t="s">
        <v>7172</v>
      </c>
      <c r="G4324" t="s">
        <v>155</v>
      </c>
      <c r="H4324" t="s">
        <v>7172</v>
      </c>
      <c r="I4324" t="s">
        <v>156</v>
      </c>
      <c r="J4324">
        <v>423244</v>
      </c>
      <c r="K4324" s="14" t="s">
        <v>3</v>
      </c>
      <c r="L4324" s="14" t="s">
        <v>3</v>
      </c>
      <c r="M4324"/>
      <c r="N4324"/>
    </row>
    <row r="4325" spans="1:14" s="11" customFormat="1" x14ac:dyDescent="0.2">
      <c r="A4325" t="s">
        <v>155</v>
      </c>
      <c r="B4325">
        <v>15648</v>
      </c>
      <c r="C4325" t="s">
        <v>40</v>
      </c>
      <c r="D4325" t="s">
        <v>41</v>
      </c>
      <c r="E4325" t="s">
        <v>3414</v>
      </c>
      <c r="F4325" t="s">
        <v>3414</v>
      </c>
      <c r="G4325" t="s">
        <v>155</v>
      </c>
      <c r="H4325" t="s">
        <v>3414</v>
      </c>
      <c r="I4325" t="s">
        <v>156</v>
      </c>
      <c r="J4325">
        <v>258867</v>
      </c>
      <c r="K4325" s="14" t="s">
        <v>3</v>
      </c>
      <c r="L4325" s="14" t="s">
        <v>3</v>
      </c>
      <c r="M4325"/>
      <c r="N4325"/>
    </row>
    <row r="4326" spans="1:14" x14ac:dyDescent="0.2">
      <c r="A4326" t="s">
        <v>155</v>
      </c>
      <c r="B4326">
        <v>15649</v>
      </c>
      <c r="C4326" t="s">
        <v>40</v>
      </c>
      <c r="D4326" t="s">
        <v>41</v>
      </c>
      <c r="E4326" t="s">
        <v>3415</v>
      </c>
      <c r="F4326">
        <v>0</v>
      </c>
      <c r="G4326">
        <v>0</v>
      </c>
      <c r="H4326">
        <v>0</v>
      </c>
      <c r="I4326">
        <v>0</v>
      </c>
      <c r="J4326">
        <v>0</v>
      </c>
      <c r="K4326" s="14" t="s">
        <v>3</v>
      </c>
      <c r="L4326" s="14" t="s">
        <v>3</v>
      </c>
    </row>
    <row r="4327" spans="1:14" s="11" customFormat="1" x14ac:dyDescent="0.2">
      <c r="A4327" t="s">
        <v>155</v>
      </c>
      <c r="B4327">
        <v>15650</v>
      </c>
      <c r="C4327" t="s">
        <v>40</v>
      </c>
      <c r="D4327" t="s">
        <v>41</v>
      </c>
      <c r="E4327" t="s">
        <v>3416</v>
      </c>
      <c r="F4327">
        <v>0</v>
      </c>
      <c r="G4327">
        <v>0</v>
      </c>
      <c r="H4327">
        <v>0</v>
      </c>
      <c r="I4327">
        <v>0</v>
      </c>
      <c r="J4327">
        <v>0</v>
      </c>
      <c r="K4327" s="14" t="s">
        <v>3</v>
      </c>
      <c r="L4327" s="14" t="s">
        <v>3</v>
      </c>
      <c r="M4327"/>
      <c r="N4327"/>
    </row>
    <row r="4328" spans="1:14" x14ac:dyDescent="0.2">
      <c r="A4328" t="s">
        <v>155</v>
      </c>
      <c r="B4328">
        <v>15646</v>
      </c>
      <c r="C4328" t="s">
        <v>40</v>
      </c>
      <c r="D4328" t="s">
        <v>41</v>
      </c>
      <c r="E4328" t="s">
        <v>3412</v>
      </c>
      <c r="F4328" t="s">
        <v>3412</v>
      </c>
      <c r="G4328" t="s">
        <v>155</v>
      </c>
      <c r="H4328" t="s">
        <v>3412</v>
      </c>
      <c r="I4328" t="s">
        <v>156</v>
      </c>
      <c r="J4328">
        <v>436903</v>
      </c>
      <c r="K4328" s="14" t="s">
        <v>3</v>
      </c>
      <c r="L4328" s="14" t="s">
        <v>3</v>
      </c>
    </row>
    <row r="4329" spans="1:14" s="11" customFormat="1" x14ac:dyDescent="0.2">
      <c r="A4329" t="s">
        <v>155</v>
      </c>
      <c r="B4329">
        <v>15651</v>
      </c>
      <c r="C4329" t="s">
        <v>0</v>
      </c>
      <c r="D4329" t="s">
        <v>170</v>
      </c>
      <c r="E4329" t="s">
        <v>3417</v>
      </c>
      <c r="F4329" t="s">
        <v>3417</v>
      </c>
      <c r="G4329" t="s">
        <v>155</v>
      </c>
      <c r="H4329" t="s">
        <v>3417</v>
      </c>
      <c r="I4329" t="s">
        <v>156</v>
      </c>
      <c r="J4329">
        <v>190446</v>
      </c>
      <c r="K4329" s="14" t="s">
        <v>3</v>
      </c>
      <c r="L4329" s="14" t="s">
        <v>3</v>
      </c>
      <c r="M4329"/>
      <c r="N4329"/>
    </row>
    <row r="4330" spans="1:14" x14ac:dyDescent="0.2">
      <c r="A4330" t="s">
        <v>155</v>
      </c>
      <c r="B4330">
        <v>15652</v>
      </c>
      <c r="C4330" t="s">
        <v>0</v>
      </c>
      <c r="D4330" t="s">
        <v>170</v>
      </c>
      <c r="E4330" t="s">
        <v>3418</v>
      </c>
      <c r="F4330" t="s">
        <v>3418</v>
      </c>
      <c r="G4330" t="s">
        <v>155</v>
      </c>
      <c r="H4330" t="s">
        <v>3418</v>
      </c>
      <c r="I4330" t="s">
        <v>156</v>
      </c>
      <c r="J4330">
        <v>109681</v>
      </c>
      <c r="K4330" s="14" t="s">
        <v>3</v>
      </c>
      <c r="L4330" s="14" t="s">
        <v>3</v>
      </c>
    </row>
    <row r="4331" spans="1:14" x14ac:dyDescent="0.2">
      <c r="A4331" t="s">
        <v>155</v>
      </c>
      <c r="B4331">
        <v>15652</v>
      </c>
      <c r="C4331" t="s">
        <v>0</v>
      </c>
      <c r="D4331" t="s">
        <v>170</v>
      </c>
      <c r="E4331" t="s">
        <v>3418</v>
      </c>
      <c r="F4331" t="s">
        <v>3418</v>
      </c>
      <c r="G4331" t="s">
        <v>155</v>
      </c>
      <c r="H4331" t="s">
        <v>3419</v>
      </c>
      <c r="I4331" t="s">
        <v>156</v>
      </c>
      <c r="J4331">
        <v>190450</v>
      </c>
      <c r="K4331" s="14" t="s">
        <v>3</v>
      </c>
      <c r="L4331" s="14" t="s">
        <v>3</v>
      </c>
    </row>
    <row r="4332" spans="1:14" x14ac:dyDescent="0.2">
      <c r="A4332" t="s">
        <v>155</v>
      </c>
      <c r="B4332">
        <v>45069</v>
      </c>
      <c r="C4332" t="s">
        <v>0</v>
      </c>
      <c r="D4332" t="s">
        <v>170</v>
      </c>
      <c r="E4332" t="s">
        <v>6705</v>
      </c>
      <c r="F4332" t="s">
        <v>6705</v>
      </c>
      <c r="G4332" t="s">
        <v>155</v>
      </c>
      <c r="H4332" t="s">
        <v>6705</v>
      </c>
      <c r="I4332" t="s">
        <v>156</v>
      </c>
      <c r="J4332">
        <v>1093791</v>
      </c>
      <c r="K4332" s="14" t="s">
        <v>3</v>
      </c>
      <c r="L4332" s="14" t="s">
        <v>3</v>
      </c>
      <c r="M4332" s="14"/>
      <c r="N4332" s="14"/>
    </row>
    <row r="4333" spans="1:14" x14ac:dyDescent="0.2">
      <c r="A4333" t="s">
        <v>155</v>
      </c>
      <c r="B4333">
        <v>45071</v>
      </c>
      <c r="C4333" t="s">
        <v>0</v>
      </c>
      <c r="D4333" t="s">
        <v>170</v>
      </c>
      <c r="E4333" t="s">
        <v>6706</v>
      </c>
      <c r="F4333" t="s">
        <v>6706</v>
      </c>
      <c r="G4333" t="s">
        <v>155</v>
      </c>
      <c r="H4333" t="s">
        <v>6706</v>
      </c>
      <c r="I4333" t="s">
        <v>156</v>
      </c>
      <c r="J4333">
        <v>1093792</v>
      </c>
      <c r="K4333" s="14" t="s">
        <v>3</v>
      </c>
      <c r="L4333" s="14" t="s">
        <v>3</v>
      </c>
      <c r="M4333" s="14"/>
      <c r="N4333" s="14"/>
    </row>
    <row r="4334" spans="1:14" x14ac:dyDescent="0.2">
      <c r="A4334" t="s">
        <v>155</v>
      </c>
      <c r="B4334">
        <v>45065</v>
      </c>
      <c r="C4334" t="s">
        <v>0</v>
      </c>
      <c r="D4334" t="s">
        <v>170</v>
      </c>
      <c r="E4334" t="s">
        <v>6701</v>
      </c>
      <c r="F4334">
        <v>0</v>
      </c>
      <c r="G4334">
        <v>0</v>
      </c>
      <c r="H4334">
        <v>0</v>
      </c>
      <c r="I4334">
        <v>0</v>
      </c>
      <c r="J4334">
        <v>0</v>
      </c>
      <c r="K4334" s="14" t="s">
        <v>3</v>
      </c>
      <c r="L4334" s="14" t="s">
        <v>3</v>
      </c>
      <c r="M4334" s="14"/>
      <c r="N4334" s="14"/>
    </row>
    <row r="4335" spans="1:14" x14ac:dyDescent="0.2">
      <c r="A4335" t="s">
        <v>155</v>
      </c>
      <c r="B4335">
        <v>45063</v>
      </c>
      <c r="C4335" t="s">
        <v>0</v>
      </c>
      <c r="D4335" t="s">
        <v>170</v>
      </c>
      <c r="E4335" t="s">
        <v>6697</v>
      </c>
      <c r="F4335" s="18" t="s">
        <v>157</v>
      </c>
      <c r="G4335" t="s">
        <v>6698</v>
      </c>
      <c r="H4335" t="s">
        <v>6697</v>
      </c>
      <c r="I4335" t="s">
        <v>156</v>
      </c>
      <c r="J4335">
        <v>1093793</v>
      </c>
      <c r="K4335" s="14" t="s">
        <v>263</v>
      </c>
      <c r="L4335" s="14" t="s">
        <v>6699</v>
      </c>
      <c r="M4335" s="14"/>
      <c r="N4335" s="14"/>
    </row>
    <row r="4336" spans="1:14" x14ac:dyDescent="0.2">
      <c r="A4336" t="s">
        <v>155</v>
      </c>
      <c r="B4336">
        <v>15653</v>
      </c>
      <c r="C4336" t="s">
        <v>0</v>
      </c>
      <c r="D4336" t="s">
        <v>170</v>
      </c>
      <c r="E4336" t="s">
        <v>3420</v>
      </c>
      <c r="F4336" t="s">
        <v>3420</v>
      </c>
      <c r="G4336" t="s">
        <v>155</v>
      </c>
      <c r="H4336" t="s">
        <v>3420</v>
      </c>
      <c r="I4336" t="s">
        <v>156</v>
      </c>
      <c r="J4336">
        <v>190448</v>
      </c>
      <c r="K4336" s="14" t="s">
        <v>3</v>
      </c>
      <c r="L4336" s="14" t="s">
        <v>3</v>
      </c>
    </row>
    <row r="4337" spans="1:14" x14ac:dyDescent="0.2">
      <c r="A4337" t="s">
        <v>155</v>
      </c>
      <c r="B4337">
        <v>15653</v>
      </c>
      <c r="C4337" t="s">
        <v>0</v>
      </c>
      <c r="D4337" t="s">
        <v>170</v>
      </c>
      <c r="E4337" t="s">
        <v>3420</v>
      </c>
      <c r="F4337" s="18" t="s">
        <v>157</v>
      </c>
      <c r="G4337" t="s">
        <v>193</v>
      </c>
      <c r="H4337" s="20" t="s">
        <v>3421</v>
      </c>
      <c r="I4337" t="s">
        <v>195</v>
      </c>
      <c r="J4337">
        <v>576346</v>
      </c>
      <c r="K4337" s="14" t="s">
        <v>3</v>
      </c>
      <c r="L4337" s="14" t="s">
        <v>3</v>
      </c>
    </row>
    <row r="4338" spans="1:14" x14ac:dyDescent="0.2">
      <c r="A4338" t="s">
        <v>155</v>
      </c>
      <c r="B4338">
        <v>15653</v>
      </c>
      <c r="C4338" t="s">
        <v>0</v>
      </c>
      <c r="D4338" t="s">
        <v>170</v>
      </c>
      <c r="E4338" t="s">
        <v>3420</v>
      </c>
      <c r="F4338" s="18" t="s">
        <v>157</v>
      </c>
      <c r="G4338" t="s">
        <v>193</v>
      </c>
      <c r="H4338" s="20" t="s">
        <v>3422</v>
      </c>
      <c r="I4338" t="s">
        <v>195</v>
      </c>
      <c r="J4338">
        <v>576344</v>
      </c>
      <c r="K4338" s="14" t="s">
        <v>3</v>
      </c>
      <c r="L4338" s="14" t="s">
        <v>3</v>
      </c>
    </row>
    <row r="4339" spans="1:14" x14ac:dyDescent="0.2">
      <c r="A4339" t="s">
        <v>155</v>
      </c>
      <c r="B4339">
        <v>15653</v>
      </c>
      <c r="C4339" t="s">
        <v>0</v>
      </c>
      <c r="D4339" t="s">
        <v>170</v>
      </c>
      <c r="E4339" t="s">
        <v>3420</v>
      </c>
      <c r="F4339" s="18" t="s">
        <v>157</v>
      </c>
      <c r="G4339" t="s">
        <v>258</v>
      </c>
      <c r="H4339" s="8" t="s">
        <v>3423</v>
      </c>
      <c r="I4339" t="s">
        <v>195</v>
      </c>
      <c r="J4339">
        <v>576343</v>
      </c>
      <c r="K4339" s="14" t="s">
        <v>3</v>
      </c>
      <c r="L4339" s="14" t="s">
        <v>3</v>
      </c>
    </row>
    <row r="4340" spans="1:14" x14ac:dyDescent="0.2">
      <c r="A4340" t="s">
        <v>155</v>
      </c>
      <c r="B4340">
        <v>15654</v>
      </c>
      <c r="C4340" t="s">
        <v>0</v>
      </c>
      <c r="D4340" t="s">
        <v>170</v>
      </c>
      <c r="E4340" t="s">
        <v>3424</v>
      </c>
      <c r="F4340" t="s">
        <v>3424</v>
      </c>
      <c r="G4340" t="s">
        <v>155</v>
      </c>
      <c r="H4340" t="s">
        <v>3424</v>
      </c>
      <c r="I4340" t="s">
        <v>156</v>
      </c>
      <c r="J4340">
        <v>121570</v>
      </c>
      <c r="K4340" s="14" t="s">
        <v>3</v>
      </c>
      <c r="L4340" s="14" t="s">
        <v>3</v>
      </c>
    </row>
    <row r="4341" spans="1:14" x14ac:dyDescent="0.2">
      <c r="A4341" t="s">
        <v>155</v>
      </c>
      <c r="B4341">
        <v>45064</v>
      </c>
      <c r="C4341" t="s">
        <v>0</v>
      </c>
      <c r="D4341" t="s">
        <v>170</v>
      </c>
      <c r="E4341" t="s">
        <v>6700</v>
      </c>
      <c r="F4341" s="18" t="s">
        <v>157</v>
      </c>
      <c r="G4341" t="s">
        <v>6698</v>
      </c>
      <c r="H4341" t="s">
        <v>6700</v>
      </c>
      <c r="I4341" t="s">
        <v>156</v>
      </c>
      <c r="J4341">
        <v>1093794</v>
      </c>
      <c r="K4341" s="14" t="s">
        <v>263</v>
      </c>
      <c r="L4341" s="14" t="s">
        <v>6699</v>
      </c>
      <c r="M4341" s="14"/>
      <c r="N4341" s="14"/>
    </row>
    <row r="4342" spans="1:14" x14ac:dyDescent="0.2">
      <c r="A4342" t="s">
        <v>155</v>
      </c>
      <c r="B4342">
        <v>15658</v>
      </c>
      <c r="C4342" t="s">
        <v>0</v>
      </c>
      <c r="D4342" t="s">
        <v>170</v>
      </c>
      <c r="E4342" t="s">
        <v>3427</v>
      </c>
      <c r="F4342" s="18" t="s">
        <v>157</v>
      </c>
      <c r="G4342" t="s">
        <v>3428</v>
      </c>
      <c r="H4342" s="20" t="s">
        <v>3429</v>
      </c>
      <c r="I4342" t="s">
        <v>195</v>
      </c>
      <c r="J4342">
        <v>635071</v>
      </c>
      <c r="K4342" s="14" t="s">
        <v>3430</v>
      </c>
      <c r="L4342" s="14" t="s">
        <v>3431</v>
      </c>
      <c r="M4342" s="14"/>
      <c r="N4342" s="14"/>
    </row>
    <row r="4343" spans="1:14" x14ac:dyDescent="0.2">
      <c r="A4343" t="s">
        <v>155</v>
      </c>
      <c r="B4343">
        <v>45067</v>
      </c>
      <c r="C4343" t="s">
        <v>0</v>
      </c>
      <c r="D4343" t="s">
        <v>170</v>
      </c>
      <c r="E4343" t="s">
        <v>6703</v>
      </c>
      <c r="F4343" t="s">
        <v>6703</v>
      </c>
      <c r="G4343" t="s">
        <v>155</v>
      </c>
      <c r="H4343" t="s">
        <v>6703</v>
      </c>
      <c r="I4343" t="s">
        <v>156</v>
      </c>
      <c r="J4343">
        <v>576345</v>
      </c>
      <c r="K4343" s="14" t="s">
        <v>3</v>
      </c>
      <c r="L4343" s="14" t="s">
        <v>3</v>
      </c>
      <c r="M4343" s="14"/>
      <c r="N4343" s="14"/>
    </row>
    <row r="4344" spans="1:14" x14ac:dyDescent="0.2">
      <c r="A4344" t="s">
        <v>155</v>
      </c>
      <c r="B4344">
        <v>15655</v>
      </c>
      <c r="C4344" t="s">
        <v>0</v>
      </c>
      <c r="D4344" t="s">
        <v>170</v>
      </c>
      <c r="E4344" t="s">
        <v>3425</v>
      </c>
      <c r="F4344" t="s">
        <v>3425</v>
      </c>
      <c r="G4344" t="s">
        <v>155</v>
      </c>
      <c r="H4344" t="s">
        <v>3425</v>
      </c>
      <c r="I4344" t="s">
        <v>156</v>
      </c>
      <c r="J4344">
        <v>190449</v>
      </c>
      <c r="K4344" s="14" t="s">
        <v>3</v>
      </c>
      <c r="L4344" s="14" t="s">
        <v>3</v>
      </c>
    </row>
    <row r="4345" spans="1:14" x14ac:dyDescent="0.2">
      <c r="A4345" t="s">
        <v>155</v>
      </c>
      <c r="B4345">
        <v>15657</v>
      </c>
      <c r="C4345" t="s">
        <v>0</v>
      </c>
      <c r="D4345" t="s">
        <v>170</v>
      </c>
      <c r="E4345" t="s">
        <v>3426</v>
      </c>
      <c r="F4345" t="s">
        <v>3426</v>
      </c>
      <c r="G4345" t="s">
        <v>155</v>
      </c>
      <c r="H4345" t="s">
        <v>3426</v>
      </c>
      <c r="I4345" t="s">
        <v>156</v>
      </c>
      <c r="J4345">
        <v>190451</v>
      </c>
      <c r="K4345" s="14" t="s">
        <v>3</v>
      </c>
      <c r="L4345" s="14" t="s">
        <v>3</v>
      </c>
    </row>
    <row r="4346" spans="1:14" x14ac:dyDescent="0.2">
      <c r="A4346" t="s">
        <v>155</v>
      </c>
      <c r="B4346">
        <v>45066</v>
      </c>
      <c r="C4346" t="s">
        <v>0</v>
      </c>
      <c r="D4346" t="s">
        <v>170</v>
      </c>
      <c r="E4346" t="s">
        <v>6702</v>
      </c>
      <c r="F4346" s="18" t="s">
        <v>157</v>
      </c>
      <c r="G4346" t="s">
        <v>6698</v>
      </c>
      <c r="H4346" t="s">
        <v>6702</v>
      </c>
      <c r="I4346" t="s">
        <v>156</v>
      </c>
      <c r="J4346">
        <v>1093795</v>
      </c>
      <c r="K4346" s="14" t="s">
        <v>263</v>
      </c>
      <c r="L4346" s="14" t="s">
        <v>6699</v>
      </c>
      <c r="M4346" s="14"/>
      <c r="N4346" s="14"/>
    </row>
    <row r="4347" spans="1:14" x14ac:dyDescent="0.2">
      <c r="A4347" t="s">
        <v>155</v>
      </c>
      <c r="B4347">
        <v>15659</v>
      </c>
      <c r="C4347" t="s">
        <v>0</v>
      </c>
      <c r="D4347" t="s">
        <v>170</v>
      </c>
      <c r="E4347" t="s">
        <v>3432</v>
      </c>
      <c r="F4347" t="s">
        <v>3432</v>
      </c>
      <c r="G4347" t="s">
        <v>155</v>
      </c>
      <c r="H4347" t="s">
        <v>3433</v>
      </c>
      <c r="I4347" t="s">
        <v>156</v>
      </c>
      <c r="J4347">
        <v>635075</v>
      </c>
      <c r="K4347" s="14" t="s">
        <v>3</v>
      </c>
      <c r="L4347" s="14" t="s">
        <v>3</v>
      </c>
    </row>
    <row r="4348" spans="1:14" x14ac:dyDescent="0.2">
      <c r="A4348" t="s">
        <v>155</v>
      </c>
      <c r="B4348">
        <v>15660</v>
      </c>
      <c r="C4348" t="s">
        <v>0</v>
      </c>
      <c r="D4348" t="s">
        <v>170</v>
      </c>
      <c r="E4348" t="s">
        <v>3434</v>
      </c>
      <c r="F4348" t="s">
        <v>3434</v>
      </c>
      <c r="G4348" t="s">
        <v>155</v>
      </c>
      <c r="H4348" t="s">
        <v>3434</v>
      </c>
      <c r="I4348" t="s">
        <v>156</v>
      </c>
      <c r="J4348">
        <v>190452</v>
      </c>
      <c r="K4348" s="14" t="s">
        <v>3</v>
      </c>
      <c r="L4348" s="14" t="s">
        <v>3</v>
      </c>
    </row>
    <row r="4349" spans="1:14" x14ac:dyDescent="0.2">
      <c r="A4349" t="s">
        <v>155</v>
      </c>
      <c r="B4349">
        <v>15660</v>
      </c>
      <c r="C4349" t="s">
        <v>0</v>
      </c>
      <c r="D4349" t="s">
        <v>170</v>
      </c>
      <c r="E4349" t="s">
        <v>3434</v>
      </c>
      <c r="F4349" s="18" t="s">
        <v>157</v>
      </c>
      <c r="G4349" t="s">
        <v>193</v>
      </c>
      <c r="H4349" s="20" t="s">
        <v>3435</v>
      </c>
      <c r="I4349" t="s">
        <v>195</v>
      </c>
      <c r="J4349">
        <v>1093797</v>
      </c>
      <c r="K4349" s="14" t="s">
        <v>3</v>
      </c>
      <c r="L4349" s="14" t="s">
        <v>3</v>
      </c>
    </row>
    <row r="4350" spans="1:14" x14ac:dyDescent="0.2">
      <c r="A4350" t="s">
        <v>155</v>
      </c>
      <c r="B4350">
        <v>15660</v>
      </c>
      <c r="C4350" t="s">
        <v>0</v>
      </c>
      <c r="D4350" t="s">
        <v>170</v>
      </c>
      <c r="E4350" t="s">
        <v>3434</v>
      </c>
      <c r="F4350" s="18" t="s">
        <v>157</v>
      </c>
      <c r="G4350" t="s">
        <v>193</v>
      </c>
      <c r="H4350" s="20" t="s">
        <v>3436</v>
      </c>
      <c r="I4350" t="s">
        <v>195</v>
      </c>
      <c r="J4350">
        <v>1093798</v>
      </c>
      <c r="K4350" s="14" t="s">
        <v>3</v>
      </c>
      <c r="L4350" s="14" t="s">
        <v>3</v>
      </c>
    </row>
    <row r="4351" spans="1:14" x14ac:dyDescent="0.2">
      <c r="A4351" t="s">
        <v>155</v>
      </c>
      <c r="B4351">
        <v>15661</v>
      </c>
      <c r="C4351" t="s">
        <v>0</v>
      </c>
      <c r="D4351" t="s">
        <v>170</v>
      </c>
      <c r="E4351" t="s">
        <v>3437</v>
      </c>
      <c r="F4351" t="s">
        <v>3437</v>
      </c>
      <c r="G4351" t="s">
        <v>155</v>
      </c>
      <c r="H4351" t="s">
        <v>3437</v>
      </c>
      <c r="I4351" t="s">
        <v>156</v>
      </c>
      <c r="J4351">
        <v>190453</v>
      </c>
      <c r="K4351" s="14" t="s">
        <v>3</v>
      </c>
      <c r="L4351" s="14" t="s">
        <v>3</v>
      </c>
    </row>
    <row r="4352" spans="1:14" x14ac:dyDescent="0.2">
      <c r="A4352" t="s">
        <v>155</v>
      </c>
      <c r="B4352">
        <v>15661</v>
      </c>
      <c r="C4352" t="s">
        <v>0</v>
      </c>
      <c r="D4352" t="s">
        <v>170</v>
      </c>
      <c r="E4352" t="s">
        <v>3437</v>
      </c>
      <c r="F4352" s="18" t="s">
        <v>157</v>
      </c>
      <c r="G4352" t="s">
        <v>258</v>
      </c>
      <c r="H4352" s="8" t="s">
        <v>3438</v>
      </c>
      <c r="I4352" t="s">
        <v>195</v>
      </c>
      <c r="J4352">
        <v>576342</v>
      </c>
      <c r="K4352" s="14" t="s">
        <v>3</v>
      </c>
      <c r="L4352" s="14" t="s">
        <v>3</v>
      </c>
    </row>
    <row r="4353" spans="1:14" x14ac:dyDescent="0.2">
      <c r="A4353" t="s">
        <v>155</v>
      </c>
      <c r="B4353">
        <v>15662</v>
      </c>
      <c r="C4353" t="s">
        <v>0</v>
      </c>
      <c r="D4353" t="s">
        <v>170</v>
      </c>
      <c r="E4353" t="s">
        <v>3439</v>
      </c>
      <c r="F4353" t="s">
        <v>3439</v>
      </c>
      <c r="G4353" t="s">
        <v>155</v>
      </c>
      <c r="H4353" t="s">
        <v>3440</v>
      </c>
      <c r="I4353" t="s">
        <v>156</v>
      </c>
      <c r="J4353">
        <v>190455</v>
      </c>
      <c r="K4353" s="14" t="s">
        <v>3</v>
      </c>
      <c r="L4353" s="14" t="s">
        <v>3</v>
      </c>
      <c r="M4353" s="14"/>
      <c r="N4353" s="14"/>
    </row>
    <row r="4354" spans="1:14" x14ac:dyDescent="0.2">
      <c r="A4354" t="s">
        <v>155</v>
      </c>
      <c r="B4354">
        <v>45068</v>
      </c>
      <c r="C4354" t="s">
        <v>0</v>
      </c>
      <c r="D4354" t="s">
        <v>170</v>
      </c>
      <c r="E4354" t="s">
        <v>6704</v>
      </c>
      <c r="F4354">
        <v>0</v>
      </c>
      <c r="G4354">
        <v>0</v>
      </c>
      <c r="H4354">
        <v>0</v>
      </c>
      <c r="I4354">
        <v>0</v>
      </c>
      <c r="J4354">
        <v>0</v>
      </c>
      <c r="K4354" s="14" t="s">
        <v>3</v>
      </c>
      <c r="L4354" s="14" t="s">
        <v>3</v>
      </c>
      <c r="M4354" s="14"/>
      <c r="N4354" s="14"/>
    </row>
    <row r="4355" spans="1:14" x14ac:dyDescent="0.2">
      <c r="A4355" t="s">
        <v>155</v>
      </c>
      <c r="B4355">
        <v>15663</v>
      </c>
      <c r="C4355" t="s">
        <v>40</v>
      </c>
      <c r="D4355" t="s">
        <v>94</v>
      </c>
      <c r="E4355" t="s">
        <v>3441</v>
      </c>
      <c r="F4355" t="s">
        <v>3441</v>
      </c>
      <c r="G4355" t="s">
        <v>155</v>
      </c>
      <c r="H4355" t="s">
        <v>3441</v>
      </c>
      <c r="I4355" t="s">
        <v>156</v>
      </c>
      <c r="J4355">
        <v>153293</v>
      </c>
      <c r="K4355" s="14" t="s">
        <v>3</v>
      </c>
      <c r="L4355" s="14" t="s">
        <v>3</v>
      </c>
      <c r="M4355" s="14"/>
      <c r="N4355" s="14"/>
    </row>
    <row r="4356" spans="1:14" x14ac:dyDescent="0.2">
      <c r="A4356" t="s">
        <v>155</v>
      </c>
      <c r="B4356">
        <v>15663</v>
      </c>
      <c r="C4356" t="s">
        <v>40</v>
      </c>
      <c r="D4356" t="s">
        <v>94</v>
      </c>
      <c r="E4356" t="s">
        <v>3441</v>
      </c>
      <c r="F4356" s="18" t="s">
        <v>157</v>
      </c>
      <c r="G4356" t="s">
        <v>193</v>
      </c>
      <c r="H4356" s="20" t="s">
        <v>3442</v>
      </c>
      <c r="I4356" t="s">
        <v>156</v>
      </c>
      <c r="J4356">
        <v>798163</v>
      </c>
      <c r="K4356" s="14" t="s">
        <v>3</v>
      </c>
      <c r="L4356" s="14" t="s">
        <v>3</v>
      </c>
      <c r="M4356" s="14"/>
      <c r="N4356" s="14"/>
    </row>
    <row r="4357" spans="1:14" x14ac:dyDescent="0.2">
      <c r="A4357" t="s">
        <v>155</v>
      </c>
      <c r="B4357">
        <v>15664</v>
      </c>
      <c r="C4357" t="s">
        <v>0</v>
      </c>
      <c r="D4357" t="s">
        <v>153</v>
      </c>
      <c r="E4357" t="s">
        <v>3443</v>
      </c>
      <c r="F4357" t="s">
        <v>3443</v>
      </c>
      <c r="G4357" t="s">
        <v>155</v>
      </c>
      <c r="H4357" t="s">
        <v>3443</v>
      </c>
      <c r="I4357" t="s">
        <v>156</v>
      </c>
      <c r="J4357">
        <v>1003295</v>
      </c>
      <c r="K4357" s="14" t="s">
        <v>3</v>
      </c>
      <c r="L4357" s="14" t="s">
        <v>3</v>
      </c>
      <c r="M4357" s="14"/>
      <c r="N4357" s="14"/>
    </row>
    <row r="4358" spans="1:14" x14ac:dyDescent="0.2">
      <c r="A4358" t="s">
        <v>155</v>
      </c>
      <c r="B4358">
        <v>15665</v>
      </c>
      <c r="C4358" t="s">
        <v>40</v>
      </c>
      <c r="D4358" t="s">
        <v>161</v>
      </c>
      <c r="E4358" t="s">
        <v>3444</v>
      </c>
      <c r="F4358" t="s">
        <v>3444</v>
      </c>
      <c r="G4358" t="s">
        <v>155</v>
      </c>
      <c r="H4358" t="s">
        <v>3444</v>
      </c>
      <c r="I4358" t="s">
        <v>156</v>
      </c>
      <c r="J4358">
        <v>328968</v>
      </c>
      <c r="K4358" s="14" t="s">
        <v>3</v>
      </c>
      <c r="L4358" s="14" t="s">
        <v>3</v>
      </c>
      <c r="M4358" s="14"/>
      <c r="N4358" s="14"/>
    </row>
    <row r="4359" spans="1:14" x14ac:dyDescent="0.2">
      <c r="A4359" t="s">
        <v>155</v>
      </c>
      <c r="B4359">
        <v>20480</v>
      </c>
      <c r="C4359" t="s">
        <v>0</v>
      </c>
      <c r="D4359" t="s">
        <v>77</v>
      </c>
      <c r="E4359" s="8" t="s">
        <v>4600</v>
      </c>
      <c r="F4359" s="21" t="s">
        <v>4601</v>
      </c>
      <c r="G4359" t="s">
        <v>4580</v>
      </c>
      <c r="H4359" s="20" t="s">
        <v>4600</v>
      </c>
      <c r="I4359" t="s">
        <v>156</v>
      </c>
      <c r="J4359">
        <v>99833</v>
      </c>
      <c r="K4359" s="14" t="s">
        <v>4602</v>
      </c>
      <c r="L4359" t="s">
        <v>4603</v>
      </c>
    </row>
    <row r="4360" spans="1:14" x14ac:dyDescent="0.2">
      <c r="A4360" t="s">
        <v>155</v>
      </c>
      <c r="B4360">
        <v>20481</v>
      </c>
      <c r="C4360" t="s">
        <v>0</v>
      </c>
      <c r="D4360" t="s">
        <v>77</v>
      </c>
      <c r="E4360" s="8" t="s">
        <v>4604</v>
      </c>
      <c r="F4360" s="18" t="s">
        <v>157</v>
      </c>
      <c r="G4360" t="s">
        <v>258</v>
      </c>
      <c r="H4360" s="8" t="s">
        <v>4605</v>
      </c>
      <c r="I4360" t="s">
        <v>195</v>
      </c>
      <c r="J4360">
        <v>1048917</v>
      </c>
      <c r="K4360" s="14" t="s">
        <v>3</v>
      </c>
      <c r="L4360" t="s">
        <v>4575</v>
      </c>
    </row>
    <row r="4361" spans="1:14" x14ac:dyDescent="0.2">
      <c r="A4361" t="s">
        <v>155</v>
      </c>
      <c r="B4361">
        <v>20481</v>
      </c>
      <c r="C4361" t="s">
        <v>0</v>
      </c>
      <c r="D4361" t="s">
        <v>77</v>
      </c>
      <c r="E4361" s="8" t="s">
        <v>4604</v>
      </c>
      <c r="F4361" s="18" t="s">
        <v>157</v>
      </c>
      <c r="G4361" t="s">
        <v>4580</v>
      </c>
      <c r="H4361" s="20" t="s">
        <v>4604</v>
      </c>
      <c r="I4361" t="s">
        <v>156</v>
      </c>
      <c r="J4361">
        <v>34862</v>
      </c>
      <c r="K4361" s="14" t="s">
        <v>4582</v>
      </c>
      <c r="L4361" t="s">
        <v>4606</v>
      </c>
    </row>
    <row r="4362" spans="1:14" s="14" customFormat="1" x14ac:dyDescent="0.2">
      <c r="A4362" t="s">
        <v>155</v>
      </c>
      <c r="B4362">
        <v>20481</v>
      </c>
      <c r="C4362" t="s">
        <v>0</v>
      </c>
      <c r="D4362" t="s">
        <v>77</v>
      </c>
      <c r="E4362" s="8" t="s">
        <v>4604</v>
      </c>
      <c r="F4362" s="18" t="s">
        <v>157</v>
      </c>
      <c r="G4362" t="s">
        <v>4580</v>
      </c>
      <c r="H4362" s="20" t="s">
        <v>4607</v>
      </c>
      <c r="I4362" t="s">
        <v>195</v>
      </c>
      <c r="J4362">
        <v>1048918</v>
      </c>
      <c r="K4362" s="14" t="s">
        <v>4582</v>
      </c>
      <c r="L4362" t="s">
        <v>4608</v>
      </c>
      <c r="M4362"/>
      <c r="N4362"/>
    </row>
    <row r="4363" spans="1:14" s="14" customFormat="1" x14ac:dyDescent="0.2">
      <c r="A4363" t="s">
        <v>155</v>
      </c>
      <c r="B4363">
        <v>20481</v>
      </c>
      <c r="C4363" t="s">
        <v>0</v>
      </c>
      <c r="D4363" t="s">
        <v>77</v>
      </c>
      <c r="E4363" s="8" t="s">
        <v>4604</v>
      </c>
      <c r="F4363" s="18" t="s">
        <v>157</v>
      </c>
      <c r="G4363" t="s">
        <v>4580</v>
      </c>
      <c r="H4363" s="20" t="s">
        <v>4609</v>
      </c>
      <c r="I4363" t="s">
        <v>195</v>
      </c>
      <c r="J4363">
        <v>1048919</v>
      </c>
      <c r="K4363" s="14" t="s">
        <v>4582</v>
      </c>
      <c r="L4363" t="s">
        <v>4610</v>
      </c>
      <c r="M4363"/>
      <c r="N4363"/>
    </row>
    <row r="4364" spans="1:14" s="14" customFormat="1" x14ac:dyDescent="0.2">
      <c r="A4364" t="s">
        <v>155</v>
      </c>
      <c r="B4364">
        <v>20481</v>
      </c>
      <c r="C4364" t="s">
        <v>0</v>
      </c>
      <c r="D4364" t="s">
        <v>77</v>
      </c>
      <c r="E4364" s="8" t="s">
        <v>4604</v>
      </c>
      <c r="F4364" s="18" t="s">
        <v>157</v>
      </c>
      <c r="G4364" t="s">
        <v>4580</v>
      </c>
      <c r="H4364" s="20" t="s">
        <v>4611</v>
      </c>
      <c r="I4364" t="s">
        <v>195</v>
      </c>
      <c r="J4364">
        <v>1048920</v>
      </c>
      <c r="K4364" s="14" t="s">
        <v>4582</v>
      </c>
      <c r="L4364" t="s">
        <v>4612</v>
      </c>
      <c r="M4364"/>
      <c r="N4364"/>
    </row>
    <row r="4365" spans="1:14" s="14" customFormat="1" x14ac:dyDescent="0.2">
      <c r="A4365" t="s">
        <v>155</v>
      </c>
      <c r="B4365">
        <v>20481</v>
      </c>
      <c r="C4365" t="s">
        <v>0</v>
      </c>
      <c r="D4365" t="s">
        <v>77</v>
      </c>
      <c r="E4365" s="8" t="s">
        <v>4604</v>
      </c>
      <c r="F4365" s="18" t="s">
        <v>157</v>
      </c>
      <c r="G4365" t="s">
        <v>4580</v>
      </c>
      <c r="H4365" s="20" t="s">
        <v>4613</v>
      </c>
      <c r="I4365" t="s">
        <v>195</v>
      </c>
      <c r="J4365">
        <v>1048921</v>
      </c>
      <c r="K4365" s="14" t="s">
        <v>4582</v>
      </c>
      <c r="L4365" t="s">
        <v>4614</v>
      </c>
      <c r="M4365"/>
      <c r="N4365"/>
    </row>
    <row r="4366" spans="1:14" s="14" customFormat="1" x14ac:dyDescent="0.2">
      <c r="A4366" t="s">
        <v>155</v>
      </c>
      <c r="B4366">
        <v>20481</v>
      </c>
      <c r="C4366" t="s">
        <v>0</v>
      </c>
      <c r="D4366" t="s">
        <v>77</v>
      </c>
      <c r="E4366" s="8" t="s">
        <v>4604</v>
      </c>
      <c r="F4366" s="18" t="s">
        <v>157</v>
      </c>
      <c r="G4366" t="s">
        <v>4580</v>
      </c>
      <c r="H4366" s="20" t="s">
        <v>4615</v>
      </c>
      <c r="I4366" t="s">
        <v>195</v>
      </c>
      <c r="J4366">
        <v>1048922</v>
      </c>
      <c r="K4366" s="14" t="s">
        <v>4582</v>
      </c>
      <c r="L4366" t="s">
        <v>4616</v>
      </c>
      <c r="M4366"/>
      <c r="N4366"/>
    </row>
    <row r="4367" spans="1:14" s="14" customFormat="1" x14ac:dyDescent="0.2">
      <c r="A4367" t="s">
        <v>155</v>
      </c>
      <c r="B4367">
        <v>20481</v>
      </c>
      <c r="C4367" t="s">
        <v>0</v>
      </c>
      <c r="D4367" t="s">
        <v>77</v>
      </c>
      <c r="E4367" s="8" t="s">
        <v>4604</v>
      </c>
      <c r="F4367" s="18" t="s">
        <v>157</v>
      </c>
      <c r="G4367" t="s">
        <v>4580</v>
      </c>
      <c r="H4367" s="20" t="s">
        <v>4617</v>
      </c>
      <c r="I4367" t="s">
        <v>195</v>
      </c>
      <c r="J4367">
        <v>1048923</v>
      </c>
      <c r="K4367" s="14" t="s">
        <v>4582</v>
      </c>
      <c r="L4367" t="s">
        <v>4618</v>
      </c>
      <c r="M4367"/>
      <c r="N4367"/>
    </row>
    <row r="4368" spans="1:14" s="14" customFormat="1" x14ac:dyDescent="0.2">
      <c r="A4368" t="s">
        <v>155</v>
      </c>
      <c r="B4368">
        <v>20495</v>
      </c>
      <c r="C4368" t="s">
        <v>0</v>
      </c>
      <c r="D4368" t="s">
        <v>77</v>
      </c>
      <c r="E4368" s="8" t="s">
        <v>4660</v>
      </c>
      <c r="F4368" s="18" t="s">
        <v>157</v>
      </c>
      <c r="G4368" t="s">
        <v>4580</v>
      </c>
      <c r="H4368" s="20" t="s">
        <v>4660</v>
      </c>
      <c r="I4368" t="s">
        <v>156</v>
      </c>
      <c r="J4368">
        <v>45472</v>
      </c>
      <c r="K4368" s="14" t="s">
        <v>4582</v>
      </c>
      <c r="L4368" t="s">
        <v>4661</v>
      </c>
      <c r="M4368"/>
      <c r="N4368"/>
    </row>
    <row r="4369" spans="1:14" s="14" customFormat="1" x14ac:dyDescent="0.2">
      <c r="A4369" t="s">
        <v>155</v>
      </c>
      <c r="B4369">
        <v>20495</v>
      </c>
      <c r="C4369" t="s">
        <v>0</v>
      </c>
      <c r="D4369" t="s">
        <v>77</v>
      </c>
      <c r="E4369" s="8" t="s">
        <v>4660</v>
      </c>
      <c r="F4369" s="18" t="s">
        <v>157</v>
      </c>
      <c r="G4369" t="s">
        <v>4580</v>
      </c>
      <c r="H4369" s="20" t="s">
        <v>4662</v>
      </c>
      <c r="I4369" t="s">
        <v>195</v>
      </c>
      <c r="J4369">
        <v>100393</v>
      </c>
      <c r="K4369" s="14" t="s">
        <v>4582</v>
      </c>
      <c r="L4369" t="s">
        <v>4575</v>
      </c>
      <c r="M4369"/>
      <c r="N4369"/>
    </row>
    <row r="4370" spans="1:14" s="14" customFormat="1" x14ac:dyDescent="0.2">
      <c r="A4370" t="s">
        <v>155</v>
      </c>
      <c r="B4370">
        <v>15666</v>
      </c>
      <c r="C4370" t="s">
        <v>0</v>
      </c>
      <c r="D4370" t="s">
        <v>153</v>
      </c>
      <c r="E4370" t="s">
        <v>3445</v>
      </c>
      <c r="F4370" t="s">
        <v>3445</v>
      </c>
      <c r="G4370" t="s">
        <v>155</v>
      </c>
      <c r="H4370" t="s">
        <v>3445</v>
      </c>
      <c r="I4370" t="s">
        <v>156</v>
      </c>
      <c r="J4370">
        <v>143267</v>
      </c>
      <c r="K4370" s="14" t="s">
        <v>3</v>
      </c>
      <c r="L4370" s="14" t="s">
        <v>3</v>
      </c>
    </row>
    <row r="4371" spans="1:14" s="14" customFormat="1" x14ac:dyDescent="0.2">
      <c r="A4371" t="s">
        <v>155</v>
      </c>
      <c r="B4371">
        <v>15730</v>
      </c>
      <c r="C4371" t="s">
        <v>187</v>
      </c>
      <c r="D4371" t="s">
        <v>188</v>
      </c>
      <c r="E4371" t="s">
        <v>3446</v>
      </c>
      <c r="F4371" t="s">
        <v>3446</v>
      </c>
      <c r="G4371" t="s">
        <v>155</v>
      </c>
      <c r="H4371" t="s">
        <v>3446</v>
      </c>
      <c r="I4371" t="s">
        <v>156</v>
      </c>
      <c r="J4371">
        <v>59536</v>
      </c>
      <c r="K4371" s="14" t="s">
        <v>3</v>
      </c>
      <c r="L4371" s="14" t="s">
        <v>3</v>
      </c>
    </row>
    <row r="4372" spans="1:14" s="14" customFormat="1" x14ac:dyDescent="0.2">
      <c r="A4372" t="s">
        <v>155</v>
      </c>
      <c r="B4372">
        <v>29684</v>
      </c>
      <c r="C4372" t="s">
        <v>187</v>
      </c>
      <c r="D4372" t="s">
        <v>188</v>
      </c>
      <c r="E4372" t="s">
        <v>5281</v>
      </c>
      <c r="F4372" t="s">
        <v>5281</v>
      </c>
      <c r="G4372" t="s">
        <v>155</v>
      </c>
      <c r="H4372" t="s">
        <v>5281</v>
      </c>
      <c r="I4372" t="s">
        <v>156</v>
      </c>
      <c r="J4372">
        <v>37176</v>
      </c>
      <c r="K4372" s="14" t="s">
        <v>3</v>
      </c>
      <c r="L4372" s="14" t="s">
        <v>3</v>
      </c>
      <c r="M4372"/>
      <c r="N4372"/>
    </row>
    <row r="4373" spans="1:14" s="14" customFormat="1" x14ac:dyDescent="0.2">
      <c r="A4373" t="s">
        <v>155</v>
      </c>
      <c r="B4373">
        <v>15733</v>
      </c>
      <c r="C4373" t="s">
        <v>187</v>
      </c>
      <c r="D4373" t="s">
        <v>188</v>
      </c>
      <c r="E4373" t="s">
        <v>3447</v>
      </c>
      <c r="F4373" t="s">
        <v>3447</v>
      </c>
      <c r="G4373" t="s">
        <v>155</v>
      </c>
      <c r="H4373" t="s">
        <v>3447</v>
      </c>
      <c r="I4373" t="s">
        <v>156</v>
      </c>
      <c r="J4373">
        <v>30527</v>
      </c>
      <c r="K4373" s="14" t="s">
        <v>3</v>
      </c>
      <c r="L4373" s="14" t="s">
        <v>3</v>
      </c>
    </row>
    <row r="4374" spans="1:14" s="14" customFormat="1" x14ac:dyDescent="0.2">
      <c r="A4374" t="s">
        <v>155</v>
      </c>
      <c r="B4374">
        <v>15733</v>
      </c>
      <c r="C4374" t="s">
        <v>187</v>
      </c>
      <c r="D4374" t="s">
        <v>188</v>
      </c>
      <c r="E4374" t="s">
        <v>3447</v>
      </c>
      <c r="F4374" t="s">
        <v>3447</v>
      </c>
      <c r="G4374" t="s">
        <v>193</v>
      </c>
      <c r="H4374" t="s">
        <v>3448</v>
      </c>
      <c r="I4374" t="s">
        <v>195</v>
      </c>
      <c r="J4374">
        <v>156212</v>
      </c>
      <c r="K4374" s="14" t="s">
        <v>3</v>
      </c>
      <c r="L4374" s="14" t="s">
        <v>3</v>
      </c>
    </row>
    <row r="4375" spans="1:14" s="14" customFormat="1" x14ac:dyDescent="0.2">
      <c r="A4375" t="s">
        <v>155</v>
      </c>
      <c r="B4375">
        <v>15733</v>
      </c>
      <c r="C4375" t="s">
        <v>187</v>
      </c>
      <c r="D4375" t="s">
        <v>188</v>
      </c>
      <c r="E4375" t="s">
        <v>3447</v>
      </c>
      <c r="F4375" t="s">
        <v>3447</v>
      </c>
      <c r="G4375" t="s">
        <v>193</v>
      </c>
      <c r="H4375" t="s">
        <v>3449</v>
      </c>
      <c r="I4375" t="s">
        <v>195</v>
      </c>
      <c r="J4375">
        <v>72760</v>
      </c>
      <c r="K4375" s="14" t="s">
        <v>3</v>
      </c>
      <c r="L4375" s="14" t="s">
        <v>3</v>
      </c>
    </row>
    <row r="4376" spans="1:14" s="14" customFormat="1" x14ac:dyDescent="0.2">
      <c r="A4376" t="s">
        <v>155</v>
      </c>
      <c r="B4376">
        <v>15733</v>
      </c>
      <c r="C4376" t="s">
        <v>187</v>
      </c>
      <c r="D4376" t="s">
        <v>188</v>
      </c>
      <c r="E4376" t="s">
        <v>3447</v>
      </c>
      <c r="F4376" s="18" t="s">
        <v>157</v>
      </c>
      <c r="G4376" t="s">
        <v>193</v>
      </c>
      <c r="H4376" s="20" t="s">
        <v>3450</v>
      </c>
      <c r="I4376" t="s">
        <v>195</v>
      </c>
      <c r="J4376">
        <v>439458</v>
      </c>
      <c r="K4376" s="14" t="s">
        <v>3</v>
      </c>
      <c r="L4376" s="14" t="s">
        <v>3</v>
      </c>
    </row>
    <row r="4377" spans="1:14" s="14" customFormat="1" x14ac:dyDescent="0.2">
      <c r="A4377" t="s">
        <v>155</v>
      </c>
      <c r="B4377">
        <v>15733</v>
      </c>
      <c r="C4377" t="s">
        <v>187</v>
      </c>
      <c r="D4377" t="s">
        <v>188</v>
      </c>
      <c r="E4377" t="s">
        <v>3447</v>
      </c>
      <c r="F4377" t="s">
        <v>3447</v>
      </c>
      <c r="G4377" t="s">
        <v>193</v>
      </c>
      <c r="H4377" t="s">
        <v>3451</v>
      </c>
      <c r="I4377" t="s">
        <v>195</v>
      </c>
      <c r="J4377">
        <v>230171</v>
      </c>
      <c r="K4377" s="14" t="s">
        <v>3</v>
      </c>
      <c r="L4377" s="14" t="s">
        <v>3</v>
      </c>
    </row>
    <row r="4378" spans="1:14" s="11" customFormat="1" x14ac:dyDescent="0.2">
      <c r="A4378" t="s">
        <v>155</v>
      </c>
      <c r="B4378">
        <v>15733</v>
      </c>
      <c r="C4378" t="s">
        <v>187</v>
      </c>
      <c r="D4378" t="s">
        <v>188</v>
      </c>
      <c r="E4378" t="s">
        <v>3447</v>
      </c>
      <c r="F4378" t="s">
        <v>3447</v>
      </c>
      <c r="G4378" t="s">
        <v>193</v>
      </c>
      <c r="H4378" t="s">
        <v>3452</v>
      </c>
      <c r="I4378" t="s">
        <v>195</v>
      </c>
      <c r="J4378">
        <v>230172</v>
      </c>
      <c r="K4378" s="14" t="s">
        <v>3</v>
      </c>
      <c r="L4378" s="14" t="s">
        <v>3</v>
      </c>
      <c r="M4378" s="14"/>
      <c r="N4378" s="14"/>
    </row>
    <row r="4379" spans="1:14" x14ac:dyDescent="0.2">
      <c r="A4379" t="s">
        <v>155</v>
      </c>
      <c r="B4379">
        <v>15733</v>
      </c>
      <c r="C4379" t="s">
        <v>187</v>
      </c>
      <c r="D4379" t="s">
        <v>188</v>
      </c>
      <c r="E4379" t="s">
        <v>3447</v>
      </c>
      <c r="F4379" s="18" t="s">
        <v>157</v>
      </c>
      <c r="G4379" t="s">
        <v>193</v>
      </c>
      <c r="H4379" s="20" t="s">
        <v>3453</v>
      </c>
      <c r="I4379" t="s">
        <v>195</v>
      </c>
      <c r="J4379">
        <v>509045</v>
      </c>
      <c r="K4379" s="14" t="s">
        <v>3</v>
      </c>
      <c r="L4379" s="14" t="s">
        <v>3</v>
      </c>
      <c r="M4379" s="14"/>
      <c r="N4379" s="14"/>
    </row>
    <row r="4380" spans="1:14" x14ac:dyDescent="0.2">
      <c r="A4380" t="s">
        <v>155</v>
      </c>
      <c r="B4380">
        <v>15735</v>
      </c>
      <c r="C4380" t="s">
        <v>187</v>
      </c>
      <c r="D4380" t="s">
        <v>188</v>
      </c>
      <c r="E4380" t="s">
        <v>3454</v>
      </c>
      <c r="F4380" t="s">
        <v>3454</v>
      </c>
      <c r="G4380" t="s">
        <v>155</v>
      </c>
      <c r="H4380" t="s">
        <v>3454</v>
      </c>
      <c r="I4380" t="s">
        <v>156</v>
      </c>
      <c r="J4380">
        <v>37174</v>
      </c>
      <c r="K4380" s="14" t="s">
        <v>3</v>
      </c>
      <c r="L4380" s="14" t="s">
        <v>3</v>
      </c>
      <c r="M4380" s="14"/>
      <c r="N4380" s="14"/>
    </row>
    <row r="4381" spans="1:14" x14ac:dyDescent="0.2">
      <c r="A4381" t="s">
        <v>155</v>
      </c>
      <c r="B4381">
        <v>15735</v>
      </c>
      <c r="C4381" t="s">
        <v>187</v>
      </c>
      <c r="D4381" t="s">
        <v>188</v>
      </c>
      <c r="E4381" t="s">
        <v>3454</v>
      </c>
      <c r="F4381" t="s">
        <v>3454</v>
      </c>
      <c r="G4381" t="s">
        <v>193</v>
      </c>
      <c r="H4381" t="s">
        <v>3455</v>
      </c>
      <c r="I4381" t="s">
        <v>195</v>
      </c>
      <c r="J4381">
        <v>112262</v>
      </c>
      <c r="K4381" s="14" t="s">
        <v>3</v>
      </c>
      <c r="L4381" s="14" t="s">
        <v>3</v>
      </c>
      <c r="M4381" s="14"/>
      <c r="N4381" s="14"/>
    </row>
    <row r="4382" spans="1:14" x14ac:dyDescent="0.2">
      <c r="A4382" t="s">
        <v>155</v>
      </c>
      <c r="B4382">
        <v>15735</v>
      </c>
      <c r="C4382" t="s">
        <v>187</v>
      </c>
      <c r="D4382" t="s">
        <v>188</v>
      </c>
      <c r="E4382" t="s">
        <v>3454</v>
      </c>
      <c r="F4382" t="s">
        <v>3454</v>
      </c>
      <c r="G4382" t="s">
        <v>193</v>
      </c>
      <c r="H4382" t="s">
        <v>3456</v>
      </c>
      <c r="I4382" t="s">
        <v>195</v>
      </c>
      <c r="J4382">
        <v>197782</v>
      </c>
      <c r="K4382" s="14" t="s">
        <v>3</v>
      </c>
      <c r="L4382" s="14" t="s">
        <v>3</v>
      </c>
      <c r="M4382" s="14"/>
      <c r="N4382" s="14"/>
    </row>
    <row r="4383" spans="1:14" x14ac:dyDescent="0.2">
      <c r="A4383" t="s">
        <v>155</v>
      </c>
      <c r="B4383">
        <v>15735</v>
      </c>
      <c r="C4383" t="s">
        <v>187</v>
      </c>
      <c r="D4383" t="s">
        <v>188</v>
      </c>
      <c r="E4383" t="s">
        <v>3454</v>
      </c>
      <c r="F4383" t="s">
        <v>3454</v>
      </c>
      <c r="G4383" t="s">
        <v>193</v>
      </c>
      <c r="H4383" t="s">
        <v>3457</v>
      </c>
      <c r="I4383" t="s">
        <v>195</v>
      </c>
      <c r="J4383">
        <v>112261</v>
      </c>
      <c r="K4383" s="14" t="s">
        <v>3</v>
      </c>
      <c r="L4383" s="14" t="s">
        <v>3</v>
      </c>
      <c r="M4383" s="14"/>
      <c r="N4383" s="14"/>
    </row>
    <row r="4384" spans="1:14" x14ac:dyDescent="0.2">
      <c r="A4384" t="s">
        <v>155</v>
      </c>
      <c r="B4384">
        <v>39250</v>
      </c>
      <c r="C4384" t="s">
        <v>187</v>
      </c>
      <c r="D4384" t="s">
        <v>188</v>
      </c>
      <c r="E4384" t="s">
        <v>5294</v>
      </c>
      <c r="F4384" t="s">
        <v>5294</v>
      </c>
      <c r="G4384" t="s">
        <v>155</v>
      </c>
      <c r="H4384" t="s">
        <v>5294</v>
      </c>
      <c r="I4384" t="s">
        <v>156</v>
      </c>
      <c r="J4384">
        <v>9943</v>
      </c>
      <c r="K4384" s="14" t="s">
        <v>3</v>
      </c>
      <c r="L4384" s="14" t="s">
        <v>3</v>
      </c>
      <c r="M4384" s="14"/>
      <c r="N4384" s="14"/>
    </row>
    <row r="4385" spans="1:14" x14ac:dyDescent="0.2">
      <c r="A4385" t="s">
        <v>155</v>
      </c>
      <c r="B4385">
        <v>39250</v>
      </c>
      <c r="C4385" t="s">
        <v>187</v>
      </c>
      <c r="D4385" t="s">
        <v>188</v>
      </c>
      <c r="E4385" t="s">
        <v>5294</v>
      </c>
      <c r="F4385" t="s">
        <v>5294</v>
      </c>
      <c r="G4385" t="s">
        <v>193</v>
      </c>
      <c r="H4385" t="s">
        <v>5295</v>
      </c>
      <c r="I4385" t="s">
        <v>195</v>
      </c>
      <c r="J4385">
        <v>72761</v>
      </c>
      <c r="K4385" s="14" t="s">
        <v>3</v>
      </c>
      <c r="L4385" s="14" t="s">
        <v>3</v>
      </c>
      <c r="M4385" s="14"/>
      <c r="N4385" s="14"/>
    </row>
    <row r="4386" spans="1:14" x14ac:dyDescent="0.2">
      <c r="A4386" t="s">
        <v>155</v>
      </c>
      <c r="B4386">
        <v>15740</v>
      </c>
      <c r="C4386" t="s">
        <v>187</v>
      </c>
      <c r="D4386" t="s">
        <v>188</v>
      </c>
      <c r="E4386" t="s">
        <v>3471</v>
      </c>
      <c r="F4386" t="s">
        <v>3471</v>
      </c>
      <c r="G4386" t="s">
        <v>155</v>
      </c>
      <c r="H4386" t="s">
        <v>3471</v>
      </c>
      <c r="I4386" t="s">
        <v>156</v>
      </c>
      <c r="J4386">
        <v>56194</v>
      </c>
      <c r="K4386" s="14" t="s">
        <v>3</v>
      </c>
      <c r="L4386" s="14" t="s">
        <v>3</v>
      </c>
      <c r="M4386" s="14"/>
      <c r="N4386" s="14"/>
    </row>
    <row r="4387" spans="1:14" x14ac:dyDescent="0.2">
      <c r="A4387" t="s">
        <v>155</v>
      </c>
      <c r="B4387">
        <v>15739</v>
      </c>
      <c r="C4387" t="s">
        <v>187</v>
      </c>
      <c r="D4387" t="s">
        <v>188</v>
      </c>
      <c r="E4387" t="s">
        <v>3458</v>
      </c>
      <c r="F4387" t="s">
        <v>3458</v>
      </c>
      <c r="G4387" t="s">
        <v>155</v>
      </c>
      <c r="H4387" t="s">
        <v>3458</v>
      </c>
      <c r="I4387" t="s">
        <v>156</v>
      </c>
      <c r="J4387">
        <v>469796</v>
      </c>
      <c r="K4387" s="14" t="s">
        <v>3</v>
      </c>
      <c r="L4387" s="14" t="s">
        <v>3</v>
      </c>
      <c r="M4387" s="14"/>
      <c r="N4387" s="14"/>
    </row>
    <row r="4388" spans="1:14" s="11" customFormat="1" x14ac:dyDescent="0.2">
      <c r="A4388" t="s">
        <v>155</v>
      </c>
      <c r="B4388">
        <v>15739</v>
      </c>
      <c r="C4388" t="s">
        <v>187</v>
      </c>
      <c r="D4388" t="s">
        <v>188</v>
      </c>
      <c r="E4388" t="s">
        <v>3458</v>
      </c>
      <c r="F4388" s="18" t="s">
        <v>157</v>
      </c>
      <c r="G4388" t="s">
        <v>155</v>
      </c>
      <c r="H4388" s="20" t="s">
        <v>3459</v>
      </c>
      <c r="I4388" t="s">
        <v>195</v>
      </c>
      <c r="J4388">
        <v>509051</v>
      </c>
      <c r="K4388" s="14" t="s">
        <v>3</v>
      </c>
      <c r="L4388" s="14" t="s">
        <v>3</v>
      </c>
      <c r="M4388" s="14"/>
      <c r="N4388" s="14"/>
    </row>
    <row r="4389" spans="1:14" x14ac:dyDescent="0.2">
      <c r="A4389" t="s">
        <v>155</v>
      </c>
      <c r="B4389">
        <v>15739</v>
      </c>
      <c r="C4389" t="s">
        <v>187</v>
      </c>
      <c r="D4389" t="s">
        <v>188</v>
      </c>
      <c r="E4389" t="s">
        <v>3458</v>
      </c>
      <c r="F4389" s="18" t="s">
        <v>157</v>
      </c>
      <c r="G4389" t="s">
        <v>155</v>
      </c>
      <c r="H4389" s="20" t="s">
        <v>3460</v>
      </c>
      <c r="I4389" t="s">
        <v>195</v>
      </c>
      <c r="J4389">
        <v>509052</v>
      </c>
      <c r="K4389" s="14" t="s">
        <v>3</v>
      </c>
      <c r="L4389" s="14" t="s">
        <v>3</v>
      </c>
      <c r="M4389" s="14"/>
      <c r="N4389" s="14"/>
    </row>
    <row r="4390" spans="1:14" x14ac:dyDescent="0.2">
      <c r="A4390" t="s">
        <v>155</v>
      </c>
      <c r="B4390">
        <v>15739</v>
      </c>
      <c r="C4390" t="s">
        <v>187</v>
      </c>
      <c r="D4390" t="s">
        <v>188</v>
      </c>
      <c r="E4390" t="s">
        <v>3458</v>
      </c>
      <c r="F4390" s="18" t="s">
        <v>157</v>
      </c>
      <c r="G4390" t="s">
        <v>155</v>
      </c>
      <c r="H4390" s="20" t="s">
        <v>3461</v>
      </c>
      <c r="I4390" t="s">
        <v>195</v>
      </c>
      <c r="J4390">
        <v>509053</v>
      </c>
      <c r="K4390" s="14" t="s">
        <v>3</v>
      </c>
      <c r="L4390" s="14" t="s">
        <v>3</v>
      </c>
      <c r="M4390" s="14"/>
      <c r="N4390" s="14"/>
    </row>
    <row r="4391" spans="1:14" x14ac:dyDescent="0.2">
      <c r="A4391" t="s">
        <v>155</v>
      </c>
      <c r="B4391">
        <v>15739</v>
      </c>
      <c r="C4391" t="s">
        <v>187</v>
      </c>
      <c r="D4391" t="s">
        <v>188</v>
      </c>
      <c r="E4391" t="s">
        <v>3458</v>
      </c>
      <c r="F4391" s="18" t="s">
        <v>157</v>
      </c>
      <c r="G4391" t="s">
        <v>155</v>
      </c>
      <c r="H4391" s="20" t="s">
        <v>3462</v>
      </c>
      <c r="I4391" t="s">
        <v>195</v>
      </c>
      <c r="J4391">
        <v>509054</v>
      </c>
      <c r="K4391" s="14" t="s">
        <v>3</v>
      </c>
      <c r="L4391" s="14" t="s">
        <v>3</v>
      </c>
      <c r="M4391" s="14"/>
      <c r="N4391" s="14"/>
    </row>
    <row r="4392" spans="1:14" s="11" customFormat="1" x14ac:dyDescent="0.2">
      <c r="A4392" t="s">
        <v>155</v>
      </c>
      <c r="B4392">
        <v>15739</v>
      </c>
      <c r="C4392" t="s">
        <v>187</v>
      </c>
      <c r="D4392" t="s">
        <v>188</v>
      </c>
      <c r="E4392" t="s">
        <v>3458</v>
      </c>
      <c r="F4392" t="s">
        <v>3458</v>
      </c>
      <c r="G4392" t="s">
        <v>155</v>
      </c>
      <c r="H4392" t="s">
        <v>3463</v>
      </c>
      <c r="I4392" t="s">
        <v>156</v>
      </c>
      <c r="J4392">
        <v>59896</v>
      </c>
      <c r="K4392" s="14" t="s">
        <v>3</v>
      </c>
      <c r="L4392" s="14" t="s">
        <v>3</v>
      </c>
      <c r="M4392" s="14"/>
      <c r="N4392" s="14"/>
    </row>
    <row r="4393" spans="1:14" s="11" customFormat="1" x14ac:dyDescent="0.2">
      <c r="A4393" t="s">
        <v>155</v>
      </c>
      <c r="B4393">
        <v>15739</v>
      </c>
      <c r="C4393" t="s">
        <v>187</v>
      </c>
      <c r="D4393" t="s">
        <v>188</v>
      </c>
      <c r="E4393" t="s">
        <v>3458</v>
      </c>
      <c r="F4393" s="18" t="s">
        <v>157</v>
      </c>
      <c r="G4393" t="s">
        <v>155</v>
      </c>
      <c r="H4393" s="20" t="s">
        <v>3464</v>
      </c>
      <c r="I4393" t="s">
        <v>195</v>
      </c>
      <c r="J4393">
        <v>191607</v>
      </c>
      <c r="K4393" s="14" t="s">
        <v>3</v>
      </c>
      <c r="L4393" s="14" t="s">
        <v>3</v>
      </c>
      <c r="M4393" s="14"/>
      <c r="N4393" s="14"/>
    </row>
    <row r="4394" spans="1:14" x14ac:dyDescent="0.2">
      <c r="A4394" t="s">
        <v>155</v>
      </c>
      <c r="B4394">
        <v>15739</v>
      </c>
      <c r="C4394" t="s">
        <v>187</v>
      </c>
      <c r="D4394" t="s">
        <v>188</v>
      </c>
      <c r="E4394" t="s">
        <v>3458</v>
      </c>
      <c r="F4394" s="18" t="s">
        <v>157</v>
      </c>
      <c r="G4394" t="s">
        <v>155</v>
      </c>
      <c r="H4394" s="20" t="s">
        <v>3465</v>
      </c>
      <c r="I4394" t="s">
        <v>195</v>
      </c>
      <c r="J4394">
        <v>509055</v>
      </c>
      <c r="K4394" s="14" t="s">
        <v>3</v>
      </c>
      <c r="L4394" s="14" t="s">
        <v>3</v>
      </c>
      <c r="M4394" s="14"/>
      <c r="N4394" s="14"/>
    </row>
    <row r="4395" spans="1:14" s="11" customFormat="1" x14ac:dyDescent="0.2">
      <c r="A4395" t="s">
        <v>155</v>
      </c>
      <c r="B4395">
        <v>15739</v>
      </c>
      <c r="C4395" t="s">
        <v>187</v>
      </c>
      <c r="D4395" t="s">
        <v>188</v>
      </c>
      <c r="E4395" t="s">
        <v>3458</v>
      </c>
      <c r="F4395" s="18" t="s">
        <v>157</v>
      </c>
      <c r="G4395" t="s">
        <v>155</v>
      </c>
      <c r="H4395" s="20" t="s">
        <v>3466</v>
      </c>
      <c r="I4395" t="s">
        <v>195</v>
      </c>
      <c r="J4395">
        <v>72278</v>
      </c>
      <c r="K4395" s="14" t="s">
        <v>3</v>
      </c>
      <c r="L4395" s="14" t="s">
        <v>3</v>
      </c>
      <c r="M4395" s="14"/>
      <c r="N4395" s="14"/>
    </row>
    <row r="4396" spans="1:14" x14ac:dyDescent="0.2">
      <c r="A4396" t="s">
        <v>155</v>
      </c>
      <c r="B4396">
        <v>15739</v>
      </c>
      <c r="C4396" t="s">
        <v>187</v>
      </c>
      <c r="D4396" t="s">
        <v>188</v>
      </c>
      <c r="E4396" t="s">
        <v>3458</v>
      </c>
      <c r="F4396" s="18" t="s">
        <v>157</v>
      </c>
      <c r="G4396" t="s">
        <v>155</v>
      </c>
      <c r="H4396" s="20" t="s">
        <v>3467</v>
      </c>
      <c r="I4396" t="s">
        <v>195</v>
      </c>
      <c r="J4396">
        <v>509057</v>
      </c>
      <c r="K4396" s="14" t="s">
        <v>3</v>
      </c>
      <c r="L4396" s="14" t="s">
        <v>3</v>
      </c>
      <c r="M4396" s="14"/>
      <c r="N4396" s="14"/>
    </row>
    <row r="4397" spans="1:14" x14ac:dyDescent="0.2">
      <c r="A4397" t="s">
        <v>155</v>
      </c>
      <c r="B4397">
        <v>15739</v>
      </c>
      <c r="C4397" t="s">
        <v>187</v>
      </c>
      <c r="D4397" t="s">
        <v>188</v>
      </c>
      <c r="E4397" t="s">
        <v>3458</v>
      </c>
      <c r="F4397" s="18" t="s">
        <v>157</v>
      </c>
      <c r="G4397" t="s">
        <v>155</v>
      </c>
      <c r="H4397" s="20" t="s">
        <v>3468</v>
      </c>
      <c r="I4397" t="s">
        <v>195</v>
      </c>
      <c r="J4397">
        <v>509058</v>
      </c>
      <c r="K4397" s="14" t="s">
        <v>3</v>
      </c>
      <c r="L4397" s="14" t="s">
        <v>3</v>
      </c>
      <c r="M4397" s="14"/>
      <c r="N4397" s="14"/>
    </row>
    <row r="4398" spans="1:14" x14ac:dyDescent="0.2">
      <c r="A4398" t="s">
        <v>155</v>
      </c>
      <c r="B4398">
        <v>15739</v>
      </c>
      <c r="C4398" t="s">
        <v>187</v>
      </c>
      <c r="D4398" t="s">
        <v>188</v>
      </c>
      <c r="E4398" t="s">
        <v>3458</v>
      </c>
      <c r="F4398" s="18" t="s">
        <v>157</v>
      </c>
      <c r="G4398" t="s">
        <v>155</v>
      </c>
      <c r="H4398" s="20" t="s">
        <v>3469</v>
      </c>
      <c r="I4398" t="s">
        <v>195</v>
      </c>
      <c r="J4398">
        <v>509059</v>
      </c>
      <c r="K4398" s="14" t="s">
        <v>3</v>
      </c>
      <c r="L4398" s="14" t="s">
        <v>3</v>
      </c>
      <c r="M4398" s="14"/>
      <c r="N4398" s="14"/>
    </row>
    <row r="4399" spans="1:14" x14ac:dyDescent="0.2">
      <c r="A4399" t="s">
        <v>155</v>
      </c>
      <c r="B4399">
        <v>15739</v>
      </c>
      <c r="C4399" t="s">
        <v>187</v>
      </c>
      <c r="D4399" t="s">
        <v>188</v>
      </c>
      <c r="E4399" t="s">
        <v>3458</v>
      </c>
      <c r="F4399" s="18" t="s">
        <v>157</v>
      </c>
      <c r="G4399" t="s">
        <v>258</v>
      </c>
      <c r="H4399" s="8" t="s">
        <v>3470</v>
      </c>
      <c r="I4399" t="s">
        <v>195</v>
      </c>
      <c r="J4399">
        <v>509060</v>
      </c>
      <c r="K4399" s="14" t="s">
        <v>3</v>
      </c>
      <c r="L4399" s="14" t="s">
        <v>3</v>
      </c>
      <c r="M4399" s="14"/>
      <c r="N4399" s="14"/>
    </row>
    <row r="4400" spans="1:14" x14ac:dyDescent="0.2">
      <c r="A4400" t="s">
        <v>155</v>
      </c>
      <c r="B4400">
        <v>15782</v>
      </c>
      <c r="C4400" t="s">
        <v>0</v>
      </c>
      <c r="D4400" t="s">
        <v>153</v>
      </c>
      <c r="E4400" t="s">
        <v>3472</v>
      </c>
      <c r="F4400">
        <v>0</v>
      </c>
      <c r="G4400">
        <v>0</v>
      </c>
      <c r="H4400">
        <v>0</v>
      </c>
      <c r="I4400">
        <v>0</v>
      </c>
      <c r="J4400">
        <v>0</v>
      </c>
      <c r="K4400" s="14" t="s">
        <v>3</v>
      </c>
      <c r="L4400" s="14" t="s">
        <v>3</v>
      </c>
      <c r="M4400" s="14"/>
      <c r="N4400" s="14"/>
    </row>
    <row r="4401" spans="1:14" x14ac:dyDescent="0.2">
      <c r="A4401" t="s">
        <v>155</v>
      </c>
      <c r="B4401">
        <v>136205</v>
      </c>
      <c r="C4401" t="s">
        <v>0</v>
      </c>
      <c r="D4401" t="s">
        <v>153</v>
      </c>
      <c r="E4401" t="s">
        <v>6779</v>
      </c>
      <c r="F4401" t="s">
        <v>6779</v>
      </c>
      <c r="G4401" t="s">
        <v>155</v>
      </c>
      <c r="H4401" t="s">
        <v>6779</v>
      </c>
      <c r="I4401" t="s">
        <v>156</v>
      </c>
      <c r="J4401">
        <v>196085</v>
      </c>
      <c r="K4401" s="14" t="s">
        <v>3</v>
      </c>
      <c r="L4401" s="14" t="s">
        <v>3</v>
      </c>
      <c r="M4401" s="14"/>
      <c r="N4401" s="14"/>
    </row>
    <row r="4402" spans="1:14" x14ac:dyDescent="0.2">
      <c r="A4402" t="s">
        <v>155</v>
      </c>
      <c r="B4402">
        <v>15783</v>
      </c>
      <c r="C4402" t="s">
        <v>0</v>
      </c>
      <c r="D4402" t="s">
        <v>153</v>
      </c>
      <c r="E4402" t="s">
        <v>3473</v>
      </c>
      <c r="F4402">
        <v>0</v>
      </c>
      <c r="G4402">
        <v>0</v>
      </c>
      <c r="H4402">
        <v>0</v>
      </c>
      <c r="I4402">
        <v>0</v>
      </c>
      <c r="J4402">
        <v>0</v>
      </c>
      <c r="K4402" s="14" t="s">
        <v>3</v>
      </c>
      <c r="L4402" s="14" t="s">
        <v>3</v>
      </c>
      <c r="M4402" s="14"/>
      <c r="N4402" s="14"/>
    </row>
    <row r="4403" spans="1:14" x14ac:dyDescent="0.2">
      <c r="A4403" t="s">
        <v>155</v>
      </c>
      <c r="B4403">
        <v>136725</v>
      </c>
      <c r="C4403" t="s">
        <v>0</v>
      </c>
      <c r="D4403" t="s">
        <v>153</v>
      </c>
      <c r="E4403" t="s">
        <v>7344</v>
      </c>
      <c r="F4403">
        <v>0</v>
      </c>
      <c r="G4403">
        <v>0</v>
      </c>
      <c r="H4403">
        <v>0</v>
      </c>
      <c r="I4403">
        <v>0</v>
      </c>
      <c r="J4403">
        <v>0</v>
      </c>
      <c r="K4403" s="14" t="s">
        <v>3</v>
      </c>
      <c r="L4403" s="14" t="s">
        <v>3</v>
      </c>
      <c r="M4403" s="14"/>
      <c r="N4403" s="14"/>
    </row>
    <row r="4404" spans="1:14" x14ac:dyDescent="0.2">
      <c r="A4404" t="s">
        <v>155</v>
      </c>
      <c r="B4404">
        <v>136813</v>
      </c>
      <c r="C4404" t="s">
        <v>0</v>
      </c>
      <c r="D4404" t="s">
        <v>153</v>
      </c>
      <c r="E4404" t="s">
        <v>7434</v>
      </c>
      <c r="F4404" t="s">
        <v>7434</v>
      </c>
      <c r="G4404" t="s">
        <v>155</v>
      </c>
      <c r="H4404" t="s">
        <v>7434</v>
      </c>
      <c r="I4404" t="s">
        <v>156</v>
      </c>
      <c r="J4404">
        <v>196088</v>
      </c>
      <c r="K4404" s="14" t="s">
        <v>3</v>
      </c>
      <c r="L4404" s="14" t="s">
        <v>3</v>
      </c>
      <c r="M4404" s="14"/>
      <c r="N4404" s="14"/>
    </row>
    <row r="4405" spans="1:14" x14ac:dyDescent="0.2">
      <c r="A4405" t="s">
        <v>155</v>
      </c>
      <c r="B4405">
        <v>15784</v>
      </c>
      <c r="C4405" t="s">
        <v>0</v>
      </c>
      <c r="D4405" t="s">
        <v>153</v>
      </c>
      <c r="E4405" t="s">
        <v>3474</v>
      </c>
      <c r="F4405" t="s">
        <v>3474</v>
      </c>
      <c r="G4405" t="s">
        <v>155</v>
      </c>
      <c r="H4405" t="s">
        <v>3474</v>
      </c>
      <c r="I4405" t="s">
        <v>156</v>
      </c>
      <c r="J4405">
        <v>29125</v>
      </c>
      <c r="K4405" s="14" t="s">
        <v>3</v>
      </c>
      <c r="L4405" s="14" t="s">
        <v>3</v>
      </c>
      <c r="M4405" s="14"/>
      <c r="N4405" s="14"/>
    </row>
    <row r="4406" spans="1:14" x14ac:dyDescent="0.2">
      <c r="A4406" t="s">
        <v>155</v>
      </c>
      <c r="B4406">
        <v>15793</v>
      </c>
      <c r="C4406" t="s">
        <v>0</v>
      </c>
      <c r="D4406" t="s">
        <v>153</v>
      </c>
      <c r="E4406" t="s">
        <v>3484</v>
      </c>
      <c r="F4406" t="s">
        <v>3484</v>
      </c>
      <c r="G4406" t="s">
        <v>155</v>
      </c>
      <c r="H4406" t="s">
        <v>3484</v>
      </c>
      <c r="I4406" t="s">
        <v>156</v>
      </c>
      <c r="J4406">
        <v>29126</v>
      </c>
      <c r="K4406" s="14" t="s">
        <v>3</v>
      </c>
      <c r="L4406" s="14" t="s">
        <v>3</v>
      </c>
      <c r="M4406" s="14"/>
      <c r="N4406" s="14"/>
    </row>
    <row r="4407" spans="1:14" x14ac:dyDescent="0.2">
      <c r="A4407" t="s">
        <v>155</v>
      </c>
      <c r="B4407">
        <v>15785</v>
      </c>
      <c r="C4407" t="s">
        <v>0</v>
      </c>
      <c r="D4407" t="s">
        <v>153</v>
      </c>
      <c r="E4407" t="s">
        <v>3475</v>
      </c>
      <c r="F4407">
        <v>0</v>
      </c>
      <c r="G4407">
        <v>0</v>
      </c>
      <c r="H4407">
        <v>0</v>
      </c>
      <c r="I4407">
        <v>0</v>
      </c>
      <c r="J4407">
        <v>0</v>
      </c>
      <c r="K4407" s="14" t="s">
        <v>3</v>
      </c>
      <c r="L4407" s="14" t="s">
        <v>3</v>
      </c>
      <c r="M4407" s="14"/>
      <c r="N4407" s="14"/>
    </row>
    <row r="4408" spans="1:14" x14ac:dyDescent="0.2">
      <c r="A4408" t="s">
        <v>155</v>
      </c>
      <c r="B4408">
        <v>15786</v>
      </c>
      <c r="C4408" t="s">
        <v>0</v>
      </c>
      <c r="D4408" t="s">
        <v>153</v>
      </c>
      <c r="E4408" t="s">
        <v>3476</v>
      </c>
      <c r="F4408">
        <v>0</v>
      </c>
      <c r="G4408">
        <v>0</v>
      </c>
      <c r="H4408">
        <v>0</v>
      </c>
      <c r="I4408">
        <v>0</v>
      </c>
      <c r="J4408">
        <v>0</v>
      </c>
      <c r="K4408" s="14" t="s">
        <v>3</v>
      </c>
      <c r="L4408" s="14" t="s">
        <v>3</v>
      </c>
      <c r="M4408" s="14"/>
      <c r="N4408" s="14"/>
    </row>
    <row r="4409" spans="1:14" x14ac:dyDescent="0.2">
      <c r="A4409" t="s">
        <v>155</v>
      </c>
      <c r="B4409">
        <v>15788</v>
      </c>
      <c r="C4409" t="s">
        <v>0</v>
      </c>
      <c r="D4409" t="s">
        <v>153</v>
      </c>
      <c r="E4409" t="s">
        <v>3479</v>
      </c>
      <c r="F4409">
        <v>0</v>
      </c>
      <c r="G4409">
        <v>0</v>
      </c>
      <c r="H4409">
        <v>0</v>
      </c>
      <c r="I4409">
        <v>0</v>
      </c>
      <c r="J4409">
        <v>0</v>
      </c>
      <c r="K4409" s="14" t="s">
        <v>3</v>
      </c>
      <c r="L4409" s="14" t="s">
        <v>3</v>
      </c>
      <c r="M4409" s="14"/>
      <c r="N4409" s="14"/>
    </row>
    <row r="4410" spans="1:14" x14ac:dyDescent="0.2">
      <c r="A4410" t="s">
        <v>155</v>
      </c>
      <c r="B4410">
        <v>136453</v>
      </c>
      <c r="C4410" t="s">
        <v>0</v>
      </c>
      <c r="D4410" t="s">
        <v>153</v>
      </c>
      <c r="E4410" t="s">
        <v>7049</v>
      </c>
      <c r="F4410" t="s">
        <v>7049</v>
      </c>
      <c r="G4410" t="s">
        <v>155</v>
      </c>
      <c r="H4410" t="s">
        <v>7049</v>
      </c>
      <c r="I4410" t="s">
        <v>156</v>
      </c>
      <c r="J4410">
        <v>134912</v>
      </c>
      <c r="K4410" s="14" t="s">
        <v>3</v>
      </c>
      <c r="L4410" s="14" t="s">
        <v>3</v>
      </c>
    </row>
    <row r="4411" spans="1:14" x14ac:dyDescent="0.2">
      <c r="A4411" t="s">
        <v>155</v>
      </c>
      <c r="B4411">
        <v>15789</v>
      </c>
      <c r="C4411" t="s">
        <v>0</v>
      </c>
      <c r="D4411" t="s">
        <v>153</v>
      </c>
      <c r="E4411" t="s">
        <v>3480</v>
      </c>
      <c r="F4411" t="s">
        <v>3480</v>
      </c>
      <c r="G4411" t="s">
        <v>155</v>
      </c>
      <c r="H4411" t="s">
        <v>3480</v>
      </c>
      <c r="I4411" t="s">
        <v>156</v>
      </c>
      <c r="J4411">
        <v>134911</v>
      </c>
      <c r="K4411" s="14" t="s">
        <v>3</v>
      </c>
      <c r="L4411" s="14" t="s">
        <v>3</v>
      </c>
      <c r="M4411" s="14"/>
      <c r="N4411" s="14"/>
    </row>
    <row r="4412" spans="1:14" x14ac:dyDescent="0.2">
      <c r="A4412" t="s">
        <v>155</v>
      </c>
      <c r="B4412">
        <v>15790</v>
      </c>
      <c r="C4412" t="s">
        <v>0</v>
      </c>
      <c r="D4412" t="s">
        <v>153</v>
      </c>
      <c r="E4412" t="s">
        <v>3481</v>
      </c>
      <c r="F4412" t="s">
        <v>3481</v>
      </c>
      <c r="G4412" t="s">
        <v>155</v>
      </c>
      <c r="H4412" t="s">
        <v>3481</v>
      </c>
      <c r="I4412" t="s">
        <v>156</v>
      </c>
      <c r="J4412">
        <v>29127</v>
      </c>
      <c r="K4412" s="14" t="s">
        <v>3</v>
      </c>
      <c r="L4412" s="14" t="s">
        <v>3</v>
      </c>
      <c r="M4412" s="14"/>
      <c r="N4412" s="14"/>
    </row>
    <row r="4413" spans="1:14" x14ac:dyDescent="0.2">
      <c r="A4413" t="s">
        <v>155</v>
      </c>
      <c r="B4413">
        <v>136613</v>
      </c>
      <c r="C4413" t="s">
        <v>0</v>
      </c>
      <c r="D4413" t="s">
        <v>153</v>
      </c>
      <c r="E4413" t="s">
        <v>7223</v>
      </c>
      <c r="F4413" t="s">
        <v>7223</v>
      </c>
      <c r="G4413" t="s">
        <v>155</v>
      </c>
      <c r="H4413" t="s">
        <v>7223</v>
      </c>
      <c r="I4413" t="s">
        <v>156</v>
      </c>
      <c r="J4413">
        <v>196087</v>
      </c>
      <c r="K4413" s="14" t="s">
        <v>3</v>
      </c>
      <c r="L4413" s="14" t="s">
        <v>3</v>
      </c>
    </row>
    <row r="4414" spans="1:14" x14ac:dyDescent="0.2">
      <c r="A4414" t="s">
        <v>155</v>
      </c>
      <c r="B4414">
        <v>136613</v>
      </c>
      <c r="C4414" t="s">
        <v>0</v>
      </c>
      <c r="D4414" t="s">
        <v>153</v>
      </c>
      <c r="E4414" t="s">
        <v>7223</v>
      </c>
      <c r="F4414" t="s">
        <v>7223</v>
      </c>
      <c r="G4414" t="s">
        <v>193</v>
      </c>
      <c r="H4414" t="s">
        <v>7224</v>
      </c>
      <c r="I4414" t="s">
        <v>156</v>
      </c>
      <c r="J4414">
        <v>196086</v>
      </c>
      <c r="K4414" s="14" t="s">
        <v>3</v>
      </c>
      <c r="L4414" s="14" t="s">
        <v>3</v>
      </c>
    </row>
    <row r="4415" spans="1:14" x14ac:dyDescent="0.2">
      <c r="A4415" t="s">
        <v>155</v>
      </c>
      <c r="B4415">
        <v>136613</v>
      </c>
      <c r="C4415" t="s">
        <v>0</v>
      </c>
      <c r="D4415" t="s">
        <v>153</v>
      </c>
      <c r="E4415" t="s">
        <v>7223</v>
      </c>
      <c r="F4415" t="s">
        <v>7223</v>
      </c>
      <c r="G4415" t="s">
        <v>193</v>
      </c>
      <c r="H4415" t="s">
        <v>7225</v>
      </c>
      <c r="I4415" t="s">
        <v>156</v>
      </c>
      <c r="J4415">
        <v>386447</v>
      </c>
      <c r="K4415" s="14" t="s">
        <v>3</v>
      </c>
      <c r="L4415" s="14" t="s">
        <v>3</v>
      </c>
      <c r="M4415" s="14"/>
      <c r="N4415" s="14"/>
    </row>
    <row r="4416" spans="1:14" x14ac:dyDescent="0.2">
      <c r="A4416" t="s">
        <v>155</v>
      </c>
      <c r="B4416">
        <v>15791</v>
      </c>
      <c r="C4416" t="s">
        <v>0</v>
      </c>
      <c r="D4416" t="s">
        <v>153</v>
      </c>
      <c r="E4416" t="s">
        <v>3482</v>
      </c>
      <c r="F4416">
        <v>0</v>
      </c>
      <c r="G4416">
        <v>0</v>
      </c>
      <c r="H4416">
        <v>0</v>
      </c>
      <c r="I4416">
        <v>0</v>
      </c>
      <c r="J4416">
        <v>0</v>
      </c>
      <c r="K4416" s="14" t="s">
        <v>3</v>
      </c>
      <c r="L4416" s="14" t="s">
        <v>3</v>
      </c>
      <c r="M4416" s="14"/>
      <c r="N4416" s="14"/>
    </row>
    <row r="4417" spans="1:14" x14ac:dyDescent="0.2">
      <c r="A4417" t="s">
        <v>155</v>
      </c>
      <c r="B4417">
        <v>15792</v>
      </c>
      <c r="C4417" t="s">
        <v>0</v>
      </c>
      <c r="D4417" t="s">
        <v>153</v>
      </c>
      <c r="E4417" t="s">
        <v>3483</v>
      </c>
      <c r="F4417" t="s">
        <v>3483</v>
      </c>
      <c r="G4417" t="s">
        <v>155</v>
      </c>
      <c r="H4417" t="s">
        <v>3483</v>
      </c>
      <c r="I4417" t="s">
        <v>156</v>
      </c>
      <c r="J4417">
        <v>56230</v>
      </c>
      <c r="K4417" s="14" t="s">
        <v>3</v>
      </c>
      <c r="L4417" s="14" t="s">
        <v>3</v>
      </c>
      <c r="M4417" s="14"/>
      <c r="N4417" s="14"/>
    </row>
    <row r="4418" spans="1:14" x14ac:dyDescent="0.2">
      <c r="A4418" t="s">
        <v>155</v>
      </c>
      <c r="B4418">
        <v>15803</v>
      </c>
      <c r="C4418" t="s">
        <v>187</v>
      </c>
      <c r="D4418" t="s">
        <v>296</v>
      </c>
      <c r="E4418" t="s">
        <v>3485</v>
      </c>
      <c r="F4418" t="s">
        <v>3485</v>
      </c>
      <c r="G4418" t="s">
        <v>155</v>
      </c>
      <c r="H4418" t="s">
        <v>3485</v>
      </c>
      <c r="I4418" t="s">
        <v>156</v>
      </c>
      <c r="J4418">
        <v>63824</v>
      </c>
      <c r="K4418" s="14" t="s">
        <v>3</v>
      </c>
      <c r="L4418" s="14" t="s">
        <v>3</v>
      </c>
      <c r="M4418" s="14"/>
      <c r="N4418" s="14"/>
    </row>
    <row r="4419" spans="1:14" x14ac:dyDescent="0.2">
      <c r="A4419" t="s">
        <v>155</v>
      </c>
      <c r="B4419">
        <v>15865</v>
      </c>
      <c r="C4419" t="s">
        <v>0</v>
      </c>
      <c r="D4419" t="s">
        <v>170</v>
      </c>
      <c r="E4419" t="s">
        <v>3486</v>
      </c>
      <c r="F4419" t="s">
        <v>3486</v>
      </c>
      <c r="G4419" t="s">
        <v>155</v>
      </c>
      <c r="H4419" t="s">
        <v>3486</v>
      </c>
      <c r="I4419" t="s">
        <v>156</v>
      </c>
      <c r="J4419">
        <v>298894</v>
      </c>
      <c r="K4419" s="14" t="s">
        <v>3</v>
      </c>
      <c r="L4419" s="14" t="s">
        <v>3</v>
      </c>
      <c r="M4419" s="14"/>
      <c r="N4419" s="14"/>
    </row>
    <row r="4420" spans="1:14" x14ac:dyDescent="0.2">
      <c r="A4420" t="s">
        <v>155</v>
      </c>
      <c r="B4420">
        <v>41671</v>
      </c>
      <c r="C4420" t="s">
        <v>167</v>
      </c>
      <c r="D4420" t="s">
        <v>1290</v>
      </c>
      <c r="E4420" t="s">
        <v>6150</v>
      </c>
      <c r="F4420" t="s">
        <v>6150</v>
      </c>
      <c r="G4420" t="s">
        <v>155</v>
      </c>
      <c r="H4420" t="s">
        <v>6151</v>
      </c>
      <c r="I4420" t="s">
        <v>156</v>
      </c>
      <c r="J4420">
        <v>39089</v>
      </c>
      <c r="K4420" s="14" t="s">
        <v>3</v>
      </c>
      <c r="L4420" s="14" t="s">
        <v>3</v>
      </c>
    </row>
    <row r="4421" spans="1:14" x14ac:dyDescent="0.2">
      <c r="A4421" t="s">
        <v>155</v>
      </c>
      <c r="B4421">
        <v>41692</v>
      </c>
      <c r="C4421" t="s">
        <v>167</v>
      </c>
      <c r="D4421" t="s">
        <v>1059</v>
      </c>
      <c r="E4421" t="s">
        <v>6182</v>
      </c>
      <c r="F4421" t="s">
        <v>6182</v>
      </c>
      <c r="G4421" t="s">
        <v>155</v>
      </c>
      <c r="H4421" t="s">
        <v>6182</v>
      </c>
      <c r="I4421" t="s">
        <v>156</v>
      </c>
      <c r="J4421">
        <v>9675</v>
      </c>
      <c r="K4421" s="14" t="s">
        <v>3</v>
      </c>
      <c r="L4421" s="14" t="s">
        <v>3</v>
      </c>
    </row>
    <row r="4422" spans="1:14" x14ac:dyDescent="0.2">
      <c r="A4422" t="s">
        <v>155</v>
      </c>
      <c r="B4422" s="11">
        <v>136532</v>
      </c>
      <c r="C4422" s="11" t="s">
        <v>10</v>
      </c>
      <c r="D4422" s="11" t="s">
        <v>7135</v>
      </c>
      <c r="E4422" s="11" t="s">
        <v>7136</v>
      </c>
      <c r="F4422" s="11" t="s">
        <v>7136</v>
      </c>
      <c r="G4422" s="11" t="s">
        <v>634</v>
      </c>
      <c r="H4422" s="11" t="s">
        <v>7136</v>
      </c>
      <c r="I4422" s="11" t="s">
        <v>156</v>
      </c>
      <c r="J4422" s="11">
        <v>1513477</v>
      </c>
      <c r="K4422" s="14" t="s">
        <v>3</v>
      </c>
      <c r="L4422" s="14" t="s">
        <v>3</v>
      </c>
    </row>
    <row r="4423" spans="1:14" x14ac:dyDescent="0.2">
      <c r="A4423" t="s">
        <v>155</v>
      </c>
      <c r="B4423">
        <v>15917</v>
      </c>
      <c r="C4423" t="s">
        <v>0</v>
      </c>
      <c r="D4423" t="s">
        <v>170</v>
      </c>
      <c r="E4423" t="s">
        <v>3487</v>
      </c>
      <c r="F4423">
        <v>0</v>
      </c>
      <c r="G4423">
        <v>0</v>
      </c>
      <c r="H4423">
        <v>0</v>
      </c>
      <c r="I4423">
        <v>0</v>
      </c>
      <c r="J4423">
        <v>0</v>
      </c>
      <c r="K4423" s="14" t="s">
        <v>3</v>
      </c>
      <c r="L4423" s="14" t="s">
        <v>3</v>
      </c>
      <c r="M4423" s="14"/>
      <c r="N4423" s="14"/>
    </row>
    <row r="4424" spans="1:14" x14ac:dyDescent="0.2">
      <c r="A4424" t="s">
        <v>155</v>
      </c>
      <c r="B4424">
        <v>15932</v>
      </c>
      <c r="C4424" t="s">
        <v>10</v>
      </c>
      <c r="D4424" t="s">
        <v>1850</v>
      </c>
      <c r="E4424" t="s">
        <v>3488</v>
      </c>
      <c r="F4424" t="s">
        <v>3488</v>
      </c>
      <c r="G4424" t="s">
        <v>155</v>
      </c>
      <c r="H4424" t="s">
        <v>3488</v>
      </c>
      <c r="I4424" t="s">
        <v>156</v>
      </c>
      <c r="J4424">
        <v>9597</v>
      </c>
      <c r="K4424" s="14" t="s">
        <v>3</v>
      </c>
      <c r="L4424" s="14" t="s">
        <v>3</v>
      </c>
      <c r="M4424" s="14"/>
      <c r="N4424" s="14"/>
    </row>
    <row r="4425" spans="1:14" x14ac:dyDescent="0.2">
      <c r="A4425" t="s">
        <v>155</v>
      </c>
      <c r="B4425">
        <v>15933</v>
      </c>
      <c r="C4425" t="s">
        <v>10</v>
      </c>
      <c r="D4425" t="s">
        <v>1850</v>
      </c>
      <c r="E4425" t="s">
        <v>3489</v>
      </c>
      <c r="F4425" t="s">
        <v>3489</v>
      </c>
      <c r="G4425" t="s">
        <v>155</v>
      </c>
      <c r="H4425" t="s">
        <v>3489</v>
      </c>
      <c r="I4425" t="s">
        <v>156</v>
      </c>
      <c r="J4425">
        <v>9598</v>
      </c>
      <c r="K4425" s="14" t="s">
        <v>3</v>
      </c>
      <c r="L4425" s="14" t="s">
        <v>3</v>
      </c>
      <c r="M4425" s="14"/>
      <c r="N4425" s="14"/>
    </row>
    <row r="4426" spans="1:14" s="14" customFormat="1" x14ac:dyDescent="0.2">
      <c r="A4426" t="s">
        <v>155</v>
      </c>
      <c r="B4426">
        <v>15933</v>
      </c>
      <c r="C4426" t="s">
        <v>10</v>
      </c>
      <c r="D4426" t="s">
        <v>1850</v>
      </c>
      <c r="E4426" t="s">
        <v>3489</v>
      </c>
      <c r="F4426" t="s">
        <v>3489</v>
      </c>
      <c r="G4426" t="s">
        <v>193</v>
      </c>
      <c r="H4426" t="s">
        <v>3490</v>
      </c>
      <c r="I4426" t="s">
        <v>195</v>
      </c>
      <c r="J4426">
        <v>756884</v>
      </c>
      <c r="K4426" s="14" t="s">
        <v>3</v>
      </c>
      <c r="L4426" s="14" t="s">
        <v>3</v>
      </c>
    </row>
    <row r="4427" spans="1:14" s="14" customFormat="1" x14ac:dyDescent="0.2">
      <c r="A4427" t="s">
        <v>155</v>
      </c>
      <c r="B4427">
        <v>15933</v>
      </c>
      <c r="C4427" t="s">
        <v>10</v>
      </c>
      <c r="D4427" t="s">
        <v>1850</v>
      </c>
      <c r="E4427" t="s">
        <v>3489</v>
      </c>
      <c r="F4427" t="s">
        <v>3489</v>
      </c>
      <c r="G4427" t="s">
        <v>193</v>
      </c>
      <c r="H4427" t="s">
        <v>3491</v>
      </c>
      <c r="I4427" t="s">
        <v>195</v>
      </c>
      <c r="J4427">
        <v>37010</v>
      </c>
      <c r="K4427" s="14" t="s">
        <v>3</v>
      </c>
      <c r="L4427" s="14" t="s">
        <v>3</v>
      </c>
    </row>
    <row r="4428" spans="1:14" s="14" customFormat="1" x14ac:dyDescent="0.2">
      <c r="A4428" t="s">
        <v>155</v>
      </c>
      <c r="B4428">
        <v>15933</v>
      </c>
      <c r="C4428" t="s">
        <v>10</v>
      </c>
      <c r="D4428" t="s">
        <v>1850</v>
      </c>
      <c r="E4428" t="s">
        <v>3489</v>
      </c>
      <c r="F4428" t="s">
        <v>3489</v>
      </c>
      <c r="G4428" t="s">
        <v>193</v>
      </c>
      <c r="H4428" t="s">
        <v>3492</v>
      </c>
      <c r="I4428" t="s">
        <v>195</v>
      </c>
      <c r="J4428">
        <v>37011</v>
      </c>
      <c r="K4428" s="14" t="s">
        <v>3</v>
      </c>
      <c r="L4428" s="14" t="s">
        <v>3</v>
      </c>
    </row>
    <row r="4429" spans="1:14" s="14" customFormat="1" x14ac:dyDescent="0.2">
      <c r="A4429" t="s">
        <v>155</v>
      </c>
      <c r="B4429">
        <v>15933</v>
      </c>
      <c r="C4429" t="s">
        <v>10</v>
      </c>
      <c r="D4429" t="s">
        <v>1850</v>
      </c>
      <c r="E4429" t="s">
        <v>3489</v>
      </c>
      <c r="F4429" t="s">
        <v>3489</v>
      </c>
      <c r="G4429" t="s">
        <v>193</v>
      </c>
      <c r="H4429" t="s">
        <v>3493</v>
      </c>
      <c r="I4429" t="s">
        <v>195</v>
      </c>
      <c r="J4429">
        <v>91950</v>
      </c>
      <c r="K4429" s="14" t="s">
        <v>3</v>
      </c>
      <c r="L4429" s="14" t="s">
        <v>3</v>
      </c>
    </row>
    <row r="4430" spans="1:14" s="14" customFormat="1" x14ac:dyDescent="0.2">
      <c r="A4430" t="s">
        <v>155</v>
      </c>
      <c r="B4430">
        <v>15933</v>
      </c>
      <c r="C4430" t="s">
        <v>10</v>
      </c>
      <c r="D4430" t="s">
        <v>1850</v>
      </c>
      <c r="E4430" t="s">
        <v>3489</v>
      </c>
      <c r="F4430" t="s">
        <v>3489</v>
      </c>
      <c r="G4430" t="s">
        <v>193</v>
      </c>
      <c r="H4430" t="s">
        <v>3494</v>
      </c>
      <c r="I4430" t="s">
        <v>195</v>
      </c>
      <c r="J4430">
        <v>37012</v>
      </c>
      <c r="K4430" s="14" t="s">
        <v>3</v>
      </c>
      <c r="L4430" s="14" t="s">
        <v>3</v>
      </c>
    </row>
    <row r="4431" spans="1:14" s="14" customFormat="1" x14ac:dyDescent="0.2">
      <c r="A4431" t="s">
        <v>155</v>
      </c>
      <c r="B4431">
        <v>15951</v>
      </c>
      <c r="C4431" t="s">
        <v>167</v>
      </c>
      <c r="D4431" t="s">
        <v>168</v>
      </c>
      <c r="E4431" t="s">
        <v>3495</v>
      </c>
      <c r="F4431" t="s">
        <v>3495</v>
      </c>
      <c r="G4431" t="s">
        <v>386</v>
      </c>
      <c r="H4431" t="s">
        <v>3496</v>
      </c>
      <c r="I4431" t="s">
        <v>195</v>
      </c>
      <c r="J4431">
        <v>637857</v>
      </c>
      <c r="K4431" s="14" t="s">
        <v>3</v>
      </c>
      <c r="L4431" s="14" t="s">
        <v>3</v>
      </c>
    </row>
    <row r="4432" spans="1:14" s="14" customFormat="1" x14ac:dyDescent="0.2">
      <c r="A4432" t="s">
        <v>155</v>
      </c>
      <c r="B4432">
        <v>15951</v>
      </c>
      <c r="C4432" t="s">
        <v>167</v>
      </c>
      <c r="D4432" t="s">
        <v>168</v>
      </c>
      <c r="E4432" t="s">
        <v>3495</v>
      </c>
      <c r="F4432" t="s">
        <v>3495</v>
      </c>
      <c r="G4432" t="s">
        <v>386</v>
      </c>
      <c r="H4432" t="s">
        <v>3497</v>
      </c>
      <c r="I4432" t="s">
        <v>195</v>
      </c>
      <c r="J4432">
        <v>1446311</v>
      </c>
      <c r="K4432" s="14" t="s">
        <v>3</v>
      </c>
      <c r="L4432" s="14" t="s">
        <v>3</v>
      </c>
    </row>
    <row r="4433" spans="1:14" s="14" customFormat="1" x14ac:dyDescent="0.2">
      <c r="A4433" t="s">
        <v>155</v>
      </c>
      <c r="B4433">
        <v>15951</v>
      </c>
      <c r="C4433" t="s">
        <v>167</v>
      </c>
      <c r="D4433" t="s">
        <v>168</v>
      </c>
      <c r="E4433" t="s">
        <v>3495</v>
      </c>
      <c r="F4433" t="s">
        <v>3495</v>
      </c>
      <c r="G4433" t="s">
        <v>386</v>
      </c>
      <c r="H4433" t="s">
        <v>3498</v>
      </c>
      <c r="I4433" t="s">
        <v>195</v>
      </c>
      <c r="J4433">
        <v>83386</v>
      </c>
      <c r="K4433" s="14" t="s">
        <v>3</v>
      </c>
      <c r="L4433" s="14" t="s">
        <v>3</v>
      </c>
    </row>
    <row r="4434" spans="1:14" s="14" customFormat="1" x14ac:dyDescent="0.2">
      <c r="A4434" t="s">
        <v>155</v>
      </c>
      <c r="B4434">
        <v>15951</v>
      </c>
      <c r="C4434" t="s">
        <v>167</v>
      </c>
      <c r="D4434" t="s">
        <v>168</v>
      </c>
      <c r="E4434" t="s">
        <v>3495</v>
      </c>
      <c r="F4434" t="s">
        <v>3495</v>
      </c>
      <c r="G4434" t="s">
        <v>155</v>
      </c>
      <c r="H4434" t="s">
        <v>3495</v>
      </c>
      <c r="I4434" t="s">
        <v>156</v>
      </c>
      <c r="J4434">
        <v>9689</v>
      </c>
      <c r="K4434" s="14" t="s">
        <v>3</v>
      </c>
      <c r="L4434" s="14" t="s">
        <v>3</v>
      </c>
    </row>
    <row r="4435" spans="1:14" s="14" customFormat="1" x14ac:dyDescent="0.2">
      <c r="A4435" t="s">
        <v>155</v>
      </c>
      <c r="B4435">
        <v>15953</v>
      </c>
      <c r="C4435" t="s">
        <v>167</v>
      </c>
      <c r="D4435" t="s">
        <v>168</v>
      </c>
      <c r="E4435" t="s">
        <v>3499</v>
      </c>
      <c r="F4435" t="s">
        <v>3499</v>
      </c>
      <c r="G4435" t="s">
        <v>155</v>
      </c>
      <c r="H4435" t="s">
        <v>3499</v>
      </c>
      <c r="I4435" t="s">
        <v>156</v>
      </c>
      <c r="J4435">
        <v>9690</v>
      </c>
      <c r="K4435" s="14" t="s">
        <v>3</v>
      </c>
      <c r="L4435" s="14" t="s">
        <v>3</v>
      </c>
    </row>
    <row r="4436" spans="1:14" s="14" customFormat="1" x14ac:dyDescent="0.2">
      <c r="A4436" t="s">
        <v>155</v>
      </c>
      <c r="B4436">
        <v>15954</v>
      </c>
      <c r="C4436" t="s">
        <v>167</v>
      </c>
      <c r="D4436" t="s">
        <v>168</v>
      </c>
      <c r="E4436" t="s">
        <v>3500</v>
      </c>
      <c r="F4436" t="s">
        <v>3500</v>
      </c>
      <c r="G4436" t="s">
        <v>386</v>
      </c>
      <c r="H4436" t="s">
        <v>3501</v>
      </c>
      <c r="I4436" t="s">
        <v>195</v>
      </c>
      <c r="J4436">
        <v>421001</v>
      </c>
      <c r="K4436" s="14" t="s">
        <v>3</v>
      </c>
      <c r="L4436" s="14" t="s">
        <v>3</v>
      </c>
    </row>
    <row r="4437" spans="1:14" s="14" customFormat="1" x14ac:dyDescent="0.2">
      <c r="A4437" t="s">
        <v>155</v>
      </c>
      <c r="B4437">
        <v>15954</v>
      </c>
      <c r="C4437" t="s">
        <v>167</v>
      </c>
      <c r="D4437" t="s">
        <v>168</v>
      </c>
      <c r="E4437" t="s">
        <v>3500</v>
      </c>
      <c r="F4437" t="s">
        <v>3500</v>
      </c>
      <c r="G4437" t="s">
        <v>386</v>
      </c>
      <c r="H4437" t="s">
        <v>3502</v>
      </c>
      <c r="I4437" t="s">
        <v>195</v>
      </c>
      <c r="J4437">
        <v>348288</v>
      </c>
      <c r="K4437" s="14" t="s">
        <v>3</v>
      </c>
      <c r="L4437" s="14" t="s">
        <v>3</v>
      </c>
    </row>
    <row r="4438" spans="1:14" s="14" customFormat="1" x14ac:dyDescent="0.2">
      <c r="A4438" t="s">
        <v>155</v>
      </c>
      <c r="B4438">
        <v>15954</v>
      </c>
      <c r="C4438" t="s">
        <v>167</v>
      </c>
      <c r="D4438" t="s">
        <v>168</v>
      </c>
      <c r="E4438" t="s">
        <v>3500</v>
      </c>
      <c r="F4438" t="s">
        <v>3500</v>
      </c>
      <c r="G4438" t="s">
        <v>386</v>
      </c>
      <c r="H4438" t="s">
        <v>3503</v>
      </c>
      <c r="I4438" t="s">
        <v>195</v>
      </c>
      <c r="J4438">
        <v>9692</v>
      </c>
      <c r="K4438" s="14" t="s">
        <v>3</v>
      </c>
      <c r="L4438" s="14" t="s">
        <v>3</v>
      </c>
    </row>
    <row r="4439" spans="1:14" s="14" customFormat="1" x14ac:dyDescent="0.2">
      <c r="A4439" t="s">
        <v>155</v>
      </c>
      <c r="B4439">
        <v>15954</v>
      </c>
      <c r="C4439" t="s">
        <v>167</v>
      </c>
      <c r="D4439" t="s">
        <v>168</v>
      </c>
      <c r="E4439" t="s">
        <v>3500</v>
      </c>
      <c r="F4439" t="s">
        <v>3500</v>
      </c>
      <c r="G4439" t="s">
        <v>155</v>
      </c>
      <c r="H4439" t="s">
        <v>3500</v>
      </c>
      <c r="I4439" t="s">
        <v>156</v>
      </c>
      <c r="J4439">
        <v>9691</v>
      </c>
      <c r="K4439" s="14" t="s">
        <v>3</v>
      </c>
      <c r="L4439" s="14" t="s">
        <v>3</v>
      </c>
    </row>
    <row r="4440" spans="1:14" s="14" customFormat="1" x14ac:dyDescent="0.2">
      <c r="A4440" t="s">
        <v>155</v>
      </c>
      <c r="B4440">
        <v>15954</v>
      </c>
      <c r="C4440" t="s">
        <v>167</v>
      </c>
      <c r="D4440" t="s">
        <v>168</v>
      </c>
      <c r="E4440" t="s">
        <v>3500</v>
      </c>
      <c r="F4440" t="s">
        <v>3500</v>
      </c>
      <c r="G4440" t="s">
        <v>193</v>
      </c>
      <c r="H4440" t="s">
        <v>3504</v>
      </c>
      <c r="I4440" t="s">
        <v>195</v>
      </c>
      <c r="J4440">
        <v>9693</v>
      </c>
      <c r="K4440" s="14" t="s">
        <v>3</v>
      </c>
      <c r="L4440" s="14" t="s">
        <v>3</v>
      </c>
      <c r="M4440"/>
      <c r="N4440"/>
    </row>
    <row r="4441" spans="1:14" s="14" customFormat="1" x14ac:dyDescent="0.2">
      <c r="A4441" t="s">
        <v>155</v>
      </c>
      <c r="B4441">
        <v>15955</v>
      </c>
      <c r="C4441" t="s">
        <v>167</v>
      </c>
      <c r="D4441" t="s">
        <v>168</v>
      </c>
      <c r="E4441" t="s">
        <v>3505</v>
      </c>
      <c r="F4441" t="s">
        <v>3505</v>
      </c>
      <c r="G4441" t="s">
        <v>386</v>
      </c>
      <c r="H4441" t="s">
        <v>3506</v>
      </c>
      <c r="I4441" t="s">
        <v>195</v>
      </c>
      <c r="J4441">
        <v>74533</v>
      </c>
      <c r="K4441" s="14" t="s">
        <v>3</v>
      </c>
      <c r="L4441" s="14" t="s">
        <v>3</v>
      </c>
      <c r="M4441"/>
      <c r="N4441"/>
    </row>
    <row r="4442" spans="1:14" s="14" customFormat="1" x14ac:dyDescent="0.2">
      <c r="A4442" t="s">
        <v>155</v>
      </c>
      <c r="B4442">
        <v>15955</v>
      </c>
      <c r="C4442" t="s">
        <v>167</v>
      </c>
      <c r="D4442" t="s">
        <v>168</v>
      </c>
      <c r="E4442" t="s">
        <v>3505</v>
      </c>
      <c r="F4442" t="s">
        <v>3505</v>
      </c>
      <c r="G4442" t="s">
        <v>386</v>
      </c>
      <c r="H4442" t="s">
        <v>3507</v>
      </c>
      <c r="I4442" t="s">
        <v>195</v>
      </c>
      <c r="J4442">
        <v>253258</v>
      </c>
      <c r="K4442" s="14" t="s">
        <v>3</v>
      </c>
      <c r="L4442" s="14" t="s">
        <v>3</v>
      </c>
      <c r="M4442"/>
      <c r="N4442"/>
    </row>
    <row r="4443" spans="1:14" s="14" customFormat="1" x14ac:dyDescent="0.2">
      <c r="A4443" t="s">
        <v>155</v>
      </c>
      <c r="B4443">
        <v>15955</v>
      </c>
      <c r="C4443" t="s">
        <v>167</v>
      </c>
      <c r="D4443" t="s">
        <v>168</v>
      </c>
      <c r="E4443" t="s">
        <v>3505</v>
      </c>
      <c r="F4443" t="s">
        <v>3505</v>
      </c>
      <c r="G4443" t="s">
        <v>386</v>
      </c>
      <c r="H4443" t="s">
        <v>3508</v>
      </c>
      <c r="I4443" t="s">
        <v>195</v>
      </c>
      <c r="J4443">
        <v>74534</v>
      </c>
      <c r="K4443" s="14" t="s">
        <v>3</v>
      </c>
      <c r="L4443" s="14" t="s">
        <v>3</v>
      </c>
      <c r="M4443"/>
      <c r="N4443"/>
    </row>
    <row r="4444" spans="1:14" s="14" customFormat="1" x14ac:dyDescent="0.2">
      <c r="A4444" t="s">
        <v>155</v>
      </c>
      <c r="B4444">
        <v>15955</v>
      </c>
      <c r="C4444" t="s">
        <v>167</v>
      </c>
      <c r="D4444" t="s">
        <v>168</v>
      </c>
      <c r="E4444" t="s">
        <v>3505</v>
      </c>
      <c r="F4444" t="s">
        <v>3505</v>
      </c>
      <c r="G4444" t="s">
        <v>386</v>
      </c>
      <c r="H4444" t="s">
        <v>3509</v>
      </c>
      <c r="I4444" t="s">
        <v>195</v>
      </c>
      <c r="J4444">
        <v>644771</v>
      </c>
      <c r="K4444" s="14" t="s">
        <v>3</v>
      </c>
      <c r="L4444" s="14" t="s">
        <v>3</v>
      </c>
      <c r="M4444"/>
      <c r="N4444"/>
    </row>
    <row r="4445" spans="1:14" s="14" customFormat="1" x14ac:dyDescent="0.2">
      <c r="A4445" t="s">
        <v>155</v>
      </c>
      <c r="B4445">
        <v>15955</v>
      </c>
      <c r="C4445" t="s">
        <v>167</v>
      </c>
      <c r="D4445" t="s">
        <v>168</v>
      </c>
      <c r="E4445" t="s">
        <v>3505</v>
      </c>
      <c r="F4445" t="s">
        <v>3505</v>
      </c>
      <c r="G4445" t="s">
        <v>386</v>
      </c>
      <c r="H4445" t="s">
        <v>3510</v>
      </c>
      <c r="I4445" t="s">
        <v>195</v>
      </c>
      <c r="J4445">
        <v>9695</v>
      </c>
      <c r="K4445" s="14" t="s">
        <v>3</v>
      </c>
      <c r="L4445" s="14" t="s">
        <v>3</v>
      </c>
      <c r="M4445"/>
      <c r="N4445"/>
    </row>
    <row r="4446" spans="1:14" s="14" customFormat="1" x14ac:dyDescent="0.2">
      <c r="A4446" t="s">
        <v>155</v>
      </c>
      <c r="B4446">
        <v>15955</v>
      </c>
      <c r="C4446" t="s">
        <v>167</v>
      </c>
      <c r="D4446" t="s">
        <v>168</v>
      </c>
      <c r="E4446" t="s">
        <v>3505</v>
      </c>
      <c r="F4446" t="s">
        <v>3505</v>
      </c>
      <c r="G4446" t="s">
        <v>386</v>
      </c>
      <c r="H4446" t="s">
        <v>3511</v>
      </c>
      <c r="I4446" t="s">
        <v>195</v>
      </c>
      <c r="J4446">
        <v>74535</v>
      </c>
      <c r="K4446" s="14" t="s">
        <v>3</v>
      </c>
      <c r="L4446" s="14" t="s">
        <v>3</v>
      </c>
      <c r="M4446"/>
      <c r="N4446"/>
    </row>
    <row r="4447" spans="1:14" s="14" customFormat="1" x14ac:dyDescent="0.2">
      <c r="A4447" t="s">
        <v>155</v>
      </c>
      <c r="B4447">
        <v>15955</v>
      </c>
      <c r="C4447" t="s">
        <v>167</v>
      </c>
      <c r="D4447" t="s">
        <v>168</v>
      </c>
      <c r="E4447" t="s">
        <v>3505</v>
      </c>
      <c r="F4447" t="s">
        <v>3505</v>
      </c>
      <c r="G4447" t="s">
        <v>155</v>
      </c>
      <c r="H4447" t="s">
        <v>3505</v>
      </c>
      <c r="I4447" t="s">
        <v>156</v>
      </c>
      <c r="J4447">
        <v>9694</v>
      </c>
      <c r="K4447" s="14" t="s">
        <v>3</v>
      </c>
      <c r="L4447" s="14" t="s">
        <v>3</v>
      </c>
      <c r="M4447"/>
      <c r="N4447"/>
    </row>
    <row r="4448" spans="1:14" s="14" customFormat="1" x14ac:dyDescent="0.2">
      <c r="A4448" t="s">
        <v>155</v>
      </c>
      <c r="B4448">
        <v>15955</v>
      </c>
      <c r="C4448" t="s">
        <v>167</v>
      </c>
      <c r="D4448" t="s">
        <v>168</v>
      </c>
      <c r="E4448" t="s">
        <v>3505</v>
      </c>
      <c r="F4448" s="18" t="s">
        <v>157</v>
      </c>
      <c r="G4448" t="s">
        <v>193</v>
      </c>
      <c r="H4448" s="20" t="s">
        <v>3512</v>
      </c>
      <c r="I4448" t="s">
        <v>195</v>
      </c>
      <c r="J4448">
        <v>419130</v>
      </c>
      <c r="K4448" s="14" t="s">
        <v>3</v>
      </c>
      <c r="L4448" s="14" t="s">
        <v>3</v>
      </c>
      <c r="M4448"/>
      <c r="N4448"/>
    </row>
    <row r="4449" spans="1:14" s="14" customFormat="1" x14ac:dyDescent="0.2">
      <c r="A4449" t="s">
        <v>155</v>
      </c>
      <c r="B4449">
        <v>22732</v>
      </c>
      <c r="C4449" t="s">
        <v>167</v>
      </c>
      <c r="D4449" t="s">
        <v>168</v>
      </c>
      <c r="E4449" t="s">
        <v>5109</v>
      </c>
      <c r="F4449" t="s">
        <v>5109</v>
      </c>
      <c r="G4449" t="s">
        <v>155</v>
      </c>
      <c r="H4449" t="s">
        <v>5110</v>
      </c>
      <c r="I4449" t="s">
        <v>156</v>
      </c>
      <c r="J4449">
        <v>29064</v>
      </c>
      <c r="K4449" s="14" t="s">
        <v>3</v>
      </c>
      <c r="L4449" s="14" t="s">
        <v>3</v>
      </c>
    </row>
    <row r="4450" spans="1:14" s="14" customFormat="1" x14ac:dyDescent="0.2">
      <c r="A4450" t="s">
        <v>155</v>
      </c>
      <c r="B4450">
        <v>15967</v>
      </c>
      <c r="C4450" t="s">
        <v>187</v>
      </c>
      <c r="D4450" t="s">
        <v>188</v>
      </c>
      <c r="E4450" t="s">
        <v>3513</v>
      </c>
      <c r="F4450" t="s">
        <v>3513</v>
      </c>
      <c r="G4450" t="s">
        <v>155</v>
      </c>
      <c r="H4450" t="s">
        <v>3513</v>
      </c>
      <c r="I4450" t="s">
        <v>156</v>
      </c>
      <c r="J4450">
        <v>59538</v>
      </c>
      <c r="K4450" s="14" t="s">
        <v>3</v>
      </c>
      <c r="L4450" s="14" t="s">
        <v>3</v>
      </c>
      <c r="M4450"/>
      <c r="N4450"/>
    </row>
    <row r="4451" spans="1:14" s="14" customFormat="1" x14ac:dyDescent="0.2">
      <c r="A4451" t="s">
        <v>155</v>
      </c>
      <c r="B4451">
        <v>15975</v>
      </c>
      <c r="C4451" t="s">
        <v>0</v>
      </c>
      <c r="D4451" t="s">
        <v>170</v>
      </c>
      <c r="E4451" t="s">
        <v>3514</v>
      </c>
      <c r="F4451">
        <v>0</v>
      </c>
      <c r="G4451">
        <v>0</v>
      </c>
      <c r="H4451">
        <v>0</v>
      </c>
      <c r="I4451">
        <v>0</v>
      </c>
      <c r="J4451">
        <v>0</v>
      </c>
      <c r="K4451" s="14" t="s">
        <v>3</v>
      </c>
      <c r="L4451" s="14" t="s">
        <v>3</v>
      </c>
      <c r="M4451"/>
      <c r="N4451"/>
    </row>
    <row r="4452" spans="1:14" s="14" customFormat="1" x14ac:dyDescent="0.2">
      <c r="A4452" t="s">
        <v>155</v>
      </c>
      <c r="B4452">
        <v>40647</v>
      </c>
      <c r="C4452" t="s">
        <v>10</v>
      </c>
      <c r="D4452" t="s">
        <v>315</v>
      </c>
      <c r="E4452" t="s">
        <v>5611</v>
      </c>
      <c r="F4452" t="s">
        <v>5611</v>
      </c>
      <c r="G4452" t="s">
        <v>155</v>
      </c>
      <c r="H4452" t="s">
        <v>5611</v>
      </c>
      <c r="I4452" t="s">
        <v>156</v>
      </c>
      <c r="J4452">
        <v>9555</v>
      </c>
      <c r="K4452" s="14" t="s">
        <v>3</v>
      </c>
      <c r="L4452" s="14" t="s">
        <v>3</v>
      </c>
      <c r="M4452"/>
      <c r="N4452"/>
    </row>
    <row r="4453" spans="1:14" s="14" customFormat="1" x14ac:dyDescent="0.2">
      <c r="A4453" t="s">
        <v>155</v>
      </c>
      <c r="B4453">
        <v>16021</v>
      </c>
      <c r="C4453" t="s">
        <v>10</v>
      </c>
      <c r="D4453" t="s">
        <v>315</v>
      </c>
      <c r="E4453" t="s">
        <v>3517</v>
      </c>
      <c r="F4453" t="s">
        <v>3517</v>
      </c>
      <c r="G4453" t="s">
        <v>155</v>
      </c>
      <c r="H4453" t="s">
        <v>3517</v>
      </c>
      <c r="I4453" t="s">
        <v>156</v>
      </c>
      <c r="J4453">
        <v>9556</v>
      </c>
      <c r="K4453" s="14" t="s">
        <v>3</v>
      </c>
      <c r="L4453" s="14" t="s">
        <v>3</v>
      </c>
      <c r="M4453"/>
      <c r="N4453"/>
    </row>
    <row r="4454" spans="1:14" s="14" customFormat="1" x14ac:dyDescent="0.2">
      <c r="A4454" t="s">
        <v>155</v>
      </c>
      <c r="B4454">
        <v>16021</v>
      </c>
      <c r="C4454" t="s">
        <v>10</v>
      </c>
      <c r="D4454" t="s">
        <v>315</v>
      </c>
      <c r="E4454" t="s">
        <v>3517</v>
      </c>
      <c r="F4454" s="18" t="s">
        <v>157</v>
      </c>
      <c r="G4454" t="s">
        <v>155</v>
      </c>
      <c r="H4454" s="20" t="s">
        <v>3518</v>
      </c>
      <c r="I4454" t="s">
        <v>156</v>
      </c>
      <c r="J4454">
        <v>208091</v>
      </c>
      <c r="K4454" s="14" t="s">
        <v>3519</v>
      </c>
      <c r="L4454" s="14" t="s">
        <v>3520</v>
      </c>
      <c r="M4454"/>
      <c r="N4454"/>
    </row>
    <row r="4455" spans="1:14" s="14" customFormat="1" x14ac:dyDescent="0.2">
      <c r="A4455" t="s">
        <v>155</v>
      </c>
      <c r="B4455">
        <v>16021</v>
      </c>
      <c r="C4455" t="s">
        <v>10</v>
      </c>
      <c r="D4455" t="s">
        <v>315</v>
      </c>
      <c r="E4455" t="s">
        <v>3517</v>
      </c>
      <c r="F4455" t="s">
        <v>3517</v>
      </c>
      <c r="G4455" t="s">
        <v>193</v>
      </c>
      <c r="H4455" t="s">
        <v>3521</v>
      </c>
      <c r="I4455" t="s">
        <v>195</v>
      </c>
      <c r="J4455">
        <v>106398</v>
      </c>
      <c r="K4455" s="14" t="s">
        <v>3</v>
      </c>
      <c r="L4455" s="14" t="s">
        <v>3</v>
      </c>
      <c r="M4455"/>
      <c r="N4455"/>
    </row>
    <row r="4456" spans="1:14" s="14" customFormat="1" x14ac:dyDescent="0.2">
      <c r="A4456" t="s">
        <v>155</v>
      </c>
      <c r="B4456">
        <v>16019</v>
      </c>
      <c r="C4456" t="s">
        <v>10</v>
      </c>
      <c r="D4456" t="s">
        <v>315</v>
      </c>
      <c r="E4456" t="s">
        <v>3516</v>
      </c>
      <c r="F4456" t="s">
        <v>3516</v>
      </c>
      <c r="G4456" t="s">
        <v>155</v>
      </c>
      <c r="H4456" t="s">
        <v>3516</v>
      </c>
      <c r="I4456" t="s">
        <v>156</v>
      </c>
      <c r="J4456">
        <v>9557</v>
      </c>
      <c r="K4456" s="14" t="s">
        <v>3</v>
      </c>
      <c r="L4456" s="14" t="s">
        <v>3</v>
      </c>
      <c r="M4456"/>
      <c r="N4456"/>
    </row>
    <row r="4457" spans="1:14" s="14" customFormat="1" x14ac:dyDescent="0.2">
      <c r="A4457" t="s">
        <v>155</v>
      </c>
      <c r="B4457">
        <v>16018</v>
      </c>
      <c r="C4457" t="s">
        <v>10</v>
      </c>
      <c r="D4457" t="s">
        <v>315</v>
      </c>
      <c r="E4457" t="s">
        <v>3515</v>
      </c>
      <c r="F4457" t="s">
        <v>3515</v>
      </c>
      <c r="G4457" t="s">
        <v>155</v>
      </c>
      <c r="H4457" t="s">
        <v>3515</v>
      </c>
      <c r="I4457" t="s">
        <v>156</v>
      </c>
      <c r="J4457">
        <v>100937</v>
      </c>
      <c r="K4457" s="14" t="s">
        <v>3</v>
      </c>
      <c r="L4457" s="14" t="s">
        <v>3</v>
      </c>
      <c r="M4457"/>
      <c r="N4457"/>
    </row>
    <row r="4458" spans="1:14" x14ac:dyDescent="0.2">
      <c r="A4458" t="s">
        <v>155</v>
      </c>
      <c r="B4458">
        <v>16022</v>
      </c>
      <c r="C4458" t="s">
        <v>10</v>
      </c>
      <c r="D4458" t="s">
        <v>315</v>
      </c>
      <c r="E4458" t="s">
        <v>3522</v>
      </c>
      <c r="F4458" t="s">
        <v>3522</v>
      </c>
      <c r="G4458" t="s">
        <v>155</v>
      </c>
      <c r="H4458" t="s">
        <v>3522</v>
      </c>
      <c r="I4458" t="s">
        <v>156</v>
      </c>
      <c r="J4458">
        <v>36229</v>
      </c>
      <c r="K4458" s="14" t="s">
        <v>3</v>
      </c>
      <c r="L4458" s="14" t="s">
        <v>3</v>
      </c>
    </row>
    <row r="4459" spans="1:14" x14ac:dyDescent="0.2">
      <c r="A4459" t="s">
        <v>155</v>
      </c>
      <c r="B4459">
        <v>16022</v>
      </c>
      <c r="C4459" t="s">
        <v>10</v>
      </c>
      <c r="D4459" t="s">
        <v>315</v>
      </c>
      <c r="E4459" t="s">
        <v>3522</v>
      </c>
      <c r="F4459" t="s">
        <v>3522</v>
      </c>
      <c r="G4459" t="s">
        <v>193</v>
      </c>
      <c r="H4459" t="s">
        <v>3523</v>
      </c>
      <c r="I4459" t="s">
        <v>195</v>
      </c>
      <c r="J4459">
        <v>208089</v>
      </c>
      <c r="K4459" s="14" t="s">
        <v>3</v>
      </c>
      <c r="L4459" s="14" t="s">
        <v>3</v>
      </c>
    </row>
    <row r="4460" spans="1:14" x14ac:dyDescent="0.2">
      <c r="A4460" t="s">
        <v>155</v>
      </c>
      <c r="B4460">
        <v>16023</v>
      </c>
      <c r="C4460" t="s">
        <v>0</v>
      </c>
      <c r="D4460" t="s">
        <v>1758</v>
      </c>
      <c r="E4460" t="s">
        <v>3524</v>
      </c>
      <c r="F4460" t="s">
        <v>3524</v>
      </c>
      <c r="G4460" t="s">
        <v>155</v>
      </c>
      <c r="H4460" t="s">
        <v>3524</v>
      </c>
      <c r="I4460" t="s">
        <v>156</v>
      </c>
      <c r="J4460">
        <v>196630</v>
      </c>
      <c r="K4460" s="14" t="s">
        <v>3</v>
      </c>
      <c r="L4460" s="14" t="s">
        <v>3</v>
      </c>
    </row>
    <row r="4461" spans="1:14" x14ac:dyDescent="0.2">
      <c r="A4461" t="s">
        <v>155</v>
      </c>
      <c r="B4461">
        <v>16024</v>
      </c>
      <c r="C4461" t="s">
        <v>0</v>
      </c>
      <c r="D4461" t="s">
        <v>1758</v>
      </c>
      <c r="E4461" t="s">
        <v>3525</v>
      </c>
      <c r="F4461" t="s">
        <v>3525</v>
      </c>
      <c r="G4461" t="s">
        <v>155</v>
      </c>
      <c r="H4461" t="s">
        <v>3525</v>
      </c>
      <c r="I4461" t="s">
        <v>156</v>
      </c>
      <c r="J4461">
        <v>13628</v>
      </c>
      <c r="K4461" s="14" t="s">
        <v>3</v>
      </c>
      <c r="L4461" s="14" t="s">
        <v>3</v>
      </c>
    </row>
    <row r="4462" spans="1:14" x14ac:dyDescent="0.2">
      <c r="A4462" t="s">
        <v>155</v>
      </c>
      <c r="B4462">
        <v>16039</v>
      </c>
      <c r="C4462" t="s">
        <v>40</v>
      </c>
      <c r="D4462" t="s">
        <v>381</v>
      </c>
      <c r="E4462" t="s">
        <v>3540</v>
      </c>
      <c r="F4462">
        <v>0</v>
      </c>
      <c r="G4462">
        <v>0</v>
      </c>
      <c r="H4462">
        <v>0</v>
      </c>
      <c r="I4462">
        <v>0</v>
      </c>
      <c r="J4462">
        <v>0</v>
      </c>
      <c r="K4462" s="14" t="s">
        <v>3</v>
      </c>
      <c r="L4462" s="14" t="s">
        <v>3</v>
      </c>
    </row>
    <row r="4463" spans="1:14" x14ac:dyDescent="0.2">
      <c r="A4463" t="s">
        <v>155</v>
      </c>
      <c r="B4463">
        <v>16042</v>
      </c>
      <c r="C4463" t="s">
        <v>23</v>
      </c>
      <c r="D4463" t="s">
        <v>24</v>
      </c>
      <c r="E4463" t="s">
        <v>3541</v>
      </c>
      <c r="F4463">
        <v>0</v>
      </c>
      <c r="G4463">
        <v>0</v>
      </c>
      <c r="H4463">
        <v>0</v>
      </c>
      <c r="I4463">
        <v>0</v>
      </c>
      <c r="J4463">
        <v>0</v>
      </c>
      <c r="K4463" s="14" t="s">
        <v>3</v>
      </c>
      <c r="L4463" s="14" t="s">
        <v>3</v>
      </c>
    </row>
    <row r="4464" spans="1:14" x14ac:dyDescent="0.2">
      <c r="A4464" t="s">
        <v>155</v>
      </c>
      <c r="B4464">
        <v>16043</v>
      </c>
      <c r="C4464" t="s">
        <v>23</v>
      </c>
      <c r="D4464" t="s">
        <v>24</v>
      </c>
      <c r="E4464" t="s">
        <v>3542</v>
      </c>
      <c r="F4464" t="s">
        <v>3542</v>
      </c>
      <c r="G4464" t="s">
        <v>155</v>
      </c>
      <c r="H4464" t="s">
        <v>3542</v>
      </c>
      <c r="I4464" t="s">
        <v>156</v>
      </c>
      <c r="J4464">
        <v>148967</v>
      </c>
      <c r="K4464" s="14" t="s">
        <v>3</v>
      </c>
      <c r="L4464" s="14" t="s">
        <v>3</v>
      </c>
    </row>
    <row r="4465" spans="1:14" x14ac:dyDescent="0.2">
      <c r="A4465" t="s">
        <v>155</v>
      </c>
      <c r="B4465">
        <v>41383</v>
      </c>
      <c r="C4465" t="s">
        <v>23</v>
      </c>
      <c r="D4465" t="s">
        <v>24</v>
      </c>
      <c r="E4465" t="s">
        <v>5803</v>
      </c>
      <c r="F4465" t="s">
        <v>5803</v>
      </c>
      <c r="G4465" t="s">
        <v>155</v>
      </c>
      <c r="H4465" t="s">
        <v>5803</v>
      </c>
      <c r="I4465" t="s">
        <v>156</v>
      </c>
      <c r="J4465">
        <v>148979</v>
      </c>
      <c r="K4465" s="14" t="s">
        <v>3</v>
      </c>
      <c r="L4465" s="14" t="s">
        <v>3</v>
      </c>
      <c r="M4465" s="14"/>
      <c r="N4465" s="14"/>
    </row>
    <row r="4466" spans="1:14" x14ac:dyDescent="0.2">
      <c r="A4466" t="s">
        <v>155</v>
      </c>
      <c r="B4466">
        <v>41622</v>
      </c>
      <c r="C4466" t="s">
        <v>167</v>
      </c>
      <c r="D4466" t="s">
        <v>592</v>
      </c>
      <c r="E4466" t="s">
        <v>6092</v>
      </c>
      <c r="F4466" t="s">
        <v>6092</v>
      </c>
      <c r="G4466" t="s">
        <v>155</v>
      </c>
      <c r="H4466" t="s">
        <v>6092</v>
      </c>
      <c r="I4466" t="s">
        <v>156</v>
      </c>
      <c r="J4466">
        <v>311560</v>
      </c>
      <c r="K4466" s="14" t="s">
        <v>3</v>
      </c>
      <c r="L4466" s="14" t="s">
        <v>3</v>
      </c>
      <c r="M4466" s="14"/>
      <c r="N4466" s="14"/>
    </row>
    <row r="4467" spans="1:14" x14ac:dyDescent="0.2">
      <c r="A4467" t="s">
        <v>155</v>
      </c>
      <c r="B4467">
        <v>16074</v>
      </c>
      <c r="C4467" t="s">
        <v>0</v>
      </c>
      <c r="D4467" t="s">
        <v>302</v>
      </c>
      <c r="E4467" t="s">
        <v>3543</v>
      </c>
      <c r="F4467" t="s">
        <v>3543</v>
      </c>
      <c r="G4467" t="s">
        <v>155</v>
      </c>
      <c r="H4467" t="s">
        <v>3543</v>
      </c>
      <c r="I4467" t="s">
        <v>156</v>
      </c>
      <c r="J4467">
        <v>1247382</v>
      </c>
      <c r="K4467" s="14" t="s">
        <v>3</v>
      </c>
      <c r="L4467" s="14" t="s">
        <v>3</v>
      </c>
    </row>
    <row r="4468" spans="1:14" x14ac:dyDescent="0.2">
      <c r="A4468" t="s">
        <v>155</v>
      </c>
      <c r="B4468">
        <v>41693</v>
      </c>
      <c r="C4468" t="s">
        <v>167</v>
      </c>
      <c r="D4468" t="s">
        <v>1059</v>
      </c>
      <c r="E4468" t="s">
        <v>6183</v>
      </c>
      <c r="F4468" t="s">
        <v>6183</v>
      </c>
      <c r="G4468" t="s">
        <v>155</v>
      </c>
      <c r="H4468" t="s">
        <v>6183</v>
      </c>
      <c r="I4468" t="s">
        <v>156</v>
      </c>
      <c r="J4468">
        <v>71117</v>
      </c>
      <c r="K4468" s="14" t="s">
        <v>3</v>
      </c>
      <c r="L4468" s="14" t="s">
        <v>3</v>
      </c>
    </row>
    <row r="4469" spans="1:14" x14ac:dyDescent="0.2">
      <c r="A4469" t="s">
        <v>155</v>
      </c>
      <c r="B4469">
        <v>16104</v>
      </c>
      <c r="C4469" t="s">
        <v>167</v>
      </c>
      <c r="D4469" t="s">
        <v>1059</v>
      </c>
      <c r="E4469" t="s">
        <v>3544</v>
      </c>
      <c r="F4469" t="s">
        <v>3544</v>
      </c>
      <c r="G4469" t="s">
        <v>155</v>
      </c>
      <c r="H4469" t="s">
        <v>3544</v>
      </c>
      <c r="I4469" t="s">
        <v>156</v>
      </c>
      <c r="J4469">
        <v>395009</v>
      </c>
      <c r="K4469" s="14" t="s">
        <v>3</v>
      </c>
      <c r="L4469" s="14" t="s">
        <v>3</v>
      </c>
    </row>
    <row r="4470" spans="1:14" x14ac:dyDescent="0.2">
      <c r="A4470" t="s">
        <v>155</v>
      </c>
      <c r="B4470">
        <v>41694</v>
      </c>
      <c r="C4470" t="s">
        <v>167</v>
      </c>
      <c r="D4470" t="s">
        <v>1059</v>
      </c>
      <c r="E4470" t="s">
        <v>6184</v>
      </c>
      <c r="F4470" t="s">
        <v>6184</v>
      </c>
      <c r="G4470" t="s">
        <v>155</v>
      </c>
      <c r="H4470" t="s">
        <v>6184</v>
      </c>
      <c r="I4470" t="s">
        <v>156</v>
      </c>
      <c r="J4470">
        <v>643839</v>
      </c>
      <c r="K4470" s="14" t="s">
        <v>3</v>
      </c>
      <c r="L4470" s="14" t="s">
        <v>3</v>
      </c>
    </row>
    <row r="4471" spans="1:14" x14ac:dyDescent="0.2">
      <c r="A4471" t="s">
        <v>155</v>
      </c>
      <c r="B4471">
        <v>40606</v>
      </c>
      <c r="C4471" t="s">
        <v>23</v>
      </c>
      <c r="D4471" t="s">
        <v>527</v>
      </c>
      <c r="E4471" t="s">
        <v>5565</v>
      </c>
      <c r="F4471" t="s">
        <v>5565</v>
      </c>
      <c r="G4471" t="s">
        <v>155</v>
      </c>
      <c r="H4471" t="s">
        <v>5565</v>
      </c>
      <c r="I4471" t="s">
        <v>156</v>
      </c>
      <c r="J4471">
        <v>262775</v>
      </c>
      <c r="K4471" s="14" t="s">
        <v>3</v>
      </c>
      <c r="L4471" s="14" t="s">
        <v>3</v>
      </c>
      <c r="M4471" s="14"/>
      <c r="N4471" s="14"/>
    </row>
    <row r="4472" spans="1:14" x14ac:dyDescent="0.2">
      <c r="A4472" t="s">
        <v>155</v>
      </c>
      <c r="B4472">
        <v>40610</v>
      </c>
      <c r="C4472" t="s">
        <v>23</v>
      </c>
      <c r="D4472" t="s">
        <v>527</v>
      </c>
      <c r="E4472" t="s">
        <v>5569</v>
      </c>
      <c r="F4472" t="s">
        <v>5569</v>
      </c>
      <c r="G4472" t="s">
        <v>155</v>
      </c>
      <c r="H4472" t="s">
        <v>5569</v>
      </c>
      <c r="I4472" t="s">
        <v>156</v>
      </c>
      <c r="J4472">
        <v>1543301</v>
      </c>
      <c r="K4472" s="14" t="s">
        <v>3</v>
      </c>
      <c r="L4472" s="14" t="s">
        <v>3</v>
      </c>
      <c r="M4472" s="14"/>
      <c r="N4472" s="14"/>
    </row>
    <row r="4473" spans="1:14" x14ac:dyDescent="0.2">
      <c r="A4473" t="s">
        <v>155</v>
      </c>
      <c r="B4473">
        <v>40609</v>
      </c>
      <c r="C4473" t="s">
        <v>23</v>
      </c>
      <c r="D4473" t="s">
        <v>527</v>
      </c>
      <c r="E4473" t="s">
        <v>5568</v>
      </c>
      <c r="F4473">
        <v>0</v>
      </c>
      <c r="G4473">
        <v>0</v>
      </c>
      <c r="H4473">
        <v>0</v>
      </c>
      <c r="I4473">
        <v>0</v>
      </c>
      <c r="J4473">
        <v>0</v>
      </c>
      <c r="K4473" s="14" t="s">
        <v>3</v>
      </c>
      <c r="L4473" s="14" t="s">
        <v>3</v>
      </c>
      <c r="M4473" s="14"/>
      <c r="N4473" s="14"/>
    </row>
    <row r="4474" spans="1:14" s="14" customFormat="1" x14ac:dyDescent="0.2">
      <c r="A4474" t="s">
        <v>155</v>
      </c>
      <c r="B4474">
        <v>39594</v>
      </c>
      <c r="C4474" t="s">
        <v>23</v>
      </c>
      <c r="D4474" t="s">
        <v>527</v>
      </c>
      <c r="E4474" t="s">
        <v>5315</v>
      </c>
      <c r="F4474">
        <v>0</v>
      </c>
      <c r="G4474">
        <v>0</v>
      </c>
      <c r="H4474">
        <v>0</v>
      </c>
      <c r="I4474">
        <v>0</v>
      </c>
      <c r="J4474">
        <v>0</v>
      </c>
      <c r="K4474" s="14" t="s">
        <v>3</v>
      </c>
      <c r="L4474" s="14" t="s">
        <v>3</v>
      </c>
    </row>
    <row r="4475" spans="1:14" s="14" customFormat="1" x14ac:dyDescent="0.2">
      <c r="A4475" t="s">
        <v>155</v>
      </c>
      <c r="B4475">
        <v>16114</v>
      </c>
      <c r="C4475" t="s">
        <v>0</v>
      </c>
      <c r="D4475" t="s">
        <v>170</v>
      </c>
      <c r="E4475" t="s">
        <v>3545</v>
      </c>
      <c r="F4475" t="s">
        <v>3545</v>
      </c>
      <c r="G4475" t="s">
        <v>155</v>
      </c>
      <c r="H4475" t="s">
        <v>3545</v>
      </c>
      <c r="I4475" t="s">
        <v>156</v>
      </c>
      <c r="J4475">
        <v>442592</v>
      </c>
      <c r="K4475" s="14" t="s">
        <v>3</v>
      </c>
      <c r="L4475" s="14" t="s">
        <v>3</v>
      </c>
      <c r="M4475"/>
      <c r="N4475"/>
    </row>
    <row r="4476" spans="1:14" s="14" customFormat="1" x14ac:dyDescent="0.2">
      <c r="A4476" t="s">
        <v>155</v>
      </c>
      <c r="B4476">
        <v>16121</v>
      </c>
      <c r="C4476" t="s">
        <v>0</v>
      </c>
      <c r="D4476" t="s">
        <v>170</v>
      </c>
      <c r="E4476" t="s">
        <v>3546</v>
      </c>
      <c r="F4476">
        <v>0</v>
      </c>
      <c r="G4476">
        <v>0</v>
      </c>
      <c r="H4476">
        <v>0</v>
      </c>
      <c r="I4476">
        <v>0</v>
      </c>
      <c r="J4476">
        <v>0</v>
      </c>
      <c r="K4476" s="14" t="s">
        <v>3</v>
      </c>
      <c r="L4476" s="14" t="s">
        <v>3</v>
      </c>
      <c r="M4476"/>
      <c r="N4476"/>
    </row>
    <row r="4477" spans="1:14" s="14" customFormat="1" x14ac:dyDescent="0.2">
      <c r="A4477" t="s">
        <v>155</v>
      </c>
      <c r="B4477">
        <v>16122</v>
      </c>
      <c r="C4477" t="s">
        <v>0</v>
      </c>
      <c r="D4477" t="s">
        <v>170</v>
      </c>
      <c r="E4477" t="s">
        <v>3547</v>
      </c>
      <c r="F4477">
        <v>0</v>
      </c>
      <c r="G4477">
        <v>0</v>
      </c>
      <c r="H4477">
        <v>0</v>
      </c>
      <c r="I4477">
        <v>0</v>
      </c>
      <c r="J4477">
        <v>0</v>
      </c>
      <c r="K4477" s="14" t="s">
        <v>3</v>
      </c>
      <c r="L4477" s="14" t="s">
        <v>3</v>
      </c>
      <c r="M4477"/>
      <c r="N4477"/>
    </row>
    <row r="4478" spans="1:14" s="14" customFormat="1" x14ac:dyDescent="0.2">
      <c r="A4478" t="s">
        <v>155</v>
      </c>
      <c r="B4478">
        <v>17226</v>
      </c>
      <c r="C4478" t="s">
        <v>0</v>
      </c>
      <c r="D4478" t="s">
        <v>153</v>
      </c>
      <c r="E4478" t="s">
        <v>3808</v>
      </c>
      <c r="F4478" t="s">
        <v>3808</v>
      </c>
      <c r="G4478" t="s">
        <v>155</v>
      </c>
      <c r="H4478" t="s">
        <v>3809</v>
      </c>
      <c r="I4478" t="s">
        <v>156</v>
      </c>
      <c r="J4478">
        <v>327501</v>
      </c>
      <c r="K4478" s="14" t="s">
        <v>3</v>
      </c>
      <c r="L4478" s="14" t="s">
        <v>3</v>
      </c>
      <c r="M4478"/>
      <c r="N4478"/>
    </row>
    <row r="4479" spans="1:14" s="14" customFormat="1" x14ac:dyDescent="0.2">
      <c r="A4479" t="s">
        <v>155</v>
      </c>
      <c r="B4479">
        <v>136701</v>
      </c>
      <c r="C4479" t="s">
        <v>0</v>
      </c>
      <c r="D4479" t="s">
        <v>170</v>
      </c>
      <c r="E4479" t="s">
        <v>7317</v>
      </c>
      <c r="F4479">
        <v>0</v>
      </c>
      <c r="G4479">
        <v>0</v>
      </c>
      <c r="H4479">
        <v>0</v>
      </c>
      <c r="I4479">
        <v>0</v>
      </c>
      <c r="J4479">
        <v>0</v>
      </c>
      <c r="K4479" s="14" t="s">
        <v>3</v>
      </c>
      <c r="L4479" s="14" t="s">
        <v>3</v>
      </c>
    </row>
    <row r="4480" spans="1:14" s="14" customFormat="1" x14ac:dyDescent="0.2">
      <c r="A4480" t="s">
        <v>155</v>
      </c>
      <c r="B4480">
        <v>13124</v>
      </c>
      <c r="C4480" t="s">
        <v>0</v>
      </c>
      <c r="D4480" t="s">
        <v>170</v>
      </c>
      <c r="E4480" t="s">
        <v>2528</v>
      </c>
      <c r="F4480" t="s">
        <v>2528</v>
      </c>
      <c r="G4480" t="s">
        <v>155</v>
      </c>
      <c r="H4480" t="s">
        <v>2528</v>
      </c>
      <c r="I4480" t="s">
        <v>156</v>
      </c>
      <c r="J4480">
        <v>442594</v>
      </c>
      <c r="K4480" s="14" t="s">
        <v>3</v>
      </c>
      <c r="L4480" s="14" t="s">
        <v>3</v>
      </c>
    </row>
    <row r="4481" spans="1:14" s="14" customFormat="1" x14ac:dyDescent="0.2">
      <c r="A4481" t="s">
        <v>155</v>
      </c>
      <c r="B4481">
        <v>13125</v>
      </c>
      <c r="C4481" t="s">
        <v>0</v>
      </c>
      <c r="D4481" t="s">
        <v>170</v>
      </c>
      <c r="E4481" t="s">
        <v>2529</v>
      </c>
      <c r="F4481">
        <v>0</v>
      </c>
      <c r="G4481">
        <v>0</v>
      </c>
      <c r="H4481">
        <v>0</v>
      </c>
      <c r="I4481">
        <v>0</v>
      </c>
      <c r="J4481">
        <v>0</v>
      </c>
      <c r="K4481" s="14" t="s">
        <v>3</v>
      </c>
      <c r="L4481" s="14" t="s">
        <v>3</v>
      </c>
      <c r="M4481"/>
      <c r="N4481"/>
    </row>
    <row r="4482" spans="1:14" s="14" customFormat="1" x14ac:dyDescent="0.2">
      <c r="A4482" t="s">
        <v>155</v>
      </c>
      <c r="B4482">
        <v>13126</v>
      </c>
      <c r="C4482" t="s">
        <v>0</v>
      </c>
      <c r="D4482" t="s">
        <v>170</v>
      </c>
      <c r="E4482" t="s">
        <v>2530</v>
      </c>
      <c r="F4482">
        <v>0</v>
      </c>
      <c r="G4482">
        <v>0</v>
      </c>
      <c r="H4482">
        <v>0</v>
      </c>
      <c r="I4482">
        <v>0</v>
      </c>
      <c r="J4482">
        <v>0</v>
      </c>
      <c r="K4482" s="14" t="s">
        <v>3</v>
      </c>
      <c r="L4482" s="14" t="s">
        <v>3</v>
      </c>
      <c r="M4482"/>
      <c r="N4482"/>
    </row>
    <row r="4483" spans="1:14" s="14" customFormat="1" x14ac:dyDescent="0.2">
      <c r="A4483" t="s">
        <v>155</v>
      </c>
      <c r="B4483">
        <v>13127</v>
      </c>
      <c r="C4483" t="s">
        <v>0</v>
      </c>
      <c r="D4483" t="s">
        <v>170</v>
      </c>
      <c r="E4483" t="s">
        <v>2531</v>
      </c>
      <c r="F4483">
        <v>0</v>
      </c>
      <c r="G4483">
        <v>0</v>
      </c>
      <c r="H4483">
        <v>0</v>
      </c>
      <c r="I4483">
        <v>0</v>
      </c>
      <c r="J4483">
        <v>0</v>
      </c>
      <c r="K4483" s="14" t="s">
        <v>3</v>
      </c>
      <c r="L4483" s="14" t="s">
        <v>3</v>
      </c>
      <c r="M4483"/>
      <c r="N4483"/>
    </row>
    <row r="4484" spans="1:14" s="14" customFormat="1" x14ac:dyDescent="0.2">
      <c r="A4484" t="s">
        <v>155</v>
      </c>
      <c r="B4484">
        <v>136324</v>
      </c>
      <c r="C4484" t="s">
        <v>0</v>
      </c>
      <c r="D4484" t="s">
        <v>170</v>
      </c>
      <c r="E4484" t="s">
        <v>6909</v>
      </c>
      <c r="F4484">
        <v>0</v>
      </c>
      <c r="G4484">
        <v>0</v>
      </c>
      <c r="H4484">
        <v>0</v>
      </c>
      <c r="I4484">
        <v>0</v>
      </c>
      <c r="J4484">
        <v>0</v>
      </c>
      <c r="K4484" s="14" t="s">
        <v>3</v>
      </c>
      <c r="L4484" s="14" t="s">
        <v>3</v>
      </c>
    </row>
    <row r="4485" spans="1:14" s="14" customFormat="1" x14ac:dyDescent="0.2">
      <c r="A4485" t="s">
        <v>155</v>
      </c>
      <c r="B4485">
        <v>13129</v>
      </c>
      <c r="C4485" t="s">
        <v>0</v>
      </c>
      <c r="D4485" t="s">
        <v>170</v>
      </c>
      <c r="E4485" t="s">
        <v>2533</v>
      </c>
      <c r="F4485">
        <v>0</v>
      </c>
      <c r="G4485">
        <v>0</v>
      </c>
      <c r="H4485">
        <v>0</v>
      </c>
      <c r="I4485">
        <v>0</v>
      </c>
      <c r="J4485">
        <v>0</v>
      </c>
      <c r="K4485" s="14" t="s">
        <v>3</v>
      </c>
      <c r="L4485" s="14" t="s">
        <v>3</v>
      </c>
      <c r="M4485"/>
      <c r="N4485"/>
    </row>
    <row r="4486" spans="1:14" s="14" customFormat="1" x14ac:dyDescent="0.2">
      <c r="A4486" t="s">
        <v>155</v>
      </c>
      <c r="B4486">
        <v>13131</v>
      </c>
      <c r="C4486" t="s">
        <v>0</v>
      </c>
      <c r="D4486" t="s">
        <v>170</v>
      </c>
      <c r="E4486" t="s">
        <v>2535</v>
      </c>
      <c r="F4486">
        <v>0</v>
      </c>
      <c r="G4486">
        <v>0</v>
      </c>
      <c r="H4486">
        <v>0</v>
      </c>
      <c r="I4486">
        <v>0</v>
      </c>
      <c r="J4486">
        <v>0</v>
      </c>
      <c r="K4486" s="14" t="s">
        <v>3</v>
      </c>
      <c r="L4486" s="14" t="s">
        <v>3</v>
      </c>
      <c r="M4486"/>
      <c r="N4486"/>
    </row>
    <row r="4487" spans="1:14" s="14" customFormat="1" x14ac:dyDescent="0.2">
      <c r="A4487" t="s">
        <v>155</v>
      </c>
      <c r="B4487">
        <v>136718</v>
      </c>
      <c r="C4487" t="s">
        <v>0</v>
      </c>
      <c r="D4487" t="s">
        <v>170</v>
      </c>
      <c r="E4487" t="s">
        <v>7338</v>
      </c>
      <c r="F4487">
        <v>0</v>
      </c>
      <c r="G4487">
        <v>0</v>
      </c>
      <c r="H4487">
        <v>0</v>
      </c>
      <c r="I4487">
        <v>0</v>
      </c>
      <c r="J4487">
        <v>0</v>
      </c>
      <c r="K4487" s="14" t="s">
        <v>3</v>
      </c>
      <c r="L4487" s="14" t="s">
        <v>3</v>
      </c>
    </row>
    <row r="4488" spans="1:14" s="14" customFormat="1" x14ac:dyDescent="0.2">
      <c r="A4488" t="s">
        <v>155</v>
      </c>
      <c r="B4488">
        <v>16138</v>
      </c>
      <c r="C4488" t="s">
        <v>368</v>
      </c>
      <c r="D4488" t="s">
        <v>369</v>
      </c>
      <c r="E4488" t="s">
        <v>3548</v>
      </c>
      <c r="F4488" t="s">
        <v>3548</v>
      </c>
      <c r="G4488" t="s">
        <v>155</v>
      </c>
      <c r="H4488" t="s">
        <v>3548</v>
      </c>
      <c r="I4488" t="s">
        <v>156</v>
      </c>
      <c r="J4488">
        <v>9291</v>
      </c>
      <c r="K4488" s="14" t="s">
        <v>3</v>
      </c>
      <c r="L4488" s="14" t="s">
        <v>3</v>
      </c>
      <c r="M4488"/>
      <c r="N4488"/>
    </row>
    <row r="4489" spans="1:14" s="14" customFormat="1" x14ac:dyDescent="0.2">
      <c r="A4489" t="s">
        <v>155</v>
      </c>
      <c r="B4489">
        <v>16174</v>
      </c>
      <c r="C4489" t="s">
        <v>40</v>
      </c>
      <c r="D4489" t="s">
        <v>161</v>
      </c>
      <c r="E4489" t="s">
        <v>3549</v>
      </c>
      <c r="F4489" t="s">
        <v>3549</v>
      </c>
      <c r="G4489" t="s">
        <v>155</v>
      </c>
      <c r="H4489" t="s">
        <v>3549</v>
      </c>
      <c r="I4489" t="s">
        <v>156</v>
      </c>
      <c r="J4489">
        <v>270785</v>
      </c>
      <c r="K4489" s="14" t="s">
        <v>3</v>
      </c>
      <c r="L4489" s="14" t="s">
        <v>3</v>
      </c>
      <c r="M4489"/>
      <c r="N4489"/>
    </row>
    <row r="4490" spans="1:14" x14ac:dyDescent="0.2">
      <c r="A4490" t="s">
        <v>155</v>
      </c>
      <c r="B4490">
        <v>136836</v>
      </c>
      <c r="C4490" t="s">
        <v>40</v>
      </c>
      <c r="D4490" t="s">
        <v>161</v>
      </c>
      <c r="E4490" t="s">
        <v>7460</v>
      </c>
      <c r="F4490">
        <v>0</v>
      </c>
      <c r="G4490">
        <v>0</v>
      </c>
      <c r="H4490">
        <v>0</v>
      </c>
      <c r="I4490">
        <v>0</v>
      </c>
      <c r="J4490">
        <v>0</v>
      </c>
      <c r="K4490" s="14" t="s">
        <v>3</v>
      </c>
      <c r="L4490" s="14" t="s">
        <v>3</v>
      </c>
      <c r="M4490" s="14"/>
      <c r="N4490" s="14"/>
    </row>
    <row r="4491" spans="1:14" x14ac:dyDescent="0.2">
      <c r="A4491" t="s">
        <v>155</v>
      </c>
      <c r="B4491">
        <v>41469</v>
      </c>
      <c r="C4491" t="s">
        <v>23</v>
      </c>
      <c r="D4491" t="s">
        <v>1381</v>
      </c>
      <c r="E4491" t="s">
        <v>5908</v>
      </c>
      <c r="F4491" t="s">
        <v>5908</v>
      </c>
      <c r="G4491" t="s">
        <v>155</v>
      </c>
      <c r="H4491" t="s">
        <v>5908</v>
      </c>
      <c r="I4491" t="s">
        <v>156</v>
      </c>
      <c r="J4491">
        <v>94437</v>
      </c>
      <c r="K4491" s="14" t="s">
        <v>3</v>
      </c>
      <c r="L4491" s="14" t="s">
        <v>3</v>
      </c>
    </row>
    <row r="4492" spans="1:14" x14ac:dyDescent="0.2">
      <c r="A4492" t="s">
        <v>155</v>
      </c>
      <c r="B4492">
        <v>41470</v>
      </c>
      <c r="C4492" t="s">
        <v>23</v>
      </c>
      <c r="D4492" t="s">
        <v>1381</v>
      </c>
      <c r="E4492" t="s">
        <v>5909</v>
      </c>
      <c r="F4492" t="s">
        <v>5909</v>
      </c>
      <c r="G4492" t="s">
        <v>155</v>
      </c>
      <c r="H4492" t="s">
        <v>5909</v>
      </c>
      <c r="I4492" t="s">
        <v>156</v>
      </c>
      <c r="J4492">
        <v>1300119</v>
      </c>
      <c r="K4492" s="14" t="s">
        <v>3</v>
      </c>
      <c r="L4492" s="14" t="s">
        <v>3</v>
      </c>
    </row>
    <row r="4493" spans="1:14" x14ac:dyDescent="0.2">
      <c r="A4493" t="s">
        <v>155</v>
      </c>
      <c r="B4493">
        <v>17341</v>
      </c>
      <c r="C4493" t="s">
        <v>40</v>
      </c>
      <c r="D4493" t="s">
        <v>94</v>
      </c>
      <c r="E4493" s="20" t="s">
        <v>3845</v>
      </c>
      <c r="F4493" s="21" t="s">
        <v>3846</v>
      </c>
      <c r="G4493" t="s">
        <v>3847</v>
      </c>
      <c r="H4493" s="20" t="s">
        <v>3845</v>
      </c>
      <c r="I4493" t="s">
        <v>156</v>
      </c>
      <c r="J4493">
        <v>712816</v>
      </c>
      <c r="K4493" s="29" t="s">
        <v>3848</v>
      </c>
      <c r="L4493" t="s">
        <v>3849</v>
      </c>
    </row>
    <row r="4494" spans="1:14" x14ac:dyDescent="0.2">
      <c r="A4494" t="s">
        <v>155</v>
      </c>
      <c r="B4494">
        <v>40025</v>
      </c>
      <c r="C4494" t="s">
        <v>40</v>
      </c>
      <c r="D4494" t="s">
        <v>381</v>
      </c>
      <c r="E4494" t="s">
        <v>5420</v>
      </c>
      <c r="F4494" s="26" t="s">
        <v>5421</v>
      </c>
      <c r="G4494" t="s">
        <v>5079</v>
      </c>
      <c r="H4494" s="20" t="s">
        <v>5420</v>
      </c>
      <c r="I4494" t="s">
        <v>156</v>
      </c>
      <c r="J4494">
        <v>329872</v>
      </c>
      <c r="K4494" s="19" t="s">
        <v>5080</v>
      </c>
      <c r="L4494" s="14" t="s">
        <v>5081</v>
      </c>
      <c r="M4494" s="14"/>
      <c r="N4494" s="14"/>
    </row>
    <row r="4495" spans="1:14" x14ac:dyDescent="0.2">
      <c r="A4495" t="s">
        <v>155</v>
      </c>
      <c r="B4495">
        <v>22089</v>
      </c>
      <c r="C4495" t="s">
        <v>40</v>
      </c>
      <c r="D4495" t="s">
        <v>381</v>
      </c>
      <c r="E4495" t="s">
        <v>5077</v>
      </c>
      <c r="F4495" s="21" t="s">
        <v>5078</v>
      </c>
      <c r="G4495" t="s">
        <v>5079</v>
      </c>
      <c r="H4495" s="20" t="s">
        <v>5077</v>
      </c>
      <c r="I4495" t="s">
        <v>156</v>
      </c>
      <c r="J4495">
        <v>258843</v>
      </c>
      <c r="K4495" s="19" t="s">
        <v>5080</v>
      </c>
      <c r="L4495" s="14" t="s">
        <v>5081</v>
      </c>
      <c r="M4495" s="14"/>
      <c r="N4495" s="14"/>
    </row>
    <row r="4496" spans="1:14" x14ac:dyDescent="0.2">
      <c r="A4496" t="s">
        <v>155</v>
      </c>
      <c r="B4496">
        <v>16203</v>
      </c>
      <c r="C4496" t="s">
        <v>0</v>
      </c>
      <c r="D4496" t="s">
        <v>77</v>
      </c>
      <c r="E4496" t="s">
        <v>3551</v>
      </c>
      <c r="F4496" t="s">
        <v>3551</v>
      </c>
      <c r="G4496" t="s">
        <v>155</v>
      </c>
      <c r="H4496" t="s">
        <v>3551</v>
      </c>
      <c r="I4496" t="s">
        <v>156</v>
      </c>
      <c r="J4496">
        <v>226681</v>
      </c>
      <c r="K4496" s="14" t="s">
        <v>3</v>
      </c>
      <c r="L4496" s="14" t="s">
        <v>3</v>
      </c>
    </row>
    <row r="4497" spans="1:14" x14ac:dyDescent="0.2">
      <c r="A4497" t="s">
        <v>155</v>
      </c>
      <c r="B4497">
        <v>16204</v>
      </c>
      <c r="C4497" t="s">
        <v>0</v>
      </c>
      <c r="D4497" t="s">
        <v>77</v>
      </c>
      <c r="E4497" t="s">
        <v>3552</v>
      </c>
      <c r="F4497">
        <v>0</v>
      </c>
      <c r="G4497">
        <v>0</v>
      </c>
      <c r="H4497">
        <v>0</v>
      </c>
      <c r="I4497">
        <v>0</v>
      </c>
      <c r="J4497">
        <v>0</v>
      </c>
      <c r="K4497" s="14" t="s">
        <v>3</v>
      </c>
      <c r="L4497" s="14" t="s">
        <v>3</v>
      </c>
    </row>
    <row r="4498" spans="1:14" x14ac:dyDescent="0.2">
      <c r="A4498" t="s">
        <v>155</v>
      </c>
      <c r="B4498">
        <v>16205</v>
      </c>
      <c r="C4498" t="s">
        <v>0</v>
      </c>
      <c r="D4498" t="s">
        <v>77</v>
      </c>
      <c r="E4498" t="s">
        <v>3553</v>
      </c>
      <c r="F4498" t="s">
        <v>3553</v>
      </c>
      <c r="G4498" t="s">
        <v>155</v>
      </c>
      <c r="H4498" t="s">
        <v>3553</v>
      </c>
      <c r="I4498" t="s">
        <v>156</v>
      </c>
      <c r="J4498">
        <v>47973</v>
      </c>
      <c r="K4498" s="14" t="s">
        <v>3</v>
      </c>
      <c r="L4498" s="14" t="s">
        <v>3</v>
      </c>
    </row>
    <row r="4499" spans="1:14" x14ac:dyDescent="0.2">
      <c r="A4499" t="s">
        <v>155</v>
      </c>
      <c r="B4499">
        <v>16206</v>
      </c>
      <c r="C4499" t="s">
        <v>0</v>
      </c>
      <c r="D4499" t="s">
        <v>77</v>
      </c>
      <c r="E4499" t="s">
        <v>3554</v>
      </c>
      <c r="F4499">
        <v>0</v>
      </c>
      <c r="G4499">
        <v>0</v>
      </c>
      <c r="H4499">
        <v>0</v>
      </c>
      <c r="I4499">
        <v>0</v>
      </c>
      <c r="J4499">
        <v>0</v>
      </c>
      <c r="K4499" s="14" t="s">
        <v>3</v>
      </c>
      <c r="L4499" s="14" t="s">
        <v>3</v>
      </c>
    </row>
    <row r="4500" spans="1:14" x14ac:dyDescent="0.2">
      <c r="A4500" t="s">
        <v>155</v>
      </c>
      <c r="B4500">
        <v>16207</v>
      </c>
      <c r="C4500" t="s">
        <v>0</v>
      </c>
      <c r="D4500" t="s">
        <v>77</v>
      </c>
      <c r="E4500" t="s">
        <v>3555</v>
      </c>
      <c r="F4500">
        <v>0</v>
      </c>
      <c r="G4500">
        <v>0</v>
      </c>
      <c r="H4500">
        <v>0</v>
      </c>
      <c r="I4500">
        <v>0</v>
      </c>
      <c r="J4500">
        <v>0</v>
      </c>
      <c r="K4500" s="14" t="s">
        <v>3</v>
      </c>
      <c r="L4500" s="14" t="s">
        <v>3</v>
      </c>
    </row>
    <row r="4501" spans="1:14" x14ac:dyDescent="0.2">
      <c r="A4501" t="s">
        <v>155</v>
      </c>
      <c r="B4501">
        <v>16208</v>
      </c>
      <c r="C4501" t="s">
        <v>0</v>
      </c>
      <c r="D4501" t="s">
        <v>77</v>
      </c>
      <c r="E4501" t="s">
        <v>3556</v>
      </c>
      <c r="F4501">
        <v>0</v>
      </c>
      <c r="G4501">
        <v>0</v>
      </c>
      <c r="H4501">
        <v>0</v>
      </c>
      <c r="I4501">
        <v>0</v>
      </c>
      <c r="J4501">
        <v>0</v>
      </c>
      <c r="K4501" s="14" t="s">
        <v>3</v>
      </c>
      <c r="L4501" s="14" t="s">
        <v>3</v>
      </c>
    </row>
    <row r="4502" spans="1:14" x14ac:dyDescent="0.2">
      <c r="A4502" t="s">
        <v>155</v>
      </c>
      <c r="B4502">
        <v>16209</v>
      </c>
      <c r="C4502" t="s">
        <v>0</v>
      </c>
      <c r="D4502" t="s">
        <v>77</v>
      </c>
      <c r="E4502" t="s">
        <v>3557</v>
      </c>
      <c r="F4502" t="s">
        <v>3557</v>
      </c>
      <c r="G4502" t="s">
        <v>155</v>
      </c>
      <c r="H4502" t="s">
        <v>3557</v>
      </c>
      <c r="I4502" t="s">
        <v>156</v>
      </c>
      <c r="J4502">
        <v>234670</v>
      </c>
      <c r="K4502" s="14" t="s">
        <v>3</v>
      </c>
      <c r="L4502" s="14" t="s">
        <v>3</v>
      </c>
    </row>
    <row r="4503" spans="1:14" x14ac:dyDescent="0.2">
      <c r="A4503" t="s">
        <v>155</v>
      </c>
      <c r="B4503">
        <v>16210</v>
      </c>
      <c r="C4503" t="s">
        <v>0</v>
      </c>
      <c r="D4503" t="s">
        <v>77</v>
      </c>
      <c r="E4503" t="s">
        <v>3558</v>
      </c>
      <c r="F4503">
        <v>0</v>
      </c>
      <c r="G4503">
        <v>0</v>
      </c>
      <c r="H4503">
        <v>0</v>
      </c>
      <c r="I4503">
        <v>0</v>
      </c>
      <c r="J4503">
        <v>0</v>
      </c>
      <c r="K4503" s="14" t="s">
        <v>3</v>
      </c>
      <c r="L4503" s="14" t="s">
        <v>3</v>
      </c>
    </row>
    <row r="4504" spans="1:14" x14ac:dyDescent="0.2">
      <c r="A4504" t="s">
        <v>155</v>
      </c>
      <c r="B4504">
        <v>16211</v>
      </c>
      <c r="C4504" t="s">
        <v>0</v>
      </c>
      <c r="D4504" t="s">
        <v>77</v>
      </c>
      <c r="E4504" t="s">
        <v>3559</v>
      </c>
      <c r="F4504">
        <v>0</v>
      </c>
      <c r="G4504">
        <v>0</v>
      </c>
      <c r="H4504">
        <v>0</v>
      </c>
      <c r="I4504">
        <v>0</v>
      </c>
      <c r="J4504">
        <v>0</v>
      </c>
      <c r="K4504" s="14" t="s">
        <v>3</v>
      </c>
      <c r="L4504" s="14" t="s">
        <v>3</v>
      </c>
    </row>
    <row r="4505" spans="1:14" x14ac:dyDescent="0.2">
      <c r="A4505" t="s">
        <v>155</v>
      </c>
      <c r="B4505">
        <v>16202</v>
      </c>
      <c r="C4505" t="s">
        <v>0</v>
      </c>
      <c r="D4505" t="s">
        <v>77</v>
      </c>
      <c r="E4505" t="s">
        <v>3550</v>
      </c>
      <c r="F4505" t="s">
        <v>3550</v>
      </c>
      <c r="G4505" t="s">
        <v>155</v>
      </c>
      <c r="H4505" t="s">
        <v>3550</v>
      </c>
      <c r="I4505" t="s">
        <v>156</v>
      </c>
      <c r="J4505">
        <v>234679</v>
      </c>
      <c r="K4505" s="14" t="s">
        <v>3</v>
      </c>
      <c r="L4505" s="14" t="s">
        <v>3</v>
      </c>
    </row>
    <row r="4506" spans="1:14" x14ac:dyDescent="0.2">
      <c r="A4506" t="s">
        <v>155</v>
      </c>
      <c r="B4506">
        <v>16212</v>
      </c>
      <c r="C4506" t="s">
        <v>0</v>
      </c>
      <c r="D4506" t="s">
        <v>77</v>
      </c>
      <c r="E4506" t="s">
        <v>3560</v>
      </c>
      <c r="F4506">
        <v>0</v>
      </c>
      <c r="G4506">
        <v>0</v>
      </c>
      <c r="H4506">
        <v>0</v>
      </c>
      <c r="I4506">
        <v>0</v>
      </c>
      <c r="J4506">
        <v>0</v>
      </c>
      <c r="K4506" s="14" t="s">
        <v>3</v>
      </c>
      <c r="L4506" s="14" t="s">
        <v>3</v>
      </c>
    </row>
    <row r="4507" spans="1:14" x14ac:dyDescent="0.2">
      <c r="A4507" t="s">
        <v>155</v>
      </c>
      <c r="B4507">
        <v>16218</v>
      </c>
      <c r="C4507" t="s">
        <v>167</v>
      </c>
      <c r="D4507" t="s">
        <v>168</v>
      </c>
      <c r="E4507" t="s">
        <v>3561</v>
      </c>
      <c r="F4507" t="s">
        <v>3561</v>
      </c>
      <c r="G4507" t="s">
        <v>155</v>
      </c>
      <c r="H4507" t="s">
        <v>3561</v>
      </c>
      <c r="I4507" t="s">
        <v>156</v>
      </c>
      <c r="J4507">
        <v>61410</v>
      </c>
      <c r="K4507" s="14" t="s">
        <v>3</v>
      </c>
      <c r="L4507" s="14" t="s">
        <v>3</v>
      </c>
    </row>
    <row r="4508" spans="1:14" x14ac:dyDescent="0.2">
      <c r="A4508" t="s">
        <v>155</v>
      </c>
      <c r="B4508">
        <v>16270</v>
      </c>
      <c r="C4508" t="s">
        <v>0</v>
      </c>
      <c r="D4508" t="s">
        <v>170</v>
      </c>
      <c r="E4508" t="s">
        <v>3562</v>
      </c>
      <c r="F4508" t="s">
        <v>3562</v>
      </c>
      <c r="G4508" t="s">
        <v>155</v>
      </c>
      <c r="H4508" t="s">
        <v>3562</v>
      </c>
      <c r="I4508" t="s">
        <v>156</v>
      </c>
      <c r="J4508">
        <v>121578</v>
      </c>
      <c r="K4508" s="14" t="s">
        <v>3</v>
      </c>
      <c r="L4508" s="14" t="s">
        <v>3</v>
      </c>
    </row>
    <row r="4509" spans="1:14" x14ac:dyDescent="0.2">
      <c r="A4509" t="s">
        <v>155</v>
      </c>
      <c r="B4509">
        <v>16271</v>
      </c>
      <c r="C4509" t="s">
        <v>0</v>
      </c>
      <c r="D4509" t="s">
        <v>170</v>
      </c>
      <c r="E4509" t="s">
        <v>3563</v>
      </c>
      <c r="F4509" t="s">
        <v>3563</v>
      </c>
      <c r="G4509" t="s">
        <v>155</v>
      </c>
      <c r="H4509" t="s">
        <v>3563</v>
      </c>
      <c r="I4509" t="s">
        <v>156</v>
      </c>
      <c r="J4509">
        <v>121579</v>
      </c>
      <c r="K4509" s="14" t="s">
        <v>3</v>
      </c>
      <c r="L4509" s="14" t="s">
        <v>3</v>
      </c>
    </row>
    <row r="4510" spans="1:14" x14ac:dyDescent="0.2">
      <c r="A4510" t="s">
        <v>155</v>
      </c>
      <c r="B4510">
        <v>16375</v>
      </c>
      <c r="C4510" t="s">
        <v>0</v>
      </c>
      <c r="D4510" t="s">
        <v>170</v>
      </c>
      <c r="E4510" t="s">
        <v>3564</v>
      </c>
      <c r="F4510" s="18" t="s">
        <v>157</v>
      </c>
      <c r="G4510" t="s">
        <v>155</v>
      </c>
      <c r="H4510" s="20" t="s">
        <v>3564</v>
      </c>
      <c r="I4510" t="s">
        <v>156</v>
      </c>
      <c r="J4510">
        <v>472713</v>
      </c>
      <c r="K4510" s="14" t="s">
        <v>3</v>
      </c>
      <c r="L4510" s="14" t="s">
        <v>3</v>
      </c>
    </row>
    <row r="4511" spans="1:14" x14ac:dyDescent="0.2">
      <c r="A4511" t="s">
        <v>155</v>
      </c>
      <c r="B4511">
        <v>39314</v>
      </c>
      <c r="C4511" t="s">
        <v>0</v>
      </c>
      <c r="D4511" t="s">
        <v>7</v>
      </c>
      <c r="E4511" s="17" t="s">
        <v>75</v>
      </c>
      <c r="F4511" s="18" t="s">
        <v>157</v>
      </c>
      <c r="G4511" s="1" t="s">
        <v>158</v>
      </c>
      <c r="H4511" s="19" t="s">
        <v>159</v>
      </c>
      <c r="I4511" s="1">
        <v>0</v>
      </c>
      <c r="J4511" s="1">
        <v>0</v>
      </c>
      <c r="K4511" s="17" t="s">
        <v>5304</v>
      </c>
      <c r="L4511" s="14" t="s">
        <v>160</v>
      </c>
      <c r="M4511" s="14"/>
      <c r="N4511" s="14"/>
    </row>
    <row r="4512" spans="1:14" x14ac:dyDescent="0.2">
      <c r="A4512" t="s">
        <v>155</v>
      </c>
      <c r="B4512">
        <v>6988</v>
      </c>
      <c r="C4512" t="s">
        <v>0</v>
      </c>
      <c r="D4512" t="s">
        <v>7</v>
      </c>
      <c r="E4512" t="s">
        <v>76</v>
      </c>
      <c r="F4512" t="s">
        <v>76</v>
      </c>
      <c r="G4512" t="s">
        <v>155</v>
      </c>
      <c r="H4512" t="s">
        <v>76</v>
      </c>
      <c r="I4512" t="s">
        <v>156</v>
      </c>
      <c r="J4512">
        <v>1567524</v>
      </c>
      <c r="K4512" s="14" t="s">
        <v>3</v>
      </c>
      <c r="L4512" s="14" t="s">
        <v>3</v>
      </c>
      <c r="M4512" s="14"/>
      <c r="N4512" s="14"/>
    </row>
    <row r="4513" spans="1:14" x14ac:dyDescent="0.2">
      <c r="A4513" t="s">
        <v>155</v>
      </c>
      <c r="B4513">
        <v>16426</v>
      </c>
      <c r="C4513" t="s">
        <v>0</v>
      </c>
      <c r="D4513" t="s">
        <v>170</v>
      </c>
      <c r="E4513" t="s">
        <v>3565</v>
      </c>
      <c r="F4513">
        <v>0</v>
      </c>
      <c r="G4513">
        <v>0</v>
      </c>
      <c r="H4513">
        <v>0</v>
      </c>
      <c r="I4513">
        <v>0</v>
      </c>
      <c r="J4513">
        <v>0</v>
      </c>
      <c r="K4513" s="14" t="s">
        <v>3</v>
      </c>
      <c r="L4513" s="14" t="s">
        <v>3</v>
      </c>
    </row>
    <row r="4514" spans="1:14" x14ac:dyDescent="0.2">
      <c r="A4514" t="s">
        <v>155</v>
      </c>
      <c r="B4514">
        <v>40768</v>
      </c>
      <c r="C4514" t="s">
        <v>0</v>
      </c>
      <c r="D4514" t="s">
        <v>153</v>
      </c>
      <c r="E4514" t="s">
        <v>5623</v>
      </c>
      <c r="F4514" t="s">
        <v>5623</v>
      </c>
      <c r="G4514" t="s">
        <v>155</v>
      </c>
      <c r="H4514" t="s">
        <v>5623</v>
      </c>
      <c r="I4514" t="s">
        <v>156</v>
      </c>
      <c r="J4514">
        <v>89135</v>
      </c>
      <c r="K4514" s="14" t="s">
        <v>3</v>
      </c>
      <c r="L4514" s="14" t="s">
        <v>3</v>
      </c>
    </row>
    <row r="4515" spans="1:14" x14ac:dyDescent="0.2">
      <c r="A4515" t="s">
        <v>155</v>
      </c>
      <c r="B4515">
        <v>41777</v>
      </c>
      <c r="C4515" t="s">
        <v>187</v>
      </c>
      <c r="D4515" t="s">
        <v>812</v>
      </c>
      <c r="E4515" t="s">
        <v>6231</v>
      </c>
      <c r="F4515" t="s">
        <v>6231</v>
      </c>
      <c r="G4515" t="s">
        <v>155</v>
      </c>
      <c r="H4515" t="s">
        <v>6231</v>
      </c>
      <c r="I4515" t="s">
        <v>156</v>
      </c>
      <c r="J4515">
        <v>9829</v>
      </c>
      <c r="K4515" s="14" t="s">
        <v>6232</v>
      </c>
      <c r="L4515" s="14" t="s">
        <v>3</v>
      </c>
    </row>
    <row r="4516" spans="1:14" x14ac:dyDescent="0.2">
      <c r="A4516" t="s">
        <v>155</v>
      </c>
      <c r="B4516">
        <v>16458</v>
      </c>
      <c r="C4516" t="s">
        <v>0</v>
      </c>
      <c r="D4516" t="s">
        <v>1232</v>
      </c>
      <c r="E4516" t="s">
        <v>3566</v>
      </c>
      <c r="F4516">
        <v>0</v>
      </c>
      <c r="G4516">
        <v>0</v>
      </c>
      <c r="H4516">
        <v>0</v>
      </c>
      <c r="I4516">
        <v>0</v>
      </c>
      <c r="J4516">
        <v>0</v>
      </c>
      <c r="K4516" s="14" t="s">
        <v>3</v>
      </c>
      <c r="L4516" s="14" t="s">
        <v>3</v>
      </c>
    </row>
    <row r="4517" spans="1:14" x14ac:dyDescent="0.2">
      <c r="A4517" t="s">
        <v>155</v>
      </c>
      <c r="B4517">
        <v>16467</v>
      </c>
      <c r="C4517" t="s">
        <v>0</v>
      </c>
      <c r="D4517" t="s">
        <v>3567</v>
      </c>
      <c r="E4517" t="s">
        <v>3568</v>
      </c>
      <c r="F4517" t="s">
        <v>3568</v>
      </c>
      <c r="G4517" t="s">
        <v>155</v>
      </c>
      <c r="H4517" t="s">
        <v>3568</v>
      </c>
      <c r="I4517" t="s">
        <v>156</v>
      </c>
      <c r="J4517">
        <v>10023</v>
      </c>
      <c r="K4517" s="14" t="s">
        <v>3</v>
      </c>
      <c r="L4517" s="14" t="s">
        <v>3</v>
      </c>
    </row>
    <row r="4518" spans="1:14" x14ac:dyDescent="0.2">
      <c r="A4518" t="s">
        <v>155</v>
      </c>
      <c r="B4518">
        <v>136621</v>
      </c>
      <c r="C4518" t="s">
        <v>0</v>
      </c>
      <c r="D4518" t="s">
        <v>3567</v>
      </c>
      <c r="E4518" t="s">
        <v>7234</v>
      </c>
      <c r="F4518" s="18" t="s">
        <v>157</v>
      </c>
      <c r="G4518" t="s">
        <v>155</v>
      </c>
      <c r="H4518" s="20" t="s">
        <v>7235</v>
      </c>
      <c r="I4518" t="s">
        <v>195</v>
      </c>
      <c r="J4518">
        <v>47974</v>
      </c>
      <c r="K4518" s="14" t="s">
        <v>3</v>
      </c>
      <c r="L4518" s="14" t="s">
        <v>3</v>
      </c>
      <c r="M4518" s="14"/>
      <c r="N4518" s="14"/>
    </row>
    <row r="4519" spans="1:14" x14ac:dyDescent="0.2">
      <c r="A4519" t="s">
        <v>155</v>
      </c>
      <c r="B4519">
        <v>16484</v>
      </c>
      <c r="C4519" t="s">
        <v>187</v>
      </c>
      <c r="D4519" t="s">
        <v>188</v>
      </c>
      <c r="E4519" t="s">
        <v>3569</v>
      </c>
      <c r="F4519" t="s">
        <v>3569</v>
      </c>
      <c r="G4519" t="s">
        <v>155</v>
      </c>
      <c r="H4519" t="s">
        <v>3569</v>
      </c>
      <c r="I4519" t="s">
        <v>156</v>
      </c>
      <c r="J4519">
        <v>59552</v>
      </c>
      <c r="K4519" s="14" t="s">
        <v>3</v>
      </c>
      <c r="L4519" s="14" t="s">
        <v>3</v>
      </c>
    </row>
    <row r="4520" spans="1:14" x14ac:dyDescent="0.2">
      <c r="A4520" t="s">
        <v>155</v>
      </c>
      <c r="B4520">
        <v>16508</v>
      </c>
      <c r="C4520" t="s">
        <v>0</v>
      </c>
      <c r="D4520" t="s">
        <v>170</v>
      </c>
      <c r="E4520" t="s">
        <v>3572</v>
      </c>
      <c r="F4520">
        <v>0</v>
      </c>
      <c r="G4520">
        <v>0</v>
      </c>
      <c r="H4520">
        <v>0</v>
      </c>
      <c r="I4520">
        <v>0</v>
      </c>
      <c r="J4520">
        <v>0</v>
      </c>
      <c r="K4520" s="14" t="s">
        <v>3</v>
      </c>
      <c r="L4520" s="14" t="s">
        <v>3</v>
      </c>
    </row>
    <row r="4521" spans="1:14" x14ac:dyDescent="0.2">
      <c r="A4521" t="s">
        <v>155</v>
      </c>
      <c r="B4521">
        <v>16509</v>
      </c>
      <c r="C4521" t="s">
        <v>0</v>
      </c>
      <c r="D4521" t="s">
        <v>170</v>
      </c>
      <c r="E4521" t="s">
        <v>3573</v>
      </c>
      <c r="F4521" t="s">
        <v>3573</v>
      </c>
      <c r="G4521" t="s">
        <v>155</v>
      </c>
      <c r="H4521" t="s">
        <v>3573</v>
      </c>
      <c r="I4521" t="s">
        <v>156</v>
      </c>
      <c r="J4521">
        <v>121576</v>
      </c>
      <c r="K4521" s="14" t="s">
        <v>3</v>
      </c>
      <c r="L4521" s="14" t="s">
        <v>3</v>
      </c>
    </row>
    <row r="4522" spans="1:14" x14ac:dyDescent="0.2">
      <c r="A4522" t="s">
        <v>155</v>
      </c>
      <c r="B4522">
        <v>16506</v>
      </c>
      <c r="C4522" t="s">
        <v>0</v>
      </c>
      <c r="D4522" t="s">
        <v>170</v>
      </c>
      <c r="E4522" t="s">
        <v>3570</v>
      </c>
      <c r="F4522">
        <v>0</v>
      </c>
      <c r="G4522">
        <v>0</v>
      </c>
      <c r="H4522">
        <v>0</v>
      </c>
      <c r="I4522">
        <v>0</v>
      </c>
      <c r="J4522">
        <v>0</v>
      </c>
      <c r="K4522" s="14" t="s">
        <v>3</v>
      </c>
      <c r="L4522" s="14" t="s">
        <v>3</v>
      </c>
    </row>
    <row r="4523" spans="1:14" x14ac:dyDescent="0.2">
      <c r="A4523" t="s">
        <v>155</v>
      </c>
      <c r="B4523">
        <v>16507</v>
      </c>
      <c r="C4523" t="s">
        <v>0</v>
      </c>
      <c r="D4523" t="s">
        <v>170</v>
      </c>
      <c r="E4523" t="s">
        <v>3571</v>
      </c>
      <c r="F4523">
        <v>0</v>
      </c>
      <c r="G4523">
        <v>0</v>
      </c>
      <c r="H4523">
        <v>0</v>
      </c>
      <c r="I4523">
        <v>0</v>
      </c>
      <c r="J4523">
        <v>0</v>
      </c>
      <c r="K4523" s="14" t="s">
        <v>3</v>
      </c>
      <c r="L4523" s="14" t="s">
        <v>3</v>
      </c>
    </row>
    <row r="4524" spans="1:14" x14ac:dyDescent="0.2">
      <c r="A4524" t="s">
        <v>155</v>
      </c>
      <c r="B4524">
        <v>16510</v>
      </c>
      <c r="C4524" t="s">
        <v>0</v>
      </c>
      <c r="D4524" t="s">
        <v>170</v>
      </c>
      <c r="E4524" t="s">
        <v>3574</v>
      </c>
      <c r="F4524">
        <v>0</v>
      </c>
      <c r="G4524">
        <v>0</v>
      </c>
      <c r="H4524">
        <v>0</v>
      </c>
      <c r="I4524">
        <v>0</v>
      </c>
      <c r="J4524">
        <v>0</v>
      </c>
      <c r="K4524" s="14" t="s">
        <v>3</v>
      </c>
      <c r="L4524" s="14" t="s">
        <v>3</v>
      </c>
    </row>
    <row r="4525" spans="1:14" x14ac:dyDescent="0.2">
      <c r="A4525" t="s">
        <v>155</v>
      </c>
      <c r="B4525" s="11">
        <v>199838</v>
      </c>
      <c r="C4525" s="11" t="s">
        <v>0</v>
      </c>
      <c r="D4525" s="11" t="s">
        <v>153</v>
      </c>
      <c r="E4525" s="11" t="s">
        <v>7485</v>
      </c>
      <c r="F4525" s="11">
        <v>0</v>
      </c>
      <c r="G4525" s="11" t="s">
        <v>634</v>
      </c>
      <c r="H4525" s="11">
        <v>0</v>
      </c>
      <c r="I4525" s="11">
        <v>0</v>
      </c>
      <c r="J4525" s="11">
        <v>0</v>
      </c>
      <c r="K4525" s="14" t="s">
        <v>3</v>
      </c>
      <c r="L4525" s="14" t="s">
        <v>3</v>
      </c>
      <c r="M4525" s="14"/>
      <c r="N4525" s="14"/>
    </row>
    <row r="4526" spans="1:14" x14ac:dyDescent="0.2">
      <c r="A4526" t="s">
        <v>155</v>
      </c>
      <c r="B4526">
        <v>16559</v>
      </c>
      <c r="C4526" t="s">
        <v>643</v>
      </c>
      <c r="D4526" t="s">
        <v>644</v>
      </c>
      <c r="E4526" t="s">
        <v>3575</v>
      </c>
      <c r="F4526" t="s">
        <v>3575</v>
      </c>
      <c r="G4526" t="s">
        <v>155</v>
      </c>
      <c r="H4526" t="s">
        <v>3575</v>
      </c>
      <c r="I4526" t="s">
        <v>156</v>
      </c>
      <c r="J4526">
        <v>156447</v>
      </c>
      <c r="K4526" s="14" t="s">
        <v>3</v>
      </c>
      <c r="L4526" s="14" t="s">
        <v>3</v>
      </c>
    </row>
    <row r="4527" spans="1:14" x14ac:dyDescent="0.2">
      <c r="A4527" t="s">
        <v>155</v>
      </c>
      <c r="B4527">
        <v>16563</v>
      </c>
      <c r="C4527" t="s">
        <v>40</v>
      </c>
      <c r="D4527" t="s">
        <v>161</v>
      </c>
      <c r="E4527" t="s">
        <v>3576</v>
      </c>
      <c r="F4527" t="s">
        <v>3576</v>
      </c>
      <c r="G4527" t="s">
        <v>155</v>
      </c>
      <c r="H4527" t="s">
        <v>3576</v>
      </c>
      <c r="I4527" t="s">
        <v>156</v>
      </c>
      <c r="J4527">
        <v>326151</v>
      </c>
      <c r="K4527" s="14" t="s">
        <v>3</v>
      </c>
      <c r="L4527" s="14" t="s">
        <v>3</v>
      </c>
    </row>
    <row r="4528" spans="1:14" x14ac:dyDescent="0.2">
      <c r="A4528" t="s">
        <v>155</v>
      </c>
      <c r="B4528">
        <v>16564</v>
      </c>
      <c r="C4528" t="s">
        <v>187</v>
      </c>
      <c r="D4528" t="s">
        <v>856</v>
      </c>
      <c r="E4528" t="s">
        <v>3577</v>
      </c>
      <c r="F4528" t="s">
        <v>3577</v>
      </c>
      <c r="G4528" t="s">
        <v>155</v>
      </c>
      <c r="H4528" t="s">
        <v>3577</v>
      </c>
      <c r="I4528" t="s">
        <v>156</v>
      </c>
      <c r="J4528">
        <v>103596</v>
      </c>
      <c r="K4528" s="14" t="s">
        <v>3</v>
      </c>
      <c r="L4528" s="14" t="s">
        <v>3</v>
      </c>
    </row>
    <row r="4529" spans="1:14" x14ac:dyDescent="0.2">
      <c r="A4529" t="s">
        <v>155</v>
      </c>
      <c r="B4529">
        <v>16569</v>
      </c>
      <c r="C4529" t="s">
        <v>975</v>
      </c>
      <c r="D4529" t="s">
        <v>1497</v>
      </c>
      <c r="E4529" t="s">
        <v>3578</v>
      </c>
      <c r="F4529" t="s">
        <v>3578</v>
      </c>
      <c r="G4529" t="s">
        <v>155</v>
      </c>
      <c r="H4529" t="s">
        <v>3578</v>
      </c>
      <c r="I4529" t="s">
        <v>156</v>
      </c>
      <c r="J4529">
        <v>120735</v>
      </c>
      <c r="K4529" s="14" t="s">
        <v>3</v>
      </c>
      <c r="L4529" s="14" t="s">
        <v>3</v>
      </c>
    </row>
    <row r="4530" spans="1:14" x14ac:dyDescent="0.2">
      <c r="A4530" t="s">
        <v>155</v>
      </c>
      <c r="B4530">
        <v>16569</v>
      </c>
      <c r="C4530" t="s">
        <v>975</v>
      </c>
      <c r="D4530" t="s">
        <v>1497</v>
      </c>
      <c r="E4530" t="s">
        <v>3578</v>
      </c>
      <c r="F4530" s="18" t="s">
        <v>157</v>
      </c>
      <c r="G4530" t="s">
        <v>258</v>
      </c>
      <c r="H4530" s="20" t="s">
        <v>3579</v>
      </c>
      <c r="I4530" t="s">
        <v>195</v>
      </c>
      <c r="J4530">
        <v>1031277</v>
      </c>
      <c r="K4530" s="14" t="s">
        <v>3</v>
      </c>
      <c r="L4530" s="14" t="s">
        <v>3</v>
      </c>
    </row>
    <row r="4531" spans="1:14" x14ac:dyDescent="0.2">
      <c r="A4531" t="s">
        <v>155</v>
      </c>
      <c r="B4531" s="11">
        <v>16570</v>
      </c>
      <c r="C4531" s="11" t="s">
        <v>975</v>
      </c>
      <c r="D4531" s="11" t="s">
        <v>1497</v>
      </c>
      <c r="E4531" s="11" t="s">
        <v>3580</v>
      </c>
      <c r="F4531" s="11">
        <v>0</v>
      </c>
      <c r="G4531" s="11" t="s">
        <v>634</v>
      </c>
      <c r="H4531" s="11">
        <v>0</v>
      </c>
      <c r="I4531" s="11">
        <v>0</v>
      </c>
      <c r="J4531" s="11">
        <v>0</v>
      </c>
      <c r="K4531" s="14" t="s">
        <v>3</v>
      </c>
      <c r="L4531" s="14" t="s">
        <v>3</v>
      </c>
    </row>
    <row r="4532" spans="1:14" x14ac:dyDescent="0.2">
      <c r="A4532" t="s">
        <v>155</v>
      </c>
      <c r="B4532">
        <v>16572</v>
      </c>
      <c r="C4532" t="s">
        <v>975</v>
      </c>
      <c r="D4532" t="s">
        <v>1497</v>
      </c>
      <c r="E4532" t="s">
        <v>3581</v>
      </c>
      <c r="F4532" t="s">
        <v>3581</v>
      </c>
      <c r="G4532" t="s">
        <v>155</v>
      </c>
      <c r="H4532" t="s">
        <v>3581</v>
      </c>
      <c r="I4532" t="s">
        <v>156</v>
      </c>
      <c r="J4532">
        <v>37737</v>
      </c>
      <c r="K4532" s="14" t="s">
        <v>3</v>
      </c>
      <c r="L4532" s="14" t="s">
        <v>3</v>
      </c>
    </row>
    <row r="4533" spans="1:14" x14ac:dyDescent="0.2">
      <c r="A4533" t="s">
        <v>155</v>
      </c>
      <c r="B4533">
        <v>40554</v>
      </c>
      <c r="C4533" t="s">
        <v>975</v>
      </c>
      <c r="D4533" t="s">
        <v>1497</v>
      </c>
      <c r="E4533" t="s">
        <v>5504</v>
      </c>
      <c r="F4533" t="s">
        <v>5504</v>
      </c>
      <c r="G4533" t="s">
        <v>155</v>
      </c>
      <c r="H4533" t="s">
        <v>5504</v>
      </c>
      <c r="I4533" t="s">
        <v>156</v>
      </c>
      <c r="J4533">
        <v>9344</v>
      </c>
      <c r="K4533" s="14" t="s">
        <v>3</v>
      </c>
      <c r="L4533" s="14" t="s">
        <v>3</v>
      </c>
      <c r="M4533" s="14"/>
      <c r="N4533" s="14"/>
    </row>
    <row r="4534" spans="1:14" x14ac:dyDescent="0.2">
      <c r="A4534" t="s">
        <v>155</v>
      </c>
      <c r="B4534">
        <v>40554</v>
      </c>
      <c r="C4534" t="s">
        <v>975</v>
      </c>
      <c r="D4534" t="s">
        <v>1497</v>
      </c>
      <c r="E4534" t="s">
        <v>5504</v>
      </c>
      <c r="F4534" s="18" t="s">
        <v>157</v>
      </c>
      <c r="G4534" t="s">
        <v>193</v>
      </c>
      <c r="H4534" s="20" t="s">
        <v>5505</v>
      </c>
      <c r="I4534" t="s">
        <v>195</v>
      </c>
      <c r="J4534">
        <v>122387</v>
      </c>
      <c r="K4534" s="14" t="s">
        <v>3</v>
      </c>
      <c r="L4534" s="14" t="s">
        <v>3</v>
      </c>
      <c r="M4534" s="14"/>
      <c r="N4534" s="14"/>
    </row>
    <row r="4535" spans="1:14" x14ac:dyDescent="0.2">
      <c r="A4535" t="s">
        <v>155</v>
      </c>
      <c r="B4535">
        <v>16629</v>
      </c>
      <c r="C4535" t="s">
        <v>10</v>
      </c>
      <c r="D4535" t="s">
        <v>448</v>
      </c>
      <c r="E4535" t="s">
        <v>3582</v>
      </c>
      <c r="F4535" t="s">
        <v>3582</v>
      </c>
      <c r="G4535" t="s">
        <v>155</v>
      </c>
      <c r="H4535" t="s">
        <v>3582</v>
      </c>
      <c r="I4535" t="s">
        <v>156</v>
      </c>
      <c r="J4535">
        <v>9472</v>
      </c>
      <c r="K4535" s="14" t="s">
        <v>3</v>
      </c>
      <c r="L4535" s="14" t="s">
        <v>3</v>
      </c>
    </row>
    <row r="4536" spans="1:14" x14ac:dyDescent="0.2">
      <c r="A4536" t="s">
        <v>155</v>
      </c>
      <c r="B4536">
        <v>16629</v>
      </c>
      <c r="C4536" t="s">
        <v>10</v>
      </c>
      <c r="D4536" t="s">
        <v>448</v>
      </c>
      <c r="E4536" t="s">
        <v>3582</v>
      </c>
      <c r="F4536" s="18" t="s">
        <v>157</v>
      </c>
      <c r="G4536" t="s">
        <v>193</v>
      </c>
      <c r="H4536" s="20" t="s">
        <v>3583</v>
      </c>
      <c r="I4536" t="s">
        <v>195</v>
      </c>
      <c r="J4536">
        <v>9473</v>
      </c>
      <c r="K4536" s="14" t="s">
        <v>3</v>
      </c>
      <c r="L4536" s="14" t="s">
        <v>3</v>
      </c>
    </row>
    <row r="4537" spans="1:14" x14ac:dyDescent="0.2">
      <c r="A4537" t="s">
        <v>155</v>
      </c>
      <c r="B4537">
        <v>16629</v>
      </c>
      <c r="C4537" t="s">
        <v>10</v>
      </c>
      <c r="D4537" t="s">
        <v>448</v>
      </c>
      <c r="E4537" t="s">
        <v>3582</v>
      </c>
      <c r="F4537" t="s">
        <v>3582</v>
      </c>
      <c r="G4537" t="s">
        <v>193</v>
      </c>
      <c r="H4537" t="s">
        <v>3584</v>
      </c>
      <c r="I4537" t="s">
        <v>195</v>
      </c>
      <c r="J4537">
        <v>261737</v>
      </c>
      <c r="K4537" s="14" t="s">
        <v>3</v>
      </c>
      <c r="L4537" s="14" t="s">
        <v>3</v>
      </c>
    </row>
    <row r="4538" spans="1:14" s="14" customFormat="1" x14ac:dyDescent="0.2">
      <c r="A4538" t="s">
        <v>155</v>
      </c>
      <c r="B4538">
        <v>16631</v>
      </c>
      <c r="C4538" t="s">
        <v>0</v>
      </c>
      <c r="D4538" t="s">
        <v>978</v>
      </c>
      <c r="E4538" t="s">
        <v>3585</v>
      </c>
      <c r="F4538" t="s">
        <v>3585</v>
      </c>
      <c r="G4538" t="s">
        <v>155</v>
      </c>
      <c r="H4538" t="s">
        <v>3585</v>
      </c>
      <c r="I4538" t="s">
        <v>156</v>
      </c>
      <c r="J4538">
        <v>323380</v>
      </c>
      <c r="K4538" s="14" t="s">
        <v>3</v>
      </c>
      <c r="L4538" s="14" t="s">
        <v>3</v>
      </c>
      <c r="M4538"/>
      <c r="N4538"/>
    </row>
    <row r="4539" spans="1:14" s="14" customFormat="1" x14ac:dyDescent="0.2">
      <c r="A4539" t="s">
        <v>155</v>
      </c>
      <c r="B4539">
        <v>16633</v>
      </c>
      <c r="C4539" t="s">
        <v>0</v>
      </c>
      <c r="D4539" t="s">
        <v>978</v>
      </c>
      <c r="E4539" t="s">
        <v>3586</v>
      </c>
      <c r="F4539" t="s">
        <v>3586</v>
      </c>
      <c r="G4539" t="s">
        <v>155</v>
      </c>
      <c r="H4539" t="s">
        <v>3586</v>
      </c>
      <c r="I4539" t="s">
        <v>156</v>
      </c>
      <c r="J4539">
        <v>38408</v>
      </c>
      <c r="K4539" s="14" t="s">
        <v>3</v>
      </c>
      <c r="L4539" s="14" t="s">
        <v>3</v>
      </c>
      <c r="M4539"/>
      <c r="N4539"/>
    </row>
    <row r="4540" spans="1:14" s="14" customFormat="1" x14ac:dyDescent="0.2">
      <c r="A4540" t="s">
        <v>155</v>
      </c>
      <c r="B4540">
        <v>16633</v>
      </c>
      <c r="C4540" t="s">
        <v>0</v>
      </c>
      <c r="D4540" t="s">
        <v>978</v>
      </c>
      <c r="E4540" t="s">
        <v>3586</v>
      </c>
      <c r="F4540" t="s">
        <v>3586</v>
      </c>
      <c r="G4540" t="s">
        <v>193</v>
      </c>
      <c r="H4540" t="s">
        <v>3587</v>
      </c>
      <c r="I4540" t="s">
        <v>195</v>
      </c>
      <c r="J4540">
        <v>306047</v>
      </c>
      <c r="K4540" s="14" t="s">
        <v>3</v>
      </c>
      <c r="L4540" s="14" t="s">
        <v>3</v>
      </c>
      <c r="M4540" s="11"/>
      <c r="N4540" s="11"/>
    </row>
    <row r="4541" spans="1:14" s="14" customFormat="1" x14ac:dyDescent="0.2">
      <c r="A4541" t="s">
        <v>155</v>
      </c>
      <c r="B4541">
        <v>16633</v>
      </c>
      <c r="C4541" t="s">
        <v>0</v>
      </c>
      <c r="D4541" t="s">
        <v>978</v>
      </c>
      <c r="E4541" t="s">
        <v>3586</v>
      </c>
      <c r="F4541" t="s">
        <v>3586</v>
      </c>
      <c r="G4541" t="s">
        <v>193</v>
      </c>
      <c r="H4541" t="s">
        <v>3588</v>
      </c>
      <c r="I4541" t="s">
        <v>195</v>
      </c>
      <c r="J4541">
        <v>306044</v>
      </c>
      <c r="K4541" s="14" t="s">
        <v>3</v>
      </c>
      <c r="L4541" s="14" t="s">
        <v>3</v>
      </c>
      <c r="M4541"/>
      <c r="N4541"/>
    </row>
    <row r="4542" spans="1:14" s="14" customFormat="1" x14ac:dyDescent="0.2">
      <c r="A4542" t="s">
        <v>155</v>
      </c>
      <c r="B4542">
        <v>16633</v>
      </c>
      <c r="C4542" t="s">
        <v>0</v>
      </c>
      <c r="D4542" t="s">
        <v>978</v>
      </c>
      <c r="E4542" t="s">
        <v>3586</v>
      </c>
      <c r="F4542" t="s">
        <v>3586</v>
      </c>
      <c r="G4542" t="s">
        <v>193</v>
      </c>
      <c r="H4542" t="s">
        <v>3589</v>
      </c>
      <c r="I4542" t="s">
        <v>195</v>
      </c>
      <c r="J4542">
        <v>306048</v>
      </c>
      <c r="K4542" s="14" t="s">
        <v>3</v>
      </c>
      <c r="L4542" s="14" t="s">
        <v>3</v>
      </c>
      <c r="M4542"/>
      <c r="N4542"/>
    </row>
    <row r="4543" spans="1:14" s="14" customFormat="1" x14ac:dyDescent="0.2">
      <c r="A4543" t="s">
        <v>155</v>
      </c>
      <c r="B4543">
        <v>42608</v>
      </c>
      <c r="C4543" t="s">
        <v>0</v>
      </c>
      <c r="D4543" t="s">
        <v>978</v>
      </c>
      <c r="E4543" t="s">
        <v>6451</v>
      </c>
      <c r="F4543" t="s">
        <v>6451</v>
      </c>
      <c r="G4543" t="s">
        <v>155</v>
      </c>
      <c r="H4543" t="s">
        <v>6451</v>
      </c>
      <c r="I4543" t="s">
        <v>156</v>
      </c>
      <c r="J4543">
        <v>38677</v>
      </c>
      <c r="K4543" s="14" t="s">
        <v>3</v>
      </c>
      <c r="L4543" s="14" t="s">
        <v>3</v>
      </c>
      <c r="M4543"/>
      <c r="N4543"/>
    </row>
    <row r="4544" spans="1:14" s="14" customFormat="1" x14ac:dyDescent="0.2">
      <c r="A4544" t="s">
        <v>155</v>
      </c>
      <c r="B4544">
        <v>16634</v>
      </c>
      <c r="C4544" t="s">
        <v>0</v>
      </c>
      <c r="D4544" t="s">
        <v>978</v>
      </c>
      <c r="E4544" t="s">
        <v>3590</v>
      </c>
      <c r="F4544" t="s">
        <v>3590</v>
      </c>
      <c r="G4544" t="s">
        <v>155</v>
      </c>
      <c r="H4544" t="s">
        <v>3590</v>
      </c>
      <c r="I4544" t="s">
        <v>156</v>
      </c>
      <c r="J4544">
        <v>38675</v>
      </c>
      <c r="K4544" s="14" t="s">
        <v>3</v>
      </c>
      <c r="L4544" s="14" t="s">
        <v>3</v>
      </c>
      <c r="M4544"/>
      <c r="N4544"/>
    </row>
    <row r="4545" spans="1:14" s="14" customFormat="1" x14ac:dyDescent="0.2">
      <c r="A4545" t="s">
        <v>155</v>
      </c>
      <c r="B4545">
        <v>16634</v>
      </c>
      <c r="C4545" t="s">
        <v>0</v>
      </c>
      <c r="D4545" t="s">
        <v>978</v>
      </c>
      <c r="E4545" t="s">
        <v>3590</v>
      </c>
      <c r="F4545" t="s">
        <v>3590</v>
      </c>
      <c r="G4545" t="s">
        <v>193</v>
      </c>
      <c r="H4545" t="s">
        <v>3591</v>
      </c>
      <c r="I4545" t="s">
        <v>195</v>
      </c>
      <c r="J4545">
        <v>306045</v>
      </c>
      <c r="K4545" s="14" t="s">
        <v>3</v>
      </c>
      <c r="L4545" s="14" t="s">
        <v>3</v>
      </c>
      <c r="M4545"/>
      <c r="N4545"/>
    </row>
    <row r="4546" spans="1:14" s="14" customFormat="1" x14ac:dyDescent="0.2">
      <c r="A4546" t="s">
        <v>155</v>
      </c>
      <c r="B4546">
        <v>16635</v>
      </c>
      <c r="C4546" t="s">
        <v>0</v>
      </c>
      <c r="D4546" t="s">
        <v>978</v>
      </c>
      <c r="E4546" t="s">
        <v>3592</v>
      </c>
      <c r="F4546" t="s">
        <v>3592</v>
      </c>
      <c r="G4546" t="s">
        <v>155</v>
      </c>
      <c r="H4546" t="s">
        <v>3592</v>
      </c>
      <c r="I4546" t="s">
        <v>156</v>
      </c>
      <c r="J4546">
        <v>37443</v>
      </c>
      <c r="K4546" s="14" t="s">
        <v>3</v>
      </c>
      <c r="L4546" s="14" t="s">
        <v>3</v>
      </c>
      <c r="M4546"/>
      <c r="N4546"/>
    </row>
    <row r="4547" spans="1:14" s="14" customFormat="1" x14ac:dyDescent="0.2">
      <c r="A4547" t="s">
        <v>155</v>
      </c>
      <c r="B4547">
        <v>16635</v>
      </c>
      <c r="C4547" t="s">
        <v>0</v>
      </c>
      <c r="D4547" t="s">
        <v>978</v>
      </c>
      <c r="E4547" t="s">
        <v>3592</v>
      </c>
      <c r="F4547" t="s">
        <v>3592</v>
      </c>
      <c r="G4547" t="s">
        <v>193</v>
      </c>
      <c r="H4547" t="s">
        <v>3593</v>
      </c>
      <c r="I4547" t="s">
        <v>195</v>
      </c>
      <c r="J4547">
        <v>306046</v>
      </c>
      <c r="K4547" s="14" t="s">
        <v>3</v>
      </c>
      <c r="L4547" s="14" t="s">
        <v>3</v>
      </c>
      <c r="M4547"/>
      <c r="N4547"/>
    </row>
    <row r="4548" spans="1:14" s="14" customFormat="1" x14ac:dyDescent="0.2">
      <c r="A4548" t="s">
        <v>155</v>
      </c>
      <c r="B4548">
        <v>42609</v>
      </c>
      <c r="C4548" t="s">
        <v>0</v>
      </c>
      <c r="D4548" t="s">
        <v>978</v>
      </c>
      <c r="E4548" t="s">
        <v>6452</v>
      </c>
      <c r="F4548" t="s">
        <v>6452</v>
      </c>
      <c r="G4548" t="s">
        <v>155</v>
      </c>
      <c r="H4548" t="s">
        <v>6452</v>
      </c>
      <c r="I4548" t="s">
        <v>156</v>
      </c>
      <c r="J4548">
        <v>38409</v>
      </c>
      <c r="K4548" s="14" t="s">
        <v>3</v>
      </c>
      <c r="L4548" s="14" t="s">
        <v>3</v>
      </c>
      <c r="M4548"/>
      <c r="N4548"/>
    </row>
    <row r="4549" spans="1:14" s="14" customFormat="1" x14ac:dyDescent="0.2">
      <c r="A4549" t="s">
        <v>155</v>
      </c>
      <c r="B4549">
        <v>42609</v>
      </c>
      <c r="C4549" t="s">
        <v>0</v>
      </c>
      <c r="D4549" t="s">
        <v>978</v>
      </c>
      <c r="E4549" t="s">
        <v>6452</v>
      </c>
      <c r="F4549" t="s">
        <v>6452</v>
      </c>
      <c r="G4549" t="s">
        <v>193</v>
      </c>
      <c r="H4549" t="s">
        <v>6453</v>
      </c>
      <c r="I4549" t="s">
        <v>195</v>
      </c>
      <c r="J4549">
        <v>306043</v>
      </c>
      <c r="K4549" s="14" t="s">
        <v>3</v>
      </c>
      <c r="L4549" s="14" t="s">
        <v>3</v>
      </c>
      <c r="M4549"/>
      <c r="N4549"/>
    </row>
    <row r="4550" spans="1:14" s="14" customFormat="1" x14ac:dyDescent="0.2">
      <c r="A4550" t="s">
        <v>155</v>
      </c>
      <c r="B4550">
        <v>42609</v>
      </c>
      <c r="C4550" t="s">
        <v>0</v>
      </c>
      <c r="D4550" t="s">
        <v>978</v>
      </c>
      <c r="E4550" t="s">
        <v>6452</v>
      </c>
      <c r="F4550" t="s">
        <v>6452</v>
      </c>
      <c r="G4550" t="s">
        <v>193</v>
      </c>
      <c r="H4550" t="s">
        <v>6454</v>
      </c>
      <c r="I4550" t="s">
        <v>195</v>
      </c>
      <c r="J4550">
        <v>306042</v>
      </c>
      <c r="K4550" s="14" t="s">
        <v>3</v>
      </c>
      <c r="L4550" s="14" t="s">
        <v>3</v>
      </c>
      <c r="M4550"/>
      <c r="N4550"/>
    </row>
    <row r="4551" spans="1:14" s="14" customFormat="1" x14ac:dyDescent="0.2">
      <c r="A4551" t="s">
        <v>155</v>
      </c>
      <c r="B4551">
        <v>16636</v>
      </c>
      <c r="C4551" t="s">
        <v>0</v>
      </c>
      <c r="D4551" t="s">
        <v>978</v>
      </c>
      <c r="E4551" t="s">
        <v>3594</v>
      </c>
      <c r="F4551" t="s">
        <v>3594</v>
      </c>
      <c r="G4551" t="s">
        <v>386</v>
      </c>
      <c r="H4551" t="s">
        <v>3595</v>
      </c>
      <c r="I4551" t="s">
        <v>195</v>
      </c>
      <c r="J4551">
        <v>214513</v>
      </c>
      <c r="K4551" s="14" t="s">
        <v>3</v>
      </c>
      <c r="L4551" s="14" t="s">
        <v>3</v>
      </c>
      <c r="M4551"/>
      <c r="N4551"/>
    </row>
    <row r="4552" spans="1:14" s="14" customFormat="1" x14ac:dyDescent="0.2">
      <c r="A4552" t="s">
        <v>155</v>
      </c>
      <c r="B4552">
        <v>16636</v>
      </c>
      <c r="C4552" t="s">
        <v>0</v>
      </c>
      <c r="D4552" t="s">
        <v>978</v>
      </c>
      <c r="E4552" t="s">
        <v>3594</v>
      </c>
      <c r="F4552" t="s">
        <v>3594</v>
      </c>
      <c r="G4552" t="s">
        <v>386</v>
      </c>
      <c r="H4552" t="s">
        <v>3596</v>
      </c>
      <c r="I4552" t="s">
        <v>195</v>
      </c>
      <c r="J4552">
        <v>214514</v>
      </c>
      <c r="K4552" s="14" t="s">
        <v>3</v>
      </c>
      <c r="L4552" s="14" t="s">
        <v>3</v>
      </c>
      <c r="M4552"/>
      <c r="N4552"/>
    </row>
    <row r="4553" spans="1:14" s="14" customFormat="1" x14ac:dyDescent="0.2">
      <c r="A4553" t="s">
        <v>155</v>
      </c>
      <c r="B4553">
        <v>16636</v>
      </c>
      <c r="C4553" t="s">
        <v>0</v>
      </c>
      <c r="D4553" t="s">
        <v>978</v>
      </c>
      <c r="E4553" t="s">
        <v>3594</v>
      </c>
      <c r="F4553" t="s">
        <v>3594</v>
      </c>
      <c r="G4553" t="s">
        <v>155</v>
      </c>
      <c r="H4553" t="s">
        <v>3594</v>
      </c>
      <c r="I4553" t="s">
        <v>156</v>
      </c>
      <c r="J4553">
        <v>38669</v>
      </c>
      <c r="K4553" s="14" t="s">
        <v>3</v>
      </c>
      <c r="L4553" s="14" t="s">
        <v>3</v>
      </c>
      <c r="M4553"/>
      <c r="N4553"/>
    </row>
    <row r="4554" spans="1:14" s="14" customFormat="1" x14ac:dyDescent="0.2">
      <c r="A4554" t="s">
        <v>155</v>
      </c>
      <c r="B4554">
        <v>16636</v>
      </c>
      <c r="C4554" t="s">
        <v>0</v>
      </c>
      <c r="D4554" t="s">
        <v>978</v>
      </c>
      <c r="E4554" t="s">
        <v>3594</v>
      </c>
      <c r="F4554" t="s">
        <v>3594</v>
      </c>
      <c r="G4554" t="s">
        <v>193</v>
      </c>
      <c r="H4554" t="s">
        <v>3597</v>
      </c>
      <c r="I4554" t="s">
        <v>195</v>
      </c>
      <c r="J4554">
        <v>214510</v>
      </c>
      <c r="K4554" s="14" t="s">
        <v>3</v>
      </c>
      <c r="L4554" s="14" t="s">
        <v>3</v>
      </c>
      <c r="M4554"/>
      <c r="N4554"/>
    </row>
    <row r="4555" spans="1:14" s="14" customFormat="1" x14ac:dyDescent="0.2">
      <c r="A4555" t="s">
        <v>155</v>
      </c>
      <c r="B4555">
        <v>16636</v>
      </c>
      <c r="C4555" t="s">
        <v>0</v>
      </c>
      <c r="D4555" t="s">
        <v>978</v>
      </c>
      <c r="E4555" t="s">
        <v>3594</v>
      </c>
      <c r="F4555" t="s">
        <v>3594</v>
      </c>
      <c r="G4555" t="s">
        <v>193</v>
      </c>
      <c r="H4555" t="s">
        <v>3598</v>
      </c>
      <c r="I4555" t="s">
        <v>195</v>
      </c>
      <c r="J4555">
        <v>306050</v>
      </c>
      <c r="K4555" s="14" t="s">
        <v>3</v>
      </c>
      <c r="L4555" s="14" t="s">
        <v>3</v>
      </c>
      <c r="M4555"/>
      <c r="N4555"/>
    </row>
    <row r="4556" spans="1:14" s="14" customFormat="1" x14ac:dyDescent="0.2">
      <c r="A4556" t="s">
        <v>155</v>
      </c>
      <c r="B4556">
        <v>16636</v>
      </c>
      <c r="C4556" t="s">
        <v>0</v>
      </c>
      <c r="D4556" t="s">
        <v>978</v>
      </c>
      <c r="E4556" t="s">
        <v>3594</v>
      </c>
      <c r="F4556" t="s">
        <v>3594</v>
      </c>
      <c r="G4556" t="s">
        <v>193</v>
      </c>
      <c r="H4556" t="s">
        <v>3599</v>
      </c>
      <c r="I4556" t="s">
        <v>195</v>
      </c>
      <c r="J4556">
        <v>214511</v>
      </c>
      <c r="K4556" s="14" t="s">
        <v>3</v>
      </c>
      <c r="L4556" s="14" t="s">
        <v>3</v>
      </c>
      <c r="M4556"/>
      <c r="N4556"/>
    </row>
    <row r="4557" spans="1:14" s="14" customFormat="1" x14ac:dyDescent="0.2">
      <c r="A4557" t="s">
        <v>155</v>
      </c>
      <c r="B4557">
        <v>16636</v>
      </c>
      <c r="C4557" t="s">
        <v>0</v>
      </c>
      <c r="D4557" t="s">
        <v>978</v>
      </c>
      <c r="E4557" t="s">
        <v>3594</v>
      </c>
      <c r="F4557" t="s">
        <v>3594</v>
      </c>
      <c r="G4557" t="s">
        <v>193</v>
      </c>
      <c r="H4557" t="s">
        <v>3600</v>
      </c>
      <c r="I4557" t="s">
        <v>195</v>
      </c>
      <c r="J4557">
        <v>306051</v>
      </c>
      <c r="K4557" s="14" t="s">
        <v>3</v>
      </c>
      <c r="L4557" s="14" t="s">
        <v>3</v>
      </c>
      <c r="M4557"/>
      <c r="N4557"/>
    </row>
    <row r="4558" spans="1:14" s="14" customFormat="1" x14ac:dyDescent="0.2">
      <c r="A4558" t="s">
        <v>155</v>
      </c>
      <c r="B4558">
        <v>16636</v>
      </c>
      <c r="C4558" t="s">
        <v>0</v>
      </c>
      <c r="D4558" t="s">
        <v>978</v>
      </c>
      <c r="E4558" t="s">
        <v>3594</v>
      </c>
      <c r="F4558" t="s">
        <v>3594</v>
      </c>
      <c r="G4558" t="s">
        <v>193</v>
      </c>
      <c r="H4558" t="s">
        <v>3601</v>
      </c>
      <c r="I4558" t="s">
        <v>195</v>
      </c>
      <c r="J4558">
        <v>214512</v>
      </c>
      <c r="K4558" s="14" t="s">
        <v>3</v>
      </c>
      <c r="L4558" s="14" t="s">
        <v>3</v>
      </c>
      <c r="M4558"/>
      <c r="N4558"/>
    </row>
    <row r="4559" spans="1:14" s="14" customFormat="1" x14ac:dyDescent="0.2">
      <c r="A4559" t="s">
        <v>155</v>
      </c>
      <c r="B4559">
        <v>16636</v>
      </c>
      <c r="C4559" t="s">
        <v>0</v>
      </c>
      <c r="D4559" t="s">
        <v>978</v>
      </c>
      <c r="E4559" t="s">
        <v>3594</v>
      </c>
      <c r="F4559" t="s">
        <v>3594</v>
      </c>
      <c r="G4559" t="s">
        <v>193</v>
      </c>
      <c r="H4559" t="s">
        <v>3602</v>
      </c>
      <c r="I4559" t="s">
        <v>195</v>
      </c>
      <c r="J4559">
        <v>306049</v>
      </c>
      <c r="K4559" s="14" t="s">
        <v>3</v>
      </c>
      <c r="L4559" s="14" t="s">
        <v>3</v>
      </c>
      <c r="M4559"/>
      <c r="N4559"/>
    </row>
    <row r="4560" spans="1:14" s="14" customFormat="1" x14ac:dyDescent="0.2">
      <c r="A4560" t="s">
        <v>155</v>
      </c>
      <c r="B4560">
        <v>16637</v>
      </c>
      <c r="C4560" t="s">
        <v>0</v>
      </c>
      <c r="D4560" t="s">
        <v>978</v>
      </c>
      <c r="E4560" t="s">
        <v>3603</v>
      </c>
      <c r="F4560" t="s">
        <v>3603</v>
      </c>
      <c r="G4560" t="s">
        <v>155</v>
      </c>
      <c r="H4560" t="s">
        <v>3603</v>
      </c>
      <c r="I4560" t="s">
        <v>156</v>
      </c>
      <c r="J4560">
        <v>38670</v>
      </c>
      <c r="K4560" s="14" t="s">
        <v>3</v>
      </c>
      <c r="L4560" s="14" t="s">
        <v>3</v>
      </c>
      <c r="M4560"/>
      <c r="N4560"/>
    </row>
    <row r="4561" spans="1:14" s="14" customFormat="1" x14ac:dyDescent="0.2">
      <c r="A4561" t="s">
        <v>155</v>
      </c>
      <c r="B4561">
        <v>42610</v>
      </c>
      <c r="C4561" t="s">
        <v>0</v>
      </c>
      <c r="D4561" t="s">
        <v>978</v>
      </c>
      <c r="E4561" t="s">
        <v>6455</v>
      </c>
      <c r="F4561" t="s">
        <v>6455</v>
      </c>
      <c r="G4561" t="s">
        <v>155</v>
      </c>
      <c r="H4561" t="s">
        <v>6455</v>
      </c>
      <c r="I4561" t="s">
        <v>156</v>
      </c>
      <c r="J4561">
        <v>38671</v>
      </c>
      <c r="K4561" s="14" t="s">
        <v>3</v>
      </c>
      <c r="L4561" s="14" t="s">
        <v>3</v>
      </c>
      <c r="M4561"/>
      <c r="N4561"/>
    </row>
    <row r="4562" spans="1:14" s="14" customFormat="1" x14ac:dyDescent="0.2">
      <c r="A4562" t="s">
        <v>155</v>
      </c>
      <c r="B4562">
        <v>42610</v>
      </c>
      <c r="C4562" t="s">
        <v>0</v>
      </c>
      <c r="D4562" t="s">
        <v>978</v>
      </c>
      <c r="E4562" t="s">
        <v>6455</v>
      </c>
      <c r="F4562" t="s">
        <v>6455</v>
      </c>
      <c r="G4562" t="s">
        <v>193</v>
      </c>
      <c r="H4562" t="s">
        <v>6456</v>
      </c>
      <c r="I4562" t="s">
        <v>195</v>
      </c>
      <c r="J4562">
        <v>1460720</v>
      </c>
      <c r="K4562" s="14" t="s">
        <v>3</v>
      </c>
      <c r="L4562" s="14" t="s">
        <v>3</v>
      </c>
      <c r="M4562"/>
      <c r="N4562"/>
    </row>
    <row r="4563" spans="1:14" s="14" customFormat="1" x14ac:dyDescent="0.2">
      <c r="A4563" t="s">
        <v>155</v>
      </c>
      <c r="B4563">
        <v>42652</v>
      </c>
      <c r="C4563" t="s">
        <v>0</v>
      </c>
      <c r="D4563" t="s">
        <v>153</v>
      </c>
      <c r="E4563" t="s">
        <v>6523</v>
      </c>
      <c r="F4563" t="s">
        <v>6523</v>
      </c>
      <c r="G4563" t="s">
        <v>155</v>
      </c>
      <c r="H4563" t="s">
        <v>6523</v>
      </c>
      <c r="I4563" t="s">
        <v>156</v>
      </c>
      <c r="J4563">
        <v>97206</v>
      </c>
      <c r="K4563" s="14" t="s">
        <v>3</v>
      </c>
      <c r="L4563" s="14" t="s">
        <v>3</v>
      </c>
      <c r="M4563"/>
      <c r="N4563"/>
    </row>
    <row r="4564" spans="1:14" s="14" customFormat="1" x14ac:dyDescent="0.2">
      <c r="A4564" t="s">
        <v>155</v>
      </c>
      <c r="B4564">
        <v>16651</v>
      </c>
      <c r="C4564" t="s">
        <v>0</v>
      </c>
      <c r="D4564" t="s">
        <v>153</v>
      </c>
      <c r="E4564" t="s">
        <v>3605</v>
      </c>
      <c r="F4564" t="s">
        <v>3605</v>
      </c>
      <c r="G4564" t="s">
        <v>155</v>
      </c>
      <c r="H4564" t="s">
        <v>3605</v>
      </c>
      <c r="I4564" t="s">
        <v>156</v>
      </c>
      <c r="J4564">
        <v>57100</v>
      </c>
      <c r="K4564" s="14" t="s">
        <v>3</v>
      </c>
      <c r="L4564" s="14" t="s">
        <v>3</v>
      </c>
      <c r="M4564"/>
      <c r="N4564"/>
    </row>
    <row r="4565" spans="1:14" s="14" customFormat="1" x14ac:dyDescent="0.2">
      <c r="A4565" t="s">
        <v>155</v>
      </c>
      <c r="B4565">
        <v>16651</v>
      </c>
      <c r="C4565" t="s">
        <v>0</v>
      </c>
      <c r="D4565" t="s">
        <v>153</v>
      </c>
      <c r="E4565" t="s">
        <v>3605</v>
      </c>
      <c r="F4565" s="18" t="s">
        <v>157</v>
      </c>
      <c r="G4565" t="s">
        <v>193</v>
      </c>
      <c r="H4565" s="20" t="s">
        <v>3606</v>
      </c>
      <c r="I4565" t="s">
        <v>195</v>
      </c>
      <c r="J4565">
        <v>57102</v>
      </c>
      <c r="K4565" s="14" t="s">
        <v>3</v>
      </c>
      <c r="L4565" s="14" t="s">
        <v>3</v>
      </c>
    </row>
    <row r="4566" spans="1:14" s="14" customFormat="1" x14ac:dyDescent="0.2">
      <c r="A4566" t="s">
        <v>155</v>
      </c>
      <c r="B4566">
        <v>16651</v>
      </c>
      <c r="C4566" t="s">
        <v>0</v>
      </c>
      <c r="D4566" t="s">
        <v>153</v>
      </c>
      <c r="E4566" t="s">
        <v>3605</v>
      </c>
      <c r="F4566" s="18" t="s">
        <v>157</v>
      </c>
      <c r="G4566" t="s">
        <v>193</v>
      </c>
      <c r="H4566" s="20" t="s">
        <v>3607</v>
      </c>
      <c r="I4566" t="s">
        <v>195</v>
      </c>
      <c r="J4566">
        <v>57103</v>
      </c>
      <c r="K4566" s="14" t="s">
        <v>3</v>
      </c>
      <c r="L4566" s="14" t="s">
        <v>3</v>
      </c>
    </row>
    <row r="4567" spans="1:14" s="14" customFormat="1" x14ac:dyDescent="0.2">
      <c r="A4567" t="s">
        <v>155</v>
      </c>
      <c r="B4567">
        <v>16651</v>
      </c>
      <c r="C4567" t="s">
        <v>0</v>
      </c>
      <c r="D4567" t="s">
        <v>153</v>
      </c>
      <c r="E4567" t="s">
        <v>3605</v>
      </c>
      <c r="F4567" s="18" t="s">
        <v>157</v>
      </c>
      <c r="G4567" t="s">
        <v>258</v>
      </c>
      <c r="H4567" s="8" t="s">
        <v>3608</v>
      </c>
      <c r="I4567" t="s">
        <v>195</v>
      </c>
      <c r="J4567">
        <v>57101</v>
      </c>
      <c r="K4567" s="14" t="s">
        <v>3</v>
      </c>
      <c r="L4567" s="14" t="s">
        <v>3</v>
      </c>
    </row>
    <row r="4568" spans="1:14" s="14" customFormat="1" x14ac:dyDescent="0.2">
      <c r="A4568" t="s">
        <v>155</v>
      </c>
      <c r="B4568">
        <v>136323</v>
      </c>
      <c r="C4568" t="s">
        <v>0</v>
      </c>
      <c r="D4568" t="s">
        <v>153</v>
      </c>
      <c r="E4568" t="s">
        <v>6907</v>
      </c>
      <c r="F4568" t="s">
        <v>6907</v>
      </c>
      <c r="G4568" t="s">
        <v>155</v>
      </c>
      <c r="H4568" t="s">
        <v>6907</v>
      </c>
      <c r="I4568" t="s">
        <v>156</v>
      </c>
      <c r="J4568">
        <v>99538</v>
      </c>
      <c r="K4568" s="14" t="s">
        <v>3</v>
      </c>
      <c r="L4568" s="14" t="s">
        <v>3</v>
      </c>
    </row>
    <row r="4569" spans="1:14" s="14" customFormat="1" x14ac:dyDescent="0.2">
      <c r="A4569" t="s">
        <v>155</v>
      </c>
      <c r="B4569">
        <v>136323</v>
      </c>
      <c r="C4569" t="s">
        <v>0</v>
      </c>
      <c r="D4569" t="s">
        <v>153</v>
      </c>
      <c r="E4569" t="s">
        <v>6907</v>
      </c>
      <c r="F4569" s="18" t="s">
        <v>157</v>
      </c>
      <c r="G4569" t="s">
        <v>193</v>
      </c>
      <c r="H4569" s="20" t="s">
        <v>6908</v>
      </c>
      <c r="I4569" t="s">
        <v>195</v>
      </c>
      <c r="J4569">
        <v>112046</v>
      </c>
      <c r="K4569" s="14" t="s">
        <v>3</v>
      </c>
      <c r="L4569" s="14" t="s">
        <v>3</v>
      </c>
    </row>
    <row r="4570" spans="1:14" s="14" customFormat="1" x14ac:dyDescent="0.2">
      <c r="A4570" t="s">
        <v>155</v>
      </c>
      <c r="B4570">
        <v>16652</v>
      </c>
      <c r="C4570" t="s">
        <v>0</v>
      </c>
      <c r="D4570" t="s">
        <v>153</v>
      </c>
      <c r="E4570" t="s">
        <v>3609</v>
      </c>
      <c r="F4570" t="s">
        <v>3609</v>
      </c>
      <c r="G4570" t="s">
        <v>155</v>
      </c>
      <c r="H4570" t="s">
        <v>3609</v>
      </c>
      <c r="I4570" t="s">
        <v>156</v>
      </c>
      <c r="J4570">
        <v>56316</v>
      </c>
      <c r="K4570" s="14" t="s">
        <v>3</v>
      </c>
      <c r="L4570" s="14" t="s">
        <v>3</v>
      </c>
    </row>
    <row r="4571" spans="1:14" s="14" customFormat="1" x14ac:dyDescent="0.2">
      <c r="A4571" t="s">
        <v>155</v>
      </c>
      <c r="B4571">
        <v>16652</v>
      </c>
      <c r="C4571" t="s">
        <v>0</v>
      </c>
      <c r="D4571" t="s">
        <v>153</v>
      </c>
      <c r="E4571" t="s">
        <v>3609</v>
      </c>
      <c r="F4571" s="18" t="s">
        <v>157</v>
      </c>
      <c r="G4571" t="s">
        <v>193</v>
      </c>
      <c r="H4571" s="20" t="s">
        <v>3610</v>
      </c>
      <c r="I4571" t="s">
        <v>195</v>
      </c>
      <c r="J4571">
        <v>97409</v>
      </c>
      <c r="K4571" s="14" t="s">
        <v>3</v>
      </c>
      <c r="L4571" s="14" t="s">
        <v>3</v>
      </c>
    </row>
    <row r="4572" spans="1:14" s="14" customFormat="1" x14ac:dyDescent="0.2">
      <c r="A4572" t="s">
        <v>155</v>
      </c>
      <c r="B4572">
        <v>16652</v>
      </c>
      <c r="C4572" t="s">
        <v>0</v>
      </c>
      <c r="D4572" t="s">
        <v>153</v>
      </c>
      <c r="E4572" t="s">
        <v>3609</v>
      </c>
      <c r="F4572" s="18" t="s">
        <v>157</v>
      </c>
      <c r="G4572" t="s">
        <v>193</v>
      </c>
      <c r="H4572" s="20" t="s">
        <v>3611</v>
      </c>
      <c r="I4572" t="s">
        <v>195</v>
      </c>
      <c r="J4572">
        <v>97410</v>
      </c>
      <c r="K4572" s="14" t="s">
        <v>3</v>
      </c>
      <c r="L4572" s="14" t="s">
        <v>3</v>
      </c>
    </row>
    <row r="4573" spans="1:14" s="14" customFormat="1" x14ac:dyDescent="0.2">
      <c r="A4573" t="s">
        <v>155</v>
      </c>
      <c r="B4573">
        <v>16652</v>
      </c>
      <c r="C4573" t="s">
        <v>0</v>
      </c>
      <c r="D4573" t="s">
        <v>153</v>
      </c>
      <c r="E4573" t="s">
        <v>3609</v>
      </c>
      <c r="F4573" s="18" t="s">
        <v>157</v>
      </c>
      <c r="G4573" t="s">
        <v>193</v>
      </c>
      <c r="H4573" s="20" t="s">
        <v>3612</v>
      </c>
      <c r="I4573" t="s">
        <v>195</v>
      </c>
      <c r="J4573">
        <v>97411</v>
      </c>
      <c r="K4573" s="14" t="s">
        <v>3</v>
      </c>
      <c r="L4573" s="14" t="s">
        <v>3</v>
      </c>
    </row>
    <row r="4574" spans="1:14" s="14" customFormat="1" x14ac:dyDescent="0.2">
      <c r="A4574" t="s">
        <v>155</v>
      </c>
      <c r="B4574">
        <v>16652</v>
      </c>
      <c r="C4574" t="s">
        <v>0</v>
      </c>
      <c r="D4574" t="s">
        <v>153</v>
      </c>
      <c r="E4574" t="s">
        <v>3609</v>
      </c>
      <c r="F4574" s="18" t="s">
        <v>157</v>
      </c>
      <c r="G4574" t="s">
        <v>258</v>
      </c>
      <c r="H4574" s="8" t="s">
        <v>3613</v>
      </c>
      <c r="I4574" t="s">
        <v>195</v>
      </c>
      <c r="J4574">
        <v>97408</v>
      </c>
      <c r="K4574" s="14" t="s">
        <v>3</v>
      </c>
      <c r="L4574" s="14" t="s">
        <v>3</v>
      </c>
    </row>
    <row r="4575" spans="1:14" s="14" customFormat="1" x14ac:dyDescent="0.2">
      <c r="A4575" t="s">
        <v>155</v>
      </c>
      <c r="B4575">
        <v>16653</v>
      </c>
      <c r="C4575" t="s">
        <v>0</v>
      </c>
      <c r="D4575" t="s">
        <v>153</v>
      </c>
      <c r="E4575" t="s">
        <v>3614</v>
      </c>
      <c r="F4575">
        <v>0</v>
      </c>
      <c r="G4575">
        <v>0</v>
      </c>
      <c r="H4575">
        <v>0</v>
      </c>
      <c r="I4575">
        <v>0</v>
      </c>
      <c r="J4575">
        <v>0</v>
      </c>
      <c r="K4575" s="14" t="s">
        <v>3</v>
      </c>
      <c r="L4575" s="14" t="s">
        <v>3</v>
      </c>
    </row>
    <row r="4576" spans="1:14" s="14" customFormat="1" x14ac:dyDescent="0.2">
      <c r="A4576" t="s">
        <v>155</v>
      </c>
      <c r="B4576">
        <v>16654</v>
      </c>
      <c r="C4576" t="s">
        <v>0</v>
      </c>
      <c r="D4576" t="s">
        <v>153</v>
      </c>
      <c r="E4576" t="s">
        <v>3615</v>
      </c>
      <c r="F4576" t="s">
        <v>3615</v>
      </c>
      <c r="G4576" t="s">
        <v>155</v>
      </c>
      <c r="H4576" t="s">
        <v>3615</v>
      </c>
      <c r="I4576" t="s">
        <v>156</v>
      </c>
      <c r="J4576">
        <v>42520</v>
      </c>
      <c r="K4576" s="14" t="s">
        <v>3</v>
      </c>
      <c r="L4576" s="14" t="s">
        <v>3</v>
      </c>
    </row>
    <row r="4577" spans="1:14" s="14" customFormat="1" x14ac:dyDescent="0.2">
      <c r="A4577" t="s">
        <v>155</v>
      </c>
      <c r="B4577">
        <v>16655</v>
      </c>
      <c r="C4577" t="s">
        <v>0</v>
      </c>
      <c r="D4577" t="s">
        <v>153</v>
      </c>
      <c r="E4577" t="s">
        <v>3616</v>
      </c>
      <c r="F4577" t="s">
        <v>3616</v>
      </c>
      <c r="G4577" t="s">
        <v>155</v>
      </c>
      <c r="H4577" t="s">
        <v>3616</v>
      </c>
      <c r="I4577" t="s">
        <v>156</v>
      </c>
      <c r="J4577">
        <v>152340</v>
      </c>
      <c r="K4577" s="14" t="s">
        <v>3</v>
      </c>
      <c r="L4577" s="14" t="s">
        <v>3</v>
      </c>
    </row>
    <row r="4578" spans="1:14" s="14" customFormat="1" x14ac:dyDescent="0.2">
      <c r="A4578" t="s">
        <v>155</v>
      </c>
      <c r="B4578">
        <v>16656</v>
      </c>
      <c r="C4578" t="s">
        <v>0</v>
      </c>
      <c r="D4578" t="s">
        <v>153</v>
      </c>
      <c r="E4578" t="s">
        <v>3617</v>
      </c>
      <c r="F4578" t="s">
        <v>3617</v>
      </c>
      <c r="G4578" t="s">
        <v>155</v>
      </c>
      <c r="H4578" t="s">
        <v>3617</v>
      </c>
      <c r="I4578" t="s">
        <v>156</v>
      </c>
      <c r="J4578">
        <v>144753</v>
      </c>
      <c r="K4578" s="14" t="s">
        <v>3</v>
      </c>
      <c r="L4578" s="14" t="s">
        <v>3</v>
      </c>
    </row>
    <row r="4579" spans="1:14" s="14" customFormat="1" x14ac:dyDescent="0.2">
      <c r="A4579" t="s">
        <v>155</v>
      </c>
      <c r="B4579">
        <v>16656</v>
      </c>
      <c r="C4579" t="s">
        <v>0</v>
      </c>
      <c r="D4579" t="s">
        <v>153</v>
      </c>
      <c r="E4579" t="s">
        <v>3617</v>
      </c>
      <c r="F4579" s="18" t="s">
        <v>157</v>
      </c>
      <c r="G4579" t="s">
        <v>193</v>
      </c>
      <c r="H4579" s="20" t="s">
        <v>3618</v>
      </c>
      <c r="I4579" t="s">
        <v>195</v>
      </c>
      <c r="J4579">
        <v>1392803</v>
      </c>
      <c r="K4579" s="14" t="s">
        <v>3</v>
      </c>
      <c r="L4579" s="14" t="s">
        <v>3</v>
      </c>
    </row>
    <row r="4580" spans="1:14" s="14" customFormat="1" x14ac:dyDescent="0.2">
      <c r="A4580" t="s">
        <v>155</v>
      </c>
      <c r="B4580">
        <v>16657</v>
      </c>
      <c r="C4580" t="s">
        <v>0</v>
      </c>
      <c r="D4580" t="s">
        <v>153</v>
      </c>
      <c r="E4580" t="s">
        <v>3619</v>
      </c>
      <c r="F4580">
        <v>0</v>
      </c>
      <c r="G4580">
        <v>0</v>
      </c>
      <c r="H4580">
        <v>0</v>
      </c>
      <c r="I4580">
        <v>0</v>
      </c>
      <c r="J4580">
        <v>0</v>
      </c>
      <c r="K4580" s="14" t="s">
        <v>3</v>
      </c>
      <c r="L4580" s="14" t="s">
        <v>3</v>
      </c>
    </row>
    <row r="4581" spans="1:14" s="14" customFormat="1" x14ac:dyDescent="0.2">
      <c r="A4581" t="s">
        <v>155</v>
      </c>
      <c r="B4581">
        <v>16658</v>
      </c>
      <c r="C4581" t="s">
        <v>0</v>
      </c>
      <c r="D4581" t="s">
        <v>153</v>
      </c>
      <c r="E4581" t="s">
        <v>3620</v>
      </c>
      <c r="F4581" t="s">
        <v>3620</v>
      </c>
      <c r="G4581" t="s">
        <v>155</v>
      </c>
      <c r="H4581" t="s">
        <v>3620</v>
      </c>
      <c r="I4581" t="s">
        <v>156</v>
      </c>
      <c r="J4581">
        <v>97207</v>
      </c>
      <c r="K4581" s="14" t="s">
        <v>3</v>
      </c>
      <c r="L4581" s="14" t="s">
        <v>3</v>
      </c>
    </row>
    <row r="4582" spans="1:14" s="14" customFormat="1" x14ac:dyDescent="0.2">
      <c r="A4582" t="s">
        <v>155</v>
      </c>
      <c r="B4582">
        <v>16658</v>
      </c>
      <c r="C4582" t="s">
        <v>0</v>
      </c>
      <c r="D4582" t="s">
        <v>153</v>
      </c>
      <c r="E4582" t="s">
        <v>3620</v>
      </c>
      <c r="F4582" s="18" t="s">
        <v>157</v>
      </c>
      <c r="G4582" t="s">
        <v>193</v>
      </c>
      <c r="H4582" s="20" t="s">
        <v>3621</v>
      </c>
      <c r="I4582" t="s">
        <v>195</v>
      </c>
      <c r="J4582">
        <v>255734</v>
      </c>
      <c r="K4582" s="14" t="s">
        <v>3</v>
      </c>
      <c r="L4582" s="14" t="s">
        <v>3</v>
      </c>
    </row>
    <row r="4583" spans="1:14" s="14" customFormat="1" x14ac:dyDescent="0.2">
      <c r="A4583" t="s">
        <v>155</v>
      </c>
      <c r="B4583">
        <v>16658</v>
      </c>
      <c r="C4583" t="s">
        <v>0</v>
      </c>
      <c r="D4583" t="s">
        <v>153</v>
      </c>
      <c r="E4583" t="s">
        <v>3620</v>
      </c>
      <c r="F4583" s="18" t="s">
        <v>157</v>
      </c>
      <c r="G4583" t="s">
        <v>193</v>
      </c>
      <c r="H4583" s="20" t="s">
        <v>3622</v>
      </c>
      <c r="I4583" t="s">
        <v>195</v>
      </c>
      <c r="J4583">
        <v>255736</v>
      </c>
      <c r="K4583" s="14" t="s">
        <v>3</v>
      </c>
      <c r="L4583" s="14" t="s">
        <v>3</v>
      </c>
      <c r="M4583"/>
      <c r="N4583"/>
    </row>
    <row r="4584" spans="1:14" s="14" customFormat="1" x14ac:dyDescent="0.2">
      <c r="A4584" t="s">
        <v>155</v>
      </c>
      <c r="B4584">
        <v>16658</v>
      </c>
      <c r="C4584" t="s">
        <v>0</v>
      </c>
      <c r="D4584" t="s">
        <v>153</v>
      </c>
      <c r="E4584" t="s">
        <v>3620</v>
      </c>
      <c r="F4584" s="18" t="s">
        <v>157</v>
      </c>
      <c r="G4584" t="s">
        <v>258</v>
      </c>
      <c r="H4584" s="8" t="s">
        <v>3623</v>
      </c>
      <c r="I4584" t="s">
        <v>195</v>
      </c>
      <c r="J4584">
        <v>255735</v>
      </c>
      <c r="K4584" s="14" t="s">
        <v>3</v>
      </c>
      <c r="L4584" s="14" t="s">
        <v>3</v>
      </c>
      <c r="M4584"/>
      <c r="N4584"/>
    </row>
    <row r="4585" spans="1:14" s="14" customFormat="1" x14ac:dyDescent="0.2">
      <c r="A4585" t="s">
        <v>155</v>
      </c>
      <c r="B4585">
        <v>16659</v>
      </c>
      <c r="C4585" t="s">
        <v>0</v>
      </c>
      <c r="D4585" t="s">
        <v>153</v>
      </c>
      <c r="E4585" t="s">
        <v>3624</v>
      </c>
      <c r="F4585" t="s">
        <v>3624</v>
      </c>
      <c r="G4585" t="s">
        <v>155</v>
      </c>
      <c r="H4585" t="s">
        <v>3624</v>
      </c>
      <c r="I4585" t="s">
        <v>156</v>
      </c>
      <c r="J4585">
        <v>42410</v>
      </c>
      <c r="K4585" s="14" t="s">
        <v>3</v>
      </c>
      <c r="L4585" s="14" t="s">
        <v>3</v>
      </c>
      <c r="M4585"/>
      <c r="N4585"/>
    </row>
    <row r="4586" spans="1:14" x14ac:dyDescent="0.2">
      <c r="A4586" t="s">
        <v>155</v>
      </c>
      <c r="B4586">
        <v>16660</v>
      </c>
      <c r="C4586" t="s">
        <v>0</v>
      </c>
      <c r="D4586" t="s">
        <v>153</v>
      </c>
      <c r="E4586" t="s">
        <v>3625</v>
      </c>
      <c r="F4586" t="s">
        <v>3625</v>
      </c>
      <c r="G4586" t="s">
        <v>155</v>
      </c>
      <c r="H4586" t="s">
        <v>3625</v>
      </c>
      <c r="I4586" t="s">
        <v>156</v>
      </c>
      <c r="J4586">
        <v>144756</v>
      </c>
      <c r="K4586" s="14" t="s">
        <v>3</v>
      </c>
      <c r="L4586" s="14" t="s">
        <v>3</v>
      </c>
    </row>
    <row r="4587" spans="1:14" x14ac:dyDescent="0.2">
      <c r="A4587" t="s">
        <v>155</v>
      </c>
      <c r="B4587">
        <v>136412</v>
      </c>
      <c r="C4587" t="s">
        <v>0</v>
      </c>
      <c r="D4587" t="s">
        <v>153</v>
      </c>
      <c r="E4587" t="s">
        <v>7003</v>
      </c>
      <c r="F4587" t="s">
        <v>7003</v>
      </c>
      <c r="G4587" t="s">
        <v>155</v>
      </c>
      <c r="H4587" t="s">
        <v>7003</v>
      </c>
      <c r="I4587" t="s">
        <v>156</v>
      </c>
      <c r="J4587">
        <v>144755</v>
      </c>
      <c r="K4587" s="14" t="s">
        <v>3</v>
      </c>
      <c r="L4587" s="14" t="s">
        <v>3</v>
      </c>
      <c r="M4587" s="14"/>
      <c r="N4587" s="14"/>
    </row>
    <row r="4588" spans="1:14" x14ac:dyDescent="0.2">
      <c r="A4588" t="s">
        <v>155</v>
      </c>
      <c r="B4588">
        <v>16661</v>
      </c>
      <c r="C4588" t="s">
        <v>0</v>
      </c>
      <c r="D4588" t="s">
        <v>153</v>
      </c>
      <c r="E4588" t="s">
        <v>3626</v>
      </c>
      <c r="F4588" t="s">
        <v>3626</v>
      </c>
      <c r="G4588" t="s">
        <v>155</v>
      </c>
      <c r="H4588" t="s">
        <v>3626</v>
      </c>
      <c r="I4588" t="s">
        <v>156</v>
      </c>
      <c r="J4588">
        <v>148310</v>
      </c>
      <c r="K4588" s="14" t="s">
        <v>3</v>
      </c>
      <c r="L4588" s="14" t="s">
        <v>3</v>
      </c>
    </row>
    <row r="4589" spans="1:14" x14ac:dyDescent="0.2">
      <c r="A4589" t="s">
        <v>155</v>
      </c>
      <c r="B4589">
        <v>42653</v>
      </c>
      <c r="C4589" t="s">
        <v>0</v>
      </c>
      <c r="D4589" t="s">
        <v>153</v>
      </c>
      <c r="E4589" t="s">
        <v>6524</v>
      </c>
      <c r="F4589" t="s">
        <v>6524</v>
      </c>
      <c r="G4589" t="s">
        <v>155</v>
      </c>
      <c r="H4589" t="s">
        <v>6524</v>
      </c>
      <c r="I4589" t="s">
        <v>156</v>
      </c>
      <c r="J4589">
        <v>42411</v>
      </c>
      <c r="K4589" s="14" t="s">
        <v>3</v>
      </c>
      <c r="L4589" s="14" t="s">
        <v>3</v>
      </c>
    </row>
    <row r="4590" spans="1:14" x14ac:dyDescent="0.2">
      <c r="A4590" t="s">
        <v>155</v>
      </c>
      <c r="B4590">
        <v>16662</v>
      </c>
      <c r="C4590" t="s">
        <v>0</v>
      </c>
      <c r="D4590" t="s">
        <v>153</v>
      </c>
      <c r="E4590" t="s">
        <v>3627</v>
      </c>
      <c r="F4590" t="s">
        <v>3627</v>
      </c>
      <c r="G4590" t="s">
        <v>155</v>
      </c>
      <c r="H4590" t="s">
        <v>3627</v>
      </c>
      <c r="I4590" t="s">
        <v>156</v>
      </c>
      <c r="J4590">
        <v>864060</v>
      </c>
      <c r="K4590" s="14" t="s">
        <v>3</v>
      </c>
      <c r="L4590" s="14" t="s">
        <v>3</v>
      </c>
    </row>
    <row r="4591" spans="1:14" x14ac:dyDescent="0.2">
      <c r="A4591" t="s">
        <v>155</v>
      </c>
      <c r="B4591">
        <v>16663</v>
      </c>
      <c r="C4591" t="s">
        <v>0</v>
      </c>
      <c r="D4591" t="s">
        <v>153</v>
      </c>
      <c r="E4591" t="s">
        <v>3628</v>
      </c>
      <c r="F4591" t="s">
        <v>3628</v>
      </c>
      <c r="G4591" t="s">
        <v>155</v>
      </c>
      <c r="H4591" t="s">
        <v>3628</v>
      </c>
      <c r="I4591" t="s">
        <v>156</v>
      </c>
      <c r="J4591">
        <v>97208</v>
      </c>
      <c r="K4591" s="14" t="s">
        <v>3</v>
      </c>
      <c r="L4591" s="14" t="s">
        <v>3</v>
      </c>
    </row>
    <row r="4592" spans="1:14" x14ac:dyDescent="0.2">
      <c r="A4592" t="s">
        <v>155</v>
      </c>
      <c r="B4592">
        <v>16663</v>
      </c>
      <c r="C4592" t="s">
        <v>0</v>
      </c>
      <c r="D4592" t="s">
        <v>153</v>
      </c>
      <c r="E4592" t="s">
        <v>3628</v>
      </c>
      <c r="F4592" s="18" t="s">
        <v>157</v>
      </c>
      <c r="G4592" t="s">
        <v>193</v>
      </c>
      <c r="H4592" s="20" t="s">
        <v>3629</v>
      </c>
      <c r="I4592" t="s">
        <v>195</v>
      </c>
      <c r="J4592">
        <v>246391</v>
      </c>
      <c r="K4592" s="14" t="s">
        <v>3</v>
      </c>
      <c r="L4592" s="14" t="s">
        <v>3</v>
      </c>
    </row>
    <row r="4593" spans="1:14" x14ac:dyDescent="0.2">
      <c r="A4593" t="s">
        <v>155</v>
      </c>
      <c r="B4593">
        <v>16663</v>
      </c>
      <c r="C4593" t="s">
        <v>0</v>
      </c>
      <c r="D4593" t="s">
        <v>153</v>
      </c>
      <c r="E4593" t="s">
        <v>3628</v>
      </c>
      <c r="F4593" s="18" t="s">
        <v>157</v>
      </c>
      <c r="G4593" t="s">
        <v>193</v>
      </c>
      <c r="H4593" s="20" t="s">
        <v>3630</v>
      </c>
      <c r="I4593" t="s">
        <v>195</v>
      </c>
      <c r="J4593">
        <v>255738</v>
      </c>
      <c r="K4593" s="14" t="s">
        <v>3</v>
      </c>
      <c r="L4593" s="14" t="s">
        <v>3</v>
      </c>
    </row>
    <row r="4594" spans="1:14" x14ac:dyDescent="0.2">
      <c r="A4594" t="s">
        <v>155</v>
      </c>
      <c r="B4594">
        <v>16663</v>
      </c>
      <c r="C4594" t="s">
        <v>0</v>
      </c>
      <c r="D4594" t="s">
        <v>153</v>
      </c>
      <c r="E4594" t="s">
        <v>3628</v>
      </c>
      <c r="F4594" s="18" t="s">
        <v>157</v>
      </c>
      <c r="G4594" t="s">
        <v>258</v>
      </c>
      <c r="H4594" s="8" t="s">
        <v>3631</v>
      </c>
      <c r="I4594" t="s">
        <v>195</v>
      </c>
      <c r="J4594">
        <v>255737</v>
      </c>
      <c r="K4594" s="14" t="s">
        <v>3</v>
      </c>
      <c r="L4594" s="14" t="s">
        <v>3</v>
      </c>
    </row>
    <row r="4595" spans="1:14" x14ac:dyDescent="0.2">
      <c r="A4595" t="s">
        <v>155</v>
      </c>
      <c r="B4595">
        <v>16664</v>
      </c>
      <c r="C4595" t="s">
        <v>0</v>
      </c>
      <c r="D4595" t="s">
        <v>153</v>
      </c>
      <c r="E4595" t="s">
        <v>3632</v>
      </c>
      <c r="F4595">
        <v>0</v>
      </c>
      <c r="G4595">
        <v>0</v>
      </c>
      <c r="H4595">
        <v>0</v>
      </c>
      <c r="I4595">
        <v>0</v>
      </c>
      <c r="J4595">
        <v>0</v>
      </c>
      <c r="K4595" s="14" t="s">
        <v>3</v>
      </c>
      <c r="L4595" s="14" t="s">
        <v>3</v>
      </c>
    </row>
    <row r="4596" spans="1:14" x14ac:dyDescent="0.2">
      <c r="A4596" t="s">
        <v>155</v>
      </c>
      <c r="B4596">
        <v>16665</v>
      </c>
      <c r="C4596" t="s">
        <v>0</v>
      </c>
      <c r="D4596" t="s">
        <v>153</v>
      </c>
      <c r="E4596" t="s">
        <v>3633</v>
      </c>
      <c r="F4596" t="s">
        <v>3633</v>
      </c>
      <c r="G4596" t="s">
        <v>155</v>
      </c>
      <c r="H4596" t="s">
        <v>3633</v>
      </c>
      <c r="I4596" t="s">
        <v>156</v>
      </c>
      <c r="J4596">
        <v>409024</v>
      </c>
      <c r="K4596" s="14" t="s">
        <v>3</v>
      </c>
      <c r="L4596" s="14" t="s">
        <v>3</v>
      </c>
    </row>
    <row r="4597" spans="1:14" s="11" customFormat="1" x14ac:dyDescent="0.2">
      <c r="A4597" t="s">
        <v>155</v>
      </c>
      <c r="B4597">
        <v>16666</v>
      </c>
      <c r="C4597" t="s">
        <v>0</v>
      </c>
      <c r="D4597" t="s">
        <v>153</v>
      </c>
      <c r="E4597" t="s">
        <v>3634</v>
      </c>
      <c r="F4597" t="s">
        <v>3634</v>
      </c>
      <c r="G4597" t="s">
        <v>155</v>
      </c>
      <c r="H4597" t="s">
        <v>3634</v>
      </c>
      <c r="I4597" t="s">
        <v>156</v>
      </c>
      <c r="J4597">
        <v>409023</v>
      </c>
      <c r="K4597" s="14" t="s">
        <v>3</v>
      </c>
      <c r="L4597" s="14" t="s">
        <v>3</v>
      </c>
      <c r="M4597"/>
      <c r="N4597"/>
    </row>
    <row r="4598" spans="1:14" x14ac:dyDescent="0.2">
      <c r="A4598" t="s">
        <v>155</v>
      </c>
      <c r="B4598">
        <v>16667</v>
      </c>
      <c r="C4598" t="s">
        <v>0</v>
      </c>
      <c r="D4598" t="s">
        <v>153</v>
      </c>
      <c r="E4598" t="s">
        <v>3635</v>
      </c>
      <c r="F4598" t="s">
        <v>3635</v>
      </c>
      <c r="G4598" t="s">
        <v>155</v>
      </c>
      <c r="H4598" t="s">
        <v>3635</v>
      </c>
      <c r="I4598" t="s">
        <v>156</v>
      </c>
      <c r="J4598">
        <v>414444</v>
      </c>
      <c r="K4598" s="14" t="s">
        <v>3</v>
      </c>
      <c r="L4598" s="14" t="s">
        <v>3</v>
      </c>
    </row>
    <row r="4599" spans="1:14" x14ac:dyDescent="0.2">
      <c r="A4599" t="s">
        <v>155</v>
      </c>
      <c r="B4599">
        <v>136416</v>
      </c>
      <c r="C4599" t="s">
        <v>0</v>
      </c>
      <c r="D4599" t="s">
        <v>153</v>
      </c>
      <c r="E4599" t="s">
        <v>7007</v>
      </c>
      <c r="F4599" t="s">
        <v>7007</v>
      </c>
      <c r="G4599" t="s">
        <v>155</v>
      </c>
      <c r="H4599" t="s">
        <v>7007</v>
      </c>
      <c r="I4599" t="s">
        <v>156</v>
      </c>
      <c r="J4599">
        <v>57104</v>
      </c>
      <c r="K4599" s="14" t="s">
        <v>3</v>
      </c>
      <c r="L4599" s="14" t="s">
        <v>3</v>
      </c>
      <c r="M4599" s="14"/>
      <c r="N4599" s="14"/>
    </row>
    <row r="4600" spans="1:14" x14ac:dyDescent="0.2">
      <c r="A4600" t="s">
        <v>155</v>
      </c>
      <c r="B4600">
        <v>16668</v>
      </c>
      <c r="C4600" t="s">
        <v>0</v>
      </c>
      <c r="D4600" t="s">
        <v>153</v>
      </c>
      <c r="E4600" t="s">
        <v>3636</v>
      </c>
      <c r="F4600">
        <v>0</v>
      </c>
      <c r="G4600">
        <v>0</v>
      </c>
      <c r="H4600">
        <v>0</v>
      </c>
      <c r="I4600">
        <v>0</v>
      </c>
      <c r="J4600">
        <v>0</v>
      </c>
      <c r="K4600" s="14" t="s">
        <v>3</v>
      </c>
      <c r="L4600" s="14" t="s">
        <v>3</v>
      </c>
    </row>
    <row r="4601" spans="1:14" s="11" customFormat="1" x14ac:dyDescent="0.2">
      <c r="A4601" t="s">
        <v>155</v>
      </c>
      <c r="B4601">
        <v>135164</v>
      </c>
      <c r="C4601" t="s">
        <v>0</v>
      </c>
      <c r="D4601" t="s">
        <v>153</v>
      </c>
      <c r="E4601" t="s">
        <v>6746</v>
      </c>
      <c r="F4601" t="s">
        <v>6746</v>
      </c>
      <c r="G4601" t="s">
        <v>155</v>
      </c>
      <c r="H4601" t="s">
        <v>6746</v>
      </c>
      <c r="I4601" t="s">
        <v>156</v>
      </c>
      <c r="J4601">
        <v>273385</v>
      </c>
      <c r="K4601" s="14" t="s">
        <v>3</v>
      </c>
      <c r="L4601" s="14" t="s">
        <v>3</v>
      </c>
      <c r="M4601"/>
      <c r="N4601"/>
    </row>
    <row r="4602" spans="1:14" s="14" customFormat="1" x14ac:dyDescent="0.2">
      <c r="A4602" t="s">
        <v>155</v>
      </c>
      <c r="B4602">
        <v>16669</v>
      </c>
      <c r="C4602" t="s">
        <v>0</v>
      </c>
      <c r="D4602" t="s">
        <v>153</v>
      </c>
      <c r="E4602" t="s">
        <v>3637</v>
      </c>
      <c r="F4602" t="s">
        <v>3637</v>
      </c>
      <c r="G4602" t="s">
        <v>155</v>
      </c>
      <c r="H4602" t="s">
        <v>3637</v>
      </c>
      <c r="I4602" t="s">
        <v>156</v>
      </c>
      <c r="J4602">
        <v>10041</v>
      </c>
      <c r="K4602" s="14" t="s">
        <v>3</v>
      </c>
      <c r="L4602" s="14" t="s">
        <v>3</v>
      </c>
      <c r="M4602"/>
      <c r="N4602"/>
    </row>
    <row r="4603" spans="1:14" s="14" customFormat="1" x14ac:dyDescent="0.2">
      <c r="A4603" t="s">
        <v>155</v>
      </c>
      <c r="B4603">
        <v>16669</v>
      </c>
      <c r="C4603" t="s">
        <v>0</v>
      </c>
      <c r="D4603" t="s">
        <v>153</v>
      </c>
      <c r="E4603" t="s">
        <v>3637</v>
      </c>
      <c r="F4603" s="18" t="s">
        <v>157</v>
      </c>
      <c r="G4603" t="s">
        <v>193</v>
      </c>
      <c r="H4603" s="20" t="s">
        <v>3638</v>
      </c>
      <c r="I4603" t="s">
        <v>195</v>
      </c>
      <c r="J4603">
        <v>306433</v>
      </c>
      <c r="K4603" s="14" t="s">
        <v>3</v>
      </c>
      <c r="L4603" s="14" t="s">
        <v>3</v>
      </c>
      <c r="M4603"/>
      <c r="N4603"/>
    </row>
    <row r="4604" spans="1:14" s="14" customFormat="1" x14ac:dyDescent="0.2">
      <c r="A4604" t="s">
        <v>155</v>
      </c>
      <c r="B4604">
        <v>16669</v>
      </c>
      <c r="C4604" t="s">
        <v>0</v>
      </c>
      <c r="D4604" t="s">
        <v>153</v>
      </c>
      <c r="E4604" t="s">
        <v>3637</v>
      </c>
      <c r="F4604" s="18" t="s">
        <v>157</v>
      </c>
      <c r="G4604" t="s">
        <v>193</v>
      </c>
      <c r="H4604" s="20" t="s">
        <v>3639</v>
      </c>
      <c r="I4604" t="s">
        <v>195</v>
      </c>
      <c r="J4604">
        <v>306430</v>
      </c>
      <c r="K4604" s="14" t="s">
        <v>3</v>
      </c>
      <c r="L4604" s="14" t="s">
        <v>3</v>
      </c>
      <c r="M4604"/>
      <c r="N4604"/>
    </row>
    <row r="4605" spans="1:14" s="14" customFormat="1" x14ac:dyDescent="0.2">
      <c r="A4605" t="s">
        <v>155</v>
      </c>
      <c r="B4605">
        <v>16669</v>
      </c>
      <c r="C4605" t="s">
        <v>0</v>
      </c>
      <c r="D4605" t="s">
        <v>153</v>
      </c>
      <c r="E4605" t="s">
        <v>3637</v>
      </c>
      <c r="F4605" s="18" t="s">
        <v>157</v>
      </c>
      <c r="G4605" t="s">
        <v>258</v>
      </c>
      <c r="H4605" s="8" t="s">
        <v>3640</v>
      </c>
      <c r="I4605" t="s">
        <v>195</v>
      </c>
      <c r="J4605">
        <v>306429</v>
      </c>
      <c r="K4605" s="14" t="s">
        <v>3</v>
      </c>
      <c r="L4605" s="14" t="s">
        <v>3</v>
      </c>
      <c r="M4605"/>
      <c r="N4605"/>
    </row>
    <row r="4606" spans="1:14" s="14" customFormat="1" x14ac:dyDescent="0.2">
      <c r="A4606" t="s">
        <v>155</v>
      </c>
      <c r="B4606">
        <v>16670</v>
      </c>
      <c r="C4606" t="s">
        <v>0</v>
      </c>
      <c r="D4606" t="s">
        <v>153</v>
      </c>
      <c r="E4606" t="s">
        <v>3641</v>
      </c>
      <c r="F4606" t="s">
        <v>3641</v>
      </c>
      <c r="G4606" t="s">
        <v>155</v>
      </c>
      <c r="H4606" t="s">
        <v>3641</v>
      </c>
      <c r="I4606" t="s">
        <v>156</v>
      </c>
      <c r="J4606">
        <v>97209</v>
      </c>
      <c r="K4606" s="14" t="s">
        <v>3</v>
      </c>
      <c r="L4606" s="14" t="s">
        <v>3</v>
      </c>
      <c r="M4606"/>
      <c r="N4606"/>
    </row>
    <row r="4607" spans="1:14" s="14" customFormat="1" x14ac:dyDescent="0.2">
      <c r="A4607" t="s">
        <v>155</v>
      </c>
      <c r="B4607">
        <v>16670</v>
      </c>
      <c r="C4607" t="s">
        <v>0</v>
      </c>
      <c r="D4607" t="s">
        <v>153</v>
      </c>
      <c r="E4607" t="s">
        <v>3641</v>
      </c>
      <c r="F4607" s="18" t="s">
        <v>157</v>
      </c>
      <c r="G4607" t="s">
        <v>193</v>
      </c>
      <c r="H4607" s="20" t="s">
        <v>3642</v>
      </c>
      <c r="I4607" t="s">
        <v>195</v>
      </c>
      <c r="J4607">
        <v>99540</v>
      </c>
      <c r="K4607" s="14" t="s">
        <v>3</v>
      </c>
      <c r="L4607" s="14" t="s">
        <v>3</v>
      </c>
      <c r="M4607"/>
      <c r="N4607"/>
    </row>
    <row r="4608" spans="1:14" s="14" customFormat="1" x14ac:dyDescent="0.2">
      <c r="A4608" t="s">
        <v>155</v>
      </c>
      <c r="B4608">
        <v>16670</v>
      </c>
      <c r="C4608" t="s">
        <v>0</v>
      </c>
      <c r="D4608" t="s">
        <v>153</v>
      </c>
      <c r="E4608" t="s">
        <v>3641</v>
      </c>
      <c r="F4608" s="18" t="s">
        <v>157</v>
      </c>
      <c r="G4608" t="s">
        <v>258</v>
      </c>
      <c r="H4608" s="8" t="s">
        <v>3643</v>
      </c>
      <c r="I4608" t="s">
        <v>195</v>
      </c>
      <c r="J4608">
        <v>97210</v>
      </c>
      <c r="K4608" s="14" t="s">
        <v>3</v>
      </c>
      <c r="L4608" s="14" t="s">
        <v>3</v>
      </c>
      <c r="M4608"/>
      <c r="N4608"/>
    </row>
    <row r="4609" spans="1:14" s="14" customFormat="1" x14ac:dyDescent="0.2">
      <c r="A4609" t="s">
        <v>155</v>
      </c>
      <c r="B4609">
        <v>16671</v>
      </c>
      <c r="C4609" t="s">
        <v>0</v>
      </c>
      <c r="D4609" t="s">
        <v>153</v>
      </c>
      <c r="E4609" t="s">
        <v>3644</v>
      </c>
      <c r="F4609" t="s">
        <v>3644</v>
      </c>
      <c r="G4609" t="s">
        <v>155</v>
      </c>
      <c r="H4609" t="s">
        <v>3644</v>
      </c>
      <c r="I4609" t="s">
        <v>156</v>
      </c>
      <c r="J4609">
        <v>97211</v>
      </c>
      <c r="K4609" s="14" t="s">
        <v>3</v>
      </c>
      <c r="L4609" s="14" t="s">
        <v>3</v>
      </c>
      <c r="M4609"/>
      <c r="N4609"/>
    </row>
    <row r="4610" spans="1:14" s="14" customFormat="1" x14ac:dyDescent="0.2">
      <c r="A4610" t="s">
        <v>155</v>
      </c>
      <c r="B4610">
        <v>16672</v>
      </c>
      <c r="C4610" t="s">
        <v>0</v>
      </c>
      <c r="D4610" t="s">
        <v>153</v>
      </c>
      <c r="E4610" t="s">
        <v>3645</v>
      </c>
      <c r="F4610" t="s">
        <v>3645</v>
      </c>
      <c r="G4610" t="s">
        <v>155</v>
      </c>
      <c r="H4610" t="s">
        <v>3645</v>
      </c>
      <c r="I4610" t="s">
        <v>156</v>
      </c>
      <c r="J4610">
        <v>10042</v>
      </c>
      <c r="K4610" s="14" t="s">
        <v>3</v>
      </c>
      <c r="L4610" s="14" t="s">
        <v>3</v>
      </c>
      <c r="M4610"/>
      <c r="N4610"/>
    </row>
    <row r="4611" spans="1:14" s="14" customFormat="1" x14ac:dyDescent="0.2">
      <c r="A4611" t="s">
        <v>155</v>
      </c>
      <c r="B4611">
        <v>16672</v>
      </c>
      <c r="C4611" t="s">
        <v>0</v>
      </c>
      <c r="D4611" t="s">
        <v>153</v>
      </c>
      <c r="E4611" t="s">
        <v>3645</v>
      </c>
      <c r="F4611" t="s">
        <v>3645</v>
      </c>
      <c r="G4611" t="s">
        <v>193</v>
      </c>
      <c r="H4611" t="s">
        <v>3646</v>
      </c>
      <c r="I4611" t="s">
        <v>156</v>
      </c>
      <c r="J4611">
        <v>428551</v>
      </c>
      <c r="K4611" s="14" t="s">
        <v>3</v>
      </c>
      <c r="L4611" s="14" t="s">
        <v>3</v>
      </c>
      <c r="M4611"/>
      <c r="N4611"/>
    </row>
    <row r="4612" spans="1:14" s="14" customFormat="1" x14ac:dyDescent="0.2">
      <c r="A4612" t="s">
        <v>155</v>
      </c>
      <c r="B4612">
        <v>16672</v>
      </c>
      <c r="C4612" t="s">
        <v>0</v>
      </c>
      <c r="D4612" t="s">
        <v>153</v>
      </c>
      <c r="E4612" t="s">
        <v>3645</v>
      </c>
      <c r="F4612" s="18" t="s">
        <v>157</v>
      </c>
      <c r="G4612" t="s">
        <v>193</v>
      </c>
      <c r="H4612" s="20" t="s">
        <v>3647</v>
      </c>
      <c r="I4612" t="s">
        <v>195</v>
      </c>
      <c r="J4612">
        <v>332290</v>
      </c>
      <c r="K4612" s="14" t="s">
        <v>3</v>
      </c>
      <c r="L4612" s="14" t="s">
        <v>3</v>
      </c>
      <c r="M4612"/>
      <c r="N4612"/>
    </row>
    <row r="4613" spans="1:14" s="14" customFormat="1" x14ac:dyDescent="0.2">
      <c r="A4613" t="s">
        <v>155</v>
      </c>
      <c r="B4613">
        <v>16672</v>
      </c>
      <c r="C4613" t="s">
        <v>0</v>
      </c>
      <c r="D4613" t="s">
        <v>153</v>
      </c>
      <c r="E4613" t="s">
        <v>3645</v>
      </c>
      <c r="F4613" s="18" t="s">
        <v>157</v>
      </c>
      <c r="G4613" t="s">
        <v>193</v>
      </c>
      <c r="H4613" s="20" t="s">
        <v>3648</v>
      </c>
      <c r="I4613" t="s">
        <v>195</v>
      </c>
      <c r="J4613">
        <v>230844</v>
      </c>
      <c r="K4613" s="14" t="s">
        <v>3</v>
      </c>
      <c r="L4613" s="14" t="s">
        <v>3</v>
      </c>
      <c r="M4613"/>
      <c r="N4613"/>
    </row>
    <row r="4614" spans="1:14" s="14" customFormat="1" x14ac:dyDescent="0.2">
      <c r="A4614" t="s">
        <v>155</v>
      </c>
      <c r="B4614">
        <v>16672</v>
      </c>
      <c r="C4614" t="s">
        <v>0</v>
      </c>
      <c r="D4614" t="s">
        <v>153</v>
      </c>
      <c r="E4614" t="s">
        <v>3645</v>
      </c>
      <c r="F4614" s="18" t="s">
        <v>157</v>
      </c>
      <c r="G4614" t="s">
        <v>193</v>
      </c>
      <c r="H4614" s="20" t="s">
        <v>3649</v>
      </c>
      <c r="I4614" t="s">
        <v>195</v>
      </c>
      <c r="J4614">
        <v>372064</v>
      </c>
      <c r="K4614" s="14" t="s">
        <v>3</v>
      </c>
      <c r="L4614" s="14" t="s">
        <v>3</v>
      </c>
      <c r="M4614"/>
      <c r="N4614"/>
    </row>
    <row r="4615" spans="1:14" s="14" customFormat="1" x14ac:dyDescent="0.2">
      <c r="A4615" t="s">
        <v>155</v>
      </c>
      <c r="B4615">
        <v>16672</v>
      </c>
      <c r="C4615" t="s">
        <v>0</v>
      </c>
      <c r="D4615" t="s">
        <v>153</v>
      </c>
      <c r="E4615" t="s">
        <v>3645</v>
      </c>
      <c r="F4615" s="18" t="s">
        <v>157</v>
      </c>
      <c r="G4615" t="s">
        <v>193</v>
      </c>
      <c r="H4615" s="20" t="s">
        <v>3650</v>
      </c>
      <c r="I4615" t="s">
        <v>195</v>
      </c>
      <c r="J4615">
        <v>44240</v>
      </c>
      <c r="K4615" s="14" t="s">
        <v>3</v>
      </c>
      <c r="L4615" s="14" t="s">
        <v>3</v>
      </c>
      <c r="M4615"/>
      <c r="N4615"/>
    </row>
    <row r="4616" spans="1:14" s="14" customFormat="1" x14ac:dyDescent="0.2">
      <c r="A4616" t="s">
        <v>155</v>
      </c>
      <c r="B4616">
        <v>16672</v>
      </c>
      <c r="C4616" t="s">
        <v>0</v>
      </c>
      <c r="D4616" t="s">
        <v>153</v>
      </c>
      <c r="E4616" t="s">
        <v>3645</v>
      </c>
      <c r="F4616" s="18" t="s">
        <v>157</v>
      </c>
      <c r="G4616" t="s">
        <v>193</v>
      </c>
      <c r="H4616" s="20" t="s">
        <v>3651</v>
      </c>
      <c r="I4616" t="s">
        <v>195</v>
      </c>
      <c r="J4616">
        <v>332293</v>
      </c>
      <c r="K4616" s="14" t="s">
        <v>3</v>
      </c>
      <c r="L4616" s="14" t="s">
        <v>3</v>
      </c>
      <c r="M4616"/>
      <c r="N4616"/>
    </row>
    <row r="4617" spans="1:14" s="14" customFormat="1" x14ac:dyDescent="0.2">
      <c r="A4617" t="s">
        <v>155</v>
      </c>
      <c r="B4617">
        <v>16672</v>
      </c>
      <c r="C4617" t="s">
        <v>0</v>
      </c>
      <c r="D4617" t="s">
        <v>153</v>
      </c>
      <c r="E4617" t="s">
        <v>3645</v>
      </c>
      <c r="F4617" s="18" t="s">
        <v>157</v>
      </c>
      <c r="G4617" t="s">
        <v>193</v>
      </c>
      <c r="H4617" s="20" t="s">
        <v>3652</v>
      </c>
      <c r="I4617" t="s">
        <v>195</v>
      </c>
      <c r="J4617">
        <v>332292</v>
      </c>
      <c r="K4617" s="14" t="s">
        <v>3</v>
      </c>
      <c r="L4617" s="14" t="s">
        <v>3</v>
      </c>
      <c r="M4617"/>
      <c r="N4617"/>
    </row>
    <row r="4618" spans="1:14" x14ac:dyDescent="0.2">
      <c r="A4618" t="s">
        <v>155</v>
      </c>
      <c r="B4618">
        <v>16672</v>
      </c>
      <c r="C4618" t="s">
        <v>0</v>
      </c>
      <c r="D4618" t="s">
        <v>153</v>
      </c>
      <c r="E4618" t="s">
        <v>3645</v>
      </c>
      <c r="F4618" s="18" t="s">
        <v>157</v>
      </c>
      <c r="G4618" t="s">
        <v>193</v>
      </c>
      <c r="H4618" s="20" t="s">
        <v>3653</v>
      </c>
      <c r="I4618" t="s">
        <v>195</v>
      </c>
      <c r="J4618">
        <v>483691</v>
      </c>
      <c r="K4618" s="14" t="s">
        <v>3</v>
      </c>
      <c r="L4618" s="14" t="s">
        <v>3</v>
      </c>
    </row>
    <row r="4619" spans="1:14" x14ac:dyDescent="0.2">
      <c r="A4619" t="s">
        <v>155</v>
      </c>
      <c r="B4619">
        <v>16672</v>
      </c>
      <c r="C4619" t="s">
        <v>0</v>
      </c>
      <c r="D4619" t="s">
        <v>153</v>
      </c>
      <c r="E4619" t="s">
        <v>3645</v>
      </c>
      <c r="F4619" s="18" t="s">
        <v>157</v>
      </c>
      <c r="G4619" t="s">
        <v>193</v>
      </c>
      <c r="H4619" s="20" t="s">
        <v>3654</v>
      </c>
      <c r="I4619" t="s">
        <v>195</v>
      </c>
      <c r="J4619">
        <v>372063</v>
      </c>
      <c r="K4619" s="14" t="s">
        <v>3</v>
      </c>
      <c r="L4619" s="14" t="s">
        <v>3</v>
      </c>
      <c r="M4619" s="14"/>
      <c r="N4619" s="14"/>
    </row>
    <row r="4620" spans="1:14" x14ac:dyDescent="0.2">
      <c r="A4620" t="s">
        <v>155</v>
      </c>
      <c r="B4620">
        <v>16673</v>
      </c>
      <c r="C4620" t="s">
        <v>0</v>
      </c>
      <c r="D4620" t="s">
        <v>153</v>
      </c>
      <c r="E4620" t="s">
        <v>3655</v>
      </c>
      <c r="F4620" t="s">
        <v>3655</v>
      </c>
      <c r="G4620" t="s">
        <v>155</v>
      </c>
      <c r="H4620" t="s">
        <v>3655</v>
      </c>
      <c r="I4620" t="s">
        <v>156</v>
      </c>
      <c r="J4620">
        <v>399793</v>
      </c>
      <c r="K4620" s="14" t="s">
        <v>3</v>
      </c>
      <c r="L4620" s="14" t="s">
        <v>3</v>
      </c>
      <c r="M4620" s="14"/>
      <c r="N4620" s="14"/>
    </row>
    <row r="4621" spans="1:14" x14ac:dyDescent="0.2">
      <c r="A4621" t="s">
        <v>155</v>
      </c>
      <c r="B4621">
        <v>16674</v>
      </c>
      <c r="C4621" t="s">
        <v>0</v>
      </c>
      <c r="D4621" t="s">
        <v>153</v>
      </c>
      <c r="E4621" t="s">
        <v>3656</v>
      </c>
      <c r="F4621" t="s">
        <v>3656</v>
      </c>
      <c r="G4621" t="s">
        <v>155</v>
      </c>
      <c r="H4621" t="s">
        <v>3656</v>
      </c>
      <c r="I4621" t="s">
        <v>156</v>
      </c>
      <c r="J4621">
        <v>322709</v>
      </c>
      <c r="K4621" s="14" t="s">
        <v>3</v>
      </c>
      <c r="L4621" s="14" t="s">
        <v>3</v>
      </c>
      <c r="M4621" s="14"/>
      <c r="N4621" s="14"/>
    </row>
    <row r="4622" spans="1:14" x14ac:dyDescent="0.2">
      <c r="A4622" t="s">
        <v>155</v>
      </c>
      <c r="B4622">
        <v>16675</v>
      </c>
      <c r="C4622" t="s">
        <v>0</v>
      </c>
      <c r="D4622" t="s">
        <v>153</v>
      </c>
      <c r="E4622" t="s">
        <v>3657</v>
      </c>
      <c r="F4622">
        <v>0</v>
      </c>
      <c r="G4622">
        <v>0</v>
      </c>
      <c r="H4622">
        <v>0</v>
      </c>
      <c r="I4622">
        <v>0</v>
      </c>
      <c r="J4622">
        <v>0</v>
      </c>
      <c r="K4622" s="14" t="s">
        <v>3</v>
      </c>
      <c r="L4622" s="14" t="s">
        <v>3</v>
      </c>
      <c r="M4622" s="14"/>
      <c r="N4622" s="14"/>
    </row>
    <row r="4623" spans="1:14" x14ac:dyDescent="0.2">
      <c r="A4623" t="s">
        <v>155</v>
      </c>
      <c r="B4623">
        <v>16676</v>
      </c>
      <c r="C4623" t="s">
        <v>0</v>
      </c>
      <c r="D4623" t="s">
        <v>153</v>
      </c>
      <c r="E4623" t="s">
        <v>3658</v>
      </c>
      <c r="F4623" t="s">
        <v>3658</v>
      </c>
      <c r="G4623" t="s">
        <v>155</v>
      </c>
      <c r="H4623" t="s">
        <v>3658</v>
      </c>
      <c r="I4623" t="s">
        <v>156</v>
      </c>
      <c r="J4623">
        <v>409025</v>
      </c>
      <c r="K4623" s="14" t="s">
        <v>3</v>
      </c>
      <c r="L4623" s="14" t="s">
        <v>3</v>
      </c>
      <c r="M4623" s="14"/>
      <c r="N4623" s="14"/>
    </row>
    <row r="4624" spans="1:14" x14ac:dyDescent="0.2">
      <c r="A4624" t="s">
        <v>155</v>
      </c>
      <c r="B4624">
        <v>16677</v>
      </c>
      <c r="C4624" t="s">
        <v>0</v>
      </c>
      <c r="D4624" t="s">
        <v>153</v>
      </c>
      <c r="E4624" t="s">
        <v>3659</v>
      </c>
      <c r="F4624" t="s">
        <v>3659</v>
      </c>
      <c r="G4624" t="s">
        <v>155</v>
      </c>
      <c r="H4624" t="s">
        <v>3659</v>
      </c>
      <c r="I4624" t="s">
        <v>156</v>
      </c>
      <c r="J4624">
        <v>246392</v>
      </c>
      <c r="K4624" s="14" t="s">
        <v>3</v>
      </c>
      <c r="L4624" s="14" t="s">
        <v>3</v>
      </c>
      <c r="M4624" s="14"/>
      <c r="N4624" s="14"/>
    </row>
    <row r="4625" spans="1:14" x14ac:dyDescent="0.2">
      <c r="A4625" t="s">
        <v>155</v>
      </c>
      <c r="B4625">
        <v>16678</v>
      </c>
      <c r="C4625" t="s">
        <v>0</v>
      </c>
      <c r="D4625" t="s">
        <v>153</v>
      </c>
      <c r="E4625" t="s">
        <v>3660</v>
      </c>
      <c r="F4625" t="s">
        <v>3660</v>
      </c>
      <c r="G4625" t="s">
        <v>155</v>
      </c>
      <c r="H4625" t="s">
        <v>3660</v>
      </c>
      <c r="I4625" t="s">
        <v>156</v>
      </c>
      <c r="J4625">
        <v>42412</v>
      </c>
      <c r="K4625" s="14" t="s">
        <v>3</v>
      </c>
      <c r="L4625" s="14" t="s">
        <v>3</v>
      </c>
      <c r="M4625" s="14"/>
      <c r="N4625" s="14"/>
    </row>
    <row r="4626" spans="1:14" x14ac:dyDescent="0.2">
      <c r="A4626" t="s">
        <v>155</v>
      </c>
      <c r="B4626">
        <v>16679</v>
      </c>
      <c r="C4626" t="s">
        <v>0</v>
      </c>
      <c r="D4626" t="s">
        <v>153</v>
      </c>
      <c r="E4626" t="s">
        <v>3661</v>
      </c>
      <c r="F4626">
        <v>0</v>
      </c>
      <c r="G4626">
        <v>0</v>
      </c>
      <c r="H4626">
        <v>0</v>
      </c>
      <c r="I4626">
        <v>0</v>
      </c>
      <c r="J4626">
        <v>0</v>
      </c>
      <c r="K4626" s="14" t="s">
        <v>3</v>
      </c>
      <c r="L4626" s="14" t="s">
        <v>3</v>
      </c>
      <c r="M4626" s="14"/>
      <c r="N4626" s="14"/>
    </row>
    <row r="4627" spans="1:14" x14ac:dyDescent="0.2">
      <c r="A4627" t="s">
        <v>155</v>
      </c>
      <c r="B4627">
        <v>16680</v>
      </c>
      <c r="C4627" t="s">
        <v>0</v>
      </c>
      <c r="D4627" t="s">
        <v>153</v>
      </c>
      <c r="E4627" t="s">
        <v>3662</v>
      </c>
      <c r="F4627">
        <v>0</v>
      </c>
      <c r="G4627">
        <v>0</v>
      </c>
      <c r="H4627">
        <v>0</v>
      </c>
      <c r="I4627">
        <v>0</v>
      </c>
      <c r="J4627">
        <v>0</v>
      </c>
      <c r="K4627" s="14" t="s">
        <v>3</v>
      </c>
      <c r="L4627" s="14" t="s">
        <v>3</v>
      </c>
      <c r="M4627" s="14"/>
      <c r="N4627" s="14"/>
    </row>
    <row r="4628" spans="1:14" x14ac:dyDescent="0.2">
      <c r="A4628" t="s">
        <v>155</v>
      </c>
      <c r="B4628">
        <v>16681</v>
      </c>
      <c r="C4628" t="s">
        <v>0</v>
      </c>
      <c r="D4628" t="s">
        <v>153</v>
      </c>
      <c r="E4628" t="s">
        <v>3663</v>
      </c>
      <c r="F4628" t="s">
        <v>3663</v>
      </c>
      <c r="G4628" t="s">
        <v>155</v>
      </c>
      <c r="H4628" t="s">
        <v>3663</v>
      </c>
      <c r="I4628" t="s">
        <v>156</v>
      </c>
      <c r="J4628">
        <v>56317</v>
      </c>
      <c r="K4628" s="14" t="s">
        <v>3</v>
      </c>
      <c r="L4628" s="14" t="s">
        <v>3</v>
      </c>
      <c r="M4628" s="14"/>
      <c r="N4628" s="14"/>
    </row>
    <row r="4629" spans="1:14" x14ac:dyDescent="0.2">
      <c r="A4629" t="s">
        <v>155</v>
      </c>
      <c r="B4629">
        <v>16681</v>
      </c>
      <c r="C4629" t="s">
        <v>0</v>
      </c>
      <c r="D4629" t="s">
        <v>153</v>
      </c>
      <c r="E4629" t="s">
        <v>3663</v>
      </c>
      <c r="F4629" t="s">
        <v>3663</v>
      </c>
      <c r="G4629" t="s">
        <v>193</v>
      </c>
      <c r="H4629" t="s">
        <v>3664</v>
      </c>
      <c r="I4629" t="s">
        <v>156</v>
      </c>
      <c r="J4629">
        <v>162314</v>
      </c>
      <c r="K4629" s="14" t="s">
        <v>3</v>
      </c>
      <c r="L4629" s="14" t="s">
        <v>3</v>
      </c>
      <c r="M4629" s="14"/>
      <c r="N4629" s="14"/>
    </row>
    <row r="4630" spans="1:14" s="11" customFormat="1" x14ac:dyDescent="0.2">
      <c r="A4630" t="s">
        <v>155</v>
      </c>
      <c r="B4630">
        <v>16682</v>
      </c>
      <c r="C4630" t="s">
        <v>0</v>
      </c>
      <c r="D4630" t="s">
        <v>153</v>
      </c>
      <c r="E4630" t="s">
        <v>3665</v>
      </c>
      <c r="F4630" t="s">
        <v>3665</v>
      </c>
      <c r="G4630" t="s">
        <v>155</v>
      </c>
      <c r="H4630" t="s">
        <v>3665</v>
      </c>
      <c r="I4630" t="s">
        <v>156</v>
      </c>
      <c r="J4630">
        <v>97212</v>
      </c>
      <c r="K4630" s="14" t="s">
        <v>3</v>
      </c>
      <c r="L4630" s="14" t="s">
        <v>3</v>
      </c>
      <c r="M4630" s="14"/>
      <c r="N4630" s="14"/>
    </row>
    <row r="4631" spans="1:14" x14ac:dyDescent="0.2">
      <c r="A4631" t="s">
        <v>155</v>
      </c>
      <c r="B4631">
        <v>16682</v>
      </c>
      <c r="C4631" t="s">
        <v>0</v>
      </c>
      <c r="D4631" t="s">
        <v>153</v>
      </c>
      <c r="E4631" t="s">
        <v>3665</v>
      </c>
      <c r="F4631" s="18" t="s">
        <v>157</v>
      </c>
      <c r="G4631" t="s">
        <v>258</v>
      </c>
      <c r="H4631" s="8" t="s">
        <v>3666</v>
      </c>
      <c r="I4631" t="s">
        <v>195</v>
      </c>
      <c r="J4631">
        <v>255739</v>
      </c>
      <c r="K4631" s="14" t="s">
        <v>3</v>
      </c>
      <c r="L4631" s="14" t="s">
        <v>3</v>
      </c>
      <c r="M4631" s="14"/>
      <c r="N4631" s="14"/>
    </row>
    <row r="4632" spans="1:14" x14ac:dyDescent="0.2">
      <c r="A4632" t="s">
        <v>155</v>
      </c>
      <c r="B4632">
        <v>16683</v>
      </c>
      <c r="C4632" t="s">
        <v>0</v>
      </c>
      <c r="D4632" t="s">
        <v>153</v>
      </c>
      <c r="E4632" t="s">
        <v>3667</v>
      </c>
      <c r="F4632" t="s">
        <v>3667</v>
      </c>
      <c r="G4632" t="s">
        <v>155</v>
      </c>
      <c r="H4632" t="s">
        <v>3667</v>
      </c>
      <c r="I4632" t="s">
        <v>156</v>
      </c>
      <c r="J4632">
        <v>414442</v>
      </c>
      <c r="K4632" s="14" t="s">
        <v>3</v>
      </c>
      <c r="L4632" s="14" t="s">
        <v>3</v>
      </c>
      <c r="M4632" s="14"/>
      <c r="N4632" s="14"/>
    </row>
    <row r="4633" spans="1:14" s="11" customFormat="1" x14ac:dyDescent="0.2">
      <c r="A4633" t="s">
        <v>155</v>
      </c>
      <c r="B4633">
        <v>16684</v>
      </c>
      <c r="C4633" t="s">
        <v>0</v>
      </c>
      <c r="D4633" t="s">
        <v>153</v>
      </c>
      <c r="E4633" t="s">
        <v>3668</v>
      </c>
      <c r="F4633" t="s">
        <v>3668</v>
      </c>
      <c r="G4633" t="s">
        <v>155</v>
      </c>
      <c r="H4633" t="s">
        <v>3668</v>
      </c>
      <c r="I4633" t="s">
        <v>156</v>
      </c>
      <c r="J4633">
        <v>97213</v>
      </c>
      <c r="K4633" s="14" t="s">
        <v>3</v>
      </c>
      <c r="L4633" s="14" t="s">
        <v>3</v>
      </c>
      <c r="M4633" s="14"/>
      <c r="N4633" s="14"/>
    </row>
    <row r="4634" spans="1:14" x14ac:dyDescent="0.2">
      <c r="A4634" t="s">
        <v>155</v>
      </c>
      <c r="B4634">
        <v>16684</v>
      </c>
      <c r="C4634" t="s">
        <v>0</v>
      </c>
      <c r="D4634" t="s">
        <v>153</v>
      </c>
      <c r="E4634" t="s">
        <v>3668</v>
      </c>
      <c r="F4634" s="18" t="s">
        <v>157</v>
      </c>
      <c r="G4634" t="s">
        <v>193</v>
      </c>
      <c r="H4634" s="20" t="s">
        <v>3669</v>
      </c>
      <c r="I4634" t="s">
        <v>195</v>
      </c>
      <c r="J4634">
        <v>97214</v>
      </c>
      <c r="K4634" s="14" t="s">
        <v>3</v>
      </c>
      <c r="L4634" s="14" t="s">
        <v>3</v>
      </c>
      <c r="M4634" s="14"/>
      <c r="N4634" s="14"/>
    </row>
    <row r="4635" spans="1:14" x14ac:dyDescent="0.2">
      <c r="A4635" t="s">
        <v>155</v>
      </c>
      <c r="B4635">
        <v>16684</v>
      </c>
      <c r="C4635" t="s">
        <v>0</v>
      </c>
      <c r="D4635" t="s">
        <v>153</v>
      </c>
      <c r="E4635" t="s">
        <v>3668</v>
      </c>
      <c r="F4635" s="18" t="s">
        <v>157</v>
      </c>
      <c r="G4635" t="s">
        <v>258</v>
      </c>
      <c r="H4635" s="8" t="s">
        <v>3670</v>
      </c>
      <c r="I4635" t="s">
        <v>195</v>
      </c>
      <c r="J4635">
        <v>97215</v>
      </c>
      <c r="K4635" s="14" t="s">
        <v>3</v>
      </c>
      <c r="L4635" s="14" t="s">
        <v>3</v>
      </c>
      <c r="M4635" s="14"/>
      <c r="N4635" s="14"/>
    </row>
    <row r="4636" spans="1:14" x14ac:dyDescent="0.2">
      <c r="A4636" t="s">
        <v>155</v>
      </c>
      <c r="B4636" s="11">
        <v>16645</v>
      </c>
      <c r="C4636" s="11" t="s">
        <v>0</v>
      </c>
      <c r="D4636" s="11" t="s">
        <v>153</v>
      </c>
      <c r="E4636" s="11" t="s">
        <v>3604</v>
      </c>
      <c r="F4636" s="11">
        <v>0</v>
      </c>
      <c r="G4636" s="11" t="s">
        <v>634</v>
      </c>
      <c r="H4636" s="11">
        <v>0</v>
      </c>
      <c r="I4636" s="11">
        <v>0</v>
      </c>
      <c r="J4636" s="11">
        <v>0</v>
      </c>
      <c r="K4636" s="14" t="s">
        <v>3</v>
      </c>
      <c r="L4636" s="14" t="s">
        <v>3</v>
      </c>
      <c r="M4636" s="11"/>
      <c r="N4636" s="11"/>
    </row>
    <row r="4637" spans="1:14" x14ac:dyDescent="0.2">
      <c r="A4637" t="s">
        <v>155</v>
      </c>
      <c r="B4637">
        <v>16685</v>
      </c>
      <c r="C4637" t="s">
        <v>0</v>
      </c>
      <c r="D4637" t="s">
        <v>153</v>
      </c>
      <c r="E4637" t="s">
        <v>3671</v>
      </c>
      <c r="F4637" t="s">
        <v>3671</v>
      </c>
      <c r="G4637" t="s">
        <v>155</v>
      </c>
      <c r="H4637" t="s">
        <v>3671</v>
      </c>
      <c r="I4637" t="s">
        <v>156</v>
      </c>
      <c r="J4637">
        <v>322708</v>
      </c>
      <c r="K4637" s="14" t="s">
        <v>3</v>
      </c>
      <c r="L4637" s="14" t="s">
        <v>3</v>
      </c>
      <c r="M4637" s="14"/>
      <c r="N4637" s="14"/>
    </row>
    <row r="4638" spans="1:14" x14ac:dyDescent="0.2">
      <c r="A4638" t="s">
        <v>155</v>
      </c>
      <c r="B4638">
        <v>42654</v>
      </c>
      <c r="C4638" t="s">
        <v>0</v>
      </c>
      <c r="D4638" t="s">
        <v>153</v>
      </c>
      <c r="E4638" t="s">
        <v>6525</v>
      </c>
      <c r="F4638" t="s">
        <v>6525</v>
      </c>
      <c r="G4638" t="s">
        <v>386</v>
      </c>
      <c r="H4638" t="s">
        <v>6526</v>
      </c>
      <c r="I4638" t="s">
        <v>195</v>
      </c>
      <c r="J4638">
        <v>582897</v>
      </c>
      <c r="K4638" s="14" t="s">
        <v>3</v>
      </c>
      <c r="L4638" s="14" t="s">
        <v>3</v>
      </c>
    </row>
    <row r="4639" spans="1:14" x14ac:dyDescent="0.2">
      <c r="A4639" t="s">
        <v>155</v>
      </c>
      <c r="B4639">
        <v>42654</v>
      </c>
      <c r="C4639" t="s">
        <v>0</v>
      </c>
      <c r="D4639" t="s">
        <v>153</v>
      </c>
      <c r="E4639" t="s">
        <v>6525</v>
      </c>
      <c r="F4639" t="s">
        <v>6525</v>
      </c>
      <c r="G4639" t="s">
        <v>386</v>
      </c>
      <c r="H4639" t="s">
        <v>6527</v>
      </c>
      <c r="I4639" t="s">
        <v>195</v>
      </c>
      <c r="J4639">
        <v>65021</v>
      </c>
      <c r="K4639" s="14" t="s">
        <v>3</v>
      </c>
      <c r="L4639" s="14" t="s">
        <v>3</v>
      </c>
    </row>
    <row r="4640" spans="1:14" x14ac:dyDescent="0.2">
      <c r="A4640" t="s">
        <v>155</v>
      </c>
      <c r="B4640">
        <v>42654</v>
      </c>
      <c r="C4640" t="s">
        <v>0</v>
      </c>
      <c r="D4640" t="s">
        <v>153</v>
      </c>
      <c r="E4640" t="s">
        <v>6525</v>
      </c>
      <c r="F4640" t="s">
        <v>6525</v>
      </c>
      <c r="G4640" t="s">
        <v>386</v>
      </c>
      <c r="H4640" t="s">
        <v>6528</v>
      </c>
      <c r="I4640" t="s">
        <v>195</v>
      </c>
      <c r="J4640">
        <v>466207</v>
      </c>
      <c r="K4640" s="14" t="s">
        <v>3</v>
      </c>
      <c r="L4640" s="14" t="s">
        <v>3</v>
      </c>
    </row>
    <row r="4641" spans="1:14" s="11" customFormat="1" x14ac:dyDescent="0.2">
      <c r="A4641" t="s">
        <v>155</v>
      </c>
      <c r="B4641">
        <v>42654</v>
      </c>
      <c r="C4641" t="s">
        <v>0</v>
      </c>
      <c r="D4641" t="s">
        <v>153</v>
      </c>
      <c r="E4641" t="s">
        <v>6525</v>
      </c>
      <c r="F4641" t="s">
        <v>6525</v>
      </c>
      <c r="G4641" t="s">
        <v>386</v>
      </c>
      <c r="H4641" t="s">
        <v>6529</v>
      </c>
      <c r="I4641" t="s">
        <v>195</v>
      </c>
      <c r="J4641">
        <v>423565</v>
      </c>
      <c r="K4641" s="14" t="s">
        <v>3</v>
      </c>
      <c r="L4641" s="14" t="s">
        <v>3</v>
      </c>
      <c r="M4641"/>
      <c r="N4641"/>
    </row>
    <row r="4642" spans="1:14" x14ac:dyDescent="0.2">
      <c r="A4642" t="s">
        <v>155</v>
      </c>
      <c r="B4642">
        <v>42654</v>
      </c>
      <c r="C4642" t="s">
        <v>0</v>
      </c>
      <c r="D4642" t="s">
        <v>153</v>
      </c>
      <c r="E4642" t="s">
        <v>6525</v>
      </c>
      <c r="F4642" t="s">
        <v>6525</v>
      </c>
      <c r="G4642" t="s">
        <v>386</v>
      </c>
      <c r="H4642" t="s">
        <v>6530</v>
      </c>
      <c r="I4642" t="s">
        <v>195</v>
      </c>
      <c r="J4642">
        <v>582895</v>
      </c>
      <c r="K4642" s="14" t="s">
        <v>3</v>
      </c>
      <c r="L4642" s="14" t="s">
        <v>3</v>
      </c>
    </row>
    <row r="4643" spans="1:14" x14ac:dyDescent="0.2">
      <c r="A4643" t="s">
        <v>155</v>
      </c>
      <c r="B4643">
        <v>42654</v>
      </c>
      <c r="C4643" t="s">
        <v>0</v>
      </c>
      <c r="D4643" t="s">
        <v>153</v>
      </c>
      <c r="E4643" t="s">
        <v>6525</v>
      </c>
      <c r="F4643" t="s">
        <v>6525</v>
      </c>
      <c r="G4643" t="s">
        <v>386</v>
      </c>
      <c r="H4643" t="s">
        <v>6531</v>
      </c>
      <c r="I4643" t="s">
        <v>195</v>
      </c>
      <c r="J4643">
        <v>423566</v>
      </c>
      <c r="K4643" s="14" t="s">
        <v>3</v>
      </c>
      <c r="L4643" s="14" t="s">
        <v>3</v>
      </c>
    </row>
    <row r="4644" spans="1:14" x14ac:dyDescent="0.2">
      <c r="A4644" t="s">
        <v>155</v>
      </c>
      <c r="B4644">
        <v>42654</v>
      </c>
      <c r="C4644" t="s">
        <v>0</v>
      </c>
      <c r="D4644" t="s">
        <v>153</v>
      </c>
      <c r="E4644" t="s">
        <v>6525</v>
      </c>
      <c r="F4644" t="s">
        <v>6525</v>
      </c>
      <c r="G4644" t="s">
        <v>386</v>
      </c>
      <c r="H4644" t="s">
        <v>6532</v>
      </c>
      <c r="I4644" t="s">
        <v>195</v>
      </c>
      <c r="J4644">
        <v>369710</v>
      </c>
      <c r="K4644" s="14" t="s">
        <v>3</v>
      </c>
      <c r="L4644" s="14" t="s">
        <v>3</v>
      </c>
    </row>
    <row r="4645" spans="1:14" x14ac:dyDescent="0.2">
      <c r="A4645" t="s">
        <v>155</v>
      </c>
      <c r="B4645">
        <v>42654</v>
      </c>
      <c r="C4645" t="s">
        <v>0</v>
      </c>
      <c r="D4645" t="s">
        <v>153</v>
      </c>
      <c r="E4645" t="s">
        <v>6525</v>
      </c>
      <c r="F4645" t="s">
        <v>6525</v>
      </c>
      <c r="G4645" t="s">
        <v>386</v>
      </c>
      <c r="H4645" t="s">
        <v>6533</v>
      </c>
      <c r="I4645" t="s">
        <v>195</v>
      </c>
      <c r="J4645">
        <v>582896</v>
      </c>
      <c r="K4645" s="14" t="s">
        <v>3</v>
      </c>
      <c r="L4645" s="14" t="s">
        <v>3</v>
      </c>
    </row>
    <row r="4646" spans="1:14" x14ac:dyDescent="0.2">
      <c r="A4646" t="s">
        <v>155</v>
      </c>
      <c r="B4646">
        <v>42654</v>
      </c>
      <c r="C4646" t="s">
        <v>0</v>
      </c>
      <c r="D4646" t="s">
        <v>153</v>
      </c>
      <c r="E4646" t="s">
        <v>6525</v>
      </c>
      <c r="F4646" t="s">
        <v>6525</v>
      </c>
      <c r="G4646" t="s">
        <v>155</v>
      </c>
      <c r="H4646" t="s">
        <v>6525</v>
      </c>
      <c r="I4646" t="s">
        <v>156</v>
      </c>
      <c r="J4646">
        <v>42413</v>
      </c>
      <c r="K4646" s="14" t="s">
        <v>3</v>
      </c>
      <c r="L4646" s="14" t="s">
        <v>3</v>
      </c>
    </row>
    <row r="4647" spans="1:14" x14ac:dyDescent="0.2">
      <c r="A4647" t="s">
        <v>155</v>
      </c>
      <c r="B4647">
        <v>42654</v>
      </c>
      <c r="C4647" t="s">
        <v>0</v>
      </c>
      <c r="D4647" t="s">
        <v>153</v>
      </c>
      <c r="E4647" t="s">
        <v>6525</v>
      </c>
      <c r="F4647" s="18" t="s">
        <v>157</v>
      </c>
      <c r="G4647" t="s">
        <v>193</v>
      </c>
      <c r="H4647" s="20" t="s">
        <v>6534</v>
      </c>
      <c r="I4647" t="s">
        <v>195</v>
      </c>
      <c r="J4647">
        <v>582893</v>
      </c>
      <c r="K4647" s="14" t="s">
        <v>3</v>
      </c>
      <c r="L4647" s="14" t="s">
        <v>3</v>
      </c>
    </row>
    <row r="4648" spans="1:14" x14ac:dyDescent="0.2">
      <c r="A4648" t="s">
        <v>155</v>
      </c>
      <c r="B4648">
        <v>16686</v>
      </c>
      <c r="C4648" t="s">
        <v>0</v>
      </c>
      <c r="D4648" t="s">
        <v>153</v>
      </c>
      <c r="E4648" t="s">
        <v>3672</v>
      </c>
      <c r="F4648" t="s">
        <v>3672</v>
      </c>
      <c r="G4648" t="s">
        <v>155</v>
      </c>
      <c r="H4648" t="s">
        <v>3672</v>
      </c>
      <c r="I4648" t="s">
        <v>156</v>
      </c>
      <c r="J4648">
        <v>97216</v>
      </c>
      <c r="K4648" s="14" t="s">
        <v>3</v>
      </c>
      <c r="L4648" s="14" t="s">
        <v>3</v>
      </c>
      <c r="M4648" s="14"/>
      <c r="N4648" s="14"/>
    </row>
    <row r="4649" spans="1:14" x14ac:dyDescent="0.2">
      <c r="A4649" t="s">
        <v>155</v>
      </c>
      <c r="B4649">
        <v>16687</v>
      </c>
      <c r="C4649" t="s">
        <v>0</v>
      </c>
      <c r="D4649" t="s">
        <v>153</v>
      </c>
      <c r="E4649" t="s">
        <v>3673</v>
      </c>
      <c r="F4649">
        <v>0</v>
      </c>
      <c r="G4649">
        <v>0</v>
      </c>
      <c r="H4649">
        <v>0</v>
      </c>
      <c r="I4649">
        <v>0</v>
      </c>
      <c r="J4649">
        <v>0</v>
      </c>
      <c r="K4649" s="14" t="s">
        <v>3</v>
      </c>
      <c r="L4649" s="14" t="s">
        <v>3</v>
      </c>
      <c r="M4649" s="14"/>
      <c r="N4649" s="14"/>
    </row>
    <row r="4650" spans="1:14" x14ac:dyDescent="0.2">
      <c r="A4650" t="s">
        <v>155</v>
      </c>
      <c r="B4650">
        <v>136710</v>
      </c>
      <c r="C4650" t="s">
        <v>0</v>
      </c>
      <c r="D4650" t="s">
        <v>153</v>
      </c>
      <c r="E4650" t="s">
        <v>7329</v>
      </c>
      <c r="F4650" t="s">
        <v>7329</v>
      </c>
      <c r="G4650" t="s">
        <v>155</v>
      </c>
      <c r="H4650" t="s">
        <v>7329</v>
      </c>
      <c r="I4650" t="s">
        <v>156</v>
      </c>
      <c r="J4650">
        <v>97217</v>
      </c>
      <c r="K4650" s="14" t="s">
        <v>3</v>
      </c>
      <c r="L4650" s="14" t="s">
        <v>3</v>
      </c>
      <c r="M4650" s="14"/>
      <c r="N4650" s="14"/>
    </row>
    <row r="4651" spans="1:14" x14ac:dyDescent="0.2">
      <c r="A4651" t="s">
        <v>155</v>
      </c>
      <c r="B4651">
        <v>136576</v>
      </c>
      <c r="C4651" t="s">
        <v>0</v>
      </c>
      <c r="D4651" t="s">
        <v>153</v>
      </c>
      <c r="E4651" t="s">
        <v>7184</v>
      </c>
      <c r="F4651" t="s">
        <v>7184</v>
      </c>
      <c r="G4651" t="s">
        <v>155</v>
      </c>
      <c r="H4651" t="s">
        <v>7184</v>
      </c>
      <c r="I4651" t="s">
        <v>156</v>
      </c>
      <c r="J4651">
        <v>246395</v>
      </c>
      <c r="K4651" s="14" t="s">
        <v>3</v>
      </c>
      <c r="L4651" s="14" t="s">
        <v>3</v>
      </c>
    </row>
    <row r="4652" spans="1:14" x14ac:dyDescent="0.2">
      <c r="A4652" t="s">
        <v>155</v>
      </c>
      <c r="B4652">
        <v>16688</v>
      </c>
      <c r="C4652" t="s">
        <v>0</v>
      </c>
      <c r="D4652" t="s">
        <v>153</v>
      </c>
      <c r="E4652" t="s">
        <v>3674</v>
      </c>
      <c r="F4652" t="s">
        <v>3674</v>
      </c>
      <c r="G4652" t="s">
        <v>155</v>
      </c>
      <c r="H4652" t="s">
        <v>3674</v>
      </c>
      <c r="I4652" t="s">
        <v>156</v>
      </c>
      <c r="J4652">
        <v>44241</v>
      </c>
      <c r="K4652" s="14" t="s">
        <v>3</v>
      </c>
      <c r="L4652" s="14" t="s">
        <v>3</v>
      </c>
      <c r="M4652" s="14"/>
      <c r="N4652" s="14"/>
    </row>
    <row r="4653" spans="1:14" x14ac:dyDescent="0.2">
      <c r="A4653" t="s">
        <v>155</v>
      </c>
      <c r="B4653">
        <v>16689</v>
      </c>
      <c r="C4653" t="s">
        <v>0</v>
      </c>
      <c r="D4653" t="s">
        <v>153</v>
      </c>
      <c r="E4653" t="s">
        <v>3675</v>
      </c>
      <c r="F4653" t="s">
        <v>3675</v>
      </c>
      <c r="G4653" t="s">
        <v>155</v>
      </c>
      <c r="H4653" t="s">
        <v>3675</v>
      </c>
      <c r="I4653" t="s">
        <v>156</v>
      </c>
      <c r="J4653">
        <v>99539</v>
      </c>
      <c r="K4653" s="14" t="s">
        <v>3</v>
      </c>
      <c r="L4653" s="14" t="s">
        <v>3</v>
      </c>
      <c r="M4653" s="14"/>
      <c r="N4653" s="14"/>
    </row>
    <row r="4654" spans="1:14" x14ac:dyDescent="0.2">
      <c r="A4654" t="s">
        <v>155</v>
      </c>
      <c r="B4654">
        <v>16690</v>
      </c>
      <c r="C4654" t="s">
        <v>0</v>
      </c>
      <c r="D4654" t="s">
        <v>153</v>
      </c>
      <c r="E4654" t="s">
        <v>3676</v>
      </c>
      <c r="F4654" t="s">
        <v>3676</v>
      </c>
      <c r="G4654" t="s">
        <v>155</v>
      </c>
      <c r="H4654" t="s">
        <v>3676</v>
      </c>
      <c r="I4654" t="s">
        <v>156</v>
      </c>
      <c r="J4654">
        <v>44242</v>
      </c>
      <c r="K4654" s="14" t="s">
        <v>3</v>
      </c>
      <c r="L4654" s="14" t="s">
        <v>3</v>
      </c>
      <c r="M4654" s="14"/>
      <c r="N4654" s="14"/>
    </row>
    <row r="4655" spans="1:14" x14ac:dyDescent="0.2">
      <c r="A4655" t="s">
        <v>155</v>
      </c>
      <c r="B4655">
        <v>16691</v>
      </c>
      <c r="C4655" t="s">
        <v>0</v>
      </c>
      <c r="D4655" t="s">
        <v>153</v>
      </c>
      <c r="E4655" t="s">
        <v>3677</v>
      </c>
      <c r="F4655" t="s">
        <v>3677</v>
      </c>
      <c r="G4655" t="s">
        <v>155</v>
      </c>
      <c r="H4655" t="s">
        <v>3677</v>
      </c>
      <c r="I4655" t="s">
        <v>156</v>
      </c>
      <c r="J4655">
        <v>57105</v>
      </c>
      <c r="K4655" s="14" t="s">
        <v>3</v>
      </c>
      <c r="L4655" s="14" t="s">
        <v>3</v>
      </c>
      <c r="M4655" s="14"/>
      <c r="N4655" s="14"/>
    </row>
    <row r="4656" spans="1:14" x14ac:dyDescent="0.2">
      <c r="A4656" t="s">
        <v>155</v>
      </c>
      <c r="B4656">
        <v>16692</v>
      </c>
      <c r="C4656" t="s">
        <v>0</v>
      </c>
      <c r="D4656" t="s">
        <v>153</v>
      </c>
      <c r="E4656" t="s">
        <v>3678</v>
      </c>
      <c r="F4656" t="s">
        <v>3678</v>
      </c>
      <c r="G4656" t="s">
        <v>155</v>
      </c>
      <c r="H4656" t="s">
        <v>3678</v>
      </c>
      <c r="I4656" t="s">
        <v>156</v>
      </c>
      <c r="J4656">
        <v>97219</v>
      </c>
      <c r="K4656" s="14" t="s">
        <v>3</v>
      </c>
      <c r="L4656" s="14" t="s">
        <v>3</v>
      </c>
      <c r="M4656" s="14"/>
      <c r="N4656" s="14"/>
    </row>
    <row r="4657" spans="1:14" x14ac:dyDescent="0.2">
      <c r="A4657" t="s">
        <v>155</v>
      </c>
      <c r="B4657">
        <v>16693</v>
      </c>
      <c r="C4657" t="s">
        <v>0</v>
      </c>
      <c r="D4657" t="s">
        <v>153</v>
      </c>
      <c r="E4657" t="s">
        <v>3679</v>
      </c>
      <c r="F4657" t="s">
        <v>3679</v>
      </c>
      <c r="G4657" t="s">
        <v>155</v>
      </c>
      <c r="H4657" t="s">
        <v>3679</v>
      </c>
      <c r="I4657" t="s">
        <v>156</v>
      </c>
      <c r="J4657">
        <v>414443</v>
      </c>
      <c r="K4657" s="14" t="s">
        <v>3</v>
      </c>
      <c r="L4657" s="14" t="s">
        <v>3</v>
      </c>
      <c r="M4657" s="14"/>
      <c r="N4657" s="14"/>
    </row>
    <row r="4658" spans="1:14" x14ac:dyDescent="0.2">
      <c r="A4658" t="s">
        <v>155</v>
      </c>
      <c r="B4658">
        <v>16694</v>
      </c>
      <c r="C4658" t="s">
        <v>0</v>
      </c>
      <c r="D4658" t="s">
        <v>153</v>
      </c>
      <c r="E4658" t="s">
        <v>3680</v>
      </c>
      <c r="F4658" t="s">
        <v>3680</v>
      </c>
      <c r="G4658" t="s">
        <v>155</v>
      </c>
      <c r="H4658" t="s">
        <v>3680</v>
      </c>
      <c r="I4658" t="s">
        <v>156</v>
      </c>
      <c r="J4658">
        <v>89101</v>
      </c>
      <c r="K4658" s="14" t="s">
        <v>3</v>
      </c>
      <c r="L4658" s="14" t="s">
        <v>3</v>
      </c>
      <c r="M4658" s="14"/>
      <c r="N4658" s="14"/>
    </row>
    <row r="4659" spans="1:14" x14ac:dyDescent="0.2">
      <c r="A4659" t="s">
        <v>155</v>
      </c>
      <c r="B4659">
        <v>16694</v>
      </c>
      <c r="C4659" t="s">
        <v>0</v>
      </c>
      <c r="D4659" t="s">
        <v>153</v>
      </c>
      <c r="E4659" t="s">
        <v>3680</v>
      </c>
      <c r="F4659" s="18" t="s">
        <v>157</v>
      </c>
      <c r="G4659" t="s">
        <v>193</v>
      </c>
      <c r="H4659" s="20" t="s">
        <v>3681</v>
      </c>
      <c r="I4659" t="s">
        <v>195</v>
      </c>
      <c r="J4659">
        <v>255740</v>
      </c>
      <c r="K4659" s="14" t="s">
        <v>3</v>
      </c>
      <c r="L4659" s="14" t="s">
        <v>3</v>
      </c>
      <c r="M4659" s="14"/>
      <c r="N4659" s="14"/>
    </row>
    <row r="4660" spans="1:14" x14ac:dyDescent="0.2">
      <c r="A4660" t="s">
        <v>155</v>
      </c>
      <c r="B4660">
        <v>16694</v>
      </c>
      <c r="C4660" t="s">
        <v>0</v>
      </c>
      <c r="D4660" t="s">
        <v>153</v>
      </c>
      <c r="E4660" t="s">
        <v>3680</v>
      </c>
      <c r="F4660" s="18" t="s">
        <v>157</v>
      </c>
      <c r="G4660" t="s">
        <v>193</v>
      </c>
      <c r="H4660" s="20" t="s">
        <v>3682</v>
      </c>
      <c r="I4660" t="s">
        <v>195</v>
      </c>
      <c r="J4660">
        <v>255741</v>
      </c>
      <c r="K4660" s="14" t="s">
        <v>3</v>
      </c>
      <c r="L4660" s="14" t="s">
        <v>3</v>
      </c>
      <c r="M4660" s="14"/>
      <c r="N4660" s="14"/>
    </row>
    <row r="4661" spans="1:14" x14ac:dyDescent="0.2">
      <c r="A4661" t="s">
        <v>155</v>
      </c>
      <c r="B4661">
        <v>16694</v>
      </c>
      <c r="C4661" t="s">
        <v>0</v>
      </c>
      <c r="D4661" t="s">
        <v>153</v>
      </c>
      <c r="E4661" t="s">
        <v>3680</v>
      </c>
      <c r="F4661" s="18" t="s">
        <v>157</v>
      </c>
      <c r="G4661" t="s">
        <v>258</v>
      </c>
      <c r="H4661" s="8" t="s">
        <v>3683</v>
      </c>
      <c r="I4661" t="s">
        <v>195</v>
      </c>
      <c r="J4661">
        <v>255742</v>
      </c>
      <c r="K4661" s="14" t="s">
        <v>3</v>
      </c>
      <c r="L4661" s="14" t="s">
        <v>3</v>
      </c>
      <c r="M4661" s="14"/>
      <c r="N4661" s="14"/>
    </row>
    <row r="4662" spans="1:14" x14ac:dyDescent="0.2">
      <c r="A4662" t="s">
        <v>155</v>
      </c>
      <c r="B4662">
        <v>16695</v>
      </c>
      <c r="C4662" t="s">
        <v>0</v>
      </c>
      <c r="D4662" t="s">
        <v>153</v>
      </c>
      <c r="E4662" t="s">
        <v>3684</v>
      </c>
      <c r="F4662" t="s">
        <v>3684</v>
      </c>
      <c r="G4662" t="s">
        <v>155</v>
      </c>
      <c r="H4662" t="s">
        <v>3684</v>
      </c>
      <c r="I4662" t="s">
        <v>156</v>
      </c>
      <c r="J4662">
        <v>57106</v>
      </c>
      <c r="K4662" s="14" t="s">
        <v>3</v>
      </c>
      <c r="L4662" s="14" t="s">
        <v>3</v>
      </c>
      <c r="M4662" s="14"/>
      <c r="N4662" s="14"/>
    </row>
    <row r="4663" spans="1:14" x14ac:dyDescent="0.2">
      <c r="A4663" t="s">
        <v>155</v>
      </c>
      <c r="B4663">
        <v>16696</v>
      </c>
      <c r="C4663" t="s">
        <v>0</v>
      </c>
      <c r="D4663" t="s">
        <v>153</v>
      </c>
      <c r="E4663" t="s">
        <v>3685</v>
      </c>
      <c r="F4663" t="s">
        <v>3685</v>
      </c>
      <c r="G4663" t="s">
        <v>155</v>
      </c>
      <c r="H4663" t="s">
        <v>3685</v>
      </c>
      <c r="I4663" t="s">
        <v>156</v>
      </c>
      <c r="J4663">
        <v>943123</v>
      </c>
      <c r="K4663" s="14" t="s">
        <v>3</v>
      </c>
      <c r="L4663" s="14" t="s">
        <v>3</v>
      </c>
      <c r="M4663" s="14"/>
      <c r="N4663" s="14"/>
    </row>
    <row r="4664" spans="1:14" x14ac:dyDescent="0.2">
      <c r="A4664" t="s">
        <v>155</v>
      </c>
      <c r="B4664">
        <v>16697</v>
      </c>
      <c r="C4664" t="s">
        <v>0</v>
      </c>
      <c r="D4664" t="s">
        <v>153</v>
      </c>
      <c r="E4664" t="s">
        <v>3686</v>
      </c>
      <c r="F4664" t="s">
        <v>3686</v>
      </c>
      <c r="G4664" t="s">
        <v>155</v>
      </c>
      <c r="H4664" t="s">
        <v>3686</v>
      </c>
      <c r="I4664" t="s">
        <v>156</v>
      </c>
      <c r="J4664">
        <v>230082</v>
      </c>
      <c r="K4664" s="14" t="s">
        <v>3</v>
      </c>
      <c r="L4664" s="14" t="s">
        <v>3</v>
      </c>
    </row>
    <row r="4665" spans="1:14" x14ac:dyDescent="0.2">
      <c r="A4665" t="s">
        <v>155</v>
      </c>
      <c r="B4665">
        <v>16707</v>
      </c>
      <c r="C4665" t="s">
        <v>40</v>
      </c>
      <c r="D4665" t="s">
        <v>569</v>
      </c>
      <c r="E4665" t="s">
        <v>3687</v>
      </c>
      <c r="F4665" t="s">
        <v>3687</v>
      </c>
      <c r="G4665" t="s">
        <v>155</v>
      </c>
      <c r="H4665" t="s">
        <v>3687</v>
      </c>
      <c r="I4665" t="s">
        <v>156</v>
      </c>
      <c r="J4665">
        <v>249014</v>
      </c>
      <c r="K4665" s="14" t="s">
        <v>3</v>
      </c>
      <c r="L4665" s="14" t="s">
        <v>3</v>
      </c>
    </row>
    <row r="4666" spans="1:14" s="14" customFormat="1" x14ac:dyDescent="0.2">
      <c r="A4666" t="s">
        <v>155</v>
      </c>
      <c r="B4666">
        <v>16708</v>
      </c>
      <c r="C4666" t="s">
        <v>40</v>
      </c>
      <c r="D4666" t="s">
        <v>569</v>
      </c>
      <c r="E4666" t="s">
        <v>3688</v>
      </c>
      <c r="F4666" t="s">
        <v>3688</v>
      </c>
      <c r="G4666" t="s">
        <v>155</v>
      </c>
      <c r="H4666" t="s">
        <v>3688</v>
      </c>
      <c r="I4666" t="s">
        <v>156</v>
      </c>
      <c r="J4666">
        <v>409046</v>
      </c>
      <c r="K4666" s="14" t="s">
        <v>3</v>
      </c>
      <c r="L4666" s="14" t="s">
        <v>3</v>
      </c>
      <c r="M4666"/>
      <c r="N4666"/>
    </row>
    <row r="4667" spans="1:14" s="14" customFormat="1" x14ac:dyDescent="0.2">
      <c r="A4667" t="s">
        <v>155</v>
      </c>
      <c r="B4667">
        <v>16709</v>
      </c>
      <c r="C4667" t="s">
        <v>40</v>
      </c>
      <c r="D4667" t="s">
        <v>569</v>
      </c>
      <c r="E4667" t="s">
        <v>3689</v>
      </c>
      <c r="F4667" t="s">
        <v>3689</v>
      </c>
      <c r="G4667" t="s">
        <v>155</v>
      </c>
      <c r="H4667" t="s">
        <v>3689</v>
      </c>
      <c r="I4667" t="s">
        <v>156</v>
      </c>
      <c r="J4667">
        <v>249015</v>
      </c>
      <c r="K4667" s="14" t="s">
        <v>3</v>
      </c>
      <c r="L4667" s="14" t="s">
        <v>3</v>
      </c>
      <c r="M4667"/>
      <c r="N4667"/>
    </row>
    <row r="4668" spans="1:14" s="14" customFormat="1" x14ac:dyDescent="0.2">
      <c r="A4668" t="s">
        <v>155</v>
      </c>
      <c r="B4668">
        <v>136790</v>
      </c>
      <c r="C4668" t="s">
        <v>40</v>
      </c>
      <c r="D4668" t="s">
        <v>569</v>
      </c>
      <c r="E4668" t="s">
        <v>7410</v>
      </c>
      <c r="F4668" t="s">
        <v>7410</v>
      </c>
      <c r="G4668" t="s">
        <v>155</v>
      </c>
      <c r="H4668" t="s">
        <v>7410</v>
      </c>
      <c r="I4668" t="s">
        <v>156</v>
      </c>
      <c r="J4668">
        <v>463804</v>
      </c>
      <c r="K4668" s="14" t="s">
        <v>3</v>
      </c>
      <c r="L4668" s="14" t="s">
        <v>3</v>
      </c>
      <c r="M4668"/>
      <c r="N4668"/>
    </row>
    <row r="4669" spans="1:14" s="14" customFormat="1" x14ac:dyDescent="0.2">
      <c r="A4669" t="s">
        <v>155</v>
      </c>
      <c r="B4669">
        <v>16710</v>
      </c>
      <c r="C4669" t="s">
        <v>975</v>
      </c>
      <c r="D4669" t="s">
        <v>1497</v>
      </c>
      <c r="E4669" t="s">
        <v>3690</v>
      </c>
      <c r="F4669" t="s">
        <v>3690</v>
      </c>
      <c r="G4669" t="s">
        <v>155</v>
      </c>
      <c r="H4669" t="s">
        <v>3690</v>
      </c>
      <c r="I4669" t="s">
        <v>156</v>
      </c>
      <c r="J4669">
        <v>1031279</v>
      </c>
      <c r="K4669" s="14" t="s">
        <v>3</v>
      </c>
      <c r="L4669" s="14" t="s">
        <v>3</v>
      </c>
      <c r="M4669"/>
      <c r="N4669"/>
    </row>
    <row r="4670" spans="1:14" s="14" customFormat="1" x14ac:dyDescent="0.2">
      <c r="A4670" t="s">
        <v>155</v>
      </c>
      <c r="B4670">
        <v>16711</v>
      </c>
      <c r="C4670" t="s">
        <v>975</v>
      </c>
      <c r="D4670" t="s">
        <v>1497</v>
      </c>
      <c r="E4670" t="s">
        <v>3691</v>
      </c>
      <c r="F4670" t="s">
        <v>3691</v>
      </c>
      <c r="G4670" t="s">
        <v>155</v>
      </c>
      <c r="H4670" t="s">
        <v>3691</v>
      </c>
      <c r="I4670" t="s">
        <v>156</v>
      </c>
      <c r="J4670">
        <v>65628</v>
      </c>
      <c r="K4670" s="14" t="s">
        <v>3</v>
      </c>
      <c r="L4670" s="14" t="s">
        <v>3</v>
      </c>
      <c r="M4670"/>
      <c r="N4670"/>
    </row>
    <row r="4671" spans="1:14" s="14" customFormat="1" x14ac:dyDescent="0.2">
      <c r="A4671" t="s">
        <v>155</v>
      </c>
      <c r="B4671">
        <v>16714</v>
      </c>
      <c r="C4671" t="s">
        <v>0</v>
      </c>
      <c r="D4671" t="s">
        <v>77</v>
      </c>
      <c r="E4671" t="s">
        <v>3692</v>
      </c>
      <c r="F4671">
        <v>0</v>
      </c>
      <c r="G4671">
        <v>0</v>
      </c>
      <c r="H4671">
        <v>0</v>
      </c>
      <c r="I4671">
        <v>0</v>
      </c>
      <c r="J4671">
        <v>0</v>
      </c>
      <c r="K4671" s="14" t="s">
        <v>3</v>
      </c>
      <c r="L4671" s="14" t="s">
        <v>3</v>
      </c>
      <c r="M4671"/>
      <c r="N4671"/>
    </row>
    <row r="4672" spans="1:14" s="14" customFormat="1" x14ac:dyDescent="0.2">
      <c r="A4672" t="s">
        <v>155</v>
      </c>
      <c r="B4672">
        <v>16715</v>
      </c>
      <c r="C4672" t="s">
        <v>0</v>
      </c>
      <c r="D4672" t="s">
        <v>77</v>
      </c>
      <c r="E4672" t="s">
        <v>3693</v>
      </c>
      <c r="F4672">
        <v>0</v>
      </c>
      <c r="G4672">
        <v>0</v>
      </c>
      <c r="H4672">
        <v>0</v>
      </c>
      <c r="I4672">
        <v>0</v>
      </c>
      <c r="J4672">
        <v>0</v>
      </c>
      <c r="K4672" s="14" t="s">
        <v>3</v>
      </c>
      <c r="L4672" s="14" t="s">
        <v>3</v>
      </c>
      <c r="M4672"/>
      <c r="N4672"/>
    </row>
    <row r="4673" spans="1:14" s="14" customFormat="1" x14ac:dyDescent="0.2">
      <c r="A4673" t="s">
        <v>155</v>
      </c>
      <c r="B4673">
        <v>16716</v>
      </c>
      <c r="C4673" t="s">
        <v>0</v>
      </c>
      <c r="D4673" t="s">
        <v>77</v>
      </c>
      <c r="E4673" t="s">
        <v>3694</v>
      </c>
      <c r="F4673" t="s">
        <v>3694</v>
      </c>
      <c r="G4673" t="s">
        <v>155</v>
      </c>
      <c r="H4673" t="s">
        <v>3694</v>
      </c>
      <c r="I4673" t="s">
        <v>156</v>
      </c>
      <c r="J4673">
        <v>226815</v>
      </c>
      <c r="K4673" s="14" t="s">
        <v>3</v>
      </c>
      <c r="L4673" s="14" t="s">
        <v>3</v>
      </c>
      <c r="M4673"/>
      <c r="N4673"/>
    </row>
    <row r="4674" spans="1:14" s="14" customFormat="1" x14ac:dyDescent="0.2">
      <c r="A4674" t="s">
        <v>155</v>
      </c>
      <c r="B4674">
        <v>16718</v>
      </c>
      <c r="C4674" t="s">
        <v>0</v>
      </c>
      <c r="D4674" t="s">
        <v>77</v>
      </c>
      <c r="E4674" t="s">
        <v>3695</v>
      </c>
      <c r="F4674" t="s">
        <v>3695</v>
      </c>
      <c r="G4674" t="s">
        <v>155</v>
      </c>
      <c r="H4674" t="s">
        <v>3695</v>
      </c>
      <c r="I4674" t="s">
        <v>156</v>
      </c>
      <c r="J4674">
        <v>89094</v>
      </c>
      <c r="K4674" s="14" t="s">
        <v>3</v>
      </c>
      <c r="L4674" s="14" t="s">
        <v>3</v>
      </c>
      <c r="M4674"/>
      <c r="N4674"/>
    </row>
    <row r="4675" spans="1:14" s="14" customFormat="1" x14ac:dyDescent="0.2">
      <c r="A4675" t="s">
        <v>155</v>
      </c>
      <c r="B4675">
        <v>16718</v>
      </c>
      <c r="C4675" t="s">
        <v>0</v>
      </c>
      <c r="D4675" t="s">
        <v>77</v>
      </c>
      <c r="E4675" t="s">
        <v>3695</v>
      </c>
      <c r="F4675" t="s">
        <v>3695</v>
      </c>
      <c r="G4675" t="s">
        <v>193</v>
      </c>
      <c r="H4675" t="s">
        <v>3696</v>
      </c>
      <c r="I4675" t="s">
        <v>195</v>
      </c>
      <c r="J4675">
        <v>209426</v>
      </c>
      <c r="K4675" s="14" t="s">
        <v>3</v>
      </c>
      <c r="L4675" s="14" t="s">
        <v>3</v>
      </c>
      <c r="M4675"/>
      <c r="N4675"/>
    </row>
    <row r="4676" spans="1:14" s="14" customFormat="1" x14ac:dyDescent="0.2">
      <c r="A4676" t="s">
        <v>155</v>
      </c>
      <c r="B4676">
        <v>16719</v>
      </c>
      <c r="C4676" t="s">
        <v>0</v>
      </c>
      <c r="D4676" t="s">
        <v>77</v>
      </c>
      <c r="E4676" t="s">
        <v>79</v>
      </c>
      <c r="F4676" t="s">
        <v>79</v>
      </c>
      <c r="G4676" t="s">
        <v>155</v>
      </c>
      <c r="H4676" t="s">
        <v>79</v>
      </c>
      <c r="I4676" t="s">
        <v>156</v>
      </c>
      <c r="J4676">
        <v>135717</v>
      </c>
      <c r="K4676" s="14" t="s">
        <v>3</v>
      </c>
      <c r="L4676" s="14" t="s">
        <v>3</v>
      </c>
      <c r="M4676"/>
      <c r="N4676"/>
    </row>
    <row r="4677" spans="1:14" s="14" customFormat="1" x14ac:dyDescent="0.2">
      <c r="A4677" t="s">
        <v>155</v>
      </c>
      <c r="B4677">
        <v>16720</v>
      </c>
      <c r="C4677" t="s">
        <v>0</v>
      </c>
      <c r="D4677" t="s">
        <v>77</v>
      </c>
      <c r="E4677" t="s">
        <v>3697</v>
      </c>
      <c r="F4677" t="s">
        <v>3697</v>
      </c>
      <c r="G4677" t="s">
        <v>155</v>
      </c>
      <c r="H4677" t="s">
        <v>3697</v>
      </c>
      <c r="I4677" t="s">
        <v>156</v>
      </c>
      <c r="J4677">
        <v>55156</v>
      </c>
      <c r="K4677" s="14" t="s">
        <v>3</v>
      </c>
      <c r="L4677" s="14" t="s">
        <v>3</v>
      </c>
      <c r="M4677"/>
      <c r="N4677"/>
    </row>
    <row r="4678" spans="1:14" s="14" customFormat="1" x14ac:dyDescent="0.2">
      <c r="A4678" t="s">
        <v>155</v>
      </c>
      <c r="B4678">
        <v>16720</v>
      </c>
      <c r="C4678" t="s">
        <v>0</v>
      </c>
      <c r="D4678" t="s">
        <v>77</v>
      </c>
      <c r="E4678" t="s">
        <v>3697</v>
      </c>
      <c r="F4678" t="s">
        <v>3697</v>
      </c>
      <c r="G4678" t="s">
        <v>193</v>
      </c>
      <c r="H4678" t="s">
        <v>3698</v>
      </c>
      <c r="I4678" t="s">
        <v>195</v>
      </c>
      <c r="J4678">
        <v>209428</v>
      </c>
      <c r="K4678" s="14" t="s">
        <v>3</v>
      </c>
      <c r="L4678" s="14" t="s">
        <v>3</v>
      </c>
      <c r="M4678"/>
      <c r="N4678"/>
    </row>
    <row r="4679" spans="1:14" s="14" customFormat="1" x14ac:dyDescent="0.2">
      <c r="A4679" t="s">
        <v>155</v>
      </c>
      <c r="B4679">
        <v>16720</v>
      </c>
      <c r="C4679" t="s">
        <v>0</v>
      </c>
      <c r="D4679" t="s">
        <v>77</v>
      </c>
      <c r="E4679" t="s">
        <v>3697</v>
      </c>
      <c r="F4679" t="s">
        <v>3697</v>
      </c>
      <c r="G4679" t="s">
        <v>193</v>
      </c>
      <c r="H4679" t="s">
        <v>3699</v>
      </c>
      <c r="I4679" t="s">
        <v>195</v>
      </c>
      <c r="J4679">
        <v>209429</v>
      </c>
      <c r="K4679" s="14" t="s">
        <v>3</v>
      </c>
      <c r="L4679" s="14" t="s">
        <v>3</v>
      </c>
      <c r="M4679"/>
      <c r="N4679"/>
    </row>
    <row r="4680" spans="1:14" s="14" customFormat="1" x14ac:dyDescent="0.2">
      <c r="A4680" t="s">
        <v>155</v>
      </c>
      <c r="B4680">
        <v>16721</v>
      </c>
      <c r="C4680" t="s">
        <v>0</v>
      </c>
      <c r="D4680" t="s">
        <v>77</v>
      </c>
      <c r="E4680" t="s">
        <v>3700</v>
      </c>
      <c r="F4680">
        <v>0</v>
      </c>
      <c r="G4680">
        <v>0</v>
      </c>
      <c r="H4680">
        <v>0</v>
      </c>
      <c r="I4680">
        <v>0</v>
      </c>
      <c r="J4680">
        <v>0</v>
      </c>
      <c r="K4680" s="14" t="s">
        <v>3</v>
      </c>
      <c r="L4680" s="14" t="s">
        <v>3</v>
      </c>
      <c r="M4680"/>
      <c r="N4680"/>
    </row>
    <row r="4681" spans="1:14" s="14" customFormat="1" x14ac:dyDescent="0.2">
      <c r="A4681" t="s">
        <v>155</v>
      </c>
      <c r="B4681">
        <v>16722</v>
      </c>
      <c r="C4681" t="s">
        <v>0</v>
      </c>
      <c r="D4681" t="s">
        <v>77</v>
      </c>
      <c r="E4681" t="s">
        <v>3701</v>
      </c>
      <c r="F4681">
        <v>0</v>
      </c>
      <c r="G4681">
        <v>0</v>
      </c>
      <c r="H4681">
        <v>0</v>
      </c>
      <c r="I4681">
        <v>0</v>
      </c>
      <c r="J4681">
        <v>0</v>
      </c>
      <c r="K4681" s="14" t="s">
        <v>3</v>
      </c>
      <c r="L4681" s="14" t="s">
        <v>3</v>
      </c>
    </row>
    <row r="4682" spans="1:14" x14ac:dyDescent="0.2">
      <c r="A4682" t="s">
        <v>155</v>
      </c>
      <c r="B4682" s="25">
        <v>16723</v>
      </c>
      <c r="C4682" s="25" t="s">
        <v>0</v>
      </c>
      <c r="D4682" s="25" t="s">
        <v>77</v>
      </c>
      <c r="E4682" s="25" t="s">
        <v>3702</v>
      </c>
      <c r="F4682" s="18" t="s">
        <v>157</v>
      </c>
      <c r="G4682" t="s">
        <v>155</v>
      </c>
      <c r="H4682" s="20" t="s">
        <v>3702</v>
      </c>
      <c r="I4682" t="s">
        <v>156</v>
      </c>
      <c r="J4682">
        <v>55157</v>
      </c>
      <c r="K4682" s="14" t="s">
        <v>3</v>
      </c>
      <c r="L4682" s="14" t="s">
        <v>3</v>
      </c>
      <c r="M4682" s="14"/>
      <c r="N4682" s="14"/>
    </row>
    <row r="4683" spans="1:14" x14ac:dyDescent="0.2">
      <c r="A4683" t="s">
        <v>155</v>
      </c>
      <c r="B4683">
        <v>16723</v>
      </c>
      <c r="C4683" t="s">
        <v>0</v>
      </c>
      <c r="D4683" t="s">
        <v>77</v>
      </c>
      <c r="E4683" t="s">
        <v>3702</v>
      </c>
      <c r="F4683" t="s">
        <v>3702</v>
      </c>
      <c r="G4683" t="s">
        <v>193</v>
      </c>
      <c r="H4683" t="s">
        <v>3703</v>
      </c>
      <c r="I4683" t="s">
        <v>195</v>
      </c>
      <c r="J4683">
        <v>127459</v>
      </c>
      <c r="K4683" s="14" t="s">
        <v>3</v>
      </c>
      <c r="L4683" s="14" t="s">
        <v>3</v>
      </c>
      <c r="M4683" s="14"/>
      <c r="N4683" s="14"/>
    </row>
    <row r="4684" spans="1:14" x14ac:dyDescent="0.2">
      <c r="A4684" t="s">
        <v>155</v>
      </c>
      <c r="B4684">
        <v>16724</v>
      </c>
      <c r="C4684" t="s">
        <v>0</v>
      </c>
      <c r="D4684" t="s">
        <v>77</v>
      </c>
      <c r="E4684" t="s">
        <v>3704</v>
      </c>
      <c r="F4684" t="s">
        <v>3704</v>
      </c>
      <c r="G4684" t="s">
        <v>155</v>
      </c>
      <c r="H4684" t="s">
        <v>3704</v>
      </c>
      <c r="I4684" t="s">
        <v>156</v>
      </c>
      <c r="J4684">
        <v>89095</v>
      </c>
      <c r="K4684" s="14" t="s">
        <v>3</v>
      </c>
      <c r="L4684" s="14" t="s">
        <v>3</v>
      </c>
      <c r="M4684" s="14"/>
      <c r="N4684" s="14"/>
    </row>
    <row r="4685" spans="1:14" x14ac:dyDescent="0.2">
      <c r="A4685" t="s">
        <v>155</v>
      </c>
      <c r="B4685">
        <v>16725</v>
      </c>
      <c r="C4685" t="s">
        <v>0</v>
      </c>
      <c r="D4685" t="s">
        <v>77</v>
      </c>
      <c r="E4685" t="s">
        <v>3705</v>
      </c>
      <c r="F4685" t="s">
        <v>3705</v>
      </c>
      <c r="G4685" t="s">
        <v>155</v>
      </c>
      <c r="H4685" t="s">
        <v>3706</v>
      </c>
      <c r="I4685" t="s">
        <v>195</v>
      </c>
      <c r="J4685">
        <v>1263752</v>
      </c>
      <c r="K4685" t="s">
        <v>263</v>
      </c>
      <c r="L4685" t="s">
        <v>3707</v>
      </c>
      <c r="M4685" s="14"/>
      <c r="N4685" s="14"/>
    </row>
    <row r="4686" spans="1:14" x14ac:dyDescent="0.2">
      <c r="A4686" t="s">
        <v>155</v>
      </c>
      <c r="B4686">
        <v>16725</v>
      </c>
      <c r="C4686" t="s">
        <v>0</v>
      </c>
      <c r="D4686" t="s">
        <v>77</v>
      </c>
      <c r="E4686" t="s">
        <v>3705</v>
      </c>
      <c r="F4686" t="s">
        <v>3705</v>
      </c>
      <c r="G4686" t="s">
        <v>155</v>
      </c>
      <c r="H4686" t="s">
        <v>3705</v>
      </c>
      <c r="I4686" t="s">
        <v>156</v>
      </c>
      <c r="J4686">
        <v>238835</v>
      </c>
      <c r="K4686" s="14" t="s">
        <v>3</v>
      </c>
      <c r="L4686" s="14" t="s">
        <v>3</v>
      </c>
      <c r="M4686" s="14"/>
      <c r="N4686" s="14"/>
    </row>
    <row r="4687" spans="1:14" x14ac:dyDescent="0.2">
      <c r="A4687" t="s">
        <v>155</v>
      </c>
      <c r="B4687">
        <v>40579</v>
      </c>
      <c r="C4687" t="s">
        <v>604</v>
      </c>
      <c r="D4687" t="s">
        <v>1925</v>
      </c>
      <c r="E4687" t="s">
        <v>5536</v>
      </c>
      <c r="F4687" t="s">
        <v>5536</v>
      </c>
      <c r="G4687" t="s">
        <v>155</v>
      </c>
      <c r="H4687" t="s">
        <v>5536</v>
      </c>
      <c r="I4687" t="s">
        <v>156</v>
      </c>
      <c r="J4687">
        <v>146632</v>
      </c>
      <c r="K4687" s="14" t="s">
        <v>3</v>
      </c>
      <c r="L4687" s="14" t="s">
        <v>3</v>
      </c>
      <c r="M4687" s="14"/>
      <c r="N4687" s="14"/>
    </row>
    <row r="4688" spans="1:14" x14ac:dyDescent="0.2">
      <c r="A4688" t="s">
        <v>155</v>
      </c>
      <c r="B4688">
        <v>16726</v>
      </c>
      <c r="C4688" t="s">
        <v>604</v>
      </c>
      <c r="D4688" t="s">
        <v>1296</v>
      </c>
      <c r="E4688" t="s">
        <v>3708</v>
      </c>
      <c r="F4688" t="s">
        <v>3708</v>
      </c>
      <c r="G4688" t="s">
        <v>155</v>
      </c>
      <c r="H4688" t="s">
        <v>3708</v>
      </c>
      <c r="I4688" t="s">
        <v>156</v>
      </c>
      <c r="J4688">
        <v>661127</v>
      </c>
      <c r="K4688" s="14" t="s">
        <v>3</v>
      </c>
      <c r="L4688" s="14" t="s">
        <v>3</v>
      </c>
      <c r="M4688" s="14"/>
      <c r="N4688" s="14"/>
    </row>
    <row r="4689" spans="1:14" x14ac:dyDescent="0.2">
      <c r="A4689" t="s">
        <v>155</v>
      </c>
      <c r="B4689">
        <v>16730</v>
      </c>
      <c r="C4689" t="s">
        <v>604</v>
      </c>
      <c r="D4689" t="s">
        <v>1296</v>
      </c>
      <c r="E4689" t="s">
        <v>3711</v>
      </c>
      <c r="F4689">
        <v>0</v>
      </c>
      <c r="G4689">
        <v>0</v>
      </c>
      <c r="H4689">
        <v>0</v>
      </c>
      <c r="I4689">
        <v>0</v>
      </c>
      <c r="J4689">
        <v>0</v>
      </c>
      <c r="K4689" s="14" t="s">
        <v>3</v>
      </c>
      <c r="L4689" s="14" t="s">
        <v>3</v>
      </c>
      <c r="M4689" s="14"/>
      <c r="N4689" s="14"/>
    </row>
    <row r="4690" spans="1:14" x14ac:dyDescent="0.2">
      <c r="A4690" t="s">
        <v>155</v>
      </c>
      <c r="B4690">
        <v>16732</v>
      </c>
      <c r="C4690" t="s">
        <v>604</v>
      </c>
      <c r="D4690" t="s">
        <v>1296</v>
      </c>
      <c r="E4690" t="s">
        <v>3713</v>
      </c>
      <c r="F4690">
        <v>0</v>
      </c>
      <c r="G4690">
        <v>0</v>
      </c>
      <c r="H4690">
        <v>0</v>
      </c>
      <c r="I4690">
        <v>0</v>
      </c>
      <c r="J4690">
        <v>0</v>
      </c>
      <c r="K4690" s="14" t="s">
        <v>3</v>
      </c>
      <c r="L4690" s="14" t="s">
        <v>3</v>
      </c>
      <c r="M4690" s="14"/>
      <c r="N4690" s="14"/>
    </row>
    <row r="4691" spans="1:14" x14ac:dyDescent="0.2">
      <c r="A4691" t="s">
        <v>155</v>
      </c>
      <c r="B4691">
        <v>16731</v>
      </c>
      <c r="C4691" t="s">
        <v>604</v>
      </c>
      <c r="D4691" t="s">
        <v>1296</v>
      </c>
      <c r="E4691" t="s">
        <v>3712</v>
      </c>
      <c r="F4691" t="s">
        <v>3712</v>
      </c>
      <c r="G4691" t="s">
        <v>155</v>
      </c>
      <c r="H4691" t="s">
        <v>3712</v>
      </c>
      <c r="I4691" t="s">
        <v>156</v>
      </c>
      <c r="J4691">
        <v>34899</v>
      </c>
      <c r="K4691" s="14" t="s">
        <v>3</v>
      </c>
      <c r="L4691" s="14" t="s">
        <v>3</v>
      </c>
      <c r="M4691" s="14"/>
      <c r="N4691" s="14"/>
    </row>
    <row r="4692" spans="1:14" x14ac:dyDescent="0.2">
      <c r="A4692" t="s">
        <v>155</v>
      </c>
      <c r="B4692">
        <v>16727</v>
      </c>
      <c r="C4692" t="s">
        <v>604</v>
      </c>
      <c r="D4692" t="s">
        <v>1296</v>
      </c>
      <c r="E4692" t="s">
        <v>3709</v>
      </c>
      <c r="F4692" t="s">
        <v>3709</v>
      </c>
      <c r="G4692" t="s">
        <v>155</v>
      </c>
      <c r="H4692" t="s">
        <v>3709</v>
      </c>
      <c r="I4692" t="s">
        <v>156</v>
      </c>
      <c r="J4692">
        <v>122273</v>
      </c>
      <c r="K4692" s="14" t="s">
        <v>3</v>
      </c>
      <c r="L4692" s="14" t="s">
        <v>3</v>
      </c>
      <c r="M4692" s="14"/>
      <c r="N4692" s="14"/>
    </row>
    <row r="4693" spans="1:14" x14ac:dyDescent="0.2">
      <c r="A4693" t="s">
        <v>155</v>
      </c>
      <c r="B4693">
        <v>16728</v>
      </c>
      <c r="C4693" t="s">
        <v>604</v>
      </c>
      <c r="D4693" t="s">
        <v>1296</v>
      </c>
      <c r="E4693" t="s">
        <v>3710</v>
      </c>
      <c r="F4693" t="s">
        <v>3710</v>
      </c>
      <c r="G4693" t="s">
        <v>155</v>
      </c>
      <c r="H4693" t="s">
        <v>3710</v>
      </c>
      <c r="I4693" t="s">
        <v>156</v>
      </c>
      <c r="J4693">
        <v>122272</v>
      </c>
      <c r="K4693" s="14" t="s">
        <v>3</v>
      </c>
      <c r="L4693" s="14" t="s">
        <v>3</v>
      </c>
      <c r="M4693" s="14"/>
      <c r="N4693" s="14"/>
    </row>
    <row r="4694" spans="1:14" x14ac:dyDescent="0.2">
      <c r="A4694" t="s">
        <v>155</v>
      </c>
      <c r="B4694">
        <v>16733</v>
      </c>
      <c r="C4694" t="s">
        <v>0</v>
      </c>
      <c r="D4694" t="s">
        <v>77</v>
      </c>
      <c r="E4694" t="s">
        <v>3714</v>
      </c>
      <c r="F4694">
        <v>0</v>
      </c>
      <c r="G4694">
        <v>0</v>
      </c>
      <c r="H4694">
        <v>0</v>
      </c>
      <c r="I4694">
        <v>0</v>
      </c>
      <c r="J4694">
        <v>0</v>
      </c>
      <c r="K4694" s="14" t="s">
        <v>3</v>
      </c>
      <c r="L4694" s="14" t="s">
        <v>3</v>
      </c>
      <c r="M4694" s="14"/>
      <c r="N4694" s="14"/>
    </row>
    <row r="4695" spans="1:14" x14ac:dyDescent="0.2">
      <c r="A4695" t="s">
        <v>155</v>
      </c>
      <c r="B4695">
        <v>16734</v>
      </c>
      <c r="C4695" t="s">
        <v>0</v>
      </c>
      <c r="D4695" t="s">
        <v>77</v>
      </c>
      <c r="E4695" t="s">
        <v>3715</v>
      </c>
      <c r="F4695">
        <v>0</v>
      </c>
      <c r="G4695">
        <v>0</v>
      </c>
      <c r="H4695">
        <v>0</v>
      </c>
      <c r="I4695">
        <v>0</v>
      </c>
      <c r="J4695">
        <v>0</v>
      </c>
      <c r="K4695" s="14" t="s">
        <v>3</v>
      </c>
      <c r="L4695" s="14" t="s">
        <v>3</v>
      </c>
      <c r="M4695" s="14"/>
      <c r="N4695" s="14"/>
    </row>
    <row r="4696" spans="1:14" x14ac:dyDescent="0.2">
      <c r="A4696" t="s">
        <v>155</v>
      </c>
      <c r="B4696">
        <v>16735</v>
      </c>
      <c r="C4696" t="s">
        <v>0</v>
      </c>
      <c r="D4696" t="s">
        <v>77</v>
      </c>
      <c r="E4696" t="s">
        <v>3716</v>
      </c>
      <c r="F4696">
        <v>0</v>
      </c>
      <c r="G4696">
        <v>0</v>
      </c>
      <c r="H4696">
        <v>0</v>
      </c>
      <c r="I4696">
        <v>0</v>
      </c>
      <c r="J4696">
        <v>0</v>
      </c>
      <c r="K4696" s="14" t="s">
        <v>3</v>
      </c>
      <c r="L4696" s="14" t="s">
        <v>3</v>
      </c>
      <c r="M4696" s="14"/>
      <c r="N4696" s="14"/>
    </row>
    <row r="4697" spans="1:14" x14ac:dyDescent="0.2">
      <c r="A4697" t="s">
        <v>155</v>
      </c>
      <c r="B4697">
        <v>16736</v>
      </c>
      <c r="C4697" t="s">
        <v>0</v>
      </c>
      <c r="D4697" t="s">
        <v>77</v>
      </c>
      <c r="E4697" t="s">
        <v>3717</v>
      </c>
      <c r="F4697">
        <v>0</v>
      </c>
      <c r="G4697">
        <v>0</v>
      </c>
      <c r="H4697">
        <v>0</v>
      </c>
      <c r="I4697">
        <v>0</v>
      </c>
      <c r="J4697">
        <v>0</v>
      </c>
      <c r="K4697" s="14" t="s">
        <v>3</v>
      </c>
      <c r="L4697" s="14" t="s">
        <v>3</v>
      </c>
      <c r="M4697" s="14"/>
      <c r="N4697" s="14"/>
    </row>
    <row r="4698" spans="1:14" x14ac:dyDescent="0.2">
      <c r="A4698" t="s">
        <v>155</v>
      </c>
      <c r="B4698">
        <v>16737</v>
      </c>
      <c r="C4698" t="s">
        <v>0</v>
      </c>
      <c r="D4698" t="s">
        <v>77</v>
      </c>
      <c r="E4698" t="s">
        <v>3718</v>
      </c>
      <c r="F4698">
        <v>0</v>
      </c>
      <c r="G4698">
        <v>0</v>
      </c>
      <c r="H4698">
        <v>0</v>
      </c>
      <c r="I4698">
        <v>0</v>
      </c>
      <c r="J4698">
        <v>0</v>
      </c>
      <c r="K4698" s="14" t="s">
        <v>3</v>
      </c>
      <c r="L4698" s="14" t="s">
        <v>3</v>
      </c>
      <c r="M4698" s="14"/>
      <c r="N4698" s="14"/>
    </row>
    <row r="4699" spans="1:14" x14ac:dyDescent="0.2">
      <c r="A4699" t="s">
        <v>155</v>
      </c>
      <c r="B4699">
        <v>136439</v>
      </c>
      <c r="C4699" t="s">
        <v>0</v>
      </c>
      <c r="D4699" t="s">
        <v>77</v>
      </c>
      <c r="E4699" t="s">
        <v>7036</v>
      </c>
      <c r="F4699">
        <v>0</v>
      </c>
      <c r="G4699">
        <v>0</v>
      </c>
      <c r="H4699">
        <v>0</v>
      </c>
      <c r="I4699">
        <v>0</v>
      </c>
      <c r="J4699">
        <v>0</v>
      </c>
      <c r="K4699" s="14" t="s">
        <v>3</v>
      </c>
      <c r="L4699" s="14" t="s">
        <v>3</v>
      </c>
    </row>
    <row r="4700" spans="1:14" x14ac:dyDescent="0.2">
      <c r="A4700" t="s">
        <v>155</v>
      </c>
      <c r="B4700">
        <v>16738</v>
      </c>
      <c r="C4700" t="s">
        <v>0</v>
      </c>
      <c r="D4700" t="s">
        <v>77</v>
      </c>
      <c r="E4700" t="s">
        <v>3719</v>
      </c>
      <c r="F4700">
        <v>0</v>
      </c>
      <c r="G4700">
        <v>0</v>
      </c>
      <c r="H4700">
        <v>0</v>
      </c>
      <c r="I4700">
        <v>0</v>
      </c>
      <c r="J4700">
        <v>0</v>
      </c>
      <c r="K4700" s="14" t="s">
        <v>3</v>
      </c>
      <c r="L4700" s="14" t="s">
        <v>3</v>
      </c>
    </row>
    <row r="4701" spans="1:14" x14ac:dyDescent="0.2">
      <c r="A4701" t="s">
        <v>155</v>
      </c>
      <c r="B4701">
        <v>16739</v>
      </c>
      <c r="C4701" t="s">
        <v>0</v>
      </c>
      <c r="D4701" t="s">
        <v>77</v>
      </c>
      <c r="E4701" t="s">
        <v>3720</v>
      </c>
      <c r="F4701" t="s">
        <v>3720</v>
      </c>
      <c r="G4701" t="s">
        <v>155</v>
      </c>
      <c r="H4701" t="s">
        <v>3720</v>
      </c>
      <c r="I4701" t="s">
        <v>156</v>
      </c>
      <c r="J4701">
        <v>100947</v>
      </c>
      <c r="K4701" s="14" t="s">
        <v>3</v>
      </c>
      <c r="L4701" s="14" t="s">
        <v>3</v>
      </c>
    </row>
    <row r="4702" spans="1:14" x14ac:dyDescent="0.2">
      <c r="A4702" t="s">
        <v>155</v>
      </c>
      <c r="B4702">
        <v>16740</v>
      </c>
      <c r="C4702" t="s">
        <v>0</v>
      </c>
      <c r="D4702" t="s">
        <v>77</v>
      </c>
      <c r="E4702" t="s">
        <v>3721</v>
      </c>
      <c r="F4702">
        <v>0</v>
      </c>
      <c r="G4702">
        <v>0</v>
      </c>
      <c r="H4702">
        <v>0</v>
      </c>
      <c r="I4702">
        <v>0</v>
      </c>
      <c r="J4702">
        <v>0</v>
      </c>
      <c r="K4702" s="14" t="s">
        <v>3</v>
      </c>
      <c r="L4702" s="14" t="s">
        <v>3</v>
      </c>
    </row>
    <row r="4703" spans="1:14" x14ac:dyDescent="0.2">
      <c r="A4703" t="s">
        <v>155</v>
      </c>
      <c r="B4703">
        <v>42679</v>
      </c>
      <c r="C4703" t="s">
        <v>1510</v>
      </c>
      <c r="D4703" t="s">
        <v>1511</v>
      </c>
      <c r="E4703" t="s">
        <v>6561</v>
      </c>
      <c r="F4703" t="s">
        <v>6561</v>
      </c>
      <c r="G4703" t="s">
        <v>155</v>
      </c>
      <c r="H4703" t="s">
        <v>6561</v>
      </c>
      <c r="I4703" t="s">
        <v>156</v>
      </c>
      <c r="J4703">
        <v>113272</v>
      </c>
      <c r="K4703" s="14" t="s">
        <v>3</v>
      </c>
      <c r="L4703" s="14" t="s">
        <v>3</v>
      </c>
    </row>
    <row r="4704" spans="1:14" x14ac:dyDescent="0.2">
      <c r="A4704" t="s">
        <v>155</v>
      </c>
      <c r="B4704">
        <v>40569</v>
      </c>
      <c r="C4704" t="s">
        <v>604</v>
      </c>
      <c r="D4704" t="s">
        <v>1353</v>
      </c>
      <c r="E4704" t="s">
        <v>5523</v>
      </c>
      <c r="F4704" t="s">
        <v>5523</v>
      </c>
      <c r="G4704" t="s">
        <v>155</v>
      </c>
      <c r="H4704" t="s">
        <v>5523</v>
      </c>
      <c r="I4704" t="s">
        <v>156</v>
      </c>
      <c r="J4704">
        <v>41893</v>
      </c>
      <c r="K4704" s="14" t="s">
        <v>3</v>
      </c>
      <c r="L4704" s="14" t="s">
        <v>3</v>
      </c>
    </row>
    <row r="4705" spans="1:14" x14ac:dyDescent="0.2">
      <c r="A4705" t="s">
        <v>155</v>
      </c>
      <c r="B4705">
        <v>40570</v>
      </c>
      <c r="C4705" t="s">
        <v>604</v>
      </c>
      <c r="D4705" t="s">
        <v>1353</v>
      </c>
      <c r="E4705" t="s">
        <v>5524</v>
      </c>
      <c r="F4705" t="s">
        <v>5524</v>
      </c>
      <c r="G4705" t="s">
        <v>155</v>
      </c>
      <c r="H4705" t="s">
        <v>5524</v>
      </c>
      <c r="I4705" t="s">
        <v>156</v>
      </c>
      <c r="J4705">
        <v>54079</v>
      </c>
      <c r="K4705" s="14" t="s">
        <v>3</v>
      </c>
      <c r="L4705" s="14" t="s">
        <v>3</v>
      </c>
    </row>
    <row r="4706" spans="1:14" x14ac:dyDescent="0.2">
      <c r="A4706" t="s">
        <v>155</v>
      </c>
      <c r="B4706">
        <v>16744</v>
      </c>
      <c r="C4706" t="s">
        <v>604</v>
      </c>
      <c r="D4706" t="s">
        <v>1353</v>
      </c>
      <c r="E4706" t="s">
        <v>3722</v>
      </c>
      <c r="F4706" t="s">
        <v>3722</v>
      </c>
      <c r="G4706" t="s">
        <v>155</v>
      </c>
      <c r="H4706" t="s">
        <v>3722</v>
      </c>
      <c r="I4706" t="s">
        <v>156</v>
      </c>
      <c r="J4706">
        <v>54080</v>
      </c>
      <c r="K4706" s="14" t="s">
        <v>3</v>
      </c>
      <c r="L4706" s="14" t="s">
        <v>3</v>
      </c>
    </row>
    <row r="4707" spans="1:14" x14ac:dyDescent="0.2">
      <c r="A4707" t="s">
        <v>155</v>
      </c>
      <c r="B4707">
        <v>16752</v>
      </c>
      <c r="C4707" t="s">
        <v>604</v>
      </c>
      <c r="D4707" t="s">
        <v>1353</v>
      </c>
      <c r="E4707" t="s">
        <v>3731</v>
      </c>
      <c r="F4707">
        <v>0</v>
      </c>
      <c r="G4707">
        <v>0</v>
      </c>
      <c r="H4707">
        <v>0</v>
      </c>
      <c r="I4707">
        <v>0</v>
      </c>
      <c r="J4707">
        <v>0</v>
      </c>
      <c r="K4707" s="14" t="s">
        <v>3</v>
      </c>
      <c r="L4707" s="14" t="s">
        <v>3</v>
      </c>
    </row>
    <row r="4708" spans="1:14" x14ac:dyDescent="0.2">
      <c r="A4708" t="s">
        <v>155</v>
      </c>
      <c r="B4708">
        <v>16761</v>
      </c>
      <c r="C4708" t="s">
        <v>604</v>
      </c>
      <c r="D4708" t="s">
        <v>1353</v>
      </c>
      <c r="E4708" t="s">
        <v>3733</v>
      </c>
      <c r="F4708" t="s">
        <v>3733</v>
      </c>
      <c r="G4708" t="s">
        <v>155</v>
      </c>
      <c r="H4708" t="s">
        <v>3733</v>
      </c>
      <c r="I4708" t="s">
        <v>156</v>
      </c>
      <c r="J4708">
        <v>859894</v>
      </c>
      <c r="K4708" s="14" t="s">
        <v>3</v>
      </c>
      <c r="L4708" s="14" t="s">
        <v>3</v>
      </c>
    </row>
    <row r="4709" spans="1:14" x14ac:dyDescent="0.2">
      <c r="A4709" t="s">
        <v>155</v>
      </c>
      <c r="B4709">
        <v>41514</v>
      </c>
      <c r="C4709" t="s">
        <v>604</v>
      </c>
      <c r="D4709" t="s">
        <v>1353</v>
      </c>
      <c r="E4709" t="s">
        <v>5967</v>
      </c>
      <c r="F4709">
        <v>0</v>
      </c>
      <c r="G4709">
        <v>0</v>
      </c>
      <c r="H4709">
        <v>0</v>
      </c>
      <c r="I4709">
        <v>0</v>
      </c>
      <c r="J4709">
        <v>0</v>
      </c>
      <c r="K4709" s="14" t="s">
        <v>3</v>
      </c>
      <c r="L4709" s="14" t="s">
        <v>3</v>
      </c>
    </row>
    <row r="4710" spans="1:14" x14ac:dyDescent="0.2">
      <c r="A4710" t="s">
        <v>155</v>
      </c>
      <c r="B4710">
        <v>41515</v>
      </c>
      <c r="C4710" t="s">
        <v>604</v>
      </c>
      <c r="D4710" t="s">
        <v>1353</v>
      </c>
      <c r="E4710" t="s">
        <v>5968</v>
      </c>
      <c r="F4710" t="s">
        <v>5968</v>
      </c>
      <c r="G4710" t="s">
        <v>155</v>
      </c>
      <c r="H4710" t="s">
        <v>5968</v>
      </c>
      <c r="I4710" t="s">
        <v>156</v>
      </c>
      <c r="J4710">
        <v>54083</v>
      </c>
      <c r="K4710" s="14" t="s">
        <v>3</v>
      </c>
      <c r="L4710" s="14" t="s">
        <v>3</v>
      </c>
    </row>
    <row r="4711" spans="1:14" x14ac:dyDescent="0.2">
      <c r="A4711" t="s">
        <v>155</v>
      </c>
      <c r="B4711">
        <v>41516</v>
      </c>
      <c r="C4711" t="s">
        <v>604</v>
      </c>
      <c r="D4711" t="s">
        <v>1353</v>
      </c>
      <c r="E4711" t="s">
        <v>5969</v>
      </c>
      <c r="F4711" t="s">
        <v>5969</v>
      </c>
      <c r="G4711" t="s">
        <v>155</v>
      </c>
      <c r="H4711" t="s">
        <v>5969</v>
      </c>
      <c r="I4711" t="s">
        <v>156</v>
      </c>
      <c r="J4711">
        <v>54084</v>
      </c>
      <c r="K4711" s="14" t="s">
        <v>3</v>
      </c>
      <c r="L4711" s="14" t="s">
        <v>3</v>
      </c>
    </row>
    <row r="4712" spans="1:14" x14ac:dyDescent="0.2">
      <c r="A4712" t="s">
        <v>155</v>
      </c>
      <c r="B4712">
        <v>16751</v>
      </c>
      <c r="C4712" t="s">
        <v>604</v>
      </c>
      <c r="D4712" t="s">
        <v>1353</v>
      </c>
      <c r="E4712" t="s">
        <v>3728</v>
      </c>
      <c r="F4712" t="s">
        <v>3728</v>
      </c>
      <c r="G4712" t="s">
        <v>155</v>
      </c>
      <c r="H4712" t="s">
        <v>3728</v>
      </c>
      <c r="I4712" t="s">
        <v>156</v>
      </c>
      <c r="J4712">
        <v>54085</v>
      </c>
      <c r="K4712" s="14" t="s">
        <v>3</v>
      </c>
      <c r="L4712" s="14" t="s">
        <v>3</v>
      </c>
    </row>
    <row r="4713" spans="1:14" x14ac:dyDescent="0.2">
      <c r="A4713" t="s">
        <v>155</v>
      </c>
      <c r="B4713">
        <v>16751</v>
      </c>
      <c r="C4713" t="s">
        <v>604</v>
      </c>
      <c r="D4713" t="s">
        <v>1353</v>
      </c>
      <c r="E4713" t="s">
        <v>3728</v>
      </c>
      <c r="F4713" t="s">
        <v>3728</v>
      </c>
      <c r="G4713" t="s">
        <v>193</v>
      </c>
      <c r="H4713" t="s">
        <v>3729</v>
      </c>
      <c r="I4713" t="s">
        <v>195</v>
      </c>
      <c r="J4713">
        <v>172273</v>
      </c>
      <c r="K4713" s="14" t="s">
        <v>3</v>
      </c>
      <c r="L4713" s="14" t="s">
        <v>3</v>
      </c>
    </row>
    <row r="4714" spans="1:14" x14ac:dyDescent="0.2">
      <c r="A4714" t="s">
        <v>155</v>
      </c>
      <c r="B4714">
        <v>16751</v>
      </c>
      <c r="C4714" t="s">
        <v>604</v>
      </c>
      <c r="D4714" t="s">
        <v>1353</v>
      </c>
      <c r="E4714" t="s">
        <v>3728</v>
      </c>
      <c r="F4714" t="s">
        <v>3728</v>
      </c>
      <c r="G4714" t="s">
        <v>193</v>
      </c>
      <c r="H4714" t="s">
        <v>3730</v>
      </c>
      <c r="I4714" t="s">
        <v>195</v>
      </c>
      <c r="J4714">
        <v>172274</v>
      </c>
      <c r="K4714" s="14" t="s">
        <v>3</v>
      </c>
      <c r="L4714" s="14" t="s">
        <v>3</v>
      </c>
    </row>
    <row r="4715" spans="1:14" x14ac:dyDescent="0.2">
      <c r="A4715" t="s">
        <v>155</v>
      </c>
      <c r="B4715">
        <v>136509</v>
      </c>
      <c r="C4715" t="s">
        <v>604</v>
      </c>
      <c r="D4715" t="s">
        <v>1353</v>
      </c>
      <c r="E4715" t="s">
        <v>7110</v>
      </c>
      <c r="F4715" t="s">
        <v>7110</v>
      </c>
      <c r="G4715" t="s">
        <v>155</v>
      </c>
      <c r="H4715" t="s">
        <v>7110</v>
      </c>
      <c r="I4715" t="s">
        <v>156</v>
      </c>
      <c r="J4715">
        <v>54087</v>
      </c>
      <c r="K4715" s="14" t="s">
        <v>3</v>
      </c>
      <c r="L4715" s="14" t="s">
        <v>3</v>
      </c>
    </row>
    <row r="4716" spans="1:14" x14ac:dyDescent="0.2">
      <c r="A4716" t="s">
        <v>155</v>
      </c>
      <c r="B4716">
        <v>16746</v>
      </c>
      <c r="C4716" t="s">
        <v>604</v>
      </c>
      <c r="D4716" t="s">
        <v>1353</v>
      </c>
      <c r="E4716" t="s">
        <v>3723</v>
      </c>
      <c r="F4716" t="s">
        <v>3723</v>
      </c>
      <c r="G4716" t="s">
        <v>155</v>
      </c>
      <c r="H4716" t="s">
        <v>3723</v>
      </c>
      <c r="I4716" t="s">
        <v>156</v>
      </c>
      <c r="J4716">
        <v>54088</v>
      </c>
      <c r="K4716" s="14" t="s">
        <v>3</v>
      </c>
      <c r="L4716" s="14" t="s">
        <v>3</v>
      </c>
    </row>
    <row r="4717" spans="1:14" x14ac:dyDescent="0.2">
      <c r="A4717" t="s">
        <v>155</v>
      </c>
      <c r="B4717">
        <v>16747</v>
      </c>
      <c r="C4717" t="s">
        <v>604</v>
      </c>
      <c r="D4717" t="s">
        <v>1353</v>
      </c>
      <c r="E4717" t="s">
        <v>3724</v>
      </c>
      <c r="F4717" t="s">
        <v>3724</v>
      </c>
      <c r="G4717" t="s">
        <v>155</v>
      </c>
      <c r="H4717" t="s">
        <v>3724</v>
      </c>
      <c r="I4717" t="s">
        <v>156</v>
      </c>
      <c r="J4717">
        <v>65614</v>
      </c>
      <c r="K4717" s="14" t="s">
        <v>3</v>
      </c>
      <c r="L4717" s="14" t="s">
        <v>3</v>
      </c>
    </row>
    <row r="4718" spans="1:14" x14ac:dyDescent="0.2">
      <c r="A4718" t="s">
        <v>155</v>
      </c>
      <c r="B4718">
        <v>136463</v>
      </c>
      <c r="C4718" t="s">
        <v>604</v>
      </c>
      <c r="D4718" t="s">
        <v>1353</v>
      </c>
      <c r="E4718" t="s">
        <v>7059</v>
      </c>
      <c r="F4718" t="s">
        <v>7059</v>
      </c>
      <c r="G4718" t="s">
        <v>155</v>
      </c>
      <c r="H4718" t="s">
        <v>7059</v>
      </c>
      <c r="I4718" t="s">
        <v>156</v>
      </c>
      <c r="J4718">
        <v>175627</v>
      </c>
      <c r="K4718" s="14" t="s">
        <v>3</v>
      </c>
      <c r="L4718" s="14" t="s">
        <v>3</v>
      </c>
      <c r="M4718" s="14"/>
      <c r="N4718" s="14"/>
    </row>
    <row r="4719" spans="1:14" x14ac:dyDescent="0.2">
      <c r="A4719" t="s">
        <v>155</v>
      </c>
      <c r="B4719">
        <v>41517</v>
      </c>
      <c r="C4719" t="s">
        <v>604</v>
      </c>
      <c r="D4719" t="s">
        <v>1353</v>
      </c>
      <c r="E4719" t="s">
        <v>5970</v>
      </c>
      <c r="F4719" t="s">
        <v>5970</v>
      </c>
      <c r="G4719" t="s">
        <v>155</v>
      </c>
      <c r="H4719" t="s">
        <v>5970</v>
      </c>
      <c r="I4719" t="s">
        <v>156</v>
      </c>
      <c r="J4719">
        <v>1119526</v>
      </c>
      <c r="K4719" s="14" t="s">
        <v>3</v>
      </c>
      <c r="L4719" s="14" t="s">
        <v>3</v>
      </c>
    </row>
    <row r="4720" spans="1:14" x14ac:dyDescent="0.2">
      <c r="A4720" t="s">
        <v>155</v>
      </c>
      <c r="B4720">
        <v>16753</v>
      </c>
      <c r="C4720" t="s">
        <v>604</v>
      </c>
      <c r="D4720" t="s">
        <v>1353</v>
      </c>
      <c r="E4720" t="s">
        <v>3732</v>
      </c>
      <c r="F4720">
        <v>0</v>
      </c>
      <c r="G4720">
        <v>0</v>
      </c>
      <c r="H4720">
        <v>0</v>
      </c>
      <c r="I4720">
        <v>0</v>
      </c>
      <c r="J4720">
        <v>0</v>
      </c>
      <c r="K4720" s="14" t="s">
        <v>3</v>
      </c>
      <c r="L4720" s="14" t="s">
        <v>3</v>
      </c>
    </row>
    <row r="4721" spans="1:14" x14ac:dyDescent="0.2">
      <c r="A4721" t="s">
        <v>155</v>
      </c>
      <c r="B4721">
        <v>16750</v>
      </c>
      <c r="C4721" t="s">
        <v>604</v>
      </c>
      <c r="D4721" t="s">
        <v>1353</v>
      </c>
      <c r="E4721" t="s">
        <v>3725</v>
      </c>
      <c r="F4721" t="s">
        <v>3725</v>
      </c>
      <c r="G4721" t="s">
        <v>155</v>
      </c>
      <c r="H4721" t="s">
        <v>3725</v>
      </c>
      <c r="I4721" t="s">
        <v>156</v>
      </c>
      <c r="J4721">
        <v>9325</v>
      </c>
      <c r="K4721" s="14" t="s">
        <v>3</v>
      </c>
      <c r="L4721" s="14" t="s">
        <v>3</v>
      </c>
    </row>
    <row r="4722" spans="1:14" x14ac:dyDescent="0.2">
      <c r="A4722" t="s">
        <v>155</v>
      </c>
      <c r="B4722">
        <v>16750</v>
      </c>
      <c r="C4722" t="s">
        <v>604</v>
      </c>
      <c r="D4722" t="s">
        <v>1353</v>
      </c>
      <c r="E4722" t="s">
        <v>3725</v>
      </c>
      <c r="F4722" t="s">
        <v>3725</v>
      </c>
      <c r="G4722" t="s">
        <v>193</v>
      </c>
      <c r="H4722" t="s">
        <v>3726</v>
      </c>
      <c r="I4722" t="s">
        <v>195</v>
      </c>
      <c r="J4722">
        <v>54091</v>
      </c>
      <c r="K4722" s="14" t="s">
        <v>3</v>
      </c>
      <c r="L4722" s="14" t="s">
        <v>3</v>
      </c>
    </row>
    <row r="4723" spans="1:14" x14ac:dyDescent="0.2">
      <c r="A4723" t="s">
        <v>155</v>
      </c>
      <c r="B4723">
        <v>16750</v>
      </c>
      <c r="C4723" t="s">
        <v>604</v>
      </c>
      <c r="D4723" t="s">
        <v>1353</v>
      </c>
      <c r="E4723" t="s">
        <v>3725</v>
      </c>
      <c r="F4723" t="s">
        <v>3725</v>
      </c>
      <c r="G4723" t="s">
        <v>193</v>
      </c>
      <c r="H4723" t="s">
        <v>3727</v>
      </c>
      <c r="I4723" t="s">
        <v>195</v>
      </c>
      <c r="J4723">
        <v>54090</v>
      </c>
      <c r="K4723" s="14" t="s">
        <v>3</v>
      </c>
      <c r="L4723" s="14" t="s">
        <v>3</v>
      </c>
    </row>
    <row r="4724" spans="1:14" x14ac:dyDescent="0.2">
      <c r="A4724" t="s">
        <v>155</v>
      </c>
      <c r="B4724">
        <v>16776</v>
      </c>
      <c r="C4724" t="s">
        <v>0</v>
      </c>
      <c r="D4724" t="s">
        <v>3734</v>
      </c>
      <c r="E4724" t="s">
        <v>3735</v>
      </c>
      <c r="F4724" t="s">
        <v>3735</v>
      </c>
      <c r="G4724" t="s">
        <v>155</v>
      </c>
      <c r="H4724" t="s">
        <v>3735</v>
      </c>
      <c r="I4724" t="s">
        <v>156</v>
      </c>
      <c r="J4724">
        <v>10183</v>
      </c>
      <c r="K4724" s="14" t="s">
        <v>3</v>
      </c>
      <c r="L4724" s="14" t="s">
        <v>3</v>
      </c>
    </row>
    <row r="4725" spans="1:14" x14ac:dyDescent="0.2">
      <c r="A4725" t="s">
        <v>155</v>
      </c>
      <c r="B4725">
        <v>16777</v>
      </c>
      <c r="C4725" t="s">
        <v>0</v>
      </c>
      <c r="D4725" t="s">
        <v>594</v>
      </c>
      <c r="E4725" t="s">
        <v>3736</v>
      </c>
      <c r="F4725">
        <v>0</v>
      </c>
      <c r="G4725">
        <v>0</v>
      </c>
      <c r="H4725">
        <v>0</v>
      </c>
      <c r="I4725">
        <v>0</v>
      </c>
      <c r="J4725">
        <v>0</v>
      </c>
      <c r="K4725" s="14" t="s">
        <v>3</v>
      </c>
      <c r="L4725" s="14" t="s">
        <v>3</v>
      </c>
      <c r="M4725" s="14"/>
      <c r="N4725" s="14"/>
    </row>
    <row r="4726" spans="1:14" x14ac:dyDescent="0.2">
      <c r="A4726" t="s">
        <v>155</v>
      </c>
      <c r="B4726">
        <v>16778</v>
      </c>
      <c r="C4726" t="s">
        <v>0</v>
      </c>
      <c r="D4726" t="s">
        <v>594</v>
      </c>
      <c r="E4726" t="s">
        <v>3737</v>
      </c>
      <c r="F4726" t="s">
        <v>3737</v>
      </c>
      <c r="G4726" t="s">
        <v>155</v>
      </c>
      <c r="H4726" t="s">
        <v>3737</v>
      </c>
      <c r="I4726" t="s">
        <v>156</v>
      </c>
      <c r="J4726">
        <v>107279</v>
      </c>
      <c r="K4726" s="14" t="s">
        <v>3</v>
      </c>
      <c r="L4726" s="14" t="s">
        <v>3</v>
      </c>
      <c r="M4726" s="14"/>
      <c r="N4726" s="14"/>
    </row>
    <row r="4727" spans="1:14" x14ac:dyDescent="0.2">
      <c r="A4727" t="s">
        <v>155</v>
      </c>
      <c r="B4727">
        <v>16779</v>
      </c>
      <c r="C4727" t="s">
        <v>0</v>
      </c>
      <c r="D4727" t="s">
        <v>594</v>
      </c>
      <c r="E4727" t="s">
        <v>3738</v>
      </c>
      <c r="F4727" t="s">
        <v>3738</v>
      </c>
      <c r="G4727" t="s">
        <v>155</v>
      </c>
      <c r="H4727" t="s">
        <v>3738</v>
      </c>
      <c r="I4727" t="s">
        <v>156</v>
      </c>
      <c r="J4727">
        <v>243068</v>
      </c>
      <c r="K4727" s="14" t="s">
        <v>3</v>
      </c>
      <c r="L4727" s="14" t="s">
        <v>3</v>
      </c>
      <c r="M4727" s="14"/>
      <c r="N4727" s="14"/>
    </row>
    <row r="4728" spans="1:14" x14ac:dyDescent="0.2">
      <c r="A4728" t="s">
        <v>155</v>
      </c>
      <c r="B4728">
        <v>16780</v>
      </c>
      <c r="C4728" t="s">
        <v>0</v>
      </c>
      <c r="D4728" t="s">
        <v>594</v>
      </c>
      <c r="E4728" t="s">
        <v>3739</v>
      </c>
      <c r="F4728">
        <v>0</v>
      </c>
      <c r="G4728">
        <v>0</v>
      </c>
      <c r="H4728">
        <v>0</v>
      </c>
      <c r="I4728">
        <v>0</v>
      </c>
      <c r="J4728">
        <v>0</v>
      </c>
      <c r="K4728" s="14" t="s">
        <v>3</v>
      </c>
      <c r="L4728" s="14" t="s">
        <v>3</v>
      </c>
      <c r="M4728" s="14"/>
      <c r="N4728" s="14"/>
    </row>
    <row r="4729" spans="1:14" x14ac:dyDescent="0.2">
      <c r="A4729" t="s">
        <v>155</v>
      </c>
      <c r="B4729">
        <v>40580</v>
      </c>
      <c r="C4729" t="s">
        <v>604</v>
      </c>
      <c r="D4729" t="s">
        <v>1925</v>
      </c>
      <c r="E4729" t="s">
        <v>5537</v>
      </c>
      <c r="F4729" t="s">
        <v>5537</v>
      </c>
      <c r="G4729" t="s">
        <v>155</v>
      </c>
      <c r="H4729" t="s">
        <v>5537</v>
      </c>
      <c r="I4729" t="s">
        <v>156</v>
      </c>
      <c r="J4729">
        <v>596258</v>
      </c>
      <c r="K4729" s="14" t="s">
        <v>3</v>
      </c>
      <c r="L4729" s="14" t="s">
        <v>3</v>
      </c>
      <c r="M4729" s="14"/>
      <c r="N4729" s="14"/>
    </row>
    <row r="4730" spans="1:14" s="14" customFormat="1" x14ac:dyDescent="0.2">
      <c r="A4730" t="s">
        <v>155</v>
      </c>
      <c r="B4730">
        <v>41767</v>
      </c>
      <c r="C4730" t="s">
        <v>187</v>
      </c>
      <c r="D4730" t="s">
        <v>554</v>
      </c>
      <c r="E4730" t="s">
        <v>6220</v>
      </c>
      <c r="F4730" t="s">
        <v>6220</v>
      </c>
      <c r="G4730" t="s">
        <v>155</v>
      </c>
      <c r="H4730" t="s">
        <v>6220</v>
      </c>
      <c r="I4730" t="s">
        <v>156</v>
      </c>
      <c r="J4730">
        <v>85517</v>
      </c>
      <c r="K4730" s="14" t="s">
        <v>3</v>
      </c>
      <c r="L4730" s="14" t="s">
        <v>3</v>
      </c>
      <c r="M4730"/>
      <c r="N4730"/>
    </row>
    <row r="4731" spans="1:14" s="14" customFormat="1" x14ac:dyDescent="0.2">
      <c r="A4731" t="s">
        <v>155</v>
      </c>
      <c r="B4731">
        <v>41768</v>
      </c>
      <c r="C4731" t="s">
        <v>187</v>
      </c>
      <c r="D4731" t="s">
        <v>554</v>
      </c>
      <c r="E4731" t="s">
        <v>6221</v>
      </c>
      <c r="F4731" t="s">
        <v>6221</v>
      </c>
      <c r="G4731" t="s">
        <v>155</v>
      </c>
      <c r="H4731" t="s">
        <v>6221</v>
      </c>
      <c r="I4731" t="s">
        <v>156</v>
      </c>
      <c r="J4731">
        <v>41426</v>
      </c>
      <c r="K4731" s="14" t="s">
        <v>3</v>
      </c>
      <c r="L4731" s="14" t="s">
        <v>3</v>
      </c>
      <c r="M4731"/>
      <c r="N4731"/>
    </row>
    <row r="4732" spans="1:14" s="14" customFormat="1" x14ac:dyDescent="0.2">
      <c r="A4732" t="s">
        <v>155</v>
      </c>
      <c r="B4732">
        <v>16799</v>
      </c>
      <c r="C4732" t="s">
        <v>0</v>
      </c>
      <c r="D4732" t="s">
        <v>153</v>
      </c>
      <c r="E4732" t="s">
        <v>3740</v>
      </c>
      <c r="F4732">
        <v>0</v>
      </c>
      <c r="G4732">
        <v>0</v>
      </c>
      <c r="H4732">
        <v>0</v>
      </c>
      <c r="I4732">
        <v>0</v>
      </c>
      <c r="J4732">
        <v>0</v>
      </c>
      <c r="K4732" s="14" t="s">
        <v>3</v>
      </c>
      <c r="L4732" s="14" t="s">
        <v>3</v>
      </c>
    </row>
    <row r="4733" spans="1:14" s="14" customFormat="1" x14ac:dyDescent="0.2">
      <c r="A4733" t="s">
        <v>155</v>
      </c>
      <c r="B4733">
        <v>16858</v>
      </c>
      <c r="C4733" t="s">
        <v>604</v>
      </c>
      <c r="D4733" t="s">
        <v>3741</v>
      </c>
      <c r="E4733" t="s">
        <v>3753</v>
      </c>
      <c r="F4733">
        <v>0</v>
      </c>
      <c r="G4733">
        <v>0</v>
      </c>
      <c r="H4733">
        <v>0</v>
      </c>
      <c r="I4733">
        <v>0</v>
      </c>
      <c r="J4733">
        <v>0</v>
      </c>
      <c r="K4733" s="14" t="s">
        <v>3</v>
      </c>
      <c r="L4733" s="14" t="s">
        <v>3</v>
      </c>
      <c r="M4733"/>
      <c r="N4733"/>
    </row>
    <row r="4734" spans="1:14" s="14" customFormat="1" x14ac:dyDescent="0.2">
      <c r="A4734" t="s">
        <v>155</v>
      </c>
      <c r="B4734">
        <v>16853</v>
      </c>
      <c r="C4734" t="s">
        <v>604</v>
      </c>
      <c r="D4734" t="s">
        <v>3741</v>
      </c>
      <c r="E4734" t="s">
        <v>3748</v>
      </c>
      <c r="F4734" t="s">
        <v>3748</v>
      </c>
      <c r="G4734" t="s">
        <v>155</v>
      </c>
      <c r="H4734" t="s">
        <v>3748</v>
      </c>
      <c r="I4734" t="s">
        <v>156</v>
      </c>
      <c r="J4734">
        <v>38623</v>
      </c>
      <c r="K4734" s="14" t="s">
        <v>3</v>
      </c>
      <c r="L4734" s="14" t="s">
        <v>3</v>
      </c>
    </row>
    <row r="4735" spans="1:14" s="14" customFormat="1" x14ac:dyDescent="0.2">
      <c r="A4735" t="s">
        <v>155</v>
      </c>
      <c r="B4735">
        <v>16856</v>
      </c>
      <c r="C4735" t="s">
        <v>604</v>
      </c>
      <c r="D4735" t="s">
        <v>3741</v>
      </c>
      <c r="E4735" t="s">
        <v>3751</v>
      </c>
      <c r="F4735" t="s">
        <v>3751</v>
      </c>
      <c r="G4735" t="s">
        <v>155</v>
      </c>
      <c r="H4735" t="s">
        <v>3751</v>
      </c>
      <c r="I4735" t="s">
        <v>156</v>
      </c>
      <c r="J4735">
        <v>65615</v>
      </c>
      <c r="K4735" s="14" t="s">
        <v>3</v>
      </c>
      <c r="L4735" s="14" t="s">
        <v>3</v>
      </c>
    </row>
    <row r="4736" spans="1:14" s="14" customFormat="1" x14ac:dyDescent="0.2">
      <c r="A4736" t="s">
        <v>155</v>
      </c>
      <c r="B4736">
        <v>16857</v>
      </c>
      <c r="C4736" t="s">
        <v>604</v>
      </c>
      <c r="D4736" t="s">
        <v>3741</v>
      </c>
      <c r="E4736" t="s">
        <v>3752</v>
      </c>
      <c r="F4736">
        <v>0</v>
      </c>
      <c r="G4736">
        <v>0</v>
      </c>
      <c r="H4736">
        <v>0</v>
      </c>
      <c r="I4736">
        <v>0</v>
      </c>
      <c r="J4736">
        <v>0</v>
      </c>
      <c r="K4736" s="14" t="s">
        <v>3</v>
      </c>
      <c r="L4736" s="14" t="s">
        <v>3</v>
      </c>
    </row>
    <row r="4737" spans="1:14" s="14" customFormat="1" x14ac:dyDescent="0.2">
      <c r="A4737" t="s">
        <v>155</v>
      </c>
      <c r="B4737">
        <v>16846</v>
      </c>
      <c r="C4737" t="s">
        <v>604</v>
      </c>
      <c r="D4737" t="s">
        <v>3741</v>
      </c>
      <c r="E4737" t="s">
        <v>3742</v>
      </c>
      <c r="F4737" t="s">
        <v>3742</v>
      </c>
      <c r="G4737" t="s">
        <v>155</v>
      </c>
      <c r="H4737" t="s">
        <v>3742</v>
      </c>
      <c r="I4737" t="s">
        <v>156</v>
      </c>
      <c r="J4737">
        <v>88212</v>
      </c>
      <c r="K4737" s="14" t="s">
        <v>3</v>
      </c>
      <c r="L4737" s="14" t="s">
        <v>3</v>
      </c>
    </row>
    <row r="4738" spans="1:14" s="14" customFormat="1" x14ac:dyDescent="0.2">
      <c r="A4738" t="s">
        <v>155</v>
      </c>
      <c r="B4738">
        <v>136200</v>
      </c>
      <c r="C4738" t="s">
        <v>604</v>
      </c>
      <c r="D4738" t="s">
        <v>3741</v>
      </c>
      <c r="E4738" t="s">
        <v>6774</v>
      </c>
      <c r="F4738">
        <v>0</v>
      </c>
      <c r="G4738">
        <v>0</v>
      </c>
      <c r="H4738">
        <v>0</v>
      </c>
      <c r="I4738">
        <v>0</v>
      </c>
      <c r="J4738">
        <v>0</v>
      </c>
      <c r="K4738" s="14" t="s">
        <v>3</v>
      </c>
      <c r="L4738" s="14" t="s">
        <v>3</v>
      </c>
      <c r="M4738"/>
      <c r="N4738"/>
    </row>
    <row r="4739" spans="1:14" s="14" customFormat="1" x14ac:dyDescent="0.2">
      <c r="A4739" t="s">
        <v>155</v>
      </c>
      <c r="B4739">
        <v>16851</v>
      </c>
      <c r="C4739" t="s">
        <v>604</v>
      </c>
      <c r="D4739" t="s">
        <v>3741</v>
      </c>
      <c r="E4739" t="s">
        <v>3746</v>
      </c>
      <c r="F4739">
        <v>0</v>
      </c>
      <c r="G4739">
        <v>0</v>
      </c>
      <c r="H4739">
        <v>0</v>
      </c>
      <c r="I4739">
        <v>0</v>
      </c>
      <c r="J4739">
        <v>0</v>
      </c>
      <c r="K4739" s="14" t="s">
        <v>3</v>
      </c>
      <c r="L4739" s="14" t="s">
        <v>3</v>
      </c>
    </row>
    <row r="4740" spans="1:14" s="14" customFormat="1" x14ac:dyDescent="0.2">
      <c r="A4740" t="s">
        <v>155</v>
      </c>
      <c r="B4740">
        <v>136450</v>
      </c>
      <c r="C4740" t="s">
        <v>604</v>
      </c>
      <c r="D4740" t="s">
        <v>3741</v>
      </c>
      <c r="E4740" t="s">
        <v>7046</v>
      </c>
      <c r="F4740">
        <v>0</v>
      </c>
      <c r="G4740">
        <v>0</v>
      </c>
      <c r="H4740">
        <v>0</v>
      </c>
      <c r="I4740">
        <v>0</v>
      </c>
      <c r="J4740">
        <v>0</v>
      </c>
      <c r="K4740" s="14" t="s">
        <v>3</v>
      </c>
      <c r="L4740" s="14" t="s">
        <v>3</v>
      </c>
      <c r="M4740"/>
      <c r="N4740"/>
    </row>
    <row r="4741" spans="1:14" s="14" customFormat="1" x14ac:dyDescent="0.2">
      <c r="A4741" t="s">
        <v>155</v>
      </c>
      <c r="B4741">
        <v>16847</v>
      </c>
      <c r="C4741" t="s">
        <v>604</v>
      </c>
      <c r="D4741" t="s">
        <v>3741</v>
      </c>
      <c r="E4741" t="s">
        <v>3743</v>
      </c>
      <c r="F4741" t="s">
        <v>3743</v>
      </c>
      <c r="G4741" t="s">
        <v>386</v>
      </c>
      <c r="H4741" t="s">
        <v>3744</v>
      </c>
      <c r="I4741" t="s">
        <v>195</v>
      </c>
      <c r="J4741">
        <v>176098</v>
      </c>
      <c r="K4741" s="14" t="s">
        <v>3</v>
      </c>
      <c r="L4741" s="14" t="s">
        <v>3</v>
      </c>
    </row>
    <row r="4742" spans="1:14" s="14" customFormat="1" x14ac:dyDescent="0.2">
      <c r="A4742" t="s">
        <v>155</v>
      </c>
      <c r="B4742">
        <v>16847</v>
      </c>
      <c r="C4742" t="s">
        <v>604</v>
      </c>
      <c r="D4742" t="s">
        <v>3741</v>
      </c>
      <c r="E4742" t="s">
        <v>3743</v>
      </c>
      <c r="F4742" t="s">
        <v>3743</v>
      </c>
      <c r="G4742" t="s">
        <v>155</v>
      </c>
      <c r="H4742" t="s">
        <v>3743</v>
      </c>
      <c r="I4742" t="s">
        <v>156</v>
      </c>
      <c r="J4742">
        <v>42473</v>
      </c>
      <c r="K4742" s="14" t="s">
        <v>3</v>
      </c>
      <c r="L4742" s="14" t="s">
        <v>3</v>
      </c>
    </row>
    <row r="4743" spans="1:14" s="14" customFormat="1" x14ac:dyDescent="0.2">
      <c r="A4743" t="s">
        <v>155</v>
      </c>
      <c r="B4743">
        <v>16854</v>
      </c>
      <c r="C4743" t="s">
        <v>604</v>
      </c>
      <c r="D4743" t="s">
        <v>3741</v>
      </c>
      <c r="E4743" t="s">
        <v>3749</v>
      </c>
      <c r="F4743">
        <v>0</v>
      </c>
      <c r="G4743">
        <v>0</v>
      </c>
      <c r="H4743">
        <v>0</v>
      </c>
      <c r="I4743">
        <v>0</v>
      </c>
      <c r="J4743">
        <v>0</v>
      </c>
      <c r="K4743" s="14" t="s">
        <v>3</v>
      </c>
      <c r="L4743" s="14" t="s">
        <v>3</v>
      </c>
    </row>
    <row r="4744" spans="1:14" s="14" customFormat="1" x14ac:dyDescent="0.2">
      <c r="A4744" t="s">
        <v>155</v>
      </c>
      <c r="B4744">
        <v>16852</v>
      </c>
      <c r="C4744" t="s">
        <v>604</v>
      </c>
      <c r="D4744" t="s">
        <v>3741</v>
      </c>
      <c r="E4744" t="s">
        <v>3747</v>
      </c>
      <c r="F4744">
        <v>0</v>
      </c>
      <c r="G4744">
        <v>0</v>
      </c>
      <c r="H4744">
        <v>0</v>
      </c>
      <c r="I4744">
        <v>0</v>
      </c>
      <c r="J4744">
        <v>0</v>
      </c>
      <c r="K4744" s="14" t="s">
        <v>3</v>
      </c>
      <c r="L4744" s="14" t="s">
        <v>3</v>
      </c>
    </row>
    <row r="4745" spans="1:14" s="14" customFormat="1" x14ac:dyDescent="0.2">
      <c r="A4745" t="s">
        <v>155</v>
      </c>
      <c r="B4745">
        <v>16855</v>
      </c>
      <c r="C4745" t="s">
        <v>604</v>
      </c>
      <c r="D4745" t="s">
        <v>3741</v>
      </c>
      <c r="E4745" t="s">
        <v>3750</v>
      </c>
      <c r="F4745" t="s">
        <v>3750</v>
      </c>
      <c r="G4745" t="s">
        <v>155</v>
      </c>
      <c r="H4745" t="s">
        <v>3750</v>
      </c>
      <c r="I4745" t="s">
        <v>156</v>
      </c>
      <c r="J4745">
        <v>175808</v>
      </c>
      <c r="K4745" s="14" t="s">
        <v>3</v>
      </c>
      <c r="L4745" s="14" t="s">
        <v>3</v>
      </c>
    </row>
    <row r="4746" spans="1:14" s="14" customFormat="1" x14ac:dyDescent="0.2">
      <c r="A4746" t="s">
        <v>155</v>
      </c>
      <c r="B4746">
        <v>16850</v>
      </c>
      <c r="C4746" t="s">
        <v>604</v>
      </c>
      <c r="D4746" t="s">
        <v>3741</v>
      </c>
      <c r="E4746" t="s">
        <v>3745</v>
      </c>
      <c r="F4746" t="s">
        <v>3745</v>
      </c>
      <c r="G4746" t="s">
        <v>155</v>
      </c>
      <c r="H4746" t="s">
        <v>3745</v>
      </c>
      <c r="I4746" t="s">
        <v>156</v>
      </c>
      <c r="J4746">
        <v>175809</v>
      </c>
      <c r="K4746" s="14" t="s">
        <v>3</v>
      </c>
      <c r="L4746" s="14" t="s">
        <v>3</v>
      </c>
    </row>
    <row r="4747" spans="1:14" s="14" customFormat="1" x14ac:dyDescent="0.2">
      <c r="A4747" t="s">
        <v>155</v>
      </c>
      <c r="B4747">
        <v>16875</v>
      </c>
      <c r="C4747" t="s">
        <v>10</v>
      </c>
      <c r="D4747" t="s">
        <v>317</v>
      </c>
      <c r="E4747" t="s">
        <v>3757</v>
      </c>
      <c r="F4747">
        <v>0</v>
      </c>
      <c r="G4747">
        <v>0</v>
      </c>
      <c r="H4747">
        <v>0</v>
      </c>
      <c r="I4747">
        <v>0</v>
      </c>
      <c r="J4747">
        <v>0</v>
      </c>
      <c r="K4747" s="14" t="s">
        <v>3</v>
      </c>
      <c r="L4747" s="14" t="s">
        <v>3</v>
      </c>
      <c r="M4747"/>
      <c r="N4747"/>
    </row>
    <row r="4748" spans="1:14" s="14" customFormat="1" x14ac:dyDescent="0.2">
      <c r="A4748" t="s">
        <v>155</v>
      </c>
      <c r="B4748">
        <v>16872</v>
      </c>
      <c r="C4748" t="s">
        <v>10</v>
      </c>
      <c r="D4748" t="s">
        <v>317</v>
      </c>
      <c r="E4748" t="s">
        <v>3754</v>
      </c>
      <c r="F4748" t="s">
        <v>3754</v>
      </c>
      <c r="G4748" t="s">
        <v>155</v>
      </c>
      <c r="H4748" t="s">
        <v>3754</v>
      </c>
      <c r="I4748" t="s">
        <v>156</v>
      </c>
      <c r="J4748">
        <v>261734</v>
      </c>
      <c r="K4748" s="14" t="s">
        <v>3</v>
      </c>
      <c r="L4748" s="14" t="s">
        <v>3</v>
      </c>
      <c r="M4748"/>
      <c r="N4748"/>
    </row>
    <row r="4749" spans="1:14" s="14" customFormat="1" x14ac:dyDescent="0.2">
      <c r="A4749" t="s">
        <v>155</v>
      </c>
      <c r="B4749">
        <v>16874</v>
      </c>
      <c r="C4749" t="s">
        <v>10</v>
      </c>
      <c r="D4749" t="s">
        <v>317</v>
      </c>
      <c r="E4749" t="s">
        <v>3756</v>
      </c>
      <c r="F4749" t="s">
        <v>3756</v>
      </c>
      <c r="G4749" t="s">
        <v>155</v>
      </c>
      <c r="H4749" t="s">
        <v>3756</v>
      </c>
      <c r="I4749" t="s">
        <v>156</v>
      </c>
      <c r="J4749">
        <v>568393</v>
      </c>
      <c r="K4749" s="14" t="s">
        <v>3</v>
      </c>
      <c r="L4749" s="14" t="s">
        <v>3</v>
      </c>
      <c r="M4749"/>
      <c r="N4749"/>
    </row>
    <row r="4750" spans="1:14" s="14" customFormat="1" x14ac:dyDescent="0.2">
      <c r="A4750" t="s">
        <v>155</v>
      </c>
      <c r="B4750">
        <v>16873</v>
      </c>
      <c r="C4750" t="s">
        <v>10</v>
      </c>
      <c r="D4750" t="s">
        <v>317</v>
      </c>
      <c r="E4750" t="s">
        <v>3755</v>
      </c>
      <c r="F4750">
        <v>0</v>
      </c>
      <c r="G4750">
        <v>0</v>
      </c>
      <c r="H4750">
        <v>0</v>
      </c>
      <c r="I4750">
        <v>0</v>
      </c>
      <c r="J4750">
        <v>0</v>
      </c>
      <c r="K4750" s="14" t="s">
        <v>3</v>
      </c>
      <c r="L4750" s="14" t="s">
        <v>3</v>
      </c>
      <c r="M4750"/>
      <c r="N4750"/>
    </row>
    <row r="4751" spans="1:14" s="14" customFormat="1" x14ac:dyDescent="0.2">
      <c r="A4751" t="s">
        <v>155</v>
      </c>
      <c r="B4751">
        <v>16887</v>
      </c>
      <c r="C4751" t="s">
        <v>40</v>
      </c>
      <c r="D4751" t="s">
        <v>94</v>
      </c>
      <c r="E4751" t="s">
        <v>3758</v>
      </c>
      <c r="F4751">
        <v>0</v>
      </c>
      <c r="G4751">
        <v>0</v>
      </c>
      <c r="H4751">
        <v>0</v>
      </c>
      <c r="I4751">
        <v>0</v>
      </c>
      <c r="J4751">
        <v>0</v>
      </c>
      <c r="K4751" s="14" t="s">
        <v>3</v>
      </c>
      <c r="L4751" s="14" t="s">
        <v>3</v>
      </c>
      <c r="M4751"/>
      <c r="N4751"/>
    </row>
    <row r="4752" spans="1:14" s="14" customFormat="1" x14ac:dyDescent="0.2">
      <c r="A4752" t="s">
        <v>155</v>
      </c>
      <c r="B4752">
        <v>16888</v>
      </c>
      <c r="C4752" t="s">
        <v>368</v>
      </c>
      <c r="D4752" t="s">
        <v>369</v>
      </c>
      <c r="E4752" t="s">
        <v>3759</v>
      </c>
      <c r="F4752" t="s">
        <v>3759</v>
      </c>
      <c r="G4752" t="s">
        <v>155</v>
      </c>
      <c r="H4752" t="s">
        <v>3759</v>
      </c>
      <c r="I4752" t="s">
        <v>156</v>
      </c>
      <c r="J4752">
        <v>38776</v>
      </c>
      <c r="K4752" s="14" t="s">
        <v>3</v>
      </c>
      <c r="L4752" s="14" t="s">
        <v>3</v>
      </c>
      <c r="M4752"/>
      <c r="N4752"/>
    </row>
    <row r="4753" spans="1:14" s="14" customFormat="1" x14ac:dyDescent="0.2">
      <c r="A4753" t="s">
        <v>155</v>
      </c>
      <c r="B4753">
        <v>16889</v>
      </c>
      <c r="C4753" t="s">
        <v>368</v>
      </c>
      <c r="D4753" t="s">
        <v>369</v>
      </c>
      <c r="E4753" t="s">
        <v>3760</v>
      </c>
      <c r="F4753">
        <v>0</v>
      </c>
      <c r="G4753">
        <v>0</v>
      </c>
      <c r="H4753">
        <v>0</v>
      </c>
      <c r="I4753">
        <v>0</v>
      </c>
      <c r="J4753">
        <v>0</v>
      </c>
      <c r="K4753" s="14" t="s">
        <v>3</v>
      </c>
      <c r="L4753" s="14" t="s">
        <v>3</v>
      </c>
      <c r="M4753"/>
      <c r="N4753"/>
    </row>
    <row r="4754" spans="1:14" s="14" customFormat="1" x14ac:dyDescent="0.2">
      <c r="A4754" t="s">
        <v>155</v>
      </c>
      <c r="B4754">
        <v>16890</v>
      </c>
      <c r="C4754" t="s">
        <v>368</v>
      </c>
      <c r="D4754" t="s">
        <v>369</v>
      </c>
      <c r="E4754" t="s">
        <v>3761</v>
      </c>
      <c r="F4754" s="18" t="s">
        <v>157</v>
      </c>
      <c r="G4754" t="s">
        <v>155</v>
      </c>
      <c r="H4754" s="20" t="s">
        <v>3761</v>
      </c>
      <c r="I4754" t="s">
        <v>156</v>
      </c>
      <c r="J4754">
        <v>9293</v>
      </c>
      <c r="K4754" s="14" t="s">
        <v>3</v>
      </c>
      <c r="L4754" s="14" t="s">
        <v>3</v>
      </c>
      <c r="M4754"/>
      <c r="N4754"/>
    </row>
    <row r="4755" spans="1:14" s="14" customFormat="1" x14ac:dyDescent="0.2">
      <c r="A4755" t="s">
        <v>155</v>
      </c>
      <c r="B4755">
        <v>16892</v>
      </c>
      <c r="C4755" t="s">
        <v>604</v>
      </c>
      <c r="D4755" t="s">
        <v>3762</v>
      </c>
      <c r="E4755" t="s">
        <v>3763</v>
      </c>
      <c r="F4755" t="s">
        <v>3763</v>
      </c>
      <c r="G4755" t="s">
        <v>155</v>
      </c>
      <c r="H4755" t="s">
        <v>3763</v>
      </c>
      <c r="I4755" t="s">
        <v>156</v>
      </c>
      <c r="J4755">
        <v>38626</v>
      </c>
      <c r="K4755" s="14" t="s">
        <v>3</v>
      </c>
      <c r="L4755" s="14" t="s">
        <v>3</v>
      </c>
      <c r="M4755"/>
      <c r="N4755"/>
    </row>
    <row r="4756" spans="1:14" s="14" customFormat="1" x14ac:dyDescent="0.2">
      <c r="A4756" t="s">
        <v>155</v>
      </c>
      <c r="B4756">
        <v>16893</v>
      </c>
      <c r="C4756" t="s">
        <v>368</v>
      </c>
      <c r="D4756" t="s">
        <v>369</v>
      </c>
      <c r="E4756" t="s">
        <v>3764</v>
      </c>
      <c r="F4756">
        <v>0</v>
      </c>
      <c r="G4756">
        <v>0</v>
      </c>
      <c r="H4756">
        <v>0</v>
      </c>
      <c r="I4756">
        <v>0</v>
      </c>
      <c r="J4756">
        <v>0</v>
      </c>
      <c r="K4756" s="14" t="s">
        <v>3</v>
      </c>
      <c r="L4756" s="14" t="s">
        <v>3</v>
      </c>
      <c r="M4756"/>
      <c r="N4756"/>
    </row>
    <row r="4757" spans="1:14" s="14" customFormat="1" x14ac:dyDescent="0.2">
      <c r="A4757" t="s">
        <v>155</v>
      </c>
      <c r="B4757">
        <v>16894</v>
      </c>
      <c r="C4757" t="s">
        <v>368</v>
      </c>
      <c r="D4757" t="s">
        <v>369</v>
      </c>
      <c r="E4757" t="s">
        <v>3765</v>
      </c>
      <c r="F4757" t="s">
        <v>3765</v>
      </c>
      <c r="G4757" t="s">
        <v>155</v>
      </c>
      <c r="H4757" t="s">
        <v>3765</v>
      </c>
      <c r="I4757" t="s">
        <v>156</v>
      </c>
      <c r="J4757">
        <v>9295</v>
      </c>
      <c r="K4757" s="14" t="s">
        <v>3</v>
      </c>
      <c r="L4757" s="14" t="s">
        <v>3</v>
      </c>
      <c r="M4757"/>
      <c r="N4757"/>
    </row>
    <row r="4758" spans="1:14" s="14" customFormat="1" x14ac:dyDescent="0.2">
      <c r="A4758" t="s">
        <v>155</v>
      </c>
      <c r="B4758">
        <v>12766</v>
      </c>
      <c r="C4758" t="s">
        <v>2425</v>
      </c>
      <c r="D4758" t="s">
        <v>2426</v>
      </c>
      <c r="E4758" t="s">
        <v>2434</v>
      </c>
      <c r="F4758" s="20" t="s">
        <v>2435</v>
      </c>
      <c r="G4758" t="s">
        <v>155</v>
      </c>
      <c r="H4758" s="20" t="s">
        <v>2436</v>
      </c>
      <c r="I4758" s="20" t="s">
        <v>156</v>
      </c>
      <c r="J4758" s="20">
        <v>73815</v>
      </c>
      <c r="K4758" s="14" t="s">
        <v>3</v>
      </c>
      <c r="L4758" s="14" t="s">
        <v>3</v>
      </c>
    </row>
    <row r="4759" spans="1:14" s="14" customFormat="1" x14ac:dyDescent="0.2">
      <c r="A4759" t="s">
        <v>155</v>
      </c>
      <c r="B4759">
        <v>12767</v>
      </c>
      <c r="C4759" t="s">
        <v>2425</v>
      </c>
      <c r="D4759" t="s">
        <v>2426</v>
      </c>
      <c r="E4759" t="s">
        <v>2437</v>
      </c>
      <c r="F4759" t="s">
        <v>2437</v>
      </c>
      <c r="G4759" t="s">
        <v>155</v>
      </c>
      <c r="H4759" t="s">
        <v>2438</v>
      </c>
      <c r="I4759" t="s">
        <v>156</v>
      </c>
      <c r="J4759">
        <v>358128</v>
      </c>
      <c r="K4759" s="14" t="s">
        <v>3</v>
      </c>
      <c r="L4759" s="14" t="s">
        <v>3</v>
      </c>
    </row>
    <row r="4760" spans="1:14" s="14" customFormat="1" x14ac:dyDescent="0.2">
      <c r="A4760" t="s">
        <v>155</v>
      </c>
      <c r="B4760">
        <v>42636</v>
      </c>
      <c r="C4760" t="s">
        <v>0</v>
      </c>
      <c r="D4760" t="s">
        <v>153</v>
      </c>
      <c r="E4760" t="s">
        <v>6509</v>
      </c>
      <c r="F4760" t="s">
        <v>6509</v>
      </c>
      <c r="G4760" t="s">
        <v>155</v>
      </c>
      <c r="H4760" t="s">
        <v>6509</v>
      </c>
      <c r="I4760" t="s">
        <v>156</v>
      </c>
      <c r="J4760">
        <v>56242</v>
      </c>
      <c r="K4760" s="14" t="s">
        <v>3</v>
      </c>
      <c r="L4760" s="14" t="s">
        <v>3</v>
      </c>
    </row>
    <row r="4761" spans="1:14" s="14" customFormat="1" x14ac:dyDescent="0.2">
      <c r="A4761" t="s">
        <v>155</v>
      </c>
      <c r="B4761">
        <v>42637</v>
      </c>
      <c r="C4761" t="s">
        <v>0</v>
      </c>
      <c r="D4761" t="s">
        <v>153</v>
      </c>
      <c r="E4761" t="s">
        <v>6510</v>
      </c>
      <c r="F4761" t="s">
        <v>6510</v>
      </c>
      <c r="G4761" t="s">
        <v>155</v>
      </c>
      <c r="H4761" t="s">
        <v>6510</v>
      </c>
      <c r="I4761" t="s">
        <v>156</v>
      </c>
      <c r="J4761">
        <v>1003178</v>
      </c>
      <c r="K4761" s="14" t="s">
        <v>3</v>
      </c>
      <c r="L4761" s="14" t="s">
        <v>3</v>
      </c>
    </row>
    <row r="4762" spans="1:14" x14ac:dyDescent="0.2">
      <c r="A4762" t="s">
        <v>155</v>
      </c>
      <c r="B4762">
        <v>40515</v>
      </c>
      <c r="C4762" t="s">
        <v>738</v>
      </c>
      <c r="D4762" t="s">
        <v>739</v>
      </c>
      <c r="E4762" t="s">
        <v>5460</v>
      </c>
      <c r="F4762" t="s">
        <v>5460</v>
      </c>
      <c r="G4762" t="s">
        <v>155</v>
      </c>
      <c r="H4762" t="s">
        <v>5460</v>
      </c>
      <c r="I4762" t="s">
        <v>156</v>
      </c>
      <c r="J4762">
        <v>203684</v>
      </c>
      <c r="K4762" s="14" t="s">
        <v>3</v>
      </c>
      <c r="L4762" s="14" t="s">
        <v>3</v>
      </c>
    </row>
    <row r="4763" spans="1:14" x14ac:dyDescent="0.2">
      <c r="A4763" t="s">
        <v>155</v>
      </c>
      <c r="B4763">
        <v>136227</v>
      </c>
      <c r="C4763" t="s">
        <v>738</v>
      </c>
      <c r="D4763" t="s">
        <v>739</v>
      </c>
      <c r="E4763" t="s">
        <v>6805</v>
      </c>
      <c r="F4763">
        <v>0</v>
      </c>
      <c r="G4763">
        <v>0</v>
      </c>
      <c r="H4763">
        <v>0</v>
      </c>
      <c r="I4763">
        <v>0</v>
      </c>
      <c r="J4763">
        <v>0</v>
      </c>
      <c r="K4763" s="14" t="s">
        <v>3</v>
      </c>
      <c r="L4763" s="14" t="s">
        <v>3</v>
      </c>
      <c r="M4763" s="14"/>
      <c r="N4763" s="14"/>
    </row>
    <row r="4764" spans="1:14" x14ac:dyDescent="0.2">
      <c r="A4764" t="s">
        <v>155</v>
      </c>
      <c r="B4764">
        <v>136375</v>
      </c>
      <c r="C4764" t="s">
        <v>738</v>
      </c>
      <c r="D4764" t="s">
        <v>739</v>
      </c>
      <c r="E4764" t="s">
        <v>6964</v>
      </c>
      <c r="F4764" t="s">
        <v>6964</v>
      </c>
      <c r="G4764" t="s">
        <v>155</v>
      </c>
      <c r="H4764" t="s">
        <v>6964</v>
      </c>
      <c r="I4764" t="s">
        <v>156</v>
      </c>
      <c r="J4764">
        <v>225405</v>
      </c>
      <c r="K4764" s="14" t="s">
        <v>3</v>
      </c>
      <c r="L4764" s="14" t="s">
        <v>3</v>
      </c>
      <c r="M4764" s="14"/>
      <c r="N4764" s="14"/>
    </row>
    <row r="4765" spans="1:14" x14ac:dyDescent="0.2">
      <c r="A4765" t="s">
        <v>155</v>
      </c>
      <c r="B4765">
        <v>136501</v>
      </c>
      <c r="C4765" t="s">
        <v>738</v>
      </c>
      <c r="D4765" t="s">
        <v>739</v>
      </c>
      <c r="E4765" t="s">
        <v>7100</v>
      </c>
      <c r="F4765" t="s">
        <v>7100</v>
      </c>
      <c r="G4765" t="s">
        <v>155</v>
      </c>
      <c r="H4765" t="s">
        <v>7100</v>
      </c>
      <c r="I4765" t="s">
        <v>156</v>
      </c>
      <c r="J4765">
        <v>42729</v>
      </c>
      <c r="K4765" s="14" t="s">
        <v>3</v>
      </c>
      <c r="L4765" s="14" t="s">
        <v>3</v>
      </c>
      <c r="M4765" s="14"/>
      <c r="N4765" s="14"/>
    </row>
    <row r="4766" spans="1:14" s="11" customFormat="1" x14ac:dyDescent="0.2">
      <c r="A4766" t="s">
        <v>155</v>
      </c>
      <c r="B4766">
        <v>136202</v>
      </c>
      <c r="C4766" t="s">
        <v>738</v>
      </c>
      <c r="D4766" t="s">
        <v>739</v>
      </c>
      <c r="E4766" t="s">
        <v>6776</v>
      </c>
      <c r="F4766">
        <v>0</v>
      </c>
      <c r="G4766">
        <v>0</v>
      </c>
      <c r="H4766">
        <v>0</v>
      </c>
      <c r="I4766">
        <v>0</v>
      </c>
      <c r="J4766">
        <v>0</v>
      </c>
      <c r="K4766" s="14" t="s">
        <v>3</v>
      </c>
      <c r="L4766" s="14" t="s">
        <v>3</v>
      </c>
      <c r="M4766"/>
      <c r="N4766"/>
    </row>
    <row r="4767" spans="1:14" x14ac:dyDescent="0.2">
      <c r="A4767" t="s">
        <v>155</v>
      </c>
      <c r="B4767">
        <v>199832</v>
      </c>
      <c r="C4767" t="s">
        <v>738</v>
      </c>
      <c r="D4767" t="s">
        <v>739</v>
      </c>
      <c r="E4767" t="s">
        <v>7480</v>
      </c>
      <c r="F4767">
        <v>0</v>
      </c>
      <c r="G4767">
        <v>0</v>
      </c>
      <c r="H4767">
        <v>0</v>
      </c>
      <c r="I4767">
        <v>0</v>
      </c>
      <c r="J4767">
        <v>0</v>
      </c>
      <c r="K4767" s="14" t="s">
        <v>3</v>
      </c>
      <c r="L4767" s="14" t="s">
        <v>3</v>
      </c>
      <c r="M4767" s="14"/>
      <c r="N4767" s="14"/>
    </row>
    <row r="4768" spans="1:14" x14ac:dyDescent="0.2">
      <c r="A4768" t="s">
        <v>155</v>
      </c>
      <c r="B4768">
        <v>40516</v>
      </c>
      <c r="C4768" t="s">
        <v>738</v>
      </c>
      <c r="D4768" t="s">
        <v>739</v>
      </c>
      <c r="E4768" t="s">
        <v>5461</v>
      </c>
      <c r="F4768" t="s">
        <v>5461</v>
      </c>
      <c r="G4768" t="s">
        <v>386</v>
      </c>
      <c r="H4768" t="s">
        <v>5462</v>
      </c>
      <c r="I4768" t="s">
        <v>195</v>
      </c>
      <c r="J4768">
        <v>42727</v>
      </c>
      <c r="K4768" s="14" t="s">
        <v>3</v>
      </c>
      <c r="L4768" s="14" t="s">
        <v>3</v>
      </c>
    </row>
    <row r="4769" spans="1:14" x14ac:dyDescent="0.2">
      <c r="A4769" t="s">
        <v>155</v>
      </c>
      <c r="B4769">
        <v>40516</v>
      </c>
      <c r="C4769" t="s">
        <v>738</v>
      </c>
      <c r="D4769" t="s">
        <v>739</v>
      </c>
      <c r="E4769" t="s">
        <v>5461</v>
      </c>
      <c r="F4769" t="s">
        <v>5461</v>
      </c>
      <c r="G4769" t="s">
        <v>386</v>
      </c>
      <c r="H4769" t="s">
        <v>5463</v>
      </c>
      <c r="I4769" t="s">
        <v>195</v>
      </c>
      <c r="J4769">
        <v>1254317</v>
      </c>
      <c r="K4769" s="14" t="s">
        <v>3</v>
      </c>
      <c r="L4769" s="14" t="s">
        <v>3</v>
      </c>
    </row>
    <row r="4770" spans="1:14" x14ac:dyDescent="0.2">
      <c r="A4770" t="s">
        <v>155</v>
      </c>
      <c r="B4770">
        <v>40516</v>
      </c>
      <c r="C4770" t="s">
        <v>738</v>
      </c>
      <c r="D4770" t="s">
        <v>739</v>
      </c>
      <c r="E4770" t="s">
        <v>5461</v>
      </c>
      <c r="F4770" t="s">
        <v>5461</v>
      </c>
      <c r="G4770" t="s">
        <v>386</v>
      </c>
      <c r="H4770" t="s">
        <v>5464</v>
      </c>
      <c r="I4770" t="s">
        <v>195</v>
      </c>
      <c r="J4770">
        <v>1140587</v>
      </c>
      <c r="K4770" s="14" t="s">
        <v>3</v>
      </c>
      <c r="L4770" s="14" t="s">
        <v>3</v>
      </c>
    </row>
    <row r="4771" spans="1:14" x14ac:dyDescent="0.2">
      <c r="A4771" t="s">
        <v>155</v>
      </c>
      <c r="B4771">
        <v>40516</v>
      </c>
      <c r="C4771" t="s">
        <v>738</v>
      </c>
      <c r="D4771" t="s">
        <v>739</v>
      </c>
      <c r="E4771" t="s">
        <v>5461</v>
      </c>
      <c r="F4771" t="s">
        <v>5461</v>
      </c>
      <c r="G4771" t="s">
        <v>155</v>
      </c>
      <c r="H4771" t="s">
        <v>5461</v>
      </c>
      <c r="I4771" t="s">
        <v>156</v>
      </c>
      <c r="J4771">
        <v>9272</v>
      </c>
      <c r="K4771" s="14" t="s">
        <v>3</v>
      </c>
      <c r="L4771" s="14" t="s">
        <v>3</v>
      </c>
    </row>
    <row r="4772" spans="1:14" x14ac:dyDescent="0.2">
      <c r="A4772" t="s">
        <v>155</v>
      </c>
      <c r="B4772">
        <v>4142</v>
      </c>
      <c r="C4772" t="s">
        <v>187</v>
      </c>
      <c r="D4772" t="s">
        <v>188</v>
      </c>
      <c r="E4772" t="s">
        <v>844</v>
      </c>
      <c r="F4772" t="s">
        <v>844</v>
      </c>
      <c r="G4772" t="s">
        <v>155</v>
      </c>
      <c r="H4772" t="s">
        <v>844</v>
      </c>
      <c r="I4772" t="s">
        <v>156</v>
      </c>
      <c r="J4772">
        <v>907741</v>
      </c>
      <c r="K4772" s="14" t="s">
        <v>3</v>
      </c>
      <c r="L4772" s="14" t="s">
        <v>3</v>
      </c>
      <c r="M4772" s="11"/>
      <c r="N4772" s="11"/>
    </row>
    <row r="4773" spans="1:14" x14ac:dyDescent="0.2">
      <c r="A4773" t="s">
        <v>155</v>
      </c>
      <c r="B4773">
        <v>4143</v>
      </c>
      <c r="C4773" t="s">
        <v>187</v>
      </c>
      <c r="D4773" t="s">
        <v>188</v>
      </c>
      <c r="E4773" t="s">
        <v>845</v>
      </c>
      <c r="F4773" t="s">
        <v>845</v>
      </c>
      <c r="G4773" t="s">
        <v>155</v>
      </c>
      <c r="H4773" t="s">
        <v>845</v>
      </c>
      <c r="I4773" t="s">
        <v>156</v>
      </c>
      <c r="J4773">
        <v>907742</v>
      </c>
      <c r="K4773" s="14" t="s">
        <v>3</v>
      </c>
      <c r="L4773" s="14" t="s">
        <v>3</v>
      </c>
    </row>
    <row r="4774" spans="1:14" x14ac:dyDescent="0.2">
      <c r="A4774" t="s">
        <v>155</v>
      </c>
      <c r="B4774">
        <v>16981</v>
      </c>
      <c r="C4774" t="s">
        <v>40</v>
      </c>
      <c r="D4774" t="s">
        <v>94</v>
      </c>
      <c r="E4774" t="s">
        <v>3770</v>
      </c>
      <c r="F4774" t="s">
        <v>3770</v>
      </c>
      <c r="G4774" t="s">
        <v>155</v>
      </c>
      <c r="H4774" t="s">
        <v>3770</v>
      </c>
      <c r="I4774" t="s">
        <v>156</v>
      </c>
      <c r="J4774">
        <v>867864</v>
      </c>
      <c r="K4774" s="14" t="s">
        <v>3</v>
      </c>
      <c r="L4774" s="14" t="s">
        <v>3</v>
      </c>
      <c r="M4774" s="11"/>
      <c r="N4774" s="11"/>
    </row>
    <row r="4775" spans="1:14" x14ac:dyDescent="0.2">
      <c r="A4775" t="s">
        <v>155</v>
      </c>
      <c r="B4775">
        <v>17003</v>
      </c>
      <c r="C4775" t="s">
        <v>0</v>
      </c>
      <c r="D4775" t="s">
        <v>170</v>
      </c>
      <c r="E4775" t="s">
        <v>3771</v>
      </c>
      <c r="F4775" t="s">
        <v>3771</v>
      </c>
      <c r="G4775" t="s">
        <v>155</v>
      </c>
      <c r="H4775" t="s">
        <v>3771</v>
      </c>
      <c r="I4775" t="s">
        <v>156</v>
      </c>
      <c r="J4775">
        <v>248813</v>
      </c>
      <c r="K4775" s="14" t="s">
        <v>3</v>
      </c>
      <c r="L4775" s="14" t="s">
        <v>3</v>
      </c>
      <c r="M4775" s="11"/>
      <c r="N4775" s="11"/>
    </row>
    <row r="4776" spans="1:14" x14ac:dyDescent="0.2">
      <c r="A4776" t="s">
        <v>155</v>
      </c>
      <c r="B4776">
        <v>17004</v>
      </c>
      <c r="C4776" t="s">
        <v>0</v>
      </c>
      <c r="D4776" t="s">
        <v>170</v>
      </c>
      <c r="E4776" t="s">
        <v>3772</v>
      </c>
      <c r="F4776" t="s">
        <v>3772</v>
      </c>
      <c r="G4776" t="s">
        <v>155</v>
      </c>
      <c r="H4776" t="s">
        <v>3772</v>
      </c>
      <c r="I4776" t="s">
        <v>156</v>
      </c>
      <c r="J4776">
        <v>1330388</v>
      </c>
      <c r="K4776" s="14" t="s">
        <v>3</v>
      </c>
      <c r="L4776" s="14" t="s">
        <v>3</v>
      </c>
      <c r="M4776" s="11"/>
      <c r="N4776" s="11"/>
    </row>
    <row r="4777" spans="1:14" x14ac:dyDescent="0.2">
      <c r="A4777" t="s">
        <v>155</v>
      </c>
      <c r="B4777">
        <v>17023</v>
      </c>
      <c r="C4777" t="s">
        <v>167</v>
      </c>
      <c r="D4777" t="s">
        <v>1290</v>
      </c>
      <c r="E4777" t="s">
        <v>3778</v>
      </c>
      <c r="F4777" t="s">
        <v>3778</v>
      </c>
      <c r="G4777" t="s">
        <v>155</v>
      </c>
      <c r="H4777" t="s">
        <v>3778</v>
      </c>
      <c r="I4777" t="s">
        <v>156</v>
      </c>
      <c r="J4777">
        <v>39090</v>
      </c>
      <c r="K4777" s="14" t="s">
        <v>3</v>
      </c>
      <c r="L4777" s="14" t="s">
        <v>3</v>
      </c>
    </row>
    <row r="4778" spans="1:14" x14ac:dyDescent="0.2">
      <c r="A4778" t="s">
        <v>155</v>
      </c>
      <c r="B4778">
        <v>17013</v>
      </c>
      <c r="C4778" t="s">
        <v>167</v>
      </c>
      <c r="D4778" t="s">
        <v>1290</v>
      </c>
      <c r="E4778" t="s">
        <v>3773</v>
      </c>
      <c r="F4778" t="s">
        <v>3773</v>
      </c>
      <c r="G4778" t="s">
        <v>386</v>
      </c>
      <c r="H4778" t="s">
        <v>3774</v>
      </c>
      <c r="I4778" t="s">
        <v>195</v>
      </c>
      <c r="J4778">
        <v>693432</v>
      </c>
      <c r="K4778" s="14" t="s">
        <v>3</v>
      </c>
      <c r="L4778" s="14" t="s">
        <v>3</v>
      </c>
    </row>
    <row r="4779" spans="1:14" x14ac:dyDescent="0.2">
      <c r="A4779" t="s">
        <v>155</v>
      </c>
      <c r="B4779">
        <v>17013</v>
      </c>
      <c r="C4779" t="s">
        <v>167</v>
      </c>
      <c r="D4779" t="s">
        <v>1290</v>
      </c>
      <c r="E4779" t="s">
        <v>3773</v>
      </c>
      <c r="F4779" t="s">
        <v>3773</v>
      </c>
      <c r="G4779" t="s">
        <v>386</v>
      </c>
      <c r="H4779" t="s">
        <v>3775</v>
      </c>
      <c r="I4779" t="s">
        <v>195</v>
      </c>
      <c r="J4779">
        <v>271025</v>
      </c>
      <c r="K4779" s="14" t="s">
        <v>3</v>
      </c>
      <c r="L4779" s="14" t="s">
        <v>3</v>
      </c>
    </row>
    <row r="4780" spans="1:14" x14ac:dyDescent="0.2">
      <c r="A4780" t="s">
        <v>155</v>
      </c>
      <c r="B4780">
        <v>17013</v>
      </c>
      <c r="C4780" t="s">
        <v>167</v>
      </c>
      <c r="D4780" t="s">
        <v>1290</v>
      </c>
      <c r="E4780" t="s">
        <v>3773</v>
      </c>
      <c r="F4780" t="s">
        <v>3773</v>
      </c>
      <c r="G4780" t="s">
        <v>386</v>
      </c>
      <c r="H4780" t="s">
        <v>3776</v>
      </c>
      <c r="I4780" t="s">
        <v>195</v>
      </c>
      <c r="J4780">
        <v>655476</v>
      </c>
      <c r="K4780" s="14" t="s">
        <v>3</v>
      </c>
      <c r="L4780" s="14" t="s">
        <v>3</v>
      </c>
    </row>
    <row r="4781" spans="1:14" x14ac:dyDescent="0.2">
      <c r="A4781" t="s">
        <v>155</v>
      </c>
      <c r="B4781">
        <v>17013</v>
      </c>
      <c r="C4781" t="s">
        <v>167</v>
      </c>
      <c r="D4781" t="s">
        <v>1290</v>
      </c>
      <c r="E4781" t="s">
        <v>3773</v>
      </c>
      <c r="F4781" t="s">
        <v>3773</v>
      </c>
      <c r="G4781" t="s">
        <v>386</v>
      </c>
      <c r="H4781" t="s">
        <v>3777</v>
      </c>
      <c r="I4781" t="s">
        <v>195</v>
      </c>
      <c r="J4781">
        <v>51092</v>
      </c>
      <c r="K4781" s="14" t="s">
        <v>3</v>
      </c>
      <c r="L4781" s="14" t="s">
        <v>3</v>
      </c>
    </row>
    <row r="4782" spans="1:14" x14ac:dyDescent="0.2">
      <c r="A4782" t="s">
        <v>155</v>
      </c>
      <c r="B4782">
        <v>17013</v>
      </c>
      <c r="C4782" t="s">
        <v>167</v>
      </c>
      <c r="D4782" t="s">
        <v>1290</v>
      </c>
      <c r="E4782" t="s">
        <v>3773</v>
      </c>
      <c r="F4782" t="s">
        <v>3773</v>
      </c>
      <c r="G4782" t="s">
        <v>155</v>
      </c>
      <c r="H4782" t="s">
        <v>3773</v>
      </c>
      <c r="I4782" t="s">
        <v>156</v>
      </c>
      <c r="J4782">
        <v>9720</v>
      </c>
      <c r="K4782" s="14" t="s">
        <v>3</v>
      </c>
      <c r="L4782" s="14" t="s">
        <v>3</v>
      </c>
    </row>
    <row r="4783" spans="1:14" x14ac:dyDescent="0.2">
      <c r="A4783" t="s">
        <v>155</v>
      </c>
      <c r="B4783">
        <v>17026</v>
      </c>
      <c r="C4783" t="s">
        <v>167</v>
      </c>
      <c r="D4783" t="s">
        <v>451</v>
      </c>
      <c r="E4783" t="s">
        <v>3779</v>
      </c>
      <c r="F4783" t="s">
        <v>3779</v>
      </c>
      <c r="G4783" t="s">
        <v>155</v>
      </c>
      <c r="H4783" t="s">
        <v>3779</v>
      </c>
      <c r="I4783" t="s">
        <v>156</v>
      </c>
      <c r="J4783">
        <v>34888</v>
      </c>
      <c r="K4783" s="14" t="s">
        <v>3</v>
      </c>
      <c r="L4783" s="14" t="s">
        <v>3</v>
      </c>
    </row>
    <row r="4784" spans="1:14" x14ac:dyDescent="0.2">
      <c r="A4784" t="s">
        <v>155</v>
      </c>
      <c r="B4784">
        <v>41715</v>
      </c>
      <c r="C4784" t="s">
        <v>187</v>
      </c>
      <c r="D4784" t="s">
        <v>3780</v>
      </c>
      <c r="E4784" t="s">
        <v>6206</v>
      </c>
      <c r="F4784" t="s">
        <v>6206</v>
      </c>
      <c r="G4784" t="s">
        <v>155</v>
      </c>
      <c r="H4784" t="s">
        <v>6206</v>
      </c>
      <c r="I4784" t="s">
        <v>156</v>
      </c>
      <c r="J4784">
        <v>34890</v>
      </c>
      <c r="K4784" s="14" t="s">
        <v>3</v>
      </c>
      <c r="L4784" s="14" t="s">
        <v>3</v>
      </c>
      <c r="M4784" s="14"/>
      <c r="N4784" s="14"/>
    </row>
    <row r="4785" spans="1:14" x14ac:dyDescent="0.2">
      <c r="A4785" t="s">
        <v>155</v>
      </c>
      <c r="B4785">
        <v>17027</v>
      </c>
      <c r="C4785" t="s">
        <v>187</v>
      </c>
      <c r="D4785" t="s">
        <v>3780</v>
      </c>
      <c r="E4785" t="s">
        <v>3781</v>
      </c>
      <c r="F4785" t="s">
        <v>3781</v>
      </c>
      <c r="G4785" t="s">
        <v>386</v>
      </c>
      <c r="H4785" t="s">
        <v>3782</v>
      </c>
      <c r="I4785" t="s">
        <v>195</v>
      </c>
      <c r="J4785">
        <v>1220054</v>
      </c>
      <c r="K4785" s="14" t="s">
        <v>3</v>
      </c>
      <c r="L4785" s="14" t="s">
        <v>3</v>
      </c>
    </row>
    <row r="4786" spans="1:14" x14ac:dyDescent="0.2">
      <c r="A4786" t="s">
        <v>155</v>
      </c>
      <c r="B4786">
        <v>17027</v>
      </c>
      <c r="C4786" t="s">
        <v>187</v>
      </c>
      <c r="D4786" t="s">
        <v>3780</v>
      </c>
      <c r="E4786" t="s">
        <v>3781</v>
      </c>
      <c r="F4786" t="s">
        <v>3781</v>
      </c>
      <c r="G4786" t="s">
        <v>386</v>
      </c>
      <c r="H4786" t="s">
        <v>3783</v>
      </c>
      <c r="I4786" t="s">
        <v>195</v>
      </c>
      <c r="J4786">
        <v>224731</v>
      </c>
      <c r="K4786" s="14" t="s">
        <v>3</v>
      </c>
      <c r="L4786" s="14" t="s">
        <v>3</v>
      </c>
    </row>
    <row r="4787" spans="1:14" x14ac:dyDescent="0.2">
      <c r="A4787" t="s">
        <v>155</v>
      </c>
      <c r="B4787">
        <v>17027</v>
      </c>
      <c r="C4787" t="s">
        <v>187</v>
      </c>
      <c r="D4787" t="s">
        <v>3780</v>
      </c>
      <c r="E4787" t="s">
        <v>3781</v>
      </c>
      <c r="F4787" t="s">
        <v>3781</v>
      </c>
      <c r="G4787" t="s">
        <v>155</v>
      </c>
      <c r="H4787" t="s">
        <v>3781</v>
      </c>
      <c r="I4787" t="s">
        <v>156</v>
      </c>
      <c r="J4787">
        <v>9742</v>
      </c>
      <c r="K4787" s="14" t="s">
        <v>3</v>
      </c>
      <c r="L4787" s="14" t="s">
        <v>3</v>
      </c>
    </row>
    <row r="4788" spans="1:14" x14ac:dyDescent="0.2">
      <c r="A4788" t="s">
        <v>155</v>
      </c>
      <c r="B4788">
        <v>17028</v>
      </c>
      <c r="C4788" t="s">
        <v>187</v>
      </c>
      <c r="D4788" t="s">
        <v>3780</v>
      </c>
      <c r="E4788" t="s">
        <v>3784</v>
      </c>
      <c r="F4788" t="s">
        <v>3784</v>
      </c>
      <c r="G4788" t="s">
        <v>155</v>
      </c>
      <c r="H4788" t="s">
        <v>3784</v>
      </c>
      <c r="I4788" t="s">
        <v>156</v>
      </c>
      <c r="J4788">
        <v>42100</v>
      </c>
      <c r="K4788" s="14" t="s">
        <v>3</v>
      </c>
      <c r="L4788" s="14" t="s">
        <v>3</v>
      </c>
    </row>
    <row r="4789" spans="1:14" x14ac:dyDescent="0.2">
      <c r="A4789" t="s">
        <v>155</v>
      </c>
      <c r="B4789">
        <v>17029</v>
      </c>
      <c r="C4789" t="s">
        <v>187</v>
      </c>
      <c r="D4789" t="s">
        <v>3780</v>
      </c>
      <c r="E4789" t="s">
        <v>3785</v>
      </c>
      <c r="F4789" t="s">
        <v>3785</v>
      </c>
      <c r="G4789" t="s">
        <v>155</v>
      </c>
      <c r="H4789" t="s">
        <v>3785</v>
      </c>
      <c r="I4789" t="s">
        <v>156</v>
      </c>
      <c r="J4789">
        <v>27614</v>
      </c>
      <c r="K4789" s="14" t="s">
        <v>3</v>
      </c>
      <c r="L4789" s="14" t="s">
        <v>3</v>
      </c>
    </row>
    <row r="4790" spans="1:14" x14ac:dyDescent="0.2">
      <c r="A4790" t="s">
        <v>155</v>
      </c>
      <c r="B4790">
        <v>17032</v>
      </c>
      <c r="C4790" t="s">
        <v>187</v>
      </c>
      <c r="D4790" t="s">
        <v>3780</v>
      </c>
      <c r="E4790" t="s">
        <v>3786</v>
      </c>
      <c r="F4790" t="s">
        <v>3786</v>
      </c>
      <c r="G4790" t="s">
        <v>155</v>
      </c>
      <c r="H4790" t="s">
        <v>3786</v>
      </c>
      <c r="I4790" t="s">
        <v>156</v>
      </c>
      <c r="J4790">
        <v>9744</v>
      </c>
      <c r="K4790" s="14" t="s">
        <v>3</v>
      </c>
      <c r="L4790" s="14" t="s">
        <v>3</v>
      </c>
    </row>
    <row r="4791" spans="1:14" x14ac:dyDescent="0.2">
      <c r="A4791" t="s">
        <v>155</v>
      </c>
      <c r="B4791">
        <v>17035</v>
      </c>
      <c r="C4791" t="s">
        <v>0</v>
      </c>
      <c r="D4791" t="s">
        <v>153</v>
      </c>
      <c r="E4791" t="s">
        <v>3787</v>
      </c>
      <c r="F4791" t="s">
        <v>3787</v>
      </c>
      <c r="G4791" t="s">
        <v>155</v>
      </c>
      <c r="H4791" t="s">
        <v>3787</v>
      </c>
      <c r="I4791" t="s">
        <v>156</v>
      </c>
      <c r="J4791">
        <v>47665</v>
      </c>
      <c r="K4791" s="14" t="s">
        <v>3</v>
      </c>
      <c r="L4791" s="14" t="s">
        <v>3</v>
      </c>
    </row>
    <row r="4792" spans="1:14" x14ac:dyDescent="0.2">
      <c r="A4792" t="s">
        <v>155</v>
      </c>
      <c r="B4792">
        <v>17036</v>
      </c>
      <c r="C4792" t="s">
        <v>0</v>
      </c>
      <c r="D4792" t="s">
        <v>153</v>
      </c>
      <c r="E4792" t="s">
        <v>3788</v>
      </c>
      <c r="F4792" t="s">
        <v>3788</v>
      </c>
      <c r="G4792" t="s">
        <v>155</v>
      </c>
      <c r="H4792" t="s">
        <v>3788</v>
      </c>
      <c r="I4792" t="s">
        <v>156</v>
      </c>
      <c r="J4792">
        <v>109678</v>
      </c>
      <c r="K4792" s="14" t="s">
        <v>3</v>
      </c>
      <c r="L4792" s="14" t="s">
        <v>3</v>
      </c>
    </row>
    <row r="4793" spans="1:14" x14ac:dyDescent="0.2">
      <c r="A4793" t="s">
        <v>155</v>
      </c>
      <c r="B4793">
        <v>17037</v>
      </c>
      <c r="C4793" t="s">
        <v>0</v>
      </c>
      <c r="D4793" t="s">
        <v>153</v>
      </c>
      <c r="E4793" t="s">
        <v>3789</v>
      </c>
      <c r="F4793" t="s">
        <v>3789</v>
      </c>
      <c r="G4793" t="s">
        <v>155</v>
      </c>
      <c r="H4793" t="s">
        <v>3789</v>
      </c>
      <c r="I4793" t="s">
        <v>156</v>
      </c>
      <c r="J4793">
        <v>10044</v>
      </c>
      <c r="K4793" s="14" t="s">
        <v>3</v>
      </c>
      <c r="L4793" s="14" t="s">
        <v>3</v>
      </c>
    </row>
    <row r="4794" spans="1:14" s="14" customFormat="1" x14ac:dyDescent="0.2">
      <c r="A4794" t="s">
        <v>155</v>
      </c>
      <c r="B4794">
        <v>10967</v>
      </c>
      <c r="C4794" t="s">
        <v>40</v>
      </c>
      <c r="D4794" t="s">
        <v>94</v>
      </c>
      <c r="E4794" t="s">
        <v>2151</v>
      </c>
      <c r="F4794">
        <v>0</v>
      </c>
      <c r="G4794">
        <v>0</v>
      </c>
      <c r="H4794">
        <v>0</v>
      </c>
      <c r="I4794">
        <v>0</v>
      </c>
      <c r="J4794">
        <v>0</v>
      </c>
      <c r="K4794" s="14" t="s">
        <v>3</v>
      </c>
      <c r="L4794" s="14" t="s">
        <v>3</v>
      </c>
    </row>
    <row r="4795" spans="1:14" s="14" customFormat="1" x14ac:dyDescent="0.2">
      <c r="A4795" t="s">
        <v>155</v>
      </c>
      <c r="B4795">
        <v>10970</v>
      </c>
      <c r="C4795" t="s">
        <v>40</v>
      </c>
      <c r="D4795" t="s">
        <v>94</v>
      </c>
      <c r="E4795" t="s">
        <v>2154</v>
      </c>
      <c r="F4795">
        <v>0</v>
      </c>
      <c r="G4795">
        <v>0</v>
      </c>
      <c r="H4795">
        <v>0</v>
      </c>
      <c r="I4795">
        <v>0</v>
      </c>
      <c r="J4795">
        <v>0</v>
      </c>
      <c r="K4795" s="14" t="s">
        <v>3</v>
      </c>
      <c r="L4795" s="14" t="s">
        <v>3</v>
      </c>
    </row>
    <row r="4796" spans="1:14" s="14" customFormat="1" x14ac:dyDescent="0.2">
      <c r="A4796" t="s">
        <v>155</v>
      </c>
      <c r="B4796">
        <v>10976</v>
      </c>
      <c r="C4796" t="s">
        <v>40</v>
      </c>
      <c r="D4796" t="s">
        <v>94</v>
      </c>
      <c r="E4796" t="s">
        <v>2160</v>
      </c>
      <c r="F4796" t="s">
        <v>2160</v>
      </c>
      <c r="G4796" t="s">
        <v>155</v>
      </c>
      <c r="H4796" t="s">
        <v>2160</v>
      </c>
      <c r="I4796" t="s">
        <v>156</v>
      </c>
      <c r="J4796">
        <v>867875</v>
      </c>
      <c r="K4796" s="14" t="s">
        <v>3</v>
      </c>
      <c r="L4796" s="14" t="s">
        <v>3</v>
      </c>
    </row>
    <row r="4797" spans="1:14" s="14" customFormat="1" x14ac:dyDescent="0.2">
      <c r="A4797" t="s">
        <v>155</v>
      </c>
      <c r="B4797">
        <v>10982</v>
      </c>
      <c r="C4797" t="s">
        <v>40</v>
      </c>
      <c r="D4797" t="s">
        <v>94</v>
      </c>
      <c r="E4797" t="s">
        <v>2166</v>
      </c>
      <c r="F4797">
        <v>0</v>
      </c>
      <c r="G4797">
        <v>0</v>
      </c>
      <c r="H4797">
        <v>0</v>
      </c>
      <c r="I4797">
        <v>0</v>
      </c>
      <c r="J4797">
        <v>0</v>
      </c>
      <c r="K4797" s="14" t="s">
        <v>3</v>
      </c>
      <c r="L4797" s="14" t="s">
        <v>3</v>
      </c>
    </row>
    <row r="4798" spans="1:14" s="14" customFormat="1" x14ac:dyDescent="0.2">
      <c r="A4798" t="s">
        <v>155</v>
      </c>
      <c r="B4798">
        <v>17168</v>
      </c>
      <c r="C4798" t="s">
        <v>40</v>
      </c>
      <c r="D4798" t="s">
        <v>100</v>
      </c>
      <c r="E4798" t="s">
        <v>3790</v>
      </c>
      <c r="F4798" t="s">
        <v>3790</v>
      </c>
      <c r="G4798" t="s">
        <v>155</v>
      </c>
      <c r="H4798" t="s">
        <v>3790</v>
      </c>
      <c r="I4798" t="s">
        <v>156</v>
      </c>
      <c r="J4798">
        <v>148072</v>
      </c>
      <c r="K4798" s="14" t="s">
        <v>3</v>
      </c>
      <c r="L4798" s="14" t="s">
        <v>3</v>
      </c>
      <c r="M4798"/>
      <c r="N4798"/>
    </row>
    <row r="4799" spans="1:14" s="14" customFormat="1" x14ac:dyDescent="0.2">
      <c r="A4799" t="s">
        <v>155</v>
      </c>
      <c r="B4799">
        <v>6977</v>
      </c>
      <c r="C4799" t="s">
        <v>0</v>
      </c>
      <c r="D4799" t="s">
        <v>7</v>
      </c>
      <c r="E4799" t="s">
        <v>80</v>
      </c>
      <c r="F4799" t="s">
        <v>80</v>
      </c>
      <c r="G4799" t="s">
        <v>155</v>
      </c>
      <c r="H4799" t="s">
        <v>80</v>
      </c>
      <c r="I4799" t="s">
        <v>156</v>
      </c>
      <c r="J4799">
        <v>466159</v>
      </c>
      <c r="K4799" s="14" t="s">
        <v>3</v>
      </c>
      <c r="L4799" s="14" t="s">
        <v>3</v>
      </c>
    </row>
    <row r="4800" spans="1:14" s="14" customFormat="1" x14ac:dyDescent="0.2">
      <c r="A4800" t="s">
        <v>155</v>
      </c>
      <c r="B4800">
        <v>6978</v>
      </c>
      <c r="C4800" t="s">
        <v>0</v>
      </c>
      <c r="D4800" t="s">
        <v>7</v>
      </c>
      <c r="E4800" t="s">
        <v>1482</v>
      </c>
      <c r="F4800" t="s">
        <v>1482</v>
      </c>
      <c r="G4800" t="s">
        <v>155</v>
      </c>
      <c r="H4800" t="s">
        <v>1482</v>
      </c>
      <c r="I4800" t="s">
        <v>156</v>
      </c>
      <c r="J4800">
        <v>466158</v>
      </c>
      <c r="K4800" s="14" t="s">
        <v>3</v>
      </c>
      <c r="L4800" s="14" t="s">
        <v>3</v>
      </c>
    </row>
    <row r="4801" spans="1:14" s="14" customFormat="1" x14ac:dyDescent="0.2">
      <c r="A4801" t="s">
        <v>155</v>
      </c>
      <c r="B4801">
        <v>6980</v>
      </c>
      <c r="C4801" t="s">
        <v>0</v>
      </c>
      <c r="D4801" t="s">
        <v>7</v>
      </c>
      <c r="E4801" t="s">
        <v>81</v>
      </c>
      <c r="F4801" t="s">
        <v>81</v>
      </c>
      <c r="G4801" t="s">
        <v>155</v>
      </c>
      <c r="H4801" t="s">
        <v>81</v>
      </c>
      <c r="I4801" t="s">
        <v>156</v>
      </c>
      <c r="J4801">
        <v>466160</v>
      </c>
      <c r="K4801" s="14" t="s">
        <v>3</v>
      </c>
      <c r="L4801" s="14" t="s">
        <v>3</v>
      </c>
    </row>
    <row r="4802" spans="1:14" s="14" customFormat="1" x14ac:dyDescent="0.2">
      <c r="A4802" t="s">
        <v>155</v>
      </c>
      <c r="B4802">
        <v>136682</v>
      </c>
      <c r="C4802" t="s">
        <v>0</v>
      </c>
      <c r="D4802" t="s">
        <v>7</v>
      </c>
      <c r="E4802" t="s">
        <v>7298</v>
      </c>
      <c r="F4802">
        <v>0</v>
      </c>
      <c r="G4802">
        <v>0</v>
      </c>
      <c r="H4802">
        <v>0</v>
      </c>
      <c r="I4802">
        <v>0</v>
      </c>
      <c r="J4802">
        <v>0</v>
      </c>
      <c r="K4802" s="14" t="s">
        <v>3</v>
      </c>
      <c r="L4802" s="14" t="s">
        <v>3</v>
      </c>
    </row>
    <row r="4803" spans="1:14" s="14" customFormat="1" x14ac:dyDescent="0.2">
      <c r="A4803" t="s">
        <v>155</v>
      </c>
      <c r="B4803">
        <v>6982</v>
      </c>
      <c r="C4803" t="s">
        <v>0</v>
      </c>
      <c r="D4803" t="s">
        <v>7</v>
      </c>
      <c r="E4803" t="s">
        <v>1484</v>
      </c>
      <c r="F4803" t="s">
        <v>1484</v>
      </c>
      <c r="G4803" t="s">
        <v>155</v>
      </c>
      <c r="H4803" t="s">
        <v>1484</v>
      </c>
      <c r="I4803" t="s">
        <v>156</v>
      </c>
      <c r="J4803">
        <v>466161</v>
      </c>
      <c r="K4803" s="14" t="s">
        <v>3</v>
      </c>
      <c r="L4803" s="14" t="s">
        <v>3</v>
      </c>
    </row>
    <row r="4804" spans="1:14" s="14" customFormat="1" x14ac:dyDescent="0.2">
      <c r="A4804" t="s">
        <v>155</v>
      </c>
      <c r="B4804">
        <v>136400</v>
      </c>
      <c r="C4804" t="s">
        <v>0</v>
      </c>
      <c r="D4804" t="s">
        <v>7</v>
      </c>
      <c r="E4804" t="s">
        <v>6991</v>
      </c>
      <c r="F4804" t="s">
        <v>6991</v>
      </c>
      <c r="G4804" t="s">
        <v>155</v>
      </c>
      <c r="H4804" t="s">
        <v>6991</v>
      </c>
      <c r="I4804" t="s">
        <v>156</v>
      </c>
      <c r="J4804">
        <v>466162</v>
      </c>
      <c r="K4804" s="14" t="s">
        <v>3</v>
      </c>
      <c r="L4804" s="14" t="s">
        <v>3</v>
      </c>
    </row>
    <row r="4805" spans="1:14" s="14" customFormat="1" x14ac:dyDescent="0.2">
      <c r="A4805" t="s">
        <v>155</v>
      </c>
      <c r="B4805">
        <v>136274</v>
      </c>
      <c r="C4805" t="s">
        <v>0</v>
      </c>
      <c r="D4805" t="s">
        <v>7</v>
      </c>
      <c r="E4805" t="s">
        <v>6856</v>
      </c>
      <c r="F4805" t="s">
        <v>6856</v>
      </c>
      <c r="G4805" t="s">
        <v>155</v>
      </c>
      <c r="H4805" t="s">
        <v>6856</v>
      </c>
      <c r="I4805" t="s">
        <v>156</v>
      </c>
      <c r="J4805">
        <v>466157</v>
      </c>
      <c r="K4805" s="14" t="s">
        <v>3</v>
      </c>
      <c r="L4805" s="14" t="s">
        <v>3</v>
      </c>
    </row>
    <row r="4806" spans="1:14" s="14" customFormat="1" x14ac:dyDescent="0.2">
      <c r="A4806" t="s">
        <v>155</v>
      </c>
      <c r="B4806">
        <v>136704</v>
      </c>
      <c r="C4806" t="s">
        <v>0</v>
      </c>
      <c r="D4806" t="s">
        <v>7</v>
      </c>
      <c r="E4806" t="s">
        <v>7321</v>
      </c>
      <c r="F4806">
        <v>0</v>
      </c>
      <c r="G4806">
        <v>0</v>
      </c>
      <c r="H4806">
        <v>0</v>
      </c>
      <c r="I4806">
        <v>0</v>
      </c>
      <c r="J4806">
        <v>0</v>
      </c>
      <c r="K4806" s="14" t="s">
        <v>3</v>
      </c>
      <c r="L4806" s="14" t="s">
        <v>3</v>
      </c>
    </row>
    <row r="4807" spans="1:14" s="14" customFormat="1" x14ac:dyDescent="0.2">
      <c r="A4807" t="s">
        <v>155</v>
      </c>
      <c r="B4807">
        <v>6984</v>
      </c>
      <c r="C4807" t="s">
        <v>0</v>
      </c>
      <c r="D4807" t="s">
        <v>7</v>
      </c>
      <c r="E4807" t="s">
        <v>1485</v>
      </c>
      <c r="F4807" t="s">
        <v>1485</v>
      </c>
      <c r="G4807" t="s">
        <v>155</v>
      </c>
      <c r="H4807" t="s">
        <v>1485</v>
      </c>
      <c r="I4807" t="s">
        <v>156</v>
      </c>
      <c r="J4807">
        <v>466163</v>
      </c>
      <c r="K4807" s="14" t="s">
        <v>3</v>
      </c>
      <c r="L4807" s="14" t="s">
        <v>3</v>
      </c>
    </row>
    <row r="4808" spans="1:14" s="14" customFormat="1" x14ac:dyDescent="0.2">
      <c r="A4808" t="s">
        <v>155</v>
      </c>
      <c r="B4808">
        <v>136801</v>
      </c>
      <c r="C4808" t="s">
        <v>0</v>
      </c>
      <c r="D4808" t="s">
        <v>7</v>
      </c>
      <c r="E4808" t="s">
        <v>82</v>
      </c>
      <c r="F4808" t="s">
        <v>82</v>
      </c>
      <c r="G4808" t="s">
        <v>155</v>
      </c>
      <c r="H4808" t="s">
        <v>82</v>
      </c>
      <c r="I4808" t="s">
        <v>156</v>
      </c>
      <c r="J4808">
        <v>466164</v>
      </c>
      <c r="K4808" s="14" t="s">
        <v>3</v>
      </c>
      <c r="L4808" s="14" t="s">
        <v>3</v>
      </c>
      <c r="M4808"/>
      <c r="N4808"/>
    </row>
    <row r="4809" spans="1:14" s="14" customFormat="1" x14ac:dyDescent="0.2">
      <c r="A4809" t="s">
        <v>155</v>
      </c>
      <c r="B4809">
        <v>6989</v>
      </c>
      <c r="C4809" t="s">
        <v>0</v>
      </c>
      <c r="D4809" t="s">
        <v>7</v>
      </c>
      <c r="E4809" t="s">
        <v>1489</v>
      </c>
      <c r="F4809">
        <v>0</v>
      </c>
      <c r="G4809">
        <v>0</v>
      </c>
      <c r="H4809">
        <v>0</v>
      </c>
      <c r="I4809">
        <v>0</v>
      </c>
      <c r="J4809">
        <v>0</v>
      </c>
      <c r="K4809" s="14" t="s">
        <v>3</v>
      </c>
      <c r="L4809" s="14" t="s">
        <v>3</v>
      </c>
      <c r="M4809"/>
      <c r="N4809"/>
    </row>
    <row r="4810" spans="1:14" x14ac:dyDescent="0.2">
      <c r="A4810" t="s">
        <v>155</v>
      </c>
      <c r="B4810">
        <v>6990</v>
      </c>
      <c r="C4810" t="s">
        <v>0</v>
      </c>
      <c r="D4810" t="s">
        <v>7</v>
      </c>
      <c r="E4810" t="s">
        <v>1490</v>
      </c>
      <c r="F4810">
        <v>0</v>
      </c>
      <c r="G4810">
        <v>0</v>
      </c>
      <c r="H4810">
        <v>0</v>
      </c>
      <c r="I4810">
        <v>0</v>
      </c>
      <c r="J4810">
        <v>0</v>
      </c>
      <c r="K4810" s="14" t="s">
        <v>1491</v>
      </c>
      <c r="L4810" s="14" t="s">
        <v>3</v>
      </c>
    </row>
    <row r="4811" spans="1:14" x14ac:dyDescent="0.2">
      <c r="A4811" t="s">
        <v>155</v>
      </c>
      <c r="B4811">
        <v>17173</v>
      </c>
      <c r="C4811" t="s">
        <v>40</v>
      </c>
      <c r="D4811" t="s">
        <v>100</v>
      </c>
      <c r="E4811" t="s">
        <v>3791</v>
      </c>
      <c r="F4811" t="s">
        <v>3791</v>
      </c>
      <c r="G4811" t="s">
        <v>155</v>
      </c>
      <c r="H4811" t="s">
        <v>3791</v>
      </c>
      <c r="I4811" t="s">
        <v>156</v>
      </c>
      <c r="J4811">
        <v>138702</v>
      </c>
      <c r="K4811" s="14" t="s">
        <v>3</v>
      </c>
      <c r="L4811" s="14" t="s">
        <v>3</v>
      </c>
    </row>
    <row r="4812" spans="1:14" x14ac:dyDescent="0.2">
      <c r="A4812" t="s">
        <v>155</v>
      </c>
      <c r="B4812">
        <v>17175</v>
      </c>
      <c r="C4812" t="s">
        <v>40</v>
      </c>
      <c r="D4812" t="s">
        <v>100</v>
      </c>
      <c r="E4812" t="s">
        <v>3792</v>
      </c>
      <c r="F4812" t="s">
        <v>3792</v>
      </c>
      <c r="G4812" t="s">
        <v>155</v>
      </c>
      <c r="H4812" t="s">
        <v>3792</v>
      </c>
      <c r="I4812" t="s">
        <v>156</v>
      </c>
      <c r="J4812">
        <v>270774</v>
      </c>
      <c r="K4812" s="14" t="s">
        <v>3</v>
      </c>
      <c r="L4812" s="14" t="s">
        <v>3</v>
      </c>
    </row>
    <row r="4813" spans="1:14" x14ac:dyDescent="0.2">
      <c r="A4813" t="s">
        <v>155</v>
      </c>
      <c r="B4813">
        <v>17175</v>
      </c>
      <c r="C4813" t="s">
        <v>40</v>
      </c>
      <c r="D4813" t="s">
        <v>100</v>
      </c>
      <c r="E4813" t="s">
        <v>3792</v>
      </c>
      <c r="F4813" s="18" t="s">
        <v>157</v>
      </c>
      <c r="G4813" t="s">
        <v>3793</v>
      </c>
      <c r="H4813" s="20" t="s">
        <v>3794</v>
      </c>
      <c r="I4813" t="s">
        <v>156</v>
      </c>
      <c r="J4813">
        <v>869459</v>
      </c>
      <c r="K4813" s="14" t="s">
        <v>3795</v>
      </c>
      <c r="L4813" t="s">
        <v>3796</v>
      </c>
    </row>
    <row r="4814" spans="1:14" x14ac:dyDescent="0.2">
      <c r="A4814" t="s">
        <v>155</v>
      </c>
      <c r="B4814">
        <v>17176</v>
      </c>
      <c r="C4814" t="s">
        <v>40</v>
      </c>
      <c r="D4814" t="s">
        <v>100</v>
      </c>
      <c r="E4814" t="s">
        <v>3797</v>
      </c>
      <c r="F4814" t="s">
        <v>3797</v>
      </c>
      <c r="G4814" t="s">
        <v>155</v>
      </c>
      <c r="H4814" t="s">
        <v>3797</v>
      </c>
      <c r="I4814" t="s">
        <v>156</v>
      </c>
      <c r="J4814">
        <v>270772</v>
      </c>
      <c r="K4814" s="14" t="s">
        <v>3</v>
      </c>
      <c r="L4814" s="14" t="s">
        <v>3</v>
      </c>
    </row>
    <row r="4815" spans="1:14" x14ac:dyDescent="0.2">
      <c r="A4815" t="s">
        <v>155</v>
      </c>
      <c r="B4815">
        <v>17216</v>
      </c>
      <c r="C4815" t="s">
        <v>40</v>
      </c>
      <c r="D4815" t="s">
        <v>100</v>
      </c>
      <c r="E4815" t="s">
        <v>3798</v>
      </c>
      <c r="F4815" t="s">
        <v>3798</v>
      </c>
      <c r="G4815" t="s">
        <v>155</v>
      </c>
      <c r="H4815" t="s">
        <v>3798</v>
      </c>
      <c r="I4815" t="s">
        <v>156</v>
      </c>
      <c r="J4815">
        <v>89673</v>
      </c>
      <c r="K4815" s="14" t="s">
        <v>3</v>
      </c>
      <c r="L4815" s="14" t="s">
        <v>3</v>
      </c>
    </row>
    <row r="4816" spans="1:14" x14ac:dyDescent="0.2">
      <c r="A4816" t="s">
        <v>155</v>
      </c>
      <c r="B4816">
        <v>17217</v>
      </c>
      <c r="C4816" t="s">
        <v>40</v>
      </c>
      <c r="D4816" t="s">
        <v>100</v>
      </c>
      <c r="E4816" t="s">
        <v>3799</v>
      </c>
      <c r="F4816" t="s">
        <v>3799</v>
      </c>
      <c r="G4816" t="s">
        <v>155</v>
      </c>
      <c r="H4816" t="s">
        <v>3799</v>
      </c>
      <c r="I4816" t="s">
        <v>156</v>
      </c>
      <c r="J4816">
        <v>187005</v>
      </c>
      <c r="K4816" s="14" t="s">
        <v>3</v>
      </c>
      <c r="L4816" s="14" t="s">
        <v>3</v>
      </c>
    </row>
    <row r="4817" spans="1:12" x14ac:dyDescent="0.2">
      <c r="A4817" t="s">
        <v>155</v>
      </c>
      <c r="B4817">
        <v>17218</v>
      </c>
      <c r="C4817" t="s">
        <v>40</v>
      </c>
      <c r="D4817" t="s">
        <v>100</v>
      </c>
      <c r="E4817" t="s">
        <v>3800</v>
      </c>
      <c r="F4817" t="s">
        <v>3800</v>
      </c>
      <c r="G4817" t="s">
        <v>155</v>
      </c>
      <c r="H4817" t="s">
        <v>3800</v>
      </c>
      <c r="I4817" t="s">
        <v>156</v>
      </c>
      <c r="J4817">
        <v>9423</v>
      </c>
      <c r="K4817" s="14" t="s">
        <v>3</v>
      </c>
      <c r="L4817" s="14" t="s">
        <v>3</v>
      </c>
    </row>
    <row r="4818" spans="1:12" x14ac:dyDescent="0.2">
      <c r="A4818" t="s">
        <v>155</v>
      </c>
      <c r="B4818">
        <v>17219</v>
      </c>
      <c r="C4818" t="s">
        <v>40</v>
      </c>
      <c r="D4818" t="s">
        <v>100</v>
      </c>
      <c r="E4818" t="s">
        <v>3801</v>
      </c>
      <c r="F4818" t="s">
        <v>3801</v>
      </c>
      <c r="G4818" t="s">
        <v>155</v>
      </c>
      <c r="H4818" t="s">
        <v>3801</v>
      </c>
      <c r="I4818" t="s">
        <v>156</v>
      </c>
      <c r="J4818">
        <v>999937</v>
      </c>
      <c r="K4818" s="14" t="s">
        <v>3</v>
      </c>
      <c r="L4818" s="14" t="s">
        <v>3</v>
      </c>
    </row>
    <row r="4819" spans="1:12" x14ac:dyDescent="0.2">
      <c r="A4819" t="s">
        <v>155</v>
      </c>
      <c r="B4819">
        <v>17220</v>
      </c>
      <c r="C4819" t="s">
        <v>0</v>
      </c>
      <c r="D4819" t="s">
        <v>153</v>
      </c>
      <c r="E4819" t="s">
        <v>3802</v>
      </c>
      <c r="F4819" t="s">
        <v>3802</v>
      </c>
      <c r="G4819" t="s">
        <v>155</v>
      </c>
      <c r="H4819" t="s">
        <v>3802</v>
      </c>
      <c r="I4819" t="s">
        <v>156</v>
      </c>
      <c r="J4819">
        <v>59934</v>
      </c>
      <c r="K4819" s="14" t="s">
        <v>3</v>
      </c>
      <c r="L4819" s="14" t="s">
        <v>3</v>
      </c>
    </row>
    <row r="4820" spans="1:12" x14ac:dyDescent="0.2">
      <c r="A4820" t="s">
        <v>155</v>
      </c>
      <c r="B4820">
        <v>17221</v>
      </c>
      <c r="C4820" t="s">
        <v>0</v>
      </c>
      <c r="D4820" t="s">
        <v>153</v>
      </c>
      <c r="E4820" t="s">
        <v>3803</v>
      </c>
      <c r="F4820" t="s">
        <v>3803</v>
      </c>
      <c r="G4820" t="s">
        <v>155</v>
      </c>
      <c r="H4820" t="s">
        <v>3803</v>
      </c>
      <c r="I4820" t="s">
        <v>156</v>
      </c>
      <c r="J4820">
        <v>59935</v>
      </c>
      <c r="K4820" s="14" t="s">
        <v>3</v>
      </c>
      <c r="L4820" s="14" t="s">
        <v>3</v>
      </c>
    </row>
    <row r="4821" spans="1:12" x14ac:dyDescent="0.2">
      <c r="A4821" t="s">
        <v>155</v>
      </c>
      <c r="B4821">
        <v>136674</v>
      </c>
      <c r="C4821" t="s">
        <v>0</v>
      </c>
      <c r="D4821" t="s">
        <v>153</v>
      </c>
      <c r="E4821" t="s">
        <v>7290</v>
      </c>
      <c r="F4821" t="s">
        <v>7290</v>
      </c>
      <c r="G4821" t="s">
        <v>155</v>
      </c>
      <c r="H4821" t="s">
        <v>7290</v>
      </c>
      <c r="I4821" t="s">
        <v>156</v>
      </c>
      <c r="J4821">
        <v>298877</v>
      </c>
      <c r="K4821" s="14" t="s">
        <v>3</v>
      </c>
      <c r="L4821" s="14" t="s">
        <v>3</v>
      </c>
    </row>
    <row r="4822" spans="1:12" x14ac:dyDescent="0.2">
      <c r="A4822" t="s">
        <v>155</v>
      </c>
      <c r="B4822">
        <v>17222</v>
      </c>
      <c r="C4822" t="s">
        <v>0</v>
      </c>
      <c r="D4822" t="s">
        <v>153</v>
      </c>
      <c r="E4822" t="s">
        <v>3804</v>
      </c>
      <c r="F4822" t="s">
        <v>3804</v>
      </c>
      <c r="G4822" t="s">
        <v>155</v>
      </c>
      <c r="H4822" t="s">
        <v>3804</v>
      </c>
      <c r="I4822" t="s">
        <v>156</v>
      </c>
      <c r="J4822">
        <v>327504</v>
      </c>
      <c r="K4822" s="14" t="s">
        <v>3</v>
      </c>
      <c r="L4822" s="14" t="s">
        <v>3</v>
      </c>
    </row>
    <row r="4823" spans="1:12" x14ac:dyDescent="0.2">
      <c r="A4823" t="s">
        <v>155</v>
      </c>
      <c r="B4823">
        <v>17223</v>
      </c>
      <c r="C4823" t="s">
        <v>0</v>
      </c>
      <c r="D4823" t="s">
        <v>153</v>
      </c>
      <c r="E4823" t="s">
        <v>3805</v>
      </c>
      <c r="F4823" t="s">
        <v>3805</v>
      </c>
      <c r="G4823" t="s">
        <v>155</v>
      </c>
      <c r="H4823" t="s">
        <v>3805</v>
      </c>
      <c r="I4823" t="s">
        <v>156</v>
      </c>
      <c r="J4823">
        <v>1391498</v>
      </c>
      <c r="K4823" s="14" t="s">
        <v>3</v>
      </c>
      <c r="L4823" s="14" t="s">
        <v>3</v>
      </c>
    </row>
    <row r="4824" spans="1:12" x14ac:dyDescent="0.2">
      <c r="A4824" t="s">
        <v>155</v>
      </c>
      <c r="B4824">
        <v>17224</v>
      </c>
      <c r="C4824" t="s">
        <v>0</v>
      </c>
      <c r="D4824" t="s">
        <v>153</v>
      </c>
      <c r="E4824" t="s">
        <v>3806</v>
      </c>
      <c r="F4824" t="s">
        <v>3806</v>
      </c>
      <c r="G4824" t="s">
        <v>155</v>
      </c>
      <c r="H4824" t="s">
        <v>3806</v>
      </c>
      <c r="I4824" t="s">
        <v>156</v>
      </c>
      <c r="J4824">
        <v>56232</v>
      </c>
      <c r="K4824" s="14" t="s">
        <v>3</v>
      </c>
      <c r="L4824" s="14" t="s">
        <v>3</v>
      </c>
    </row>
    <row r="4825" spans="1:12" x14ac:dyDescent="0.2">
      <c r="A4825" t="s">
        <v>155</v>
      </c>
      <c r="B4825">
        <v>17225</v>
      </c>
      <c r="C4825" t="s">
        <v>0</v>
      </c>
      <c r="D4825" t="s">
        <v>153</v>
      </c>
      <c r="E4825" t="s">
        <v>3807</v>
      </c>
      <c r="F4825">
        <v>0</v>
      </c>
      <c r="G4825">
        <v>0</v>
      </c>
      <c r="H4825">
        <v>0</v>
      </c>
      <c r="I4825">
        <v>0</v>
      </c>
      <c r="J4825">
        <v>0</v>
      </c>
      <c r="K4825" s="14" t="s">
        <v>3</v>
      </c>
      <c r="L4825" s="14" t="s">
        <v>3</v>
      </c>
    </row>
    <row r="4826" spans="1:12" x14ac:dyDescent="0.2">
      <c r="A4826" t="s">
        <v>155</v>
      </c>
      <c r="B4826">
        <v>17227</v>
      </c>
      <c r="C4826" t="s">
        <v>0</v>
      </c>
      <c r="D4826" t="s">
        <v>153</v>
      </c>
      <c r="E4826" t="s">
        <v>3810</v>
      </c>
      <c r="F4826">
        <v>0</v>
      </c>
      <c r="G4826">
        <v>0</v>
      </c>
      <c r="H4826">
        <v>0</v>
      </c>
      <c r="I4826">
        <v>0</v>
      </c>
      <c r="J4826">
        <v>0</v>
      </c>
      <c r="K4826" s="14" t="s">
        <v>3</v>
      </c>
      <c r="L4826" s="14" t="s">
        <v>3</v>
      </c>
    </row>
    <row r="4827" spans="1:12" x14ac:dyDescent="0.2">
      <c r="A4827" t="s">
        <v>155</v>
      </c>
      <c r="B4827">
        <v>136629</v>
      </c>
      <c r="C4827" t="s">
        <v>0</v>
      </c>
      <c r="D4827" t="s">
        <v>153</v>
      </c>
      <c r="E4827" t="s">
        <v>7243</v>
      </c>
      <c r="F4827" t="s">
        <v>7243</v>
      </c>
      <c r="G4827" t="s">
        <v>155</v>
      </c>
      <c r="H4827" t="s">
        <v>7243</v>
      </c>
      <c r="I4827" t="s">
        <v>156</v>
      </c>
      <c r="J4827">
        <v>59936</v>
      </c>
      <c r="K4827" s="14" t="s">
        <v>3</v>
      </c>
      <c r="L4827" s="14" t="s">
        <v>3</v>
      </c>
    </row>
    <row r="4828" spans="1:12" x14ac:dyDescent="0.2">
      <c r="A4828" t="s">
        <v>155</v>
      </c>
      <c r="B4828">
        <v>17228</v>
      </c>
      <c r="C4828" t="s">
        <v>0</v>
      </c>
      <c r="D4828" t="s">
        <v>153</v>
      </c>
      <c r="E4828" t="s">
        <v>3811</v>
      </c>
      <c r="F4828" t="s">
        <v>3811</v>
      </c>
      <c r="G4828" t="s">
        <v>155</v>
      </c>
      <c r="H4828" t="s">
        <v>3811</v>
      </c>
      <c r="I4828" t="s">
        <v>156</v>
      </c>
      <c r="J4828">
        <v>59937</v>
      </c>
      <c r="K4828" s="14" t="s">
        <v>3</v>
      </c>
      <c r="L4828" s="14" t="s">
        <v>3</v>
      </c>
    </row>
    <row r="4829" spans="1:12" x14ac:dyDescent="0.2">
      <c r="A4829" t="s">
        <v>155</v>
      </c>
      <c r="B4829">
        <v>17229</v>
      </c>
      <c r="C4829" t="s">
        <v>0</v>
      </c>
      <c r="D4829" t="s">
        <v>153</v>
      </c>
      <c r="E4829" t="s">
        <v>3812</v>
      </c>
      <c r="F4829" s="18" t="s">
        <v>157</v>
      </c>
      <c r="G4829" t="s">
        <v>155</v>
      </c>
      <c r="H4829" s="20" t="s">
        <v>3812</v>
      </c>
      <c r="I4829" t="s">
        <v>156</v>
      </c>
      <c r="J4829">
        <v>59938</v>
      </c>
      <c r="K4829" s="14" t="s">
        <v>3</v>
      </c>
      <c r="L4829" s="14" t="s">
        <v>3</v>
      </c>
    </row>
    <row r="4830" spans="1:12" x14ac:dyDescent="0.2">
      <c r="A4830" t="s">
        <v>155</v>
      </c>
      <c r="B4830">
        <v>17230</v>
      </c>
      <c r="C4830" t="s">
        <v>0</v>
      </c>
      <c r="D4830" t="s">
        <v>153</v>
      </c>
      <c r="E4830" t="s">
        <v>3813</v>
      </c>
      <c r="F4830" t="s">
        <v>3813</v>
      </c>
      <c r="G4830" t="s">
        <v>155</v>
      </c>
      <c r="H4830" t="s">
        <v>3813</v>
      </c>
      <c r="I4830" t="s">
        <v>156</v>
      </c>
      <c r="J4830">
        <v>59939</v>
      </c>
      <c r="K4830" s="14" t="s">
        <v>3</v>
      </c>
      <c r="L4830" s="14" t="s">
        <v>3</v>
      </c>
    </row>
    <row r="4831" spans="1:12" x14ac:dyDescent="0.2">
      <c r="A4831" t="s">
        <v>155</v>
      </c>
      <c r="B4831">
        <v>17230</v>
      </c>
      <c r="C4831" t="s">
        <v>0</v>
      </c>
      <c r="D4831" t="s">
        <v>153</v>
      </c>
      <c r="E4831" t="s">
        <v>3813</v>
      </c>
      <c r="F4831" s="18" t="s">
        <v>157</v>
      </c>
      <c r="G4831" t="s">
        <v>258</v>
      </c>
      <c r="H4831" s="8" t="s">
        <v>3814</v>
      </c>
      <c r="I4831" t="s">
        <v>195</v>
      </c>
      <c r="J4831">
        <v>327499</v>
      </c>
      <c r="K4831" s="14" t="s">
        <v>3</v>
      </c>
      <c r="L4831" s="14" t="s">
        <v>3</v>
      </c>
    </row>
    <row r="4832" spans="1:12" x14ac:dyDescent="0.2">
      <c r="A4832" t="s">
        <v>155</v>
      </c>
      <c r="B4832">
        <v>17230</v>
      </c>
      <c r="C4832" t="s">
        <v>0</v>
      </c>
      <c r="D4832" t="s">
        <v>153</v>
      </c>
      <c r="E4832" t="s">
        <v>3813</v>
      </c>
      <c r="F4832" s="18" t="s">
        <v>157</v>
      </c>
      <c r="G4832" t="s">
        <v>3815</v>
      </c>
      <c r="H4832" s="20" t="s">
        <v>3816</v>
      </c>
      <c r="I4832" t="s">
        <v>195</v>
      </c>
      <c r="J4832">
        <v>1391529</v>
      </c>
      <c r="K4832" s="14" t="s">
        <v>263</v>
      </c>
      <c r="L4832" s="14" t="s">
        <v>3817</v>
      </c>
    </row>
    <row r="4833" spans="1:14" x14ac:dyDescent="0.2">
      <c r="A4833" t="s">
        <v>155</v>
      </c>
      <c r="B4833">
        <v>17230</v>
      </c>
      <c r="C4833" t="s">
        <v>0</v>
      </c>
      <c r="D4833" t="s">
        <v>153</v>
      </c>
      <c r="E4833" t="s">
        <v>3813</v>
      </c>
      <c r="F4833" s="18" t="s">
        <v>157</v>
      </c>
      <c r="G4833" t="s">
        <v>3815</v>
      </c>
      <c r="H4833" s="20" t="s">
        <v>3818</v>
      </c>
      <c r="I4833" t="s">
        <v>195</v>
      </c>
      <c r="J4833">
        <v>327500</v>
      </c>
      <c r="K4833" s="14" t="s">
        <v>263</v>
      </c>
      <c r="L4833" s="14" t="s">
        <v>3817</v>
      </c>
    </row>
    <row r="4834" spans="1:14" x14ac:dyDescent="0.2">
      <c r="A4834" t="s">
        <v>155</v>
      </c>
      <c r="B4834">
        <v>17230</v>
      </c>
      <c r="C4834" t="s">
        <v>0</v>
      </c>
      <c r="D4834" t="s">
        <v>153</v>
      </c>
      <c r="E4834" t="s">
        <v>3813</v>
      </c>
      <c r="F4834" s="18" t="s">
        <v>157</v>
      </c>
      <c r="G4834" t="s">
        <v>3815</v>
      </c>
      <c r="H4834" s="20" t="s">
        <v>3819</v>
      </c>
      <c r="I4834" t="s">
        <v>195</v>
      </c>
      <c r="J4834">
        <v>1391530</v>
      </c>
      <c r="K4834" s="14" t="s">
        <v>263</v>
      </c>
      <c r="L4834" s="14" t="s">
        <v>3817</v>
      </c>
    </row>
    <row r="4835" spans="1:14" x14ac:dyDescent="0.2">
      <c r="A4835" t="s">
        <v>155</v>
      </c>
      <c r="B4835">
        <v>17231</v>
      </c>
      <c r="C4835" t="s">
        <v>0</v>
      </c>
      <c r="D4835" t="s">
        <v>153</v>
      </c>
      <c r="E4835" t="s">
        <v>3820</v>
      </c>
      <c r="F4835" t="s">
        <v>3820</v>
      </c>
      <c r="G4835" t="s">
        <v>155</v>
      </c>
      <c r="H4835" t="s">
        <v>3820</v>
      </c>
      <c r="I4835" t="s">
        <v>156</v>
      </c>
      <c r="J4835">
        <v>59940</v>
      </c>
      <c r="K4835" s="14" t="s">
        <v>3</v>
      </c>
      <c r="L4835" s="14" t="s">
        <v>3</v>
      </c>
    </row>
    <row r="4836" spans="1:14" x14ac:dyDescent="0.2">
      <c r="A4836" t="s">
        <v>155</v>
      </c>
      <c r="B4836">
        <v>17232</v>
      </c>
      <c r="C4836" t="s">
        <v>0</v>
      </c>
      <c r="D4836" t="s">
        <v>153</v>
      </c>
      <c r="E4836" t="s">
        <v>3821</v>
      </c>
      <c r="F4836" t="s">
        <v>3821</v>
      </c>
      <c r="G4836" t="s">
        <v>155</v>
      </c>
      <c r="H4836" t="s">
        <v>3821</v>
      </c>
      <c r="I4836" t="s">
        <v>156</v>
      </c>
      <c r="J4836">
        <v>59941</v>
      </c>
      <c r="K4836" s="14" t="s">
        <v>3</v>
      </c>
      <c r="L4836" s="14" t="s">
        <v>3</v>
      </c>
    </row>
    <row r="4837" spans="1:14" x14ac:dyDescent="0.2">
      <c r="A4837" t="s">
        <v>155</v>
      </c>
      <c r="B4837">
        <v>17232</v>
      </c>
      <c r="C4837" t="s">
        <v>0</v>
      </c>
      <c r="D4837" t="s">
        <v>153</v>
      </c>
      <c r="E4837" t="s">
        <v>3821</v>
      </c>
      <c r="F4837" s="18" t="s">
        <v>157</v>
      </c>
      <c r="G4837" t="s">
        <v>258</v>
      </c>
      <c r="H4837" s="8" t="s">
        <v>3822</v>
      </c>
      <c r="I4837" t="s">
        <v>195</v>
      </c>
      <c r="J4837">
        <v>327503</v>
      </c>
      <c r="K4837" s="14" t="s">
        <v>3</v>
      </c>
      <c r="L4837" s="14" t="s">
        <v>3</v>
      </c>
    </row>
    <row r="4838" spans="1:14" x14ac:dyDescent="0.2">
      <c r="A4838" t="s">
        <v>155</v>
      </c>
      <c r="B4838">
        <v>17232</v>
      </c>
      <c r="C4838" t="s">
        <v>0</v>
      </c>
      <c r="D4838" t="s">
        <v>153</v>
      </c>
      <c r="E4838" t="s">
        <v>3821</v>
      </c>
      <c r="F4838" s="18" t="s">
        <v>157</v>
      </c>
      <c r="G4838" t="s">
        <v>3815</v>
      </c>
      <c r="H4838" s="20" t="s">
        <v>3823</v>
      </c>
      <c r="I4838" t="s">
        <v>195</v>
      </c>
      <c r="J4838">
        <v>189653</v>
      </c>
      <c r="K4838" s="14" t="s">
        <v>263</v>
      </c>
      <c r="L4838" s="14" t="s">
        <v>3817</v>
      </c>
    </row>
    <row r="4839" spans="1:14" x14ac:dyDescent="0.2">
      <c r="A4839" t="s">
        <v>155</v>
      </c>
      <c r="B4839">
        <v>17232</v>
      </c>
      <c r="C4839" t="s">
        <v>0</v>
      </c>
      <c r="D4839" t="s">
        <v>153</v>
      </c>
      <c r="E4839" t="s">
        <v>3821</v>
      </c>
      <c r="F4839" s="18" t="s">
        <v>157</v>
      </c>
      <c r="G4839" t="s">
        <v>3815</v>
      </c>
      <c r="H4839" s="20" t="s">
        <v>3824</v>
      </c>
      <c r="I4839" t="s">
        <v>195</v>
      </c>
      <c r="J4839">
        <v>327502</v>
      </c>
      <c r="K4839" s="14" t="s">
        <v>263</v>
      </c>
      <c r="L4839" s="14" t="s">
        <v>3817</v>
      </c>
    </row>
    <row r="4840" spans="1:14" x14ac:dyDescent="0.2">
      <c r="A4840" t="s">
        <v>155</v>
      </c>
      <c r="B4840">
        <v>17232</v>
      </c>
      <c r="C4840" t="s">
        <v>0</v>
      </c>
      <c r="D4840" t="s">
        <v>153</v>
      </c>
      <c r="E4840" t="s">
        <v>3821</v>
      </c>
      <c r="F4840" s="18" t="s">
        <v>157</v>
      </c>
      <c r="G4840" t="s">
        <v>3815</v>
      </c>
      <c r="H4840" s="20" t="s">
        <v>3825</v>
      </c>
      <c r="I4840" t="s">
        <v>195</v>
      </c>
      <c r="J4840">
        <v>189654</v>
      </c>
      <c r="K4840" s="14" t="s">
        <v>263</v>
      </c>
      <c r="L4840" s="14" t="s">
        <v>3817</v>
      </c>
    </row>
    <row r="4841" spans="1:14" x14ac:dyDescent="0.2">
      <c r="A4841" t="s">
        <v>155</v>
      </c>
      <c r="B4841">
        <v>17232</v>
      </c>
      <c r="C4841" t="s">
        <v>0</v>
      </c>
      <c r="D4841" t="s">
        <v>153</v>
      </c>
      <c r="E4841" t="s">
        <v>3821</v>
      </c>
      <c r="F4841" s="18" t="s">
        <v>157</v>
      </c>
      <c r="G4841" t="s">
        <v>3815</v>
      </c>
      <c r="H4841" s="20" t="s">
        <v>3826</v>
      </c>
      <c r="I4841" t="s">
        <v>195</v>
      </c>
      <c r="J4841">
        <v>189655</v>
      </c>
      <c r="K4841" s="14" t="s">
        <v>263</v>
      </c>
      <c r="L4841" s="14" t="s">
        <v>3817</v>
      </c>
    </row>
    <row r="4842" spans="1:14" s="14" customFormat="1" x14ac:dyDescent="0.2">
      <c r="A4842" t="s">
        <v>155</v>
      </c>
      <c r="B4842">
        <v>41755</v>
      </c>
      <c r="C4842" t="s">
        <v>187</v>
      </c>
      <c r="D4842" t="s">
        <v>2183</v>
      </c>
      <c r="E4842" t="s">
        <v>6208</v>
      </c>
      <c r="F4842" t="s">
        <v>6208</v>
      </c>
      <c r="G4842" t="s">
        <v>155</v>
      </c>
      <c r="H4842" t="s">
        <v>6209</v>
      </c>
      <c r="I4842" t="s">
        <v>156</v>
      </c>
      <c r="J4842">
        <v>9755</v>
      </c>
      <c r="K4842" s="14" t="s">
        <v>3</v>
      </c>
      <c r="L4842" s="14" t="s">
        <v>3</v>
      </c>
    </row>
    <row r="4843" spans="1:14" s="14" customFormat="1" x14ac:dyDescent="0.2">
      <c r="A4843" t="s">
        <v>155</v>
      </c>
      <c r="B4843">
        <v>136557</v>
      </c>
      <c r="C4843" t="s">
        <v>0</v>
      </c>
      <c r="D4843" t="s">
        <v>5</v>
      </c>
      <c r="E4843" t="s">
        <v>7161</v>
      </c>
      <c r="F4843" t="s">
        <v>7161</v>
      </c>
      <c r="G4843" t="s">
        <v>155</v>
      </c>
      <c r="H4843" t="s">
        <v>7161</v>
      </c>
      <c r="I4843" t="s">
        <v>156</v>
      </c>
      <c r="J4843">
        <v>227730</v>
      </c>
      <c r="K4843" s="14" t="s">
        <v>3</v>
      </c>
      <c r="L4843" s="14" t="s">
        <v>3</v>
      </c>
      <c r="M4843"/>
      <c r="N4843"/>
    </row>
    <row r="4844" spans="1:14" s="14" customFormat="1" x14ac:dyDescent="0.2">
      <c r="A4844" t="s">
        <v>155</v>
      </c>
      <c r="B4844">
        <v>17320</v>
      </c>
      <c r="C4844" t="s">
        <v>40</v>
      </c>
      <c r="D4844" t="s">
        <v>94</v>
      </c>
      <c r="E4844" t="s">
        <v>3831</v>
      </c>
      <c r="F4844" t="s">
        <v>3831</v>
      </c>
      <c r="G4844" t="s">
        <v>155</v>
      </c>
      <c r="H4844" t="s">
        <v>3831</v>
      </c>
      <c r="I4844" t="s">
        <v>156</v>
      </c>
      <c r="J4844">
        <v>105295</v>
      </c>
      <c r="K4844" s="14" t="s">
        <v>3</v>
      </c>
      <c r="L4844" s="14" t="s">
        <v>3</v>
      </c>
      <c r="M4844"/>
      <c r="N4844"/>
    </row>
    <row r="4845" spans="1:14" s="14" customFormat="1" x14ac:dyDescent="0.2">
      <c r="A4845" t="s">
        <v>155</v>
      </c>
      <c r="B4845">
        <v>17321</v>
      </c>
      <c r="C4845" t="s">
        <v>40</v>
      </c>
      <c r="D4845" t="s">
        <v>94</v>
      </c>
      <c r="E4845" t="s">
        <v>3832</v>
      </c>
      <c r="F4845">
        <v>0</v>
      </c>
      <c r="G4845">
        <v>0</v>
      </c>
      <c r="H4845">
        <v>0</v>
      </c>
      <c r="I4845">
        <v>0</v>
      </c>
      <c r="J4845">
        <v>0</v>
      </c>
      <c r="K4845" s="14" t="s">
        <v>3</v>
      </c>
      <c r="L4845" s="14" t="s">
        <v>3</v>
      </c>
      <c r="M4845"/>
      <c r="N4845"/>
    </row>
    <row r="4846" spans="1:14" s="14" customFormat="1" x14ac:dyDescent="0.2">
      <c r="A4846" t="s">
        <v>155</v>
      </c>
      <c r="B4846">
        <v>17323</v>
      </c>
      <c r="C4846" t="s">
        <v>40</v>
      </c>
      <c r="D4846" t="s">
        <v>94</v>
      </c>
      <c r="E4846" t="s">
        <v>3833</v>
      </c>
      <c r="F4846">
        <v>0</v>
      </c>
      <c r="G4846">
        <v>0</v>
      </c>
      <c r="H4846">
        <v>0</v>
      </c>
      <c r="I4846">
        <v>0</v>
      </c>
      <c r="J4846">
        <v>0</v>
      </c>
      <c r="K4846" s="14" t="s">
        <v>3</v>
      </c>
      <c r="L4846" s="14" t="s">
        <v>3</v>
      </c>
      <c r="M4846"/>
      <c r="N4846"/>
    </row>
    <row r="4847" spans="1:14" s="14" customFormat="1" x14ac:dyDescent="0.2">
      <c r="A4847" t="s">
        <v>155</v>
      </c>
      <c r="B4847">
        <v>136560</v>
      </c>
      <c r="C4847" t="s">
        <v>40</v>
      </c>
      <c r="D4847" t="s">
        <v>94</v>
      </c>
      <c r="E4847" t="s">
        <v>7167</v>
      </c>
      <c r="F4847" t="s">
        <v>7167</v>
      </c>
      <c r="G4847" t="s">
        <v>193</v>
      </c>
      <c r="H4847" t="s">
        <v>7168</v>
      </c>
      <c r="I4847" t="s">
        <v>156</v>
      </c>
      <c r="J4847">
        <v>999321</v>
      </c>
      <c r="K4847" s="14" t="s">
        <v>3</v>
      </c>
      <c r="L4847" s="14" t="s">
        <v>3</v>
      </c>
      <c r="M4847"/>
      <c r="N4847"/>
    </row>
    <row r="4848" spans="1:14" s="14" customFormat="1" x14ac:dyDescent="0.2">
      <c r="A4848" t="s">
        <v>155</v>
      </c>
      <c r="B4848">
        <v>17326</v>
      </c>
      <c r="C4848" t="s">
        <v>40</v>
      </c>
      <c r="D4848" t="s">
        <v>94</v>
      </c>
      <c r="E4848" t="s">
        <v>3835</v>
      </c>
      <c r="F4848">
        <v>0</v>
      </c>
      <c r="G4848">
        <v>0</v>
      </c>
      <c r="H4848">
        <v>0</v>
      </c>
      <c r="I4848">
        <v>0</v>
      </c>
      <c r="J4848">
        <v>0</v>
      </c>
      <c r="K4848" s="14" t="s">
        <v>3</v>
      </c>
      <c r="L4848" s="14" t="s">
        <v>3</v>
      </c>
      <c r="M4848"/>
      <c r="N4848"/>
    </row>
    <row r="4849" spans="1:14" s="14" customFormat="1" x14ac:dyDescent="0.2">
      <c r="A4849" t="s">
        <v>155</v>
      </c>
      <c r="B4849">
        <v>17327</v>
      </c>
      <c r="C4849" t="s">
        <v>40</v>
      </c>
      <c r="D4849" t="s">
        <v>94</v>
      </c>
      <c r="E4849" t="s">
        <v>3836</v>
      </c>
      <c r="F4849">
        <v>0</v>
      </c>
      <c r="G4849">
        <v>0</v>
      </c>
      <c r="H4849">
        <v>0</v>
      </c>
      <c r="I4849">
        <v>0</v>
      </c>
      <c r="J4849">
        <v>0</v>
      </c>
      <c r="K4849" s="14" t="s">
        <v>3</v>
      </c>
      <c r="L4849" s="14" t="s">
        <v>3</v>
      </c>
      <c r="M4849"/>
      <c r="N4849"/>
    </row>
    <row r="4850" spans="1:14" s="14" customFormat="1" x14ac:dyDescent="0.2">
      <c r="A4850" t="s">
        <v>155</v>
      </c>
      <c r="B4850">
        <v>17328</v>
      </c>
      <c r="C4850" t="s">
        <v>40</v>
      </c>
      <c r="D4850" t="s">
        <v>94</v>
      </c>
      <c r="E4850" t="s">
        <v>3837</v>
      </c>
      <c r="F4850">
        <v>0</v>
      </c>
      <c r="G4850">
        <v>0</v>
      </c>
      <c r="H4850">
        <v>0</v>
      </c>
      <c r="I4850">
        <v>0</v>
      </c>
      <c r="J4850">
        <v>0</v>
      </c>
      <c r="K4850" s="14" t="s">
        <v>3</v>
      </c>
      <c r="L4850" s="14" t="s">
        <v>3</v>
      </c>
      <c r="M4850"/>
      <c r="N4850"/>
    </row>
    <row r="4851" spans="1:14" s="14" customFormat="1" x14ac:dyDescent="0.2">
      <c r="A4851" t="s">
        <v>155</v>
      </c>
      <c r="B4851">
        <v>44852</v>
      </c>
      <c r="C4851" t="s">
        <v>40</v>
      </c>
      <c r="D4851" t="s">
        <v>94</v>
      </c>
      <c r="E4851" t="s">
        <v>6630</v>
      </c>
      <c r="F4851" t="s">
        <v>6630</v>
      </c>
      <c r="G4851" t="s">
        <v>155</v>
      </c>
      <c r="H4851" t="s">
        <v>6631</v>
      </c>
      <c r="I4851" t="s">
        <v>156</v>
      </c>
      <c r="J4851">
        <v>412094</v>
      </c>
      <c r="K4851" s="14" t="s">
        <v>3</v>
      </c>
      <c r="L4851" s="14" t="s">
        <v>3</v>
      </c>
      <c r="M4851"/>
      <c r="N4851"/>
    </row>
    <row r="4852" spans="1:14" s="14" customFormat="1" x14ac:dyDescent="0.2">
      <c r="A4852" t="s">
        <v>155</v>
      </c>
      <c r="B4852">
        <v>17331</v>
      </c>
      <c r="C4852" t="s">
        <v>40</v>
      </c>
      <c r="D4852" t="s">
        <v>94</v>
      </c>
      <c r="E4852" t="s">
        <v>3838</v>
      </c>
      <c r="F4852" t="s">
        <v>3838</v>
      </c>
      <c r="G4852" t="s">
        <v>155</v>
      </c>
      <c r="H4852" t="s">
        <v>3839</v>
      </c>
      <c r="I4852" t="s">
        <v>156</v>
      </c>
      <c r="J4852">
        <v>342860</v>
      </c>
      <c r="K4852" s="14" t="s">
        <v>3</v>
      </c>
      <c r="L4852" s="14" t="s">
        <v>3</v>
      </c>
      <c r="M4852"/>
      <c r="N4852"/>
    </row>
    <row r="4853" spans="1:14" s="14" customFormat="1" x14ac:dyDescent="0.2">
      <c r="A4853" t="s">
        <v>155</v>
      </c>
      <c r="B4853">
        <v>17332</v>
      </c>
      <c r="C4853" t="s">
        <v>40</v>
      </c>
      <c r="D4853" t="s">
        <v>94</v>
      </c>
      <c r="E4853" t="s">
        <v>3840</v>
      </c>
      <c r="F4853" t="s">
        <v>3840</v>
      </c>
      <c r="G4853" t="s">
        <v>155</v>
      </c>
      <c r="H4853" t="s">
        <v>3840</v>
      </c>
      <c r="I4853" t="s">
        <v>156</v>
      </c>
      <c r="J4853">
        <v>1081694</v>
      </c>
      <c r="K4853" s="14" t="s">
        <v>3</v>
      </c>
      <c r="L4853" s="14" t="s">
        <v>3</v>
      </c>
      <c r="M4853"/>
      <c r="N4853"/>
    </row>
    <row r="4854" spans="1:14" s="14" customFormat="1" x14ac:dyDescent="0.2">
      <c r="A4854" t="s">
        <v>155</v>
      </c>
      <c r="B4854">
        <v>17334</v>
      </c>
      <c r="C4854" t="s">
        <v>40</v>
      </c>
      <c r="D4854" t="s">
        <v>94</v>
      </c>
      <c r="E4854" t="s">
        <v>3841</v>
      </c>
      <c r="F4854">
        <v>0</v>
      </c>
      <c r="G4854">
        <v>0</v>
      </c>
      <c r="H4854">
        <v>0</v>
      </c>
      <c r="I4854">
        <v>0</v>
      </c>
      <c r="J4854">
        <v>0</v>
      </c>
      <c r="K4854" s="14" t="s">
        <v>3</v>
      </c>
      <c r="L4854" s="14" t="s">
        <v>3</v>
      </c>
      <c r="M4854"/>
      <c r="N4854"/>
    </row>
    <row r="4855" spans="1:14" s="14" customFormat="1" x14ac:dyDescent="0.2">
      <c r="A4855" t="s">
        <v>155</v>
      </c>
      <c r="B4855">
        <v>17335</v>
      </c>
      <c r="C4855" t="s">
        <v>40</v>
      </c>
      <c r="D4855" t="s">
        <v>94</v>
      </c>
      <c r="E4855" t="s">
        <v>3842</v>
      </c>
      <c r="F4855" t="s">
        <v>3842</v>
      </c>
      <c r="G4855" t="s">
        <v>155</v>
      </c>
      <c r="H4855" t="s">
        <v>3842</v>
      </c>
      <c r="I4855" t="s">
        <v>156</v>
      </c>
      <c r="J4855">
        <v>258946</v>
      </c>
      <c r="K4855" s="14" t="s">
        <v>3</v>
      </c>
      <c r="L4855" s="14" t="s">
        <v>3</v>
      </c>
      <c r="M4855"/>
      <c r="N4855"/>
    </row>
    <row r="4856" spans="1:14" s="14" customFormat="1" x14ac:dyDescent="0.2">
      <c r="A4856" t="s">
        <v>155</v>
      </c>
      <c r="B4856">
        <v>44853</v>
      </c>
      <c r="C4856" t="s">
        <v>40</v>
      </c>
      <c r="D4856" t="s">
        <v>94</v>
      </c>
      <c r="E4856" t="s">
        <v>6632</v>
      </c>
      <c r="F4856" s="18" t="s">
        <v>157</v>
      </c>
      <c r="G4856" t="s">
        <v>155</v>
      </c>
      <c r="H4856" s="20" t="s">
        <v>6633</v>
      </c>
      <c r="I4856" t="s">
        <v>195</v>
      </c>
      <c r="J4856">
        <v>1286225</v>
      </c>
      <c r="K4856" s="14" t="s">
        <v>3</v>
      </c>
      <c r="L4856" s="14" t="s">
        <v>3</v>
      </c>
      <c r="M4856"/>
      <c r="N4856"/>
    </row>
    <row r="4857" spans="1:14" s="14" customFormat="1" x14ac:dyDescent="0.2">
      <c r="A4857" t="s">
        <v>155</v>
      </c>
      <c r="B4857">
        <v>44929</v>
      </c>
      <c r="C4857" t="s">
        <v>40</v>
      </c>
      <c r="D4857" t="s">
        <v>94</v>
      </c>
      <c r="E4857" t="s">
        <v>6670</v>
      </c>
      <c r="F4857" t="s">
        <v>6670</v>
      </c>
      <c r="G4857" t="s">
        <v>155</v>
      </c>
      <c r="H4857" t="s">
        <v>6670</v>
      </c>
      <c r="I4857" t="s">
        <v>156</v>
      </c>
      <c r="J4857">
        <v>412088</v>
      </c>
      <c r="K4857" s="14" t="s">
        <v>3</v>
      </c>
      <c r="L4857" s="14" t="s">
        <v>3</v>
      </c>
    </row>
    <row r="4858" spans="1:14" x14ac:dyDescent="0.2">
      <c r="A4858" t="s">
        <v>155</v>
      </c>
      <c r="B4858">
        <v>44854</v>
      </c>
      <c r="C4858" t="s">
        <v>40</v>
      </c>
      <c r="D4858" t="s">
        <v>94</v>
      </c>
      <c r="E4858" t="s">
        <v>6634</v>
      </c>
      <c r="F4858" t="s">
        <v>6634</v>
      </c>
      <c r="G4858" t="s">
        <v>155</v>
      </c>
      <c r="H4858" t="s">
        <v>6635</v>
      </c>
      <c r="I4858" t="s">
        <v>156</v>
      </c>
      <c r="J4858">
        <v>258920</v>
      </c>
      <c r="K4858" s="14" t="s">
        <v>3</v>
      </c>
      <c r="L4858" s="14" t="s">
        <v>3</v>
      </c>
    </row>
    <row r="4859" spans="1:14" x14ac:dyDescent="0.2">
      <c r="A4859" t="s">
        <v>155</v>
      </c>
      <c r="B4859">
        <v>17340</v>
      </c>
      <c r="C4859" t="s">
        <v>40</v>
      </c>
      <c r="D4859" t="s">
        <v>94</v>
      </c>
      <c r="E4859" t="s">
        <v>3844</v>
      </c>
      <c r="F4859">
        <v>0</v>
      </c>
      <c r="G4859">
        <v>0</v>
      </c>
      <c r="H4859">
        <v>0</v>
      </c>
      <c r="I4859">
        <v>0</v>
      </c>
      <c r="J4859">
        <v>0</v>
      </c>
      <c r="K4859" s="14" t="s">
        <v>3</v>
      </c>
      <c r="L4859" s="14" t="s">
        <v>3</v>
      </c>
    </row>
    <row r="4860" spans="1:14" x14ac:dyDescent="0.2">
      <c r="A4860" t="s">
        <v>155</v>
      </c>
      <c r="B4860">
        <v>136209</v>
      </c>
      <c r="C4860" t="s">
        <v>40</v>
      </c>
      <c r="D4860" t="s">
        <v>94</v>
      </c>
      <c r="E4860" t="s">
        <v>6784</v>
      </c>
      <c r="F4860" t="s">
        <v>6784</v>
      </c>
      <c r="G4860" t="s">
        <v>155</v>
      </c>
      <c r="H4860" t="s">
        <v>6784</v>
      </c>
      <c r="I4860" t="s">
        <v>156</v>
      </c>
      <c r="J4860">
        <v>412090</v>
      </c>
      <c r="K4860" s="14" t="s">
        <v>3</v>
      </c>
      <c r="L4860" s="14" t="s">
        <v>3</v>
      </c>
      <c r="M4860" s="14"/>
      <c r="N4860" s="14"/>
    </row>
    <row r="4861" spans="1:14" x14ac:dyDescent="0.2">
      <c r="A4861" t="s">
        <v>155</v>
      </c>
      <c r="B4861">
        <v>136741</v>
      </c>
      <c r="C4861" t="s">
        <v>40</v>
      </c>
      <c r="D4861" t="s">
        <v>94</v>
      </c>
      <c r="E4861" t="s">
        <v>7360</v>
      </c>
      <c r="F4861" t="s">
        <v>7360</v>
      </c>
      <c r="G4861" t="s">
        <v>155</v>
      </c>
      <c r="H4861" t="s">
        <v>7360</v>
      </c>
      <c r="I4861" t="s">
        <v>156</v>
      </c>
      <c r="J4861">
        <v>294653</v>
      </c>
      <c r="K4861" s="14" t="s">
        <v>3</v>
      </c>
      <c r="L4861" s="14" t="s">
        <v>3</v>
      </c>
    </row>
    <row r="4862" spans="1:14" x14ac:dyDescent="0.2">
      <c r="A4862" t="s">
        <v>155</v>
      </c>
      <c r="B4862">
        <v>17342</v>
      </c>
      <c r="C4862" t="s">
        <v>40</v>
      </c>
      <c r="D4862" t="s">
        <v>94</v>
      </c>
      <c r="E4862" t="s">
        <v>3850</v>
      </c>
      <c r="F4862">
        <v>0</v>
      </c>
      <c r="G4862">
        <v>0</v>
      </c>
      <c r="H4862">
        <v>0</v>
      </c>
      <c r="I4862">
        <v>0</v>
      </c>
      <c r="J4862">
        <v>0</v>
      </c>
      <c r="K4862" s="14" t="s">
        <v>3</v>
      </c>
      <c r="L4862" s="14" t="s">
        <v>3</v>
      </c>
    </row>
    <row r="4863" spans="1:14" x14ac:dyDescent="0.2">
      <c r="A4863" t="s">
        <v>155</v>
      </c>
      <c r="B4863">
        <v>17343</v>
      </c>
      <c r="C4863" t="s">
        <v>40</v>
      </c>
      <c r="D4863" t="s">
        <v>94</v>
      </c>
      <c r="E4863" t="s">
        <v>3851</v>
      </c>
      <c r="F4863">
        <v>0</v>
      </c>
      <c r="G4863">
        <v>0</v>
      </c>
      <c r="H4863">
        <v>0</v>
      </c>
      <c r="I4863">
        <v>0</v>
      </c>
      <c r="J4863">
        <v>0</v>
      </c>
      <c r="K4863" s="14" t="s">
        <v>3</v>
      </c>
      <c r="L4863" s="14" t="s">
        <v>3</v>
      </c>
    </row>
    <row r="4864" spans="1:14" x14ac:dyDescent="0.2">
      <c r="A4864" t="s">
        <v>155</v>
      </c>
      <c r="B4864">
        <v>17344</v>
      </c>
      <c r="C4864" t="s">
        <v>40</v>
      </c>
      <c r="D4864" t="s">
        <v>94</v>
      </c>
      <c r="E4864" t="s">
        <v>3852</v>
      </c>
      <c r="F4864" t="s">
        <v>3852</v>
      </c>
      <c r="G4864" t="s">
        <v>155</v>
      </c>
      <c r="H4864" t="s">
        <v>3852</v>
      </c>
      <c r="I4864" t="s">
        <v>156</v>
      </c>
      <c r="J4864">
        <v>258947</v>
      </c>
      <c r="K4864" s="14" t="s">
        <v>3</v>
      </c>
      <c r="L4864" s="14" t="s">
        <v>3</v>
      </c>
    </row>
    <row r="4865" spans="1:14" x14ac:dyDescent="0.2">
      <c r="A4865" t="s">
        <v>155</v>
      </c>
      <c r="B4865">
        <v>17344</v>
      </c>
      <c r="C4865" t="s">
        <v>40</v>
      </c>
      <c r="D4865" t="s">
        <v>94</v>
      </c>
      <c r="E4865" t="s">
        <v>3852</v>
      </c>
      <c r="F4865" t="s">
        <v>3852</v>
      </c>
      <c r="G4865" t="s">
        <v>193</v>
      </c>
      <c r="H4865" t="s">
        <v>3853</v>
      </c>
      <c r="I4865" t="s">
        <v>195</v>
      </c>
      <c r="J4865">
        <v>867881</v>
      </c>
      <c r="K4865" s="14" t="s">
        <v>3</v>
      </c>
      <c r="L4865" s="14" t="s">
        <v>3</v>
      </c>
    </row>
    <row r="4866" spans="1:14" x14ac:dyDescent="0.2">
      <c r="A4866" t="s">
        <v>155</v>
      </c>
      <c r="B4866">
        <v>17345</v>
      </c>
      <c r="C4866" t="s">
        <v>40</v>
      </c>
      <c r="D4866" t="s">
        <v>94</v>
      </c>
      <c r="E4866" t="s">
        <v>3854</v>
      </c>
      <c r="F4866">
        <v>0</v>
      </c>
      <c r="G4866">
        <v>0</v>
      </c>
      <c r="H4866">
        <v>0</v>
      </c>
      <c r="I4866">
        <v>0</v>
      </c>
      <c r="J4866">
        <v>0</v>
      </c>
      <c r="K4866" s="14" t="s">
        <v>3</v>
      </c>
      <c r="L4866" s="14" t="s">
        <v>3</v>
      </c>
    </row>
    <row r="4867" spans="1:14" x14ac:dyDescent="0.2">
      <c r="A4867" t="s">
        <v>155</v>
      </c>
      <c r="B4867">
        <v>17346</v>
      </c>
      <c r="C4867" t="s">
        <v>40</v>
      </c>
      <c r="D4867" t="s">
        <v>94</v>
      </c>
      <c r="E4867" t="s">
        <v>3855</v>
      </c>
      <c r="F4867">
        <v>0</v>
      </c>
      <c r="G4867">
        <v>0</v>
      </c>
      <c r="H4867">
        <v>0</v>
      </c>
      <c r="I4867">
        <v>0</v>
      </c>
      <c r="J4867">
        <v>0</v>
      </c>
      <c r="K4867" s="14" t="s">
        <v>3</v>
      </c>
      <c r="L4867" s="14" t="s">
        <v>3</v>
      </c>
    </row>
    <row r="4868" spans="1:14" x14ac:dyDescent="0.2">
      <c r="A4868" t="s">
        <v>155</v>
      </c>
      <c r="B4868">
        <v>17314</v>
      </c>
      <c r="C4868" t="s">
        <v>40</v>
      </c>
      <c r="D4868" t="s">
        <v>94</v>
      </c>
      <c r="E4868" t="s">
        <v>3827</v>
      </c>
      <c r="F4868" t="s">
        <v>3827</v>
      </c>
      <c r="G4868" t="s">
        <v>155</v>
      </c>
      <c r="H4868" t="s">
        <v>3827</v>
      </c>
      <c r="I4868" t="s">
        <v>156</v>
      </c>
      <c r="J4868">
        <v>59472</v>
      </c>
      <c r="K4868" s="14" t="s">
        <v>3</v>
      </c>
      <c r="L4868" s="14" t="s">
        <v>3</v>
      </c>
    </row>
    <row r="4869" spans="1:14" x14ac:dyDescent="0.2">
      <c r="A4869" t="s">
        <v>155</v>
      </c>
      <c r="B4869">
        <v>17347</v>
      </c>
      <c r="C4869" t="s">
        <v>40</v>
      </c>
      <c r="D4869" t="s">
        <v>94</v>
      </c>
      <c r="E4869" t="s">
        <v>3856</v>
      </c>
      <c r="F4869">
        <v>0</v>
      </c>
      <c r="G4869">
        <v>0</v>
      </c>
      <c r="H4869">
        <v>0</v>
      </c>
      <c r="I4869">
        <v>0</v>
      </c>
      <c r="J4869">
        <v>0</v>
      </c>
      <c r="K4869" s="14" t="s">
        <v>3</v>
      </c>
      <c r="L4869" s="14" t="s">
        <v>3</v>
      </c>
    </row>
    <row r="4870" spans="1:14" x14ac:dyDescent="0.2">
      <c r="A4870" t="s">
        <v>155</v>
      </c>
      <c r="B4870">
        <v>17349</v>
      </c>
      <c r="C4870" t="s">
        <v>40</v>
      </c>
      <c r="D4870" t="s">
        <v>94</v>
      </c>
      <c r="E4870" t="s">
        <v>3858</v>
      </c>
      <c r="F4870">
        <v>0</v>
      </c>
      <c r="G4870">
        <v>0</v>
      </c>
      <c r="H4870">
        <v>0</v>
      </c>
      <c r="I4870">
        <v>0</v>
      </c>
      <c r="J4870">
        <v>0</v>
      </c>
      <c r="K4870" s="14" t="s">
        <v>3</v>
      </c>
      <c r="L4870" s="14" t="s">
        <v>3</v>
      </c>
    </row>
    <row r="4871" spans="1:14" x14ac:dyDescent="0.2">
      <c r="A4871" t="s">
        <v>155</v>
      </c>
      <c r="B4871">
        <v>17315</v>
      </c>
      <c r="C4871" t="s">
        <v>40</v>
      </c>
      <c r="D4871" t="s">
        <v>94</v>
      </c>
      <c r="E4871" t="s">
        <v>3828</v>
      </c>
      <c r="F4871" t="s">
        <v>3828</v>
      </c>
      <c r="G4871" t="s">
        <v>155</v>
      </c>
      <c r="H4871" t="s">
        <v>3828</v>
      </c>
      <c r="I4871" t="s">
        <v>156</v>
      </c>
      <c r="J4871">
        <v>183555</v>
      </c>
      <c r="K4871" s="14" t="s">
        <v>3</v>
      </c>
      <c r="L4871" s="14" t="s">
        <v>3</v>
      </c>
    </row>
    <row r="4872" spans="1:14" s="11" customFormat="1" x14ac:dyDescent="0.2">
      <c r="A4872" t="s">
        <v>155</v>
      </c>
      <c r="B4872">
        <v>17350</v>
      </c>
      <c r="C4872" t="s">
        <v>40</v>
      </c>
      <c r="D4872" t="s">
        <v>94</v>
      </c>
      <c r="E4872" t="s">
        <v>3859</v>
      </c>
      <c r="F4872">
        <v>0</v>
      </c>
      <c r="G4872">
        <v>0</v>
      </c>
      <c r="H4872">
        <v>0</v>
      </c>
      <c r="I4872">
        <v>0</v>
      </c>
      <c r="J4872">
        <v>0</v>
      </c>
      <c r="K4872" s="14" t="s">
        <v>3</v>
      </c>
      <c r="L4872" s="14" t="s">
        <v>3</v>
      </c>
      <c r="M4872"/>
      <c r="N4872"/>
    </row>
    <row r="4873" spans="1:14" x14ac:dyDescent="0.2">
      <c r="A4873" t="s">
        <v>155</v>
      </c>
      <c r="B4873">
        <v>136769</v>
      </c>
      <c r="C4873" t="s">
        <v>40</v>
      </c>
      <c r="D4873" t="s">
        <v>94</v>
      </c>
      <c r="E4873" t="s">
        <v>7387</v>
      </c>
      <c r="F4873">
        <v>0</v>
      </c>
      <c r="G4873">
        <v>0</v>
      </c>
      <c r="H4873">
        <v>0</v>
      </c>
      <c r="I4873">
        <v>0</v>
      </c>
      <c r="J4873">
        <v>0</v>
      </c>
      <c r="K4873" s="14" t="s">
        <v>3</v>
      </c>
      <c r="L4873" s="14" t="s">
        <v>3</v>
      </c>
      <c r="M4873" s="14"/>
      <c r="N4873" s="14"/>
    </row>
    <row r="4874" spans="1:14" x14ac:dyDescent="0.2">
      <c r="A4874" t="s">
        <v>155</v>
      </c>
      <c r="B4874">
        <v>44855</v>
      </c>
      <c r="C4874" t="s">
        <v>40</v>
      </c>
      <c r="D4874" t="s">
        <v>94</v>
      </c>
      <c r="E4874" t="s">
        <v>6636</v>
      </c>
      <c r="F4874">
        <v>0</v>
      </c>
      <c r="G4874">
        <v>0</v>
      </c>
      <c r="H4874">
        <v>0</v>
      </c>
      <c r="I4874">
        <v>0</v>
      </c>
      <c r="J4874">
        <v>0</v>
      </c>
      <c r="K4874" s="14" t="s">
        <v>3</v>
      </c>
      <c r="L4874" s="14" t="s">
        <v>3</v>
      </c>
    </row>
    <row r="4875" spans="1:14" x14ac:dyDescent="0.2">
      <c r="A4875" t="s">
        <v>155</v>
      </c>
      <c r="B4875">
        <v>17353</v>
      </c>
      <c r="C4875" t="s">
        <v>40</v>
      </c>
      <c r="D4875" t="s">
        <v>94</v>
      </c>
      <c r="E4875" t="s">
        <v>3861</v>
      </c>
      <c r="F4875" t="s">
        <v>3861</v>
      </c>
      <c r="G4875" t="s">
        <v>155</v>
      </c>
      <c r="H4875" t="s">
        <v>3861</v>
      </c>
      <c r="I4875" t="s">
        <v>156</v>
      </c>
      <c r="J4875">
        <v>1001556</v>
      </c>
      <c r="K4875" s="14" t="s">
        <v>3</v>
      </c>
      <c r="L4875" s="14" t="s">
        <v>3</v>
      </c>
    </row>
    <row r="4876" spans="1:14" x14ac:dyDescent="0.2">
      <c r="A4876" t="s">
        <v>155</v>
      </c>
      <c r="B4876">
        <v>17316</v>
      </c>
      <c r="C4876" t="s">
        <v>40</v>
      </c>
      <c r="D4876" t="s">
        <v>94</v>
      </c>
      <c r="E4876" t="s">
        <v>3829</v>
      </c>
      <c r="F4876" t="s">
        <v>3829</v>
      </c>
      <c r="G4876" t="s">
        <v>155</v>
      </c>
      <c r="H4876" t="s">
        <v>3829</v>
      </c>
      <c r="I4876" t="s">
        <v>156</v>
      </c>
      <c r="J4876">
        <v>59473</v>
      </c>
      <c r="K4876" s="14" t="s">
        <v>3</v>
      </c>
      <c r="L4876" s="14" t="s">
        <v>3</v>
      </c>
    </row>
    <row r="4877" spans="1:14" x14ac:dyDescent="0.2">
      <c r="A4877" t="s">
        <v>155</v>
      </c>
      <c r="B4877">
        <v>17355</v>
      </c>
      <c r="C4877" t="s">
        <v>40</v>
      </c>
      <c r="D4877" t="s">
        <v>94</v>
      </c>
      <c r="E4877" t="s">
        <v>3862</v>
      </c>
      <c r="F4877">
        <v>0</v>
      </c>
      <c r="G4877">
        <v>0</v>
      </c>
      <c r="H4877">
        <v>0</v>
      </c>
      <c r="I4877">
        <v>0</v>
      </c>
      <c r="J4877">
        <v>0</v>
      </c>
      <c r="K4877" s="14" t="s">
        <v>3</v>
      </c>
      <c r="L4877" s="14" t="s">
        <v>3</v>
      </c>
    </row>
    <row r="4878" spans="1:14" s="11" customFormat="1" x14ac:dyDescent="0.2">
      <c r="A4878" t="s">
        <v>155</v>
      </c>
      <c r="B4878">
        <v>17356</v>
      </c>
      <c r="C4878" t="s">
        <v>40</v>
      </c>
      <c r="D4878" t="s">
        <v>94</v>
      </c>
      <c r="E4878" t="s">
        <v>3863</v>
      </c>
      <c r="F4878" t="s">
        <v>3863</v>
      </c>
      <c r="G4878" t="s">
        <v>155</v>
      </c>
      <c r="H4878" t="s">
        <v>3863</v>
      </c>
      <c r="I4878" t="s">
        <v>156</v>
      </c>
      <c r="J4878">
        <v>867883</v>
      </c>
      <c r="K4878" s="14" t="s">
        <v>3</v>
      </c>
      <c r="L4878" s="14" t="s">
        <v>3</v>
      </c>
      <c r="M4878" s="14"/>
      <c r="N4878" s="14"/>
    </row>
    <row r="4879" spans="1:14" x14ac:dyDescent="0.2">
      <c r="A4879" t="s">
        <v>155</v>
      </c>
      <c r="B4879">
        <v>17358</v>
      </c>
      <c r="C4879" t="s">
        <v>40</v>
      </c>
      <c r="D4879" t="s">
        <v>94</v>
      </c>
      <c r="E4879" t="s">
        <v>3864</v>
      </c>
      <c r="F4879">
        <v>0</v>
      </c>
      <c r="G4879">
        <v>0</v>
      </c>
      <c r="H4879">
        <v>0</v>
      </c>
      <c r="I4879">
        <v>0</v>
      </c>
      <c r="J4879">
        <v>0</v>
      </c>
      <c r="K4879" s="14" t="s">
        <v>3</v>
      </c>
      <c r="L4879" s="14" t="s">
        <v>3</v>
      </c>
      <c r="M4879" s="14"/>
      <c r="N4879" s="14"/>
    </row>
    <row r="4880" spans="1:14" x14ac:dyDescent="0.2">
      <c r="A4880" t="s">
        <v>155</v>
      </c>
      <c r="B4880">
        <v>17317</v>
      </c>
      <c r="C4880" t="s">
        <v>40</v>
      </c>
      <c r="D4880" t="s">
        <v>94</v>
      </c>
      <c r="E4880" t="s">
        <v>3830</v>
      </c>
      <c r="F4880" t="s">
        <v>3830</v>
      </c>
      <c r="G4880" t="s">
        <v>155</v>
      </c>
      <c r="H4880" t="s">
        <v>3830</v>
      </c>
      <c r="I4880" t="s">
        <v>156</v>
      </c>
      <c r="J4880">
        <v>59474</v>
      </c>
      <c r="K4880" s="14" t="s">
        <v>3</v>
      </c>
      <c r="L4880" s="14" t="s">
        <v>3</v>
      </c>
    </row>
    <row r="4881" spans="1:14" x14ac:dyDescent="0.2">
      <c r="A4881" t="s">
        <v>155</v>
      </c>
      <c r="B4881">
        <v>17360</v>
      </c>
      <c r="C4881" t="s">
        <v>40</v>
      </c>
      <c r="D4881" t="s">
        <v>94</v>
      </c>
      <c r="E4881" t="s">
        <v>3866</v>
      </c>
      <c r="F4881" t="s">
        <v>3866</v>
      </c>
      <c r="G4881" t="s">
        <v>155</v>
      </c>
      <c r="H4881" t="s">
        <v>3867</v>
      </c>
      <c r="I4881" t="s">
        <v>156</v>
      </c>
      <c r="J4881">
        <v>867834</v>
      </c>
      <c r="K4881" s="14" t="s">
        <v>3</v>
      </c>
      <c r="L4881" s="14" t="s">
        <v>3</v>
      </c>
      <c r="M4881" s="14"/>
      <c r="N4881" s="14"/>
    </row>
    <row r="4882" spans="1:14" x14ac:dyDescent="0.2">
      <c r="A4882" t="s">
        <v>155</v>
      </c>
      <c r="B4882">
        <v>136649</v>
      </c>
      <c r="C4882" t="s">
        <v>40</v>
      </c>
      <c r="D4882" t="s">
        <v>94</v>
      </c>
      <c r="E4882" t="s">
        <v>7266</v>
      </c>
      <c r="F4882" t="s">
        <v>7266</v>
      </c>
      <c r="G4882" t="s">
        <v>155</v>
      </c>
      <c r="H4882" t="s">
        <v>7266</v>
      </c>
      <c r="I4882" t="s">
        <v>156</v>
      </c>
      <c r="J4882">
        <v>246814</v>
      </c>
      <c r="K4882" s="14" t="s">
        <v>3</v>
      </c>
      <c r="L4882" s="14" t="s">
        <v>3</v>
      </c>
    </row>
    <row r="4883" spans="1:14" x14ac:dyDescent="0.2">
      <c r="A4883" t="s">
        <v>155</v>
      </c>
      <c r="B4883">
        <v>136646</v>
      </c>
      <c r="C4883" t="s">
        <v>40</v>
      </c>
      <c r="D4883" t="s">
        <v>94</v>
      </c>
      <c r="E4883" t="s">
        <v>7261</v>
      </c>
      <c r="F4883" t="s">
        <v>7261</v>
      </c>
      <c r="G4883" t="s">
        <v>155</v>
      </c>
      <c r="H4883" t="s">
        <v>7261</v>
      </c>
      <c r="I4883" t="s">
        <v>156</v>
      </c>
      <c r="J4883">
        <v>1578729</v>
      </c>
      <c r="K4883" s="14" t="s">
        <v>3</v>
      </c>
      <c r="L4883" s="14" t="s">
        <v>3</v>
      </c>
    </row>
    <row r="4884" spans="1:14" x14ac:dyDescent="0.2">
      <c r="A4884" t="s">
        <v>155</v>
      </c>
      <c r="B4884">
        <v>17361</v>
      </c>
      <c r="C4884" t="s">
        <v>40</v>
      </c>
      <c r="D4884" t="s">
        <v>94</v>
      </c>
      <c r="E4884" t="s">
        <v>3868</v>
      </c>
      <c r="F4884" t="s">
        <v>3868</v>
      </c>
      <c r="G4884" t="s">
        <v>155</v>
      </c>
      <c r="H4884" t="s">
        <v>3868</v>
      </c>
      <c r="I4884" t="s">
        <v>156</v>
      </c>
      <c r="J4884">
        <v>412089</v>
      </c>
      <c r="K4884" s="14" t="s">
        <v>3</v>
      </c>
      <c r="L4884" s="14" t="s">
        <v>3</v>
      </c>
      <c r="M4884" s="14"/>
      <c r="N4884" s="14"/>
    </row>
    <row r="4885" spans="1:14" x14ac:dyDescent="0.2">
      <c r="A4885" t="s">
        <v>155</v>
      </c>
      <c r="B4885">
        <v>17362</v>
      </c>
      <c r="C4885" t="s">
        <v>40</v>
      </c>
      <c r="D4885" t="s">
        <v>94</v>
      </c>
      <c r="E4885" t="s">
        <v>3869</v>
      </c>
      <c r="F4885">
        <v>0</v>
      </c>
      <c r="G4885">
        <v>0</v>
      </c>
      <c r="H4885">
        <v>0</v>
      </c>
      <c r="I4885">
        <v>0</v>
      </c>
      <c r="J4885">
        <v>0</v>
      </c>
      <c r="K4885" s="14" t="s">
        <v>3</v>
      </c>
      <c r="L4885" s="14" t="s">
        <v>3</v>
      </c>
      <c r="M4885" s="14"/>
      <c r="N4885" s="14"/>
    </row>
    <row r="4886" spans="1:14" x14ac:dyDescent="0.2">
      <c r="A4886" t="s">
        <v>155</v>
      </c>
      <c r="B4886">
        <v>44856</v>
      </c>
      <c r="C4886" t="s">
        <v>40</v>
      </c>
      <c r="D4886" t="s">
        <v>94</v>
      </c>
      <c r="E4886" t="s">
        <v>6637</v>
      </c>
      <c r="F4886" t="s">
        <v>6637</v>
      </c>
      <c r="G4886" t="s">
        <v>155</v>
      </c>
      <c r="H4886" t="s">
        <v>6638</v>
      </c>
      <c r="I4886" t="s">
        <v>156</v>
      </c>
      <c r="J4886">
        <v>109485</v>
      </c>
      <c r="K4886" s="14" t="s">
        <v>3</v>
      </c>
      <c r="L4886" s="14" t="s">
        <v>3</v>
      </c>
    </row>
    <row r="4887" spans="1:14" x14ac:dyDescent="0.2">
      <c r="A4887" t="s">
        <v>155</v>
      </c>
      <c r="B4887">
        <v>17364</v>
      </c>
      <c r="C4887" t="s">
        <v>40</v>
      </c>
      <c r="D4887" t="s">
        <v>94</v>
      </c>
      <c r="E4887" t="s">
        <v>3870</v>
      </c>
      <c r="F4887" t="s">
        <v>3870</v>
      </c>
      <c r="G4887" t="s">
        <v>155</v>
      </c>
      <c r="H4887" t="s">
        <v>3870</v>
      </c>
      <c r="I4887" t="s">
        <v>156</v>
      </c>
      <c r="J4887">
        <v>526821</v>
      </c>
      <c r="K4887" s="14" t="s">
        <v>3</v>
      </c>
      <c r="L4887" s="14" t="s">
        <v>3</v>
      </c>
      <c r="M4887" s="14"/>
      <c r="N4887" s="14"/>
    </row>
    <row r="4888" spans="1:14" x14ac:dyDescent="0.2">
      <c r="A4888" t="s">
        <v>155</v>
      </c>
      <c r="B4888">
        <v>17365</v>
      </c>
      <c r="C4888" t="s">
        <v>40</v>
      </c>
      <c r="D4888" t="s">
        <v>94</v>
      </c>
      <c r="E4888" t="s">
        <v>3871</v>
      </c>
      <c r="F4888">
        <v>0</v>
      </c>
      <c r="G4888">
        <v>0</v>
      </c>
      <c r="H4888">
        <v>0</v>
      </c>
      <c r="I4888">
        <v>0</v>
      </c>
      <c r="J4888">
        <v>0</v>
      </c>
      <c r="K4888" s="14" t="s">
        <v>3</v>
      </c>
      <c r="L4888" s="14" t="s">
        <v>3</v>
      </c>
      <c r="M4888" s="14"/>
      <c r="N4888" s="14"/>
    </row>
    <row r="4889" spans="1:14" x14ac:dyDescent="0.2">
      <c r="A4889" t="s">
        <v>155</v>
      </c>
      <c r="B4889">
        <v>17366</v>
      </c>
      <c r="C4889" t="s">
        <v>40</v>
      </c>
      <c r="D4889" t="s">
        <v>94</v>
      </c>
      <c r="E4889" t="s">
        <v>3872</v>
      </c>
      <c r="F4889" t="s">
        <v>3872</v>
      </c>
      <c r="G4889" t="s">
        <v>155</v>
      </c>
      <c r="H4889" t="s">
        <v>3872</v>
      </c>
      <c r="I4889" t="s">
        <v>156</v>
      </c>
      <c r="J4889">
        <v>27672</v>
      </c>
      <c r="K4889" s="14" t="s">
        <v>3</v>
      </c>
      <c r="L4889" s="14" t="s">
        <v>3</v>
      </c>
      <c r="M4889" s="14"/>
      <c r="N4889" s="14"/>
    </row>
    <row r="4890" spans="1:14" x14ac:dyDescent="0.2">
      <c r="A4890" t="s">
        <v>155</v>
      </c>
      <c r="B4890">
        <v>17368</v>
      </c>
      <c r="C4890" t="s">
        <v>40</v>
      </c>
      <c r="D4890" t="s">
        <v>94</v>
      </c>
      <c r="E4890" t="s">
        <v>3874</v>
      </c>
      <c r="F4890" t="s">
        <v>3874</v>
      </c>
      <c r="G4890" t="s">
        <v>155</v>
      </c>
      <c r="H4890" t="s">
        <v>3874</v>
      </c>
      <c r="I4890" t="s">
        <v>156</v>
      </c>
      <c r="J4890">
        <v>258948</v>
      </c>
      <c r="K4890" s="14" t="s">
        <v>3</v>
      </c>
      <c r="L4890" s="14" t="s">
        <v>3</v>
      </c>
      <c r="M4890" s="14"/>
      <c r="N4890" s="14"/>
    </row>
    <row r="4891" spans="1:14" x14ac:dyDescent="0.2">
      <c r="A4891" t="s">
        <v>155</v>
      </c>
      <c r="B4891">
        <v>44195</v>
      </c>
      <c r="C4891" t="s">
        <v>40</v>
      </c>
      <c r="D4891" t="s">
        <v>94</v>
      </c>
      <c r="E4891" t="s">
        <v>6584</v>
      </c>
      <c r="F4891">
        <v>0</v>
      </c>
      <c r="G4891">
        <v>0</v>
      </c>
      <c r="H4891">
        <v>0</v>
      </c>
      <c r="I4891">
        <v>0</v>
      </c>
      <c r="J4891">
        <v>0</v>
      </c>
      <c r="K4891" s="14" t="s">
        <v>3</v>
      </c>
      <c r="L4891" s="14" t="s">
        <v>3</v>
      </c>
    </row>
    <row r="4892" spans="1:14" x14ac:dyDescent="0.2">
      <c r="A4892" t="s">
        <v>155</v>
      </c>
      <c r="B4892">
        <v>17369</v>
      </c>
      <c r="C4892" t="s">
        <v>40</v>
      </c>
      <c r="D4892" t="s">
        <v>94</v>
      </c>
      <c r="E4892" t="s">
        <v>3875</v>
      </c>
      <c r="F4892">
        <v>0</v>
      </c>
      <c r="G4892">
        <v>0</v>
      </c>
      <c r="H4892">
        <v>0</v>
      </c>
      <c r="I4892">
        <v>0</v>
      </c>
      <c r="J4892">
        <v>0</v>
      </c>
      <c r="K4892" s="14" t="s">
        <v>3</v>
      </c>
      <c r="L4892" s="14" t="s">
        <v>3</v>
      </c>
      <c r="M4892" s="14"/>
      <c r="N4892" s="14"/>
    </row>
    <row r="4893" spans="1:14" x14ac:dyDescent="0.2">
      <c r="A4893" t="s">
        <v>155</v>
      </c>
      <c r="B4893">
        <v>17370</v>
      </c>
      <c r="C4893" t="s">
        <v>40</v>
      </c>
      <c r="D4893" t="s">
        <v>94</v>
      </c>
      <c r="E4893" t="s">
        <v>3876</v>
      </c>
      <c r="F4893">
        <v>0</v>
      </c>
      <c r="G4893">
        <v>0</v>
      </c>
      <c r="H4893">
        <v>0</v>
      </c>
      <c r="I4893">
        <v>0</v>
      </c>
      <c r="J4893">
        <v>0</v>
      </c>
      <c r="K4893" s="14" t="s">
        <v>3</v>
      </c>
      <c r="L4893" s="14" t="s">
        <v>3</v>
      </c>
      <c r="M4893" s="14"/>
      <c r="N4893" s="14"/>
    </row>
    <row r="4894" spans="1:14" x14ac:dyDescent="0.2">
      <c r="A4894" t="s">
        <v>155</v>
      </c>
      <c r="B4894">
        <v>17400</v>
      </c>
      <c r="C4894" t="s">
        <v>0</v>
      </c>
      <c r="D4894" t="s">
        <v>170</v>
      </c>
      <c r="E4894" t="s">
        <v>3877</v>
      </c>
      <c r="F4894">
        <v>0</v>
      </c>
      <c r="G4894">
        <v>0</v>
      </c>
      <c r="H4894">
        <v>0</v>
      </c>
      <c r="I4894">
        <v>0</v>
      </c>
      <c r="J4894">
        <v>0</v>
      </c>
      <c r="K4894" s="14" t="s">
        <v>3</v>
      </c>
      <c r="L4894" s="14" t="s">
        <v>3</v>
      </c>
      <c r="M4894" s="14"/>
      <c r="N4894" s="14"/>
    </row>
    <row r="4895" spans="1:14" x14ac:dyDescent="0.2">
      <c r="A4895" t="s">
        <v>155</v>
      </c>
      <c r="B4895">
        <v>17401</v>
      </c>
      <c r="C4895" t="s">
        <v>0</v>
      </c>
      <c r="D4895" t="s">
        <v>170</v>
      </c>
      <c r="E4895" t="s">
        <v>3878</v>
      </c>
      <c r="F4895">
        <v>0</v>
      </c>
      <c r="G4895">
        <v>0</v>
      </c>
      <c r="H4895">
        <v>0</v>
      </c>
      <c r="I4895">
        <v>0</v>
      </c>
      <c r="J4895">
        <v>0</v>
      </c>
      <c r="K4895" s="14" t="s">
        <v>3</v>
      </c>
      <c r="L4895" s="14" t="s">
        <v>3</v>
      </c>
      <c r="M4895" s="14"/>
      <c r="N4895" s="14"/>
    </row>
    <row r="4896" spans="1:14" x14ac:dyDescent="0.2">
      <c r="A4896" t="s">
        <v>155</v>
      </c>
      <c r="B4896">
        <v>136834</v>
      </c>
      <c r="C4896" t="s">
        <v>0</v>
      </c>
      <c r="D4896" t="s">
        <v>170</v>
      </c>
      <c r="E4896" t="s">
        <v>7458</v>
      </c>
      <c r="F4896">
        <v>0</v>
      </c>
      <c r="G4896">
        <v>0</v>
      </c>
      <c r="H4896">
        <v>0</v>
      </c>
      <c r="I4896">
        <v>0</v>
      </c>
      <c r="J4896">
        <v>0</v>
      </c>
      <c r="K4896" s="14" t="s">
        <v>3</v>
      </c>
      <c r="L4896" s="14" t="s">
        <v>3</v>
      </c>
      <c r="M4896" s="14"/>
      <c r="N4896" s="14"/>
    </row>
    <row r="4897" spans="1:14" x14ac:dyDescent="0.2">
      <c r="A4897" t="s">
        <v>155</v>
      </c>
      <c r="B4897">
        <v>17402</v>
      </c>
      <c r="C4897" t="s">
        <v>10</v>
      </c>
      <c r="D4897" t="s">
        <v>687</v>
      </c>
      <c r="E4897" t="s">
        <v>3879</v>
      </c>
      <c r="F4897">
        <v>0</v>
      </c>
      <c r="G4897">
        <v>0</v>
      </c>
      <c r="H4897">
        <v>0</v>
      </c>
      <c r="I4897">
        <v>0</v>
      </c>
      <c r="J4897">
        <v>0</v>
      </c>
      <c r="K4897" s="14" t="s">
        <v>3</v>
      </c>
      <c r="L4897" s="14" t="s">
        <v>3</v>
      </c>
      <c r="M4897" s="14"/>
      <c r="N4897" s="14"/>
    </row>
    <row r="4898" spans="1:14" x14ac:dyDescent="0.2">
      <c r="A4898" t="s">
        <v>155</v>
      </c>
      <c r="B4898">
        <v>41567</v>
      </c>
      <c r="C4898" t="s">
        <v>10</v>
      </c>
      <c r="D4898" t="s">
        <v>687</v>
      </c>
      <c r="E4898" t="s">
        <v>6040</v>
      </c>
      <c r="F4898">
        <v>0</v>
      </c>
      <c r="G4898">
        <v>0</v>
      </c>
      <c r="H4898">
        <v>0</v>
      </c>
      <c r="I4898">
        <v>0</v>
      </c>
      <c r="J4898">
        <v>0</v>
      </c>
      <c r="K4898" s="14" t="s">
        <v>3</v>
      </c>
      <c r="L4898" s="14" t="s">
        <v>3</v>
      </c>
    </row>
    <row r="4899" spans="1:14" x14ac:dyDescent="0.2">
      <c r="A4899" t="s">
        <v>155</v>
      </c>
      <c r="B4899">
        <v>41568</v>
      </c>
      <c r="C4899" t="s">
        <v>10</v>
      </c>
      <c r="D4899" t="s">
        <v>687</v>
      </c>
      <c r="E4899" t="s">
        <v>6041</v>
      </c>
      <c r="F4899" t="s">
        <v>6041</v>
      </c>
      <c r="G4899" t="s">
        <v>155</v>
      </c>
      <c r="H4899" t="s">
        <v>6041</v>
      </c>
      <c r="I4899" t="s">
        <v>156</v>
      </c>
      <c r="J4899">
        <v>30598</v>
      </c>
      <c r="K4899" s="14" t="s">
        <v>3</v>
      </c>
      <c r="L4899" s="14" t="s">
        <v>3</v>
      </c>
    </row>
    <row r="4900" spans="1:14" x14ac:dyDescent="0.2">
      <c r="A4900" t="s">
        <v>155</v>
      </c>
      <c r="B4900">
        <v>39985</v>
      </c>
      <c r="C4900" t="s">
        <v>10</v>
      </c>
      <c r="D4900" t="s">
        <v>687</v>
      </c>
      <c r="E4900" t="s">
        <v>5400</v>
      </c>
      <c r="F4900" t="s">
        <v>5400</v>
      </c>
      <c r="G4900" t="s">
        <v>155</v>
      </c>
      <c r="H4900" t="s">
        <v>5400</v>
      </c>
      <c r="I4900" t="s">
        <v>156</v>
      </c>
      <c r="J4900">
        <v>595220</v>
      </c>
      <c r="K4900" s="14" t="s">
        <v>3</v>
      </c>
      <c r="L4900" s="14" t="s">
        <v>3</v>
      </c>
    </row>
    <row r="4901" spans="1:14" x14ac:dyDescent="0.2">
      <c r="A4901" t="s">
        <v>155</v>
      </c>
      <c r="B4901">
        <v>41569</v>
      </c>
      <c r="C4901" t="s">
        <v>10</v>
      </c>
      <c r="D4901" t="s">
        <v>687</v>
      </c>
      <c r="E4901" t="s">
        <v>6042</v>
      </c>
      <c r="F4901" t="s">
        <v>6042</v>
      </c>
      <c r="G4901" t="s">
        <v>155</v>
      </c>
      <c r="H4901" t="s">
        <v>6042</v>
      </c>
      <c r="I4901" t="s">
        <v>156</v>
      </c>
      <c r="J4901">
        <v>43777</v>
      </c>
      <c r="K4901" s="14" t="s">
        <v>3</v>
      </c>
      <c r="L4901" s="14" t="s">
        <v>3</v>
      </c>
    </row>
    <row r="4902" spans="1:14" x14ac:dyDescent="0.2">
      <c r="A4902" t="s">
        <v>155</v>
      </c>
      <c r="B4902">
        <v>17460</v>
      </c>
      <c r="C4902" t="s">
        <v>0</v>
      </c>
      <c r="D4902" t="s">
        <v>789</v>
      </c>
      <c r="E4902" t="s">
        <v>83</v>
      </c>
      <c r="F4902" t="s">
        <v>83</v>
      </c>
      <c r="G4902" t="s">
        <v>155</v>
      </c>
      <c r="H4902" t="s">
        <v>83</v>
      </c>
      <c r="I4902" t="s">
        <v>156</v>
      </c>
      <c r="J4902">
        <v>1163663</v>
      </c>
      <c r="K4902" s="14" t="s">
        <v>3</v>
      </c>
      <c r="L4902" s="14" t="s">
        <v>3</v>
      </c>
    </row>
    <row r="4903" spans="1:14" x14ac:dyDescent="0.2">
      <c r="A4903" t="s">
        <v>155</v>
      </c>
      <c r="B4903" s="11">
        <v>17462</v>
      </c>
      <c r="C4903" s="11" t="s">
        <v>0</v>
      </c>
      <c r="D4903" s="11" t="s">
        <v>789</v>
      </c>
      <c r="E4903" s="11" t="s">
        <v>3880</v>
      </c>
      <c r="F4903" s="11">
        <v>0</v>
      </c>
      <c r="G4903" s="11" t="s">
        <v>634</v>
      </c>
      <c r="H4903" s="11">
        <v>0</v>
      </c>
      <c r="I4903" s="11">
        <v>0</v>
      </c>
      <c r="J4903" s="11">
        <v>0</v>
      </c>
      <c r="K4903" s="14" t="s">
        <v>3</v>
      </c>
      <c r="L4903" s="14" t="s">
        <v>3</v>
      </c>
    </row>
    <row r="4904" spans="1:14" x14ac:dyDescent="0.2">
      <c r="A4904" t="s">
        <v>155</v>
      </c>
      <c r="B4904">
        <v>40533</v>
      </c>
      <c r="C4904" t="s">
        <v>368</v>
      </c>
      <c r="D4904" t="s">
        <v>369</v>
      </c>
      <c r="E4904" t="s">
        <v>5478</v>
      </c>
      <c r="F4904" t="s">
        <v>5478</v>
      </c>
      <c r="G4904" t="s">
        <v>155</v>
      </c>
      <c r="H4904" t="s">
        <v>5478</v>
      </c>
      <c r="I4904" t="s">
        <v>156</v>
      </c>
      <c r="J4904">
        <v>32556</v>
      </c>
      <c r="K4904" s="14" t="s">
        <v>3</v>
      </c>
      <c r="L4904" s="14" t="s">
        <v>3</v>
      </c>
      <c r="M4904" s="14"/>
      <c r="N4904" s="14"/>
    </row>
    <row r="4905" spans="1:14" x14ac:dyDescent="0.2">
      <c r="A4905" t="s">
        <v>155</v>
      </c>
      <c r="B4905">
        <v>40534</v>
      </c>
      <c r="C4905" t="s">
        <v>368</v>
      </c>
      <c r="D4905" t="s">
        <v>369</v>
      </c>
      <c r="E4905" t="s">
        <v>5479</v>
      </c>
      <c r="F4905" t="s">
        <v>5479</v>
      </c>
      <c r="G4905" t="s">
        <v>155</v>
      </c>
      <c r="H4905" t="s">
        <v>5479</v>
      </c>
      <c r="I4905" t="s">
        <v>156</v>
      </c>
      <c r="J4905">
        <v>34895</v>
      </c>
      <c r="K4905" s="14" t="s">
        <v>3</v>
      </c>
      <c r="L4905" s="14" t="s">
        <v>3</v>
      </c>
      <c r="M4905" s="14"/>
      <c r="N4905" s="14"/>
    </row>
    <row r="4906" spans="1:14" s="14" customFormat="1" x14ac:dyDescent="0.2">
      <c r="A4906" t="s">
        <v>155</v>
      </c>
      <c r="B4906">
        <v>40535</v>
      </c>
      <c r="C4906" t="s">
        <v>368</v>
      </c>
      <c r="D4906" t="s">
        <v>369</v>
      </c>
      <c r="E4906" t="s">
        <v>5480</v>
      </c>
      <c r="F4906" t="s">
        <v>5480</v>
      </c>
      <c r="G4906" t="s">
        <v>155</v>
      </c>
      <c r="H4906" t="s">
        <v>5480</v>
      </c>
      <c r="I4906" t="s">
        <v>156</v>
      </c>
      <c r="J4906">
        <v>9297</v>
      </c>
      <c r="K4906" s="14" t="s">
        <v>3</v>
      </c>
      <c r="L4906" s="14" t="s">
        <v>3</v>
      </c>
    </row>
    <row r="4907" spans="1:14" s="14" customFormat="1" x14ac:dyDescent="0.2">
      <c r="A4907" t="s">
        <v>155</v>
      </c>
      <c r="B4907">
        <v>17474</v>
      </c>
      <c r="C4907" t="s">
        <v>368</v>
      </c>
      <c r="D4907" t="s">
        <v>369</v>
      </c>
      <c r="E4907" t="s">
        <v>3881</v>
      </c>
      <c r="F4907" t="s">
        <v>3881</v>
      </c>
      <c r="G4907" t="s">
        <v>155</v>
      </c>
      <c r="H4907" t="s">
        <v>3881</v>
      </c>
      <c r="I4907" t="s">
        <v>156</v>
      </c>
      <c r="J4907">
        <v>34897</v>
      </c>
      <c r="K4907" s="14" t="s">
        <v>3</v>
      </c>
      <c r="L4907" s="14" t="s">
        <v>3</v>
      </c>
      <c r="M4907"/>
      <c r="N4907"/>
    </row>
    <row r="4908" spans="1:14" s="14" customFormat="1" x14ac:dyDescent="0.2">
      <c r="A4908" t="s">
        <v>155</v>
      </c>
      <c r="B4908">
        <v>40536</v>
      </c>
      <c r="C4908" t="s">
        <v>368</v>
      </c>
      <c r="D4908" t="s">
        <v>369</v>
      </c>
      <c r="E4908" t="s">
        <v>5481</v>
      </c>
      <c r="F4908" t="s">
        <v>5481</v>
      </c>
      <c r="G4908" t="s">
        <v>155</v>
      </c>
      <c r="H4908" t="s">
        <v>5481</v>
      </c>
      <c r="I4908" t="s">
        <v>156</v>
      </c>
      <c r="J4908">
        <v>32557</v>
      </c>
      <c r="K4908" s="14" t="s">
        <v>3</v>
      </c>
      <c r="L4908" s="14" t="s">
        <v>3</v>
      </c>
    </row>
    <row r="4909" spans="1:14" s="14" customFormat="1" x14ac:dyDescent="0.2">
      <c r="A4909" t="s">
        <v>155</v>
      </c>
      <c r="B4909">
        <v>17481</v>
      </c>
      <c r="C4909" t="s">
        <v>0</v>
      </c>
      <c r="D4909" t="s">
        <v>3882</v>
      </c>
      <c r="E4909" t="s">
        <v>3883</v>
      </c>
      <c r="F4909">
        <v>0</v>
      </c>
      <c r="G4909">
        <v>0</v>
      </c>
      <c r="H4909">
        <v>0</v>
      </c>
      <c r="I4909">
        <v>0</v>
      </c>
      <c r="J4909">
        <v>0</v>
      </c>
      <c r="K4909" s="14" t="s">
        <v>3</v>
      </c>
      <c r="L4909" s="14" t="s">
        <v>3</v>
      </c>
      <c r="M4909"/>
      <c r="N4909"/>
    </row>
    <row r="4910" spans="1:14" s="14" customFormat="1" x14ac:dyDescent="0.2">
      <c r="A4910" t="s">
        <v>155</v>
      </c>
      <c r="B4910">
        <v>17487</v>
      </c>
      <c r="C4910" t="s">
        <v>40</v>
      </c>
      <c r="D4910" t="s">
        <v>100</v>
      </c>
      <c r="E4910" t="s">
        <v>3884</v>
      </c>
      <c r="F4910" t="s">
        <v>3884</v>
      </c>
      <c r="G4910" t="s">
        <v>155</v>
      </c>
      <c r="H4910" t="s">
        <v>3884</v>
      </c>
      <c r="I4910" t="s">
        <v>156</v>
      </c>
      <c r="J4910">
        <v>190511</v>
      </c>
      <c r="K4910" s="14" t="s">
        <v>3</v>
      </c>
      <c r="L4910" s="14" t="s">
        <v>3</v>
      </c>
      <c r="M4910"/>
      <c r="N4910"/>
    </row>
    <row r="4911" spans="1:14" s="14" customFormat="1" x14ac:dyDescent="0.2">
      <c r="A4911" t="s">
        <v>155</v>
      </c>
      <c r="B4911">
        <v>41758</v>
      </c>
      <c r="C4911" t="s">
        <v>187</v>
      </c>
      <c r="D4911" t="s">
        <v>6210</v>
      </c>
      <c r="E4911" t="s">
        <v>6211</v>
      </c>
      <c r="F4911" t="s">
        <v>6211</v>
      </c>
      <c r="G4911" t="s">
        <v>155</v>
      </c>
      <c r="H4911" t="s">
        <v>6211</v>
      </c>
      <c r="I4911" t="s">
        <v>156</v>
      </c>
      <c r="J4911">
        <v>118798</v>
      </c>
      <c r="K4911" s="14" t="s">
        <v>3</v>
      </c>
      <c r="L4911" s="14" t="s">
        <v>3</v>
      </c>
      <c r="M4911"/>
      <c r="N4911"/>
    </row>
    <row r="4912" spans="1:14" s="14" customFormat="1" x14ac:dyDescent="0.2">
      <c r="A4912" t="s">
        <v>155</v>
      </c>
      <c r="B4912">
        <v>41758</v>
      </c>
      <c r="C4912" t="s">
        <v>187</v>
      </c>
      <c r="D4912" t="s">
        <v>6210</v>
      </c>
      <c r="E4912" t="s">
        <v>6211</v>
      </c>
      <c r="F4912" t="s">
        <v>6211</v>
      </c>
      <c r="G4912" t="s">
        <v>155</v>
      </c>
      <c r="H4912" t="s">
        <v>6212</v>
      </c>
      <c r="I4912" t="s">
        <v>156</v>
      </c>
      <c r="J4912">
        <v>48752</v>
      </c>
      <c r="K4912" s="14" t="s">
        <v>3</v>
      </c>
      <c r="L4912" s="14" t="s">
        <v>3</v>
      </c>
      <c r="M4912"/>
      <c r="N4912"/>
    </row>
    <row r="4913" spans="1:14" s="14" customFormat="1" x14ac:dyDescent="0.2">
      <c r="A4913" t="s">
        <v>155</v>
      </c>
      <c r="B4913">
        <v>44692</v>
      </c>
      <c r="C4913" t="s">
        <v>40</v>
      </c>
      <c r="D4913" t="s">
        <v>41</v>
      </c>
      <c r="E4913" t="s">
        <v>6587</v>
      </c>
      <c r="F4913">
        <v>0</v>
      </c>
      <c r="G4913">
        <v>0</v>
      </c>
      <c r="H4913">
        <v>0</v>
      </c>
      <c r="I4913">
        <v>0</v>
      </c>
      <c r="J4913">
        <v>0</v>
      </c>
      <c r="K4913" s="14" t="s">
        <v>3</v>
      </c>
      <c r="L4913" s="14" t="s">
        <v>3</v>
      </c>
      <c r="M4913"/>
      <c r="N4913"/>
    </row>
    <row r="4914" spans="1:14" s="14" customFormat="1" x14ac:dyDescent="0.2">
      <c r="A4914" t="s">
        <v>155</v>
      </c>
      <c r="B4914">
        <v>136203</v>
      </c>
      <c r="C4914" t="s">
        <v>40</v>
      </c>
      <c r="D4914" t="s">
        <v>100</v>
      </c>
      <c r="E4914" t="s">
        <v>6777</v>
      </c>
      <c r="F4914" t="s">
        <v>6777</v>
      </c>
      <c r="G4914" t="s">
        <v>155</v>
      </c>
      <c r="H4914" t="s">
        <v>6777</v>
      </c>
      <c r="I4914" t="s">
        <v>156</v>
      </c>
      <c r="J4914">
        <v>574073</v>
      </c>
      <c r="K4914" s="14" t="s">
        <v>3</v>
      </c>
      <c r="L4914" s="14" t="s">
        <v>3</v>
      </c>
      <c r="M4914"/>
      <c r="N4914"/>
    </row>
    <row r="4915" spans="1:14" s="14" customFormat="1" x14ac:dyDescent="0.2">
      <c r="A4915" t="s">
        <v>155</v>
      </c>
      <c r="B4915">
        <v>17566</v>
      </c>
      <c r="C4915" t="s">
        <v>40</v>
      </c>
      <c r="D4915" t="s">
        <v>100</v>
      </c>
      <c r="E4915" t="s">
        <v>3887</v>
      </c>
      <c r="F4915" t="s">
        <v>3887</v>
      </c>
      <c r="G4915" t="s">
        <v>155</v>
      </c>
      <c r="H4915" t="s">
        <v>3887</v>
      </c>
      <c r="I4915" t="s">
        <v>156</v>
      </c>
      <c r="J4915">
        <v>409049</v>
      </c>
      <c r="K4915" s="14" t="s">
        <v>3</v>
      </c>
      <c r="L4915" s="14" t="s">
        <v>3</v>
      </c>
      <c r="M4915"/>
      <c r="N4915"/>
    </row>
    <row r="4916" spans="1:14" s="14" customFormat="1" x14ac:dyDescent="0.2">
      <c r="A4916" t="s">
        <v>155</v>
      </c>
      <c r="B4916">
        <v>17567</v>
      </c>
      <c r="C4916" t="s">
        <v>40</v>
      </c>
      <c r="D4916" t="s">
        <v>100</v>
      </c>
      <c r="E4916" t="s">
        <v>3888</v>
      </c>
      <c r="F4916" t="s">
        <v>3888</v>
      </c>
      <c r="G4916" t="s">
        <v>155</v>
      </c>
      <c r="H4916" t="s">
        <v>3888</v>
      </c>
      <c r="I4916" t="s">
        <v>156</v>
      </c>
      <c r="J4916">
        <v>249009</v>
      </c>
      <c r="K4916" s="14" t="s">
        <v>3</v>
      </c>
      <c r="L4916" s="14" t="s">
        <v>3</v>
      </c>
      <c r="M4916"/>
      <c r="N4916"/>
    </row>
    <row r="4917" spans="1:14" s="14" customFormat="1" x14ac:dyDescent="0.2">
      <c r="A4917" t="s">
        <v>155</v>
      </c>
      <c r="B4917">
        <v>17568</v>
      </c>
      <c r="C4917" t="s">
        <v>40</v>
      </c>
      <c r="D4917" t="s">
        <v>100</v>
      </c>
      <c r="E4917" t="s">
        <v>3889</v>
      </c>
      <c r="F4917">
        <v>0</v>
      </c>
      <c r="G4917">
        <v>0</v>
      </c>
      <c r="H4917">
        <v>0</v>
      </c>
      <c r="I4917">
        <v>0</v>
      </c>
      <c r="J4917">
        <v>0</v>
      </c>
      <c r="K4917" s="14" t="s">
        <v>3</v>
      </c>
      <c r="L4917" s="14" t="s">
        <v>3</v>
      </c>
      <c r="M4917"/>
      <c r="N4917"/>
    </row>
    <row r="4918" spans="1:14" s="14" customFormat="1" x14ac:dyDescent="0.2">
      <c r="A4918" t="s">
        <v>155</v>
      </c>
      <c r="B4918">
        <v>17569</v>
      </c>
      <c r="C4918" t="s">
        <v>40</v>
      </c>
      <c r="D4918" t="s">
        <v>100</v>
      </c>
      <c r="E4918" t="s">
        <v>3890</v>
      </c>
      <c r="F4918" t="s">
        <v>3890</v>
      </c>
      <c r="G4918" t="s">
        <v>155</v>
      </c>
      <c r="H4918" t="s">
        <v>3890</v>
      </c>
      <c r="I4918" t="s">
        <v>156</v>
      </c>
      <c r="J4918">
        <v>362823</v>
      </c>
      <c r="K4918" s="14" t="s">
        <v>3</v>
      </c>
      <c r="L4918" s="14" t="s">
        <v>3</v>
      </c>
      <c r="M4918"/>
      <c r="N4918"/>
    </row>
    <row r="4919" spans="1:14" s="14" customFormat="1" x14ac:dyDescent="0.2">
      <c r="A4919" t="s">
        <v>155</v>
      </c>
      <c r="B4919">
        <v>17570</v>
      </c>
      <c r="C4919" t="s">
        <v>40</v>
      </c>
      <c r="D4919" t="s">
        <v>100</v>
      </c>
      <c r="E4919" t="s">
        <v>3891</v>
      </c>
      <c r="F4919" t="s">
        <v>3891</v>
      </c>
      <c r="G4919" t="s">
        <v>155</v>
      </c>
      <c r="H4919" t="s">
        <v>3891</v>
      </c>
      <c r="I4919" t="s">
        <v>156</v>
      </c>
      <c r="J4919">
        <v>27658</v>
      </c>
      <c r="K4919" s="14" t="s">
        <v>3</v>
      </c>
      <c r="L4919" s="14" t="s">
        <v>3</v>
      </c>
      <c r="M4919"/>
      <c r="N4919"/>
    </row>
    <row r="4920" spans="1:14" s="14" customFormat="1" x14ac:dyDescent="0.2">
      <c r="A4920" t="s">
        <v>155</v>
      </c>
      <c r="B4920">
        <v>17571</v>
      </c>
      <c r="C4920" t="s">
        <v>40</v>
      </c>
      <c r="D4920" t="s">
        <v>100</v>
      </c>
      <c r="E4920" t="s">
        <v>3892</v>
      </c>
      <c r="F4920" t="s">
        <v>3892</v>
      </c>
      <c r="G4920" t="s">
        <v>155</v>
      </c>
      <c r="H4920" t="s">
        <v>3892</v>
      </c>
      <c r="I4920" t="s">
        <v>156</v>
      </c>
      <c r="J4920">
        <v>574060</v>
      </c>
      <c r="K4920" s="14" t="s">
        <v>3</v>
      </c>
      <c r="L4920" s="14" t="s">
        <v>3</v>
      </c>
      <c r="M4920"/>
      <c r="N4920"/>
    </row>
    <row r="4921" spans="1:14" s="14" customFormat="1" x14ac:dyDescent="0.2">
      <c r="A4921" t="s">
        <v>155</v>
      </c>
      <c r="B4921">
        <v>136232</v>
      </c>
      <c r="C4921" t="s">
        <v>40</v>
      </c>
      <c r="D4921" t="s">
        <v>100</v>
      </c>
      <c r="E4921" t="s">
        <v>6810</v>
      </c>
      <c r="F4921" t="s">
        <v>6810</v>
      </c>
      <c r="G4921" t="s">
        <v>155</v>
      </c>
      <c r="H4921" t="s">
        <v>6810</v>
      </c>
      <c r="I4921" t="s">
        <v>156</v>
      </c>
      <c r="J4921">
        <v>574075</v>
      </c>
      <c r="K4921" s="14" t="s">
        <v>3</v>
      </c>
      <c r="L4921" s="14" t="s">
        <v>3</v>
      </c>
    </row>
    <row r="4922" spans="1:14" s="14" customFormat="1" x14ac:dyDescent="0.2">
      <c r="A4922" t="s">
        <v>155</v>
      </c>
      <c r="B4922">
        <v>17565</v>
      </c>
      <c r="C4922" t="s">
        <v>40</v>
      </c>
      <c r="D4922" t="s">
        <v>100</v>
      </c>
      <c r="E4922" t="s">
        <v>3885</v>
      </c>
      <c r="F4922" t="s">
        <v>3885</v>
      </c>
      <c r="G4922" t="s">
        <v>155</v>
      </c>
      <c r="H4922" t="s">
        <v>3885</v>
      </c>
      <c r="I4922" t="s">
        <v>156</v>
      </c>
      <c r="J4922">
        <v>410852</v>
      </c>
      <c r="K4922" s="14" t="s">
        <v>3</v>
      </c>
      <c r="L4922" s="14" t="s">
        <v>3</v>
      </c>
      <c r="M4922"/>
      <c r="N4922"/>
    </row>
    <row r="4923" spans="1:14" s="14" customFormat="1" x14ac:dyDescent="0.2">
      <c r="A4923" t="s">
        <v>155</v>
      </c>
      <c r="B4923">
        <v>17565</v>
      </c>
      <c r="C4923" t="s">
        <v>40</v>
      </c>
      <c r="D4923" t="s">
        <v>100</v>
      </c>
      <c r="E4923" t="s">
        <v>3885</v>
      </c>
      <c r="F4923" t="s">
        <v>3885</v>
      </c>
      <c r="G4923" t="s">
        <v>193</v>
      </c>
      <c r="H4923" t="s">
        <v>3886</v>
      </c>
      <c r="I4923" t="s">
        <v>195</v>
      </c>
      <c r="J4923">
        <v>574066</v>
      </c>
      <c r="K4923" s="14" t="s">
        <v>3</v>
      </c>
      <c r="L4923" s="14" t="s">
        <v>3</v>
      </c>
      <c r="M4923"/>
      <c r="N4923"/>
    </row>
    <row r="4924" spans="1:14" s="14" customFormat="1" x14ac:dyDescent="0.2">
      <c r="A4924" t="s">
        <v>155</v>
      </c>
      <c r="B4924">
        <v>136577</v>
      </c>
      <c r="C4924" t="s">
        <v>40</v>
      </c>
      <c r="D4924" t="s">
        <v>100</v>
      </c>
      <c r="E4924" t="s">
        <v>7185</v>
      </c>
      <c r="F4924" t="s">
        <v>7185</v>
      </c>
      <c r="G4924" t="s">
        <v>155</v>
      </c>
      <c r="H4924" t="s">
        <v>7185</v>
      </c>
      <c r="I4924" t="s">
        <v>156</v>
      </c>
      <c r="J4924">
        <v>574080</v>
      </c>
      <c r="K4924" s="14" t="s">
        <v>3</v>
      </c>
      <c r="L4924" s="14" t="s">
        <v>3</v>
      </c>
      <c r="M4924"/>
      <c r="N4924"/>
    </row>
    <row r="4925" spans="1:14" s="14" customFormat="1" x14ac:dyDescent="0.2">
      <c r="A4925" t="s">
        <v>155</v>
      </c>
      <c r="B4925">
        <v>136378</v>
      </c>
      <c r="C4925" t="s">
        <v>40</v>
      </c>
      <c r="D4925" t="s">
        <v>100</v>
      </c>
      <c r="E4925" t="s">
        <v>6967</v>
      </c>
      <c r="F4925" t="s">
        <v>6967</v>
      </c>
      <c r="G4925" t="s">
        <v>155</v>
      </c>
      <c r="H4925" t="s">
        <v>6967</v>
      </c>
      <c r="I4925" t="s">
        <v>156</v>
      </c>
      <c r="J4925">
        <v>574081</v>
      </c>
      <c r="K4925" s="14" t="s">
        <v>3</v>
      </c>
      <c r="L4925" s="14" t="s">
        <v>3</v>
      </c>
    </row>
    <row r="4926" spans="1:14" s="14" customFormat="1" x14ac:dyDescent="0.2">
      <c r="A4926" t="s">
        <v>155</v>
      </c>
      <c r="B4926">
        <v>136317</v>
      </c>
      <c r="C4926" t="s">
        <v>40</v>
      </c>
      <c r="D4926" t="s">
        <v>100</v>
      </c>
      <c r="E4926" t="s">
        <v>6901</v>
      </c>
      <c r="F4926">
        <v>0</v>
      </c>
      <c r="G4926">
        <v>0</v>
      </c>
      <c r="H4926">
        <v>0</v>
      </c>
      <c r="I4926">
        <v>0</v>
      </c>
      <c r="J4926">
        <v>0</v>
      </c>
      <c r="K4926" s="14" t="s">
        <v>3</v>
      </c>
      <c r="L4926" s="14" t="s">
        <v>3</v>
      </c>
    </row>
    <row r="4927" spans="1:14" s="14" customFormat="1" x14ac:dyDescent="0.2">
      <c r="A4927" t="s">
        <v>155</v>
      </c>
      <c r="B4927">
        <v>17572</v>
      </c>
      <c r="C4927" t="s">
        <v>40</v>
      </c>
      <c r="D4927" t="s">
        <v>100</v>
      </c>
      <c r="E4927" t="s">
        <v>3893</v>
      </c>
      <c r="F4927" t="s">
        <v>3893</v>
      </c>
      <c r="G4927" t="s">
        <v>155</v>
      </c>
      <c r="H4927" t="s">
        <v>3893</v>
      </c>
      <c r="I4927" t="s">
        <v>156</v>
      </c>
      <c r="J4927">
        <v>574064</v>
      </c>
      <c r="K4927" s="14" t="s">
        <v>3</v>
      </c>
      <c r="L4927" s="14" t="s">
        <v>3</v>
      </c>
      <c r="M4927"/>
      <c r="N4927"/>
    </row>
    <row r="4928" spans="1:14" s="14" customFormat="1" x14ac:dyDescent="0.2">
      <c r="A4928" t="s">
        <v>155</v>
      </c>
      <c r="B4928">
        <v>17573</v>
      </c>
      <c r="C4928" t="s">
        <v>40</v>
      </c>
      <c r="D4928" t="s">
        <v>100</v>
      </c>
      <c r="E4928" t="s">
        <v>3894</v>
      </c>
      <c r="F4928">
        <v>0</v>
      </c>
      <c r="G4928">
        <v>0</v>
      </c>
      <c r="H4928">
        <v>0</v>
      </c>
      <c r="I4928">
        <v>0</v>
      </c>
      <c r="J4928">
        <v>0</v>
      </c>
      <c r="K4928" s="14" t="s">
        <v>3</v>
      </c>
      <c r="L4928" s="14" t="s">
        <v>3</v>
      </c>
      <c r="M4928"/>
      <c r="N4928"/>
    </row>
    <row r="4929" spans="1:14" s="14" customFormat="1" x14ac:dyDescent="0.2">
      <c r="A4929" t="s">
        <v>155</v>
      </c>
      <c r="B4929">
        <v>17574</v>
      </c>
      <c r="C4929" t="s">
        <v>40</v>
      </c>
      <c r="D4929" t="s">
        <v>100</v>
      </c>
      <c r="E4929" t="s">
        <v>3895</v>
      </c>
      <c r="F4929" t="s">
        <v>3895</v>
      </c>
      <c r="G4929" t="s">
        <v>155</v>
      </c>
      <c r="H4929" t="s">
        <v>3895</v>
      </c>
      <c r="I4929" t="s">
        <v>156</v>
      </c>
      <c r="J4929">
        <v>574065</v>
      </c>
      <c r="K4929" s="14" t="s">
        <v>3</v>
      </c>
      <c r="L4929" s="14" t="s">
        <v>3</v>
      </c>
      <c r="M4929"/>
      <c r="N4929"/>
    </row>
    <row r="4930" spans="1:14" s="14" customFormat="1" x14ac:dyDescent="0.2">
      <c r="A4930" t="s">
        <v>155</v>
      </c>
      <c r="B4930">
        <v>17596</v>
      </c>
      <c r="C4930" t="s">
        <v>40</v>
      </c>
      <c r="D4930" t="s">
        <v>94</v>
      </c>
      <c r="E4930" t="s">
        <v>3896</v>
      </c>
      <c r="F4930" t="s">
        <v>3896</v>
      </c>
      <c r="G4930" t="s">
        <v>155</v>
      </c>
      <c r="H4930" t="s">
        <v>3896</v>
      </c>
      <c r="I4930" t="s">
        <v>156</v>
      </c>
      <c r="J4930">
        <v>61862</v>
      </c>
      <c r="K4930" s="14" t="s">
        <v>3</v>
      </c>
      <c r="L4930" s="14" t="s">
        <v>3</v>
      </c>
    </row>
    <row r="4931" spans="1:14" s="14" customFormat="1" x14ac:dyDescent="0.2">
      <c r="A4931" t="s">
        <v>155</v>
      </c>
      <c r="B4931">
        <v>17597</v>
      </c>
      <c r="C4931" t="s">
        <v>40</v>
      </c>
      <c r="D4931" t="s">
        <v>94</v>
      </c>
      <c r="E4931" t="s">
        <v>3897</v>
      </c>
      <c r="F4931" t="s">
        <v>3897</v>
      </c>
      <c r="G4931" t="s">
        <v>155</v>
      </c>
      <c r="H4931" t="s">
        <v>3897</v>
      </c>
      <c r="I4931" t="s">
        <v>156</v>
      </c>
      <c r="J4931">
        <v>109483</v>
      </c>
      <c r="K4931" s="14" t="s">
        <v>3</v>
      </c>
      <c r="L4931" s="14" t="s">
        <v>3</v>
      </c>
    </row>
    <row r="4932" spans="1:14" s="14" customFormat="1" x14ac:dyDescent="0.2">
      <c r="A4932" t="s">
        <v>155</v>
      </c>
      <c r="B4932">
        <v>17597</v>
      </c>
      <c r="C4932" t="s">
        <v>40</v>
      </c>
      <c r="D4932" t="s">
        <v>94</v>
      </c>
      <c r="E4932" t="s">
        <v>3897</v>
      </c>
      <c r="F4932" t="s">
        <v>3897</v>
      </c>
      <c r="G4932" t="s">
        <v>193</v>
      </c>
      <c r="H4932" t="s">
        <v>3898</v>
      </c>
      <c r="I4932" t="s">
        <v>195</v>
      </c>
      <c r="J4932">
        <v>169059</v>
      </c>
      <c r="K4932" s="14" t="s">
        <v>3</v>
      </c>
      <c r="L4932" s="14" t="s">
        <v>3</v>
      </c>
    </row>
    <row r="4933" spans="1:14" s="14" customFormat="1" x14ac:dyDescent="0.2">
      <c r="A4933" t="s">
        <v>155</v>
      </c>
      <c r="B4933">
        <v>44930</v>
      </c>
      <c r="C4933" t="s">
        <v>40</v>
      </c>
      <c r="D4933" t="s">
        <v>94</v>
      </c>
      <c r="E4933" t="s">
        <v>6671</v>
      </c>
      <c r="F4933" t="s">
        <v>6671</v>
      </c>
      <c r="G4933" t="s">
        <v>155</v>
      </c>
      <c r="H4933" t="s">
        <v>6671</v>
      </c>
      <c r="I4933" t="s">
        <v>156</v>
      </c>
      <c r="J4933">
        <v>196419</v>
      </c>
      <c r="K4933" s="14" t="s">
        <v>3</v>
      </c>
      <c r="L4933" s="14" t="s">
        <v>3</v>
      </c>
    </row>
    <row r="4934" spans="1:14" s="14" customFormat="1" x14ac:dyDescent="0.2">
      <c r="A4934" t="s">
        <v>155</v>
      </c>
      <c r="B4934">
        <v>44931</v>
      </c>
      <c r="C4934" t="s">
        <v>40</v>
      </c>
      <c r="D4934" t="s">
        <v>94</v>
      </c>
      <c r="E4934" t="s">
        <v>6672</v>
      </c>
      <c r="F4934" t="s">
        <v>6672</v>
      </c>
      <c r="G4934" t="s">
        <v>155</v>
      </c>
      <c r="H4934" t="s">
        <v>6672</v>
      </c>
      <c r="I4934" t="s">
        <v>156</v>
      </c>
      <c r="J4934">
        <v>272803</v>
      </c>
      <c r="K4934" s="14" t="s">
        <v>3</v>
      </c>
      <c r="L4934" s="14" t="s">
        <v>3</v>
      </c>
    </row>
    <row r="4935" spans="1:14" s="14" customFormat="1" x14ac:dyDescent="0.2">
      <c r="A4935" t="s">
        <v>155</v>
      </c>
      <c r="B4935">
        <v>136473</v>
      </c>
      <c r="C4935" t="s">
        <v>40</v>
      </c>
      <c r="D4935" t="s">
        <v>94</v>
      </c>
      <c r="E4935" t="s">
        <v>7069</v>
      </c>
      <c r="F4935" t="s">
        <v>7069</v>
      </c>
      <c r="G4935" t="s">
        <v>155</v>
      </c>
      <c r="H4935" t="s">
        <v>7069</v>
      </c>
      <c r="I4935" t="s">
        <v>156</v>
      </c>
      <c r="J4935">
        <v>169060</v>
      </c>
      <c r="K4935" s="14" t="s">
        <v>3</v>
      </c>
      <c r="L4935" s="14" t="s">
        <v>3</v>
      </c>
      <c r="M4935"/>
      <c r="N4935"/>
    </row>
    <row r="4936" spans="1:14" s="14" customFormat="1" x14ac:dyDescent="0.2">
      <c r="A4936" t="s">
        <v>155</v>
      </c>
      <c r="B4936">
        <v>136229</v>
      </c>
      <c r="C4936" t="s">
        <v>40</v>
      </c>
      <c r="D4936" t="s">
        <v>94</v>
      </c>
      <c r="E4936" t="s">
        <v>6807</v>
      </c>
      <c r="F4936" t="s">
        <v>6807</v>
      </c>
      <c r="G4936" t="s">
        <v>155</v>
      </c>
      <c r="H4936" t="s">
        <v>6807</v>
      </c>
      <c r="I4936" t="s">
        <v>156</v>
      </c>
      <c r="J4936">
        <v>242915</v>
      </c>
      <c r="K4936" s="14" t="s">
        <v>3</v>
      </c>
      <c r="L4936" s="14" t="s">
        <v>3</v>
      </c>
    </row>
    <row r="4937" spans="1:14" s="14" customFormat="1" x14ac:dyDescent="0.2">
      <c r="A4937" t="s">
        <v>155</v>
      </c>
      <c r="B4937">
        <v>136598</v>
      </c>
      <c r="C4937" t="s">
        <v>40</v>
      </c>
      <c r="D4937" t="s">
        <v>94</v>
      </c>
      <c r="E4937" t="s">
        <v>7208</v>
      </c>
      <c r="F4937" t="s">
        <v>7208</v>
      </c>
      <c r="G4937" t="s">
        <v>155</v>
      </c>
      <c r="H4937" t="s">
        <v>7208</v>
      </c>
      <c r="I4937" t="s">
        <v>156</v>
      </c>
      <c r="J4937">
        <v>360160</v>
      </c>
      <c r="K4937" s="14" t="s">
        <v>3</v>
      </c>
      <c r="L4937" s="14" t="s">
        <v>3</v>
      </c>
    </row>
    <row r="4938" spans="1:14" x14ac:dyDescent="0.2">
      <c r="A4938" t="s">
        <v>155</v>
      </c>
      <c r="B4938">
        <v>136664</v>
      </c>
      <c r="C4938" t="s">
        <v>40</v>
      </c>
      <c r="D4938" t="s">
        <v>94</v>
      </c>
      <c r="E4938" t="s">
        <v>7280</v>
      </c>
      <c r="F4938">
        <v>0</v>
      </c>
      <c r="G4938">
        <v>0</v>
      </c>
      <c r="H4938">
        <v>0</v>
      </c>
      <c r="I4938">
        <v>0</v>
      </c>
      <c r="J4938">
        <v>0</v>
      </c>
      <c r="K4938" s="14" t="s">
        <v>3</v>
      </c>
      <c r="L4938" s="14" t="s">
        <v>3</v>
      </c>
    </row>
    <row r="4939" spans="1:14" x14ac:dyDescent="0.2">
      <c r="A4939" t="s">
        <v>155</v>
      </c>
      <c r="B4939">
        <v>136503</v>
      </c>
      <c r="C4939" t="s">
        <v>40</v>
      </c>
      <c r="D4939" t="s">
        <v>94</v>
      </c>
      <c r="E4939" t="s">
        <v>7102</v>
      </c>
      <c r="F4939" t="s">
        <v>7102</v>
      </c>
      <c r="G4939" t="s">
        <v>155</v>
      </c>
      <c r="H4939" t="s">
        <v>7102</v>
      </c>
      <c r="I4939" t="s">
        <v>156</v>
      </c>
      <c r="J4939">
        <v>221272</v>
      </c>
      <c r="K4939" s="14" t="s">
        <v>3</v>
      </c>
      <c r="L4939" s="14" t="s">
        <v>3</v>
      </c>
      <c r="M4939" s="14"/>
      <c r="N4939" s="14"/>
    </row>
    <row r="4940" spans="1:14" x14ac:dyDescent="0.2">
      <c r="A4940" t="s">
        <v>155</v>
      </c>
      <c r="B4940">
        <v>17601</v>
      </c>
      <c r="C4940" t="s">
        <v>40</v>
      </c>
      <c r="D4940" t="s">
        <v>94</v>
      </c>
      <c r="E4940" t="s">
        <v>3904</v>
      </c>
      <c r="F4940">
        <v>0</v>
      </c>
      <c r="G4940">
        <v>0</v>
      </c>
      <c r="H4940">
        <v>0</v>
      </c>
      <c r="I4940">
        <v>0</v>
      </c>
      <c r="J4940">
        <v>0</v>
      </c>
      <c r="K4940" s="14" t="s">
        <v>3</v>
      </c>
      <c r="L4940" s="14" t="s">
        <v>3</v>
      </c>
      <c r="M4940" s="14"/>
      <c r="N4940" s="14"/>
    </row>
    <row r="4941" spans="1:14" x14ac:dyDescent="0.2">
      <c r="A4941" t="s">
        <v>155</v>
      </c>
      <c r="B4941">
        <v>17602</v>
      </c>
      <c r="C4941" t="s">
        <v>40</v>
      </c>
      <c r="D4941" t="s">
        <v>94</v>
      </c>
      <c r="E4941" t="s">
        <v>3905</v>
      </c>
      <c r="F4941" t="s">
        <v>3905</v>
      </c>
      <c r="G4941" t="s">
        <v>155</v>
      </c>
      <c r="H4941" t="s">
        <v>3905</v>
      </c>
      <c r="I4941" t="s">
        <v>156</v>
      </c>
      <c r="J4941">
        <v>187391</v>
      </c>
      <c r="K4941" s="14" t="s">
        <v>3</v>
      </c>
      <c r="L4941" s="14" t="s">
        <v>3</v>
      </c>
      <c r="M4941" s="14"/>
      <c r="N4941" s="14"/>
    </row>
    <row r="4942" spans="1:14" x14ac:dyDescent="0.2">
      <c r="A4942" t="s">
        <v>155</v>
      </c>
      <c r="B4942">
        <v>17618</v>
      </c>
      <c r="C4942" t="s">
        <v>40</v>
      </c>
      <c r="D4942" t="s">
        <v>161</v>
      </c>
      <c r="E4942" t="s">
        <v>3906</v>
      </c>
      <c r="F4942">
        <v>0</v>
      </c>
      <c r="G4942">
        <v>0</v>
      </c>
      <c r="H4942">
        <v>0</v>
      </c>
      <c r="I4942">
        <v>0</v>
      </c>
      <c r="J4942">
        <v>0</v>
      </c>
      <c r="K4942" s="14" t="s">
        <v>3</v>
      </c>
      <c r="L4942" s="14" t="s">
        <v>3</v>
      </c>
      <c r="M4942" s="14"/>
      <c r="N4942" s="14"/>
    </row>
    <row r="4943" spans="1:14" x14ac:dyDescent="0.2">
      <c r="A4943" t="s">
        <v>155</v>
      </c>
      <c r="B4943">
        <v>17829</v>
      </c>
      <c r="C4943" t="s">
        <v>23</v>
      </c>
      <c r="D4943" t="s">
        <v>527</v>
      </c>
      <c r="E4943" t="s">
        <v>3908</v>
      </c>
      <c r="F4943">
        <v>0</v>
      </c>
      <c r="G4943">
        <v>0</v>
      </c>
      <c r="H4943">
        <v>0</v>
      </c>
      <c r="I4943">
        <v>0</v>
      </c>
      <c r="J4943">
        <v>0</v>
      </c>
      <c r="K4943" s="14" t="s">
        <v>3</v>
      </c>
      <c r="L4943" s="14" t="s">
        <v>3</v>
      </c>
      <c r="M4943" s="14"/>
      <c r="N4943" s="14"/>
    </row>
    <row r="4944" spans="1:14" x14ac:dyDescent="0.2">
      <c r="A4944" t="s">
        <v>155</v>
      </c>
      <c r="B4944">
        <v>17828</v>
      </c>
      <c r="C4944" t="s">
        <v>23</v>
      </c>
      <c r="D4944" t="s">
        <v>527</v>
      </c>
      <c r="E4944" t="s">
        <v>3907</v>
      </c>
      <c r="F4944" t="s">
        <v>3907</v>
      </c>
      <c r="G4944" t="s">
        <v>155</v>
      </c>
      <c r="H4944" t="s">
        <v>3907</v>
      </c>
      <c r="I4944" t="s">
        <v>156</v>
      </c>
      <c r="J4944">
        <v>48905</v>
      </c>
      <c r="K4944" s="14" t="s">
        <v>3</v>
      </c>
      <c r="L4944" s="14" t="s">
        <v>3</v>
      </c>
      <c r="M4944" s="14"/>
      <c r="N4944" s="14"/>
    </row>
    <row r="4945" spans="1:14" x14ac:dyDescent="0.2">
      <c r="A4945" t="s">
        <v>155</v>
      </c>
      <c r="B4945">
        <v>17830</v>
      </c>
      <c r="C4945" t="s">
        <v>0</v>
      </c>
      <c r="D4945" t="s">
        <v>153</v>
      </c>
      <c r="E4945" t="s">
        <v>3909</v>
      </c>
      <c r="F4945" t="s">
        <v>3909</v>
      </c>
      <c r="G4945" t="s">
        <v>155</v>
      </c>
      <c r="H4945" t="s">
        <v>3909</v>
      </c>
      <c r="I4945" t="s">
        <v>156</v>
      </c>
      <c r="J4945">
        <v>56323</v>
      </c>
      <c r="K4945" s="14" t="s">
        <v>3</v>
      </c>
      <c r="L4945" s="14" t="s">
        <v>3</v>
      </c>
      <c r="M4945" s="14"/>
      <c r="N4945" s="14"/>
    </row>
    <row r="4946" spans="1:14" x14ac:dyDescent="0.2">
      <c r="A4946" t="s">
        <v>155</v>
      </c>
      <c r="B4946">
        <v>17831</v>
      </c>
      <c r="C4946" t="s">
        <v>0</v>
      </c>
      <c r="D4946" t="s">
        <v>153</v>
      </c>
      <c r="E4946" t="s">
        <v>3910</v>
      </c>
      <c r="F4946" t="s">
        <v>3910</v>
      </c>
      <c r="G4946" t="s">
        <v>155</v>
      </c>
      <c r="H4946" t="s">
        <v>3910</v>
      </c>
      <c r="I4946" t="s">
        <v>156</v>
      </c>
      <c r="J4946">
        <v>1604870</v>
      </c>
      <c r="K4946" s="14" t="s">
        <v>3</v>
      </c>
      <c r="L4946" s="14" t="s">
        <v>3</v>
      </c>
      <c r="M4946" s="14"/>
      <c r="N4946" s="14"/>
    </row>
    <row r="4947" spans="1:14" x14ac:dyDescent="0.2">
      <c r="A4947" t="s">
        <v>155</v>
      </c>
      <c r="B4947">
        <v>41662</v>
      </c>
      <c r="C4947" t="s">
        <v>167</v>
      </c>
      <c r="D4947" t="s">
        <v>392</v>
      </c>
      <c r="E4947" t="s">
        <v>6138</v>
      </c>
      <c r="F4947" t="s">
        <v>6138</v>
      </c>
      <c r="G4947" t="s">
        <v>155</v>
      </c>
      <c r="H4947" t="s">
        <v>6138</v>
      </c>
      <c r="I4947" t="s">
        <v>156</v>
      </c>
      <c r="J4947">
        <v>311562</v>
      </c>
      <c r="K4947" s="14" t="s">
        <v>3</v>
      </c>
      <c r="L4947" s="14" t="s">
        <v>3</v>
      </c>
      <c r="M4947" s="11"/>
      <c r="N4947" s="11"/>
    </row>
    <row r="4948" spans="1:14" x14ac:dyDescent="0.2">
      <c r="A4948" t="s">
        <v>155</v>
      </c>
      <c r="B4948">
        <v>41292</v>
      </c>
      <c r="C4948" t="s">
        <v>643</v>
      </c>
      <c r="D4948" t="s">
        <v>644</v>
      </c>
      <c r="E4948" t="s">
        <v>5701</v>
      </c>
      <c r="F4948">
        <v>0</v>
      </c>
      <c r="G4948">
        <v>0</v>
      </c>
      <c r="H4948">
        <v>0</v>
      </c>
      <c r="I4948">
        <v>0</v>
      </c>
      <c r="J4948">
        <v>0</v>
      </c>
      <c r="K4948" s="14" t="s">
        <v>3</v>
      </c>
      <c r="L4948" s="14" t="s">
        <v>3</v>
      </c>
      <c r="M4948" s="14"/>
      <c r="N4948" s="14"/>
    </row>
    <row r="4949" spans="1:14" x14ac:dyDescent="0.2">
      <c r="A4949" t="s">
        <v>155</v>
      </c>
      <c r="B4949">
        <v>136660</v>
      </c>
      <c r="C4949" t="s">
        <v>0</v>
      </c>
      <c r="D4949" t="s">
        <v>170</v>
      </c>
      <c r="E4949" t="s">
        <v>7277</v>
      </c>
      <c r="F4949">
        <v>0</v>
      </c>
      <c r="G4949">
        <v>0</v>
      </c>
      <c r="H4949">
        <v>0</v>
      </c>
      <c r="I4949">
        <v>0</v>
      </c>
      <c r="J4949">
        <v>0</v>
      </c>
      <c r="K4949" s="14" t="s">
        <v>3</v>
      </c>
      <c r="L4949" s="14" t="s">
        <v>3</v>
      </c>
    </row>
    <row r="4950" spans="1:14" x14ac:dyDescent="0.2">
      <c r="A4950" t="s">
        <v>155</v>
      </c>
      <c r="B4950">
        <v>17877</v>
      </c>
      <c r="C4950" t="s">
        <v>0</v>
      </c>
      <c r="D4950" t="s">
        <v>170</v>
      </c>
      <c r="E4950" t="s">
        <v>3911</v>
      </c>
      <c r="F4950">
        <v>0</v>
      </c>
      <c r="G4950">
        <v>0</v>
      </c>
      <c r="H4950">
        <v>0</v>
      </c>
      <c r="I4950">
        <v>0</v>
      </c>
      <c r="J4950">
        <v>0</v>
      </c>
      <c r="K4950" s="14" t="s">
        <v>3</v>
      </c>
      <c r="L4950" s="14" t="s">
        <v>3</v>
      </c>
      <c r="M4950" s="14"/>
      <c r="N4950" s="14"/>
    </row>
    <row r="4951" spans="1:14" x14ac:dyDescent="0.2">
      <c r="A4951" t="s">
        <v>155</v>
      </c>
      <c r="B4951">
        <v>17878</v>
      </c>
      <c r="C4951" t="s">
        <v>0</v>
      </c>
      <c r="D4951" t="s">
        <v>170</v>
      </c>
      <c r="E4951" t="s">
        <v>3912</v>
      </c>
      <c r="F4951">
        <v>0</v>
      </c>
      <c r="G4951">
        <v>0</v>
      </c>
      <c r="H4951">
        <v>0</v>
      </c>
      <c r="I4951">
        <v>0</v>
      </c>
      <c r="J4951">
        <v>0</v>
      </c>
      <c r="K4951" s="14" t="s">
        <v>3</v>
      </c>
      <c r="L4951" s="14" t="s">
        <v>3</v>
      </c>
      <c r="M4951" s="14"/>
      <c r="N4951" s="14"/>
    </row>
    <row r="4952" spans="1:14" x14ac:dyDescent="0.2">
      <c r="A4952" t="s">
        <v>155</v>
      </c>
      <c r="B4952">
        <v>17882</v>
      </c>
      <c r="C4952" t="s">
        <v>0</v>
      </c>
      <c r="D4952" t="s">
        <v>170</v>
      </c>
      <c r="E4952" t="s">
        <v>3915</v>
      </c>
      <c r="F4952">
        <v>0</v>
      </c>
      <c r="G4952">
        <v>0</v>
      </c>
      <c r="H4952">
        <v>0</v>
      </c>
      <c r="I4952">
        <v>0</v>
      </c>
      <c r="J4952">
        <v>0</v>
      </c>
      <c r="K4952" s="14" t="s">
        <v>3</v>
      </c>
      <c r="L4952" s="14" t="s">
        <v>3</v>
      </c>
      <c r="M4952" s="14"/>
      <c r="N4952" s="14"/>
    </row>
    <row r="4953" spans="1:14" x14ac:dyDescent="0.2">
      <c r="A4953" t="s">
        <v>155</v>
      </c>
      <c r="B4953">
        <v>136763</v>
      </c>
      <c r="C4953" t="s">
        <v>0</v>
      </c>
      <c r="D4953" t="s">
        <v>170</v>
      </c>
      <c r="E4953" t="s">
        <v>7381</v>
      </c>
      <c r="F4953">
        <v>0</v>
      </c>
      <c r="G4953">
        <v>0</v>
      </c>
      <c r="H4953">
        <v>0</v>
      </c>
      <c r="I4953">
        <v>0</v>
      </c>
      <c r="J4953">
        <v>0</v>
      </c>
      <c r="K4953" s="14" t="s">
        <v>3</v>
      </c>
      <c r="L4953" s="14" t="s">
        <v>3</v>
      </c>
      <c r="M4953" s="14"/>
      <c r="N4953" s="14"/>
    </row>
    <row r="4954" spans="1:14" s="14" customFormat="1" x14ac:dyDescent="0.2">
      <c r="A4954" t="s">
        <v>155</v>
      </c>
      <c r="B4954">
        <v>17883</v>
      </c>
      <c r="C4954" t="s">
        <v>0</v>
      </c>
      <c r="D4954" t="s">
        <v>170</v>
      </c>
      <c r="E4954" t="s">
        <v>3916</v>
      </c>
      <c r="F4954" t="s">
        <v>3916</v>
      </c>
      <c r="G4954" t="s">
        <v>155</v>
      </c>
      <c r="H4954" t="s">
        <v>3916</v>
      </c>
      <c r="I4954" t="s">
        <v>156</v>
      </c>
      <c r="J4954">
        <v>491866</v>
      </c>
      <c r="K4954" s="14" t="s">
        <v>3</v>
      </c>
      <c r="L4954" s="14" t="s">
        <v>3</v>
      </c>
    </row>
    <row r="4955" spans="1:14" s="14" customFormat="1" x14ac:dyDescent="0.2">
      <c r="A4955" t="s">
        <v>155</v>
      </c>
      <c r="B4955">
        <v>17884</v>
      </c>
      <c r="C4955" t="s">
        <v>0</v>
      </c>
      <c r="D4955" t="s">
        <v>170</v>
      </c>
      <c r="E4955" t="s">
        <v>3917</v>
      </c>
      <c r="F4955" t="s">
        <v>3917</v>
      </c>
      <c r="G4955" t="s">
        <v>155</v>
      </c>
      <c r="H4955" t="s">
        <v>3917</v>
      </c>
      <c r="I4955" t="s">
        <v>156</v>
      </c>
      <c r="J4955">
        <v>442600</v>
      </c>
      <c r="K4955" s="14" t="s">
        <v>3</v>
      </c>
      <c r="L4955" s="14" t="s">
        <v>3</v>
      </c>
    </row>
    <row r="4956" spans="1:14" s="14" customFormat="1" x14ac:dyDescent="0.2">
      <c r="A4956" t="s">
        <v>155</v>
      </c>
      <c r="B4956">
        <v>17885</v>
      </c>
      <c r="C4956" t="s">
        <v>0</v>
      </c>
      <c r="D4956" t="s">
        <v>170</v>
      </c>
      <c r="E4956" t="s">
        <v>3918</v>
      </c>
      <c r="F4956" t="s">
        <v>3918</v>
      </c>
      <c r="G4956" t="s">
        <v>155</v>
      </c>
      <c r="H4956" t="s">
        <v>3918</v>
      </c>
      <c r="I4956" t="s">
        <v>156</v>
      </c>
      <c r="J4956">
        <v>685446</v>
      </c>
      <c r="K4956" s="14" t="s">
        <v>3</v>
      </c>
      <c r="L4956" s="14" t="s">
        <v>3</v>
      </c>
    </row>
    <row r="4957" spans="1:14" s="14" customFormat="1" x14ac:dyDescent="0.2">
      <c r="A4957" t="s">
        <v>155</v>
      </c>
      <c r="B4957">
        <v>44165</v>
      </c>
      <c r="C4957" t="s">
        <v>167</v>
      </c>
      <c r="D4957" t="s">
        <v>1059</v>
      </c>
      <c r="E4957" t="s">
        <v>6580</v>
      </c>
      <c r="F4957">
        <v>0</v>
      </c>
      <c r="G4957">
        <v>0</v>
      </c>
      <c r="H4957">
        <v>0</v>
      </c>
      <c r="I4957">
        <v>0</v>
      </c>
      <c r="J4957">
        <v>0</v>
      </c>
      <c r="K4957" s="14" t="s">
        <v>3</v>
      </c>
      <c r="L4957" s="14" t="s">
        <v>3</v>
      </c>
      <c r="M4957"/>
      <c r="N4957"/>
    </row>
    <row r="4958" spans="1:14" s="14" customFormat="1" x14ac:dyDescent="0.2">
      <c r="A4958" t="s">
        <v>155</v>
      </c>
      <c r="B4958">
        <v>41704</v>
      </c>
      <c r="C4958" t="s">
        <v>167</v>
      </c>
      <c r="D4958" t="s">
        <v>1059</v>
      </c>
      <c r="E4958" t="s">
        <v>6195</v>
      </c>
      <c r="F4958" t="s">
        <v>6195</v>
      </c>
      <c r="G4958" t="s">
        <v>155</v>
      </c>
      <c r="H4958" t="s">
        <v>6195</v>
      </c>
      <c r="I4958" t="s">
        <v>156</v>
      </c>
      <c r="J4958">
        <v>205654</v>
      </c>
      <c r="K4958" s="14" t="s">
        <v>3</v>
      </c>
      <c r="L4958" s="14" t="s">
        <v>3</v>
      </c>
    </row>
    <row r="4959" spans="1:14" s="14" customFormat="1" x14ac:dyDescent="0.2">
      <c r="A4959" t="s">
        <v>155</v>
      </c>
      <c r="B4959">
        <v>41787</v>
      </c>
      <c r="C4959" t="s">
        <v>0</v>
      </c>
      <c r="D4959" t="s">
        <v>77</v>
      </c>
      <c r="E4959" s="39" t="s">
        <v>6264</v>
      </c>
      <c r="F4959" s="21" t="s">
        <v>6265</v>
      </c>
      <c r="G4959" t="s">
        <v>4580</v>
      </c>
      <c r="H4959" s="20" t="s">
        <v>6264</v>
      </c>
      <c r="I4959" t="s">
        <v>156</v>
      </c>
      <c r="J4959">
        <v>45470</v>
      </c>
      <c r="K4959" s="14" t="s">
        <v>4582</v>
      </c>
      <c r="L4959" t="s">
        <v>6266</v>
      </c>
      <c r="M4959"/>
      <c r="N4959"/>
    </row>
    <row r="4960" spans="1:14" s="14" customFormat="1" x14ac:dyDescent="0.2">
      <c r="A4960" t="s">
        <v>155</v>
      </c>
      <c r="B4960">
        <v>39780</v>
      </c>
      <c r="C4960" t="s">
        <v>10</v>
      </c>
      <c r="D4960" t="s">
        <v>1850</v>
      </c>
      <c r="E4960" t="s">
        <v>5329</v>
      </c>
      <c r="F4960" t="s">
        <v>5329</v>
      </c>
      <c r="G4960" t="s">
        <v>155</v>
      </c>
      <c r="H4960" t="s">
        <v>5329</v>
      </c>
      <c r="I4960" t="s">
        <v>156</v>
      </c>
      <c r="J4960">
        <v>9601</v>
      </c>
      <c r="K4960" s="14" t="s">
        <v>3</v>
      </c>
      <c r="L4960" s="14" t="s">
        <v>3</v>
      </c>
      <c r="M4960"/>
      <c r="N4960"/>
    </row>
    <row r="4961" spans="1:14" s="14" customFormat="1" x14ac:dyDescent="0.2">
      <c r="A4961" t="s">
        <v>155</v>
      </c>
      <c r="B4961">
        <v>17975</v>
      </c>
      <c r="C4961" t="s">
        <v>10</v>
      </c>
      <c r="D4961" t="s">
        <v>1850</v>
      </c>
      <c r="E4961" t="s">
        <v>3919</v>
      </c>
      <c r="F4961" t="s">
        <v>3919</v>
      </c>
      <c r="G4961" t="s">
        <v>155</v>
      </c>
      <c r="H4961" t="s">
        <v>3919</v>
      </c>
      <c r="I4961" t="s">
        <v>156</v>
      </c>
      <c r="J4961">
        <v>9600</v>
      </c>
      <c r="K4961" s="14" t="s">
        <v>3</v>
      </c>
      <c r="L4961" s="14" t="s">
        <v>3</v>
      </c>
    </row>
    <row r="4962" spans="1:14" s="14" customFormat="1" x14ac:dyDescent="0.2">
      <c r="A4962" t="s">
        <v>155</v>
      </c>
      <c r="B4962">
        <v>17975</v>
      </c>
      <c r="C4962" t="s">
        <v>10</v>
      </c>
      <c r="D4962" t="s">
        <v>1850</v>
      </c>
      <c r="E4962" t="s">
        <v>3919</v>
      </c>
      <c r="F4962" t="s">
        <v>3919</v>
      </c>
      <c r="G4962" t="s">
        <v>193</v>
      </c>
      <c r="H4962" t="s">
        <v>3920</v>
      </c>
      <c r="I4962" t="s">
        <v>195</v>
      </c>
      <c r="J4962">
        <v>9602</v>
      </c>
      <c r="K4962" s="14" t="s">
        <v>3</v>
      </c>
      <c r="L4962" s="14" t="s">
        <v>3</v>
      </c>
    </row>
    <row r="4963" spans="1:14" s="14" customFormat="1" x14ac:dyDescent="0.2">
      <c r="A4963" t="s">
        <v>155</v>
      </c>
      <c r="B4963">
        <v>17978</v>
      </c>
      <c r="C4963" t="s">
        <v>187</v>
      </c>
      <c r="D4963" t="s">
        <v>2129</v>
      </c>
      <c r="E4963" t="s">
        <v>3921</v>
      </c>
      <c r="F4963" t="s">
        <v>3921</v>
      </c>
      <c r="G4963" t="s">
        <v>155</v>
      </c>
      <c r="H4963" t="s">
        <v>3921</v>
      </c>
      <c r="I4963" t="s">
        <v>156</v>
      </c>
      <c r="J4963">
        <v>48723</v>
      </c>
      <c r="K4963" s="14" t="s">
        <v>3</v>
      </c>
      <c r="L4963" s="14" t="s">
        <v>3</v>
      </c>
    </row>
    <row r="4964" spans="1:14" s="14" customFormat="1" x14ac:dyDescent="0.2">
      <c r="A4964" t="s">
        <v>155</v>
      </c>
      <c r="B4964">
        <v>21172</v>
      </c>
      <c r="C4964" t="s">
        <v>187</v>
      </c>
      <c r="D4964" t="s">
        <v>554</v>
      </c>
      <c r="E4964" t="s">
        <v>4756</v>
      </c>
      <c r="F4964" t="s">
        <v>4756</v>
      </c>
      <c r="G4964" t="s">
        <v>155</v>
      </c>
      <c r="H4964" t="s">
        <v>4757</v>
      </c>
      <c r="I4964" t="s">
        <v>156</v>
      </c>
      <c r="J4964">
        <v>476284</v>
      </c>
      <c r="K4964" s="14" t="s">
        <v>3</v>
      </c>
      <c r="L4964" s="14" t="s">
        <v>3</v>
      </c>
      <c r="M4964"/>
      <c r="N4964"/>
    </row>
    <row r="4965" spans="1:14" s="14" customFormat="1" x14ac:dyDescent="0.2">
      <c r="A4965" t="s">
        <v>155</v>
      </c>
      <c r="B4965">
        <v>41770</v>
      </c>
      <c r="C4965" t="s">
        <v>187</v>
      </c>
      <c r="D4965" t="s">
        <v>554</v>
      </c>
      <c r="E4965" t="s">
        <v>6223</v>
      </c>
      <c r="F4965" t="s">
        <v>6223</v>
      </c>
      <c r="G4965" t="s">
        <v>155</v>
      </c>
      <c r="H4965" t="s">
        <v>6223</v>
      </c>
      <c r="I4965" t="s">
        <v>156</v>
      </c>
      <c r="J4965">
        <v>273792</v>
      </c>
      <c r="K4965" s="14" t="s">
        <v>3</v>
      </c>
      <c r="L4965" s="14" t="s">
        <v>3</v>
      </c>
      <c r="M4965"/>
      <c r="N4965"/>
    </row>
    <row r="4966" spans="1:14" s="14" customFormat="1" x14ac:dyDescent="0.2">
      <c r="A4966" t="s">
        <v>155</v>
      </c>
      <c r="B4966">
        <v>41771</v>
      </c>
      <c r="C4966" t="s">
        <v>187</v>
      </c>
      <c r="D4966" t="s">
        <v>554</v>
      </c>
      <c r="E4966" t="s">
        <v>6224</v>
      </c>
      <c r="F4966" t="s">
        <v>6224</v>
      </c>
      <c r="G4966" t="s">
        <v>155</v>
      </c>
      <c r="H4966" t="s">
        <v>6224</v>
      </c>
      <c r="I4966" t="s">
        <v>156</v>
      </c>
      <c r="J4966">
        <v>273791</v>
      </c>
      <c r="K4966" s="14" t="s">
        <v>3</v>
      </c>
      <c r="L4966" s="14" t="s">
        <v>3</v>
      </c>
      <c r="M4966"/>
      <c r="N4966"/>
    </row>
    <row r="4967" spans="1:14" s="14" customFormat="1" x14ac:dyDescent="0.2">
      <c r="A4967" t="s">
        <v>155</v>
      </c>
      <c r="B4967">
        <v>18095</v>
      </c>
      <c r="C4967" t="s">
        <v>65</v>
      </c>
      <c r="D4967" t="s">
        <v>66</v>
      </c>
      <c r="E4967" t="s">
        <v>3922</v>
      </c>
      <c r="F4967" t="s">
        <v>3922</v>
      </c>
      <c r="G4967" t="s">
        <v>155</v>
      </c>
      <c r="H4967" t="s">
        <v>3922</v>
      </c>
      <c r="I4967" t="s">
        <v>156</v>
      </c>
      <c r="J4967">
        <v>176119</v>
      </c>
      <c r="K4967" s="14" t="s">
        <v>3</v>
      </c>
      <c r="L4967" s="14" t="s">
        <v>3</v>
      </c>
    </row>
    <row r="4968" spans="1:14" s="14" customFormat="1" x14ac:dyDescent="0.2">
      <c r="A4968" t="s">
        <v>155</v>
      </c>
      <c r="B4968">
        <v>18107</v>
      </c>
      <c r="C4968" t="s">
        <v>604</v>
      </c>
      <c r="D4968" t="s">
        <v>605</v>
      </c>
      <c r="E4968" t="s">
        <v>3925</v>
      </c>
      <c r="F4968" t="s">
        <v>3925</v>
      </c>
      <c r="G4968" t="s">
        <v>155</v>
      </c>
      <c r="H4968" t="s">
        <v>3925</v>
      </c>
      <c r="I4968" t="s">
        <v>156</v>
      </c>
      <c r="J4968">
        <v>173936</v>
      </c>
      <c r="K4968" s="14" t="s">
        <v>3</v>
      </c>
      <c r="L4968" s="14" t="s">
        <v>3</v>
      </c>
    </row>
    <row r="4969" spans="1:14" s="14" customFormat="1" x14ac:dyDescent="0.2">
      <c r="A4969" t="s">
        <v>155</v>
      </c>
      <c r="B4969">
        <v>18102</v>
      </c>
      <c r="C4969" t="s">
        <v>604</v>
      </c>
      <c r="D4969" t="s">
        <v>605</v>
      </c>
      <c r="E4969" t="s">
        <v>3923</v>
      </c>
      <c r="F4969" t="s">
        <v>3923</v>
      </c>
      <c r="G4969" t="s">
        <v>155</v>
      </c>
      <c r="H4969" t="s">
        <v>3923</v>
      </c>
      <c r="I4969" t="s">
        <v>156</v>
      </c>
      <c r="J4969">
        <v>55310</v>
      </c>
      <c r="K4969" s="14" t="s">
        <v>3</v>
      </c>
      <c r="L4969" s="14" t="s">
        <v>3</v>
      </c>
    </row>
    <row r="4970" spans="1:14" x14ac:dyDescent="0.2">
      <c r="A4970" t="s">
        <v>155</v>
      </c>
      <c r="B4970" s="11">
        <v>18103</v>
      </c>
      <c r="C4970" s="11" t="s">
        <v>604</v>
      </c>
      <c r="D4970" s="11" t="s">
        <v>605</v>
      </c>
      <c r="E4970" s="11" t="s">
        <v>3924</v>
      </c>
      <c r="F4970" s="11" t="s">
        <v>3924</v>
      </c>
      <c r="G4970" s="11" t="s">
        <v>634</v>
      </c>
      <c r="H4970" s="11" t="s">
        <v>3924</v>
      </c>
      <c r="I4970" s="11" t="s">
        <v>156</v>
      </c>
      <c r="J4970" s="11">
        <v>173935</v>
      </c>
      <c r="K4970" s="14" t="s">
        <v>3</v>
      </c>
      <c r="L4970" s="14" t="s">
        <v>3</v>
      </c>
      <c r="M4970" s="14"/>
      <c r="N4970" s="14"/>
    </row>
    <row r="4971" spans="1:14" x14ac:dyDescent="0.2">
      <c r="A4971" t="s">
        <v>155</v>
      </c>
      <c r="B4971">
        <v>41511</v>
      </c>
      <c r="C4971" t="s">
        <v>604</v>
      </c>
      <c r="D4971" t="s">
        <v>605</v>
      </c>
      <c r="E4971" t="s">
        <v>5961</v>
      </c>
      <c r="F4971" t="s">
        <v>5961</v>
      </c>
      <c r="G4971" t="s">
        <v>155</v>
      </c>
      <c r="H4971" t="s">
        <v>5961</v>
      </c>
      <c r="I4971" t="s">
        <v>156</v>
      </c>
      <c r="J4971">
        <v>9310</v>
      </c>
      <c r="K4971" s="14" t="s">
        <v>3</v>
      </c>
      <c r="L4971" s="14" t="s">
        <v>3</v>
      </c>
      <c r="M4971" s="14"/>
      <c r="N4971" s="14"/>
    </row>
    <row r="4972" spans="1:14" x14ac:dyDescent="0.2">
      <c r="A4972" t="s">
        <v>155</v>
      </c>
      <c r="B4972">
        <v>41511</v>
      </c>
      <c r="C4972" t="s">
        <v>604</v>
      </c>
      <c r="D4972" t="s">
        <v>605</v>
      </c>
      <c r="E4972" t="s">
        <v>5961</v>
      </c>
      <c r="F4972" t="s">
        <v>5961</v>
      </c>
      <c r="G4972" t="s">
        <v>193</v>
      </c>
      <c r="H4972" t="s">
        <v>5962</v>
      </c>
      <c r="I4972" t="s">
        <v>195</v>
      </c>
      <c r="J4972">
        <v>223564</v>
      </c>
      <c r="K4972" s="14" t="s">
        <v>3</v>
      </c>
      <c r="L4972" s="14" t="s">
        <v>3</v>
      </c>
      <c r="M4972" s="14"/>
      <c r="N4972" s="14"/>
    </row>
    <row r="4973" spans="1:14" x14ac:dyDescent="0.2">
      <c r="A4973" t="s">
        <v>155</v>
      </c>
      <c r="B4973">
        <v>41511</v>
      </c>
      <c r="C4973" t="s">
        <v>604</v>
      </c>
      <c r="D4973" t="s">
        <v>605</v>
      </c>
      <c r="E4973" t="s">
        <v>5961</v>
      </c>
      <c r="F4973" t="s">
        <v>5961</v>
      </c>
      <c r="G4973" t="s">
        <v>193</v>
      </c>
      <c r="H4973" t="s">
        <v>5963</v>
      </c>
      <c r="I4973" t="s">
        <v>195</v>
      </c>
      <c r="J4973">
        <v>223565</v>
      </c>
      <c r="K4973" s="14" t="s">
        <v>3</v>
      </c>
      <c r="L4973" s="14" t="s">
        <v>3</v>
      </c>
      <c r="M4973" s="14"/>
      <c r="N4973" s="14"/>
    </row>
    <row r="4974" spans="1:14" x14ac:dyDescent="0.2">
      <c r="A4974" t="s">
        <v>155</v>
      </c>
      <c r="B4974">
        <v>41511</v>
      </c>
      <c r="C4974" t="s">
        <v>604</v>
      </c>
      <c r="D4974" t="s">
        <v>605</v>
      </c>
      <c r="E4974" t="s">
        <v>5961</v>
      </c>
      <c r="F4974" t="s">
        <v>5961</v>
      </c>
      <c r="G4974" t="s">
        <v>193</v>
      </c>
      <c r="H4974" t="s">
        <v>5964</v>
      </c>
      <c r="I4974" t="s">
        <v>195</v>
      </c>
      <c r="J4974">
        <v>1196400</v>
      </c>
      <c r="K4974" s="14" t="s">
        <v>3</v>
      </c>
      <c r="L4974" s="14" t="s">
        <v>3</v>
      </c>
    </row>
    <row r="4975" spans="1:14" x14ac:dyDescent="0.2">
      <c r="A4975" t="s">
        <v>155</v>
      </c>
      <c r="B4975">
        <v>41679</v>
      </c>
      <c r="C4975" t="s">
        <v>167</v>
      </c>
      <c r="D4975" t="s">
        <v>580</v>
      </c>
      <c r="E4975" t="s">
        <v>6164</v>
      </c>
      <c r="F4975" t="s">
        <v>6164</v>
      </c>
      <c r="G4975" t="s">
        <v>155</v>
      </c>
      <c r="H4975" t="s">
        <v>6164</v>
      </c>
      <c r="I4975" t="s">
        <v>156</v>
      </c>
      <c r="J4975">
        <v>29067</v>
      </c>
      <c r="K4975" s="14" t="s">
        <v>3</v>
      </c>
      <c r="L4975" s="14" t="s">
        <v>3</v>
      </c>
    </row>
    <row r="4976" spans="1:14" x14ac:dyDescent="0.2">
      <c r="A4976" t="s">
        <v>155</v>
      </c>
      <c r="B4976">
        <v>45094</v>
      </c>
      <c r="C4976" t="s">
        <v>0</v>
      </c>
      <c r="D4976" t="s">
        <v>170</v>
      </c>
      <c r="E4976" t="s">
        <v>6722</v>
      </c>
      <c r="F4976" t="s">
        <v>6722</v>
      </c>
      <c r="G4976" t="s">
        <v>155</v>
      </c>
      <c r="H4976" t="s">
        <v>6722</v>
      </c>
      <c r="I4976" t="s">
        <v>156</v>
      </c>
      <c r="J4976">
        <v>10113</v>
      </c>
      <c r="K4976" s="14" t="s">
        <v>3</v>
      </c>
      <c r="L4976" s="14" t="s">
        <v>3</v>
      </c>
      <c r="M4976" s="14"/>
      <c r="N4976" s="14"/>
    </row>
    <row r="4977" spans="1:14" x14ac:dyDescent="0.2">
      <c r="A4977" t="s">
        <v>155</v>
      </c>
      <c r="B4977">
        <v>41210</v>
      </c>
      <c r="C4977" t="s">
        <v>0</v>
      </c>
      <c r="D4977" t="s">
        <v>170</v>
      </c>
      <c r="E4977" t="s">
        <v>5640</v>
      </c>
      <c r="F4977" t="s">
        <v>5640</v>
      </c>
      <c r="G4977" t="s">
        <v>155</v>
      </c>
      <c r="H4977" t="s">
        <v>5640</v>
      </c>
      <c r="I4977" t="s">
        <v>156</v>
      </c>
      <c r="J4977">
        <v>209863</v>
      </c>
      <c r="K4977" s="14" t="s">
        <v>3</v>
      </c>
      <c r="L4977" s="14" t="s">
        <v>3</v>
      </c>
    </row>
    <row r="4978" spans="1:14" x14ac:dyDescent="0.2">
      <c r="A4978" t="s">
        <v>155</v>
      </c>
      <c r="B4978">
        <v>18114</v>
      </c>
      <c r="C4978" t="s">
        <v>0</v>
      </c>
      <c r="D4978" t="s">
        <v>170</v>
      </c>
      <c r="E4978" t="s">
        <v>3927</v>
      </c>
      <c r="F4978" t="s">
        <v>3927</v>
      </c>
      <c r="G4978" t="s">
        <v>155</v>
      </c>
      <c r="H4978" t="s">
        <v>3927</v>
      </c>
      <c r="I4978" t="s">
        <v>156</v>
      </c>
      <c r="J4978">
        <v>119565</v>
      </c>
      <c r="K4978" s="14" t="s">
        <v>3</v>
      </c>
      <c r="L4978" s="14" t="s">
        <v>3</v>
      </c>
      <c r="M4978" s="14"/>
      <c r="N4978" s="14"/>
    </row>
    <row r="4979" spans="1:14" x14ac:dyDescent="0.2">
      <c r="A4979" t="s">
        <v>155</v>
      </c>
      <c r="B4979">
        <v>18114</v>
      </c>
      <c r="C4979" t="s">
        <v>0</v>
      </c>
      <c r="D4979" t="s">
        <v>170</v>
      </c>
      <c r="E4979" t="s">
        <v>3927</v>
      </c>
      <c r="F4979" t="s">
        <v>3927</v>
      </c>
      <c r="G4979" t="s">
        <v>155</v>
      </c>
      <c r="H4979" t="s">
        <v>3928</v>
      </c>
      <c r="I4979" t="s">
        <v>156</v>
      </c>
      <c r="J4979">
        <v>243070</v>
      </c>
      <c r="K4979" s="14" t="s">
        <v>3</v>
      </c>
      <c r="L4979" s="14" t="s">
        <v>3</v>
      </c>
      <c r="M4979" s="14"/>
      <c r="N4979" s="14"/>
    </row>
    <row r="4980" spans="1:14" x14ac:dyDescent="0.2">
      <c r="A4980" t="s">
        <v>155</v>
      </c>
      <c r="B4980">
        <v>45095</v>
      </c>
      <c r="C4980" t="s">
        <v>0</v>
      </c>
      <c r="D4980" t="s">
        <v>170</v>
      </c>
      <c r="E4980" t="s">
        <v>6723</v>
      </c>
      <c r="F4980" t="s">
        <v>6723</v>
      </c>
      <c r="G4980" t="s">
        <v>155</v>
      </c>
      <c r="H4980" t="s">
        <v>6723</v>
      </c>
      <c r="I4980" t="s">
        <v>156</v>
      </c>
      <c r="J4980">
        <v>1159791</v>
      </c>
      <c r="K4980" s="14" t="s">
        <v>3</v>
      </c>
      <c r="L4980" s="14" t="s">
        <v>3</v>
      </c>
    </row>
    <row r="4981" spans="1:14" x14ac:dyDescent="0.2">
      <c r="A4981" t="s">
        <v>155</v>
      </c>
      <c r="B4981">
        <v>18113</v>
      </c>
      <c r="C4981" t="s">
        <v>0</v>
      </c>
      <c r="D4981" t="s">
        <v>170</v>
      </c>
      <c r="E4981" t="s">
        <v>3926</v>
      </c>
      <c r="F4981" t="s">
        <v>3926</v>
      </c>
      <c r="G4981" t="s">
        <v>155</v>
      </c>
      <c r="H4981" t="s">
        <v>3926</v>
      </c>
      <c r="I4981" t="s">
        <v>156</v>
      </c>
      <c r="J4981">
        <v>209864</v>
      </c>
      <c r="K4981" s="14" t="s">
        <v>3</v>
      </c>
      <c r="L4981" s="14" t="s">
        <v>3</v>
      </c>
      <c r="M4981" s="14"/>
      <c r="N4981" s="14"/>
    </row>
    <row r="4982" spans="1:14" x14ac:dyDescent="0.2">
      <c r="A4982" t="s">
        <v>155</v>
      </c>
      <c r="B4982">
        <v>18115</v>
      </c>
      <c r="C4982" t="s">
        <v>0</v>
      </c>
      <c r="D4982" t="s">
        <v>170</v>
      </c>
      <c r="E4982" t="s">
        <v>3929</v>
      </c>
      <c r="F4982" t="s">
        <v>3929</v>
      </c>
      <c r="G4982" t="s">
        <v>155</v>
      </c>
      <c r="H4982" t="s">
        <v>3929</v>
      </c>
      <c r="I4982" t="s">
        <v>156</v>
      </c>
      <c r="J4982">
        <v>209866</v>
      </c>
      <c r="K4982" s="14" t="s">
        <v>3</v>
      </c>
      <c r="L4982" s="14" t="s">
        <v>3</v>
      </c>
      <c r="M4982" s="14"/>
      <c r="N4982" s="14"/>
    </row>
    <row r="4983" spans="1:14" x14ac:dyDescent="0.2">
      <c r="A4983" t="s">
        <v>155</v>
      </c>
      <c r="B4983">
        <v>45089</v>
      </c>
      <c r="C4983" t="s">
        <v>0</v>
      </c>
      <c r="D4983" t="s">
        <v>170</v>
      </c>
      <c r="E4983" t="s">
        <v>6716</v>
      </c>
      <c r="F4983" t="s">
        <v>6716</v>
      </c>
      <c r="G4983" t="s">
        <v>155</v>
      </c>
      <c r="H4983" t="s">
        <v>6716</v>
      </c>
      <c r="I4983" t="s">
        <v>156</v>
      </c>
      <c r="J4983">
        <v>666514</v>
      </c>
      <c r="K4983" s="14" t="s">
        <v>3</v>
      </c>
      <c r="L4983" s="14" t="s">
        <v>3</v>
      </c>
      <c r="M4983" s="14"/>
      <c r="N4983" s="14"/>
    </row>
    <row r="4984" spans="1:14" s="11" customFormat="1" x14ac:dyDescent="0.2">
      <c r="A4984" t="s">
        <v>155</v>
      </c>
      <c r="B4984">
        <v>18116</v>
      </c>
      <c r="C4984" t="s">
        <v>0</v>
      </c>
      <c r="D4984" t="s">
        <v>170</v>
      </c>
      <c r="E4984" t="s">
        <v>3930</v>
      </c>
      <c r="F4984" t="s">
        <v>3930</v>
      </c>
      <c r="G4984" t="s">
        <v>155</v>
      </c>
      <c r="H4984" t="s">
        <v>3930</v>
      </c>
      <c r="I4984" t="s">
        <v>156</v>
      </c>
      <c r="J4984">
        <v>666515</v>
      </c>
      <c r="K4984" s="14" t="s">
        <v>3</v>
      </c>
      <c r="L4984" s="14" t="s">
        <v>3</v>
      </c>
      <c r="M4984" s="14"/>
      <c r="N4984" s="14"/>
    </row>
    <row r="4985" spans="1:14" x14ac:dyDescent="0.2">
      <c r="A4985" t="s">
        <v>155</v>
      </c>
      <c r="B4985">
        <v>18117</v>
      </c>
      <c r="C4985" t="s">
        <v>0</v>
      </c>
      <c r="D4985" t="s">
        <v>170</v>
      </c>
      <c r="E4985" t="s">
        <v>3931</v>
      </c>
      <c r="F4985" t="s">
        <v>3931</v>
      </c>
      <c r="G4985" t="s">
        <v>155</v>
      </c>
      <c r="H4985" t="s">
        <v>3931</v>
      </c>
      <c r="I4985" t="s">
        <v>156</v>
      </c>
      <c r="J4985">
        <v>209867</v>
      </c>
      <c r="K4985" s="14" t="s">
        <v>3</v>
      </c>
      <c r="L4985" s="14" t="s">
        <v>3</v>
      </c>
      <c r="M4985" s="14"/>
      <c r="N4985" s="14"/>
    </row>
    <row r="4986" spans="1:14" s="14" customFormat="1" x14ac:dyDescent="0.2">
      <c r="A4986" t="s">
        <v>155</v>
      </c>
      <c r="B4986">
        <v>18118</v>
      </c>
      <c r="C4986" t="s">
        <v>0</v>
      </c>
      <c r="D4986" t="s">
        <v>170</v>
      </c>
      <c r="E4986" t="s">
        <v>3932</v>
      </c>
      <c r="F4986" t="s">
        <v>3932</v>
      </c>
      <c r="G4986" t="s">
        <v>155</v>
      </c>
      <c r="H4986" t="s">
        <v>3932</v>
      </c>
      <c r="I4986" t="s">
        <v>156</v>
      </c>
      <c r="J4986">
        <v>1116255</v>
      </c>
      <c r="K4986" s="14" t="s">
        <v>3</v>
      </c>
      <c r="L4986" s="14" t="s">
        <v>3</v>
      </c>
    </row>
    <row r="4987" spans="1:14" s="14" customFormat="1" x14ac:dyDescent="0.2">
      <c r="A4987" t="s">
        <v>155</v>
      </c>
      <c r="B4987">
        <v>18119</v>
      </c>
      <c r="C4987" t="s">
        <v>0</v>
      </c>
      <c r="D4987" t="s">
        <v>170</v>
      </c>
      <c r="E4987" t="s">
        <v>3933</v>
      </c>
      <c r="F4987" t="s">
        <v>3933</v>
      </c>
      <c r="G4987" t="s">
        <v>155</v>
      </c>
      <c r="H4987" t="s">
        <v>3933</v>
      </c>
      <c r="I4987" t="s">
        <v>156</v>
      </c>
      <c r="J4987">
        <v>526885</v>
      </c>
      <c r="K4987" s="14" t="s">
        <v>3</v>
      </c>
      <c r="L4987" s="14" t="s">
        <v>3</v>
      </c>
    </row>
    <row r="4988" spans="1:14" s="14" customFormat="1" x14ac:dyDescent="0.2">
      <c r="A4988" t="s">
        <v>155</v>
      </c>
      <c r="B4988">
        <v>41211</v>
      </c>
      <c r="C4988" t="s">
        <v>0</v>
      </c>
      <c r="D4988" t="s">
        <v>170</v>
      </c>
      <c r="E4988" t="s">
        <v>5641</v>
      </c>
      <c r="F4988" t="s">
        <v>5641</v>
      </c>
      <c r="G4988" t="s">
        <v>155</v>
      </c>
      <c r="H4988" t="s">
        <v>5641</v>
      </c>
      <c r="I4988" t="s">
        <v>156</v>
      </c>
      <c r="J4988">
        <v>1116256</v>
      </c>
      <c r="K4988" s="14" t="s">
        <v>3</v>
      </c>
      <c r="L4988" s="14" t="s">
        <v>3</v>
      </c>
      <c r="M4988"/>
      <c r="N4988"/>
    </row>
    <row r="4989" spans="1:14" s="14" customFormat="1" x14ac:dyDescent="0.2">
      <c r="A4989" t="s">
        <v>155</v>
      </c>
      <c r="B4989">
        <v>45072</v>
      </c>
      <c r="C4989" t="s">
        <v>0</v>
      </c>
      <c r="D4989" t="s">
        <v>170</v>
      </c>
      <c r="E4989" t="s">
        <v>6707</v>
      </c>
      <c r="F4989" t="s">
        <v>6707</v>
      </c>
      <c r="G4989" t="s">
        <v>155</v>
      </c>
      <c r="H4989" t="s">
        <v>6707</v>
      </c>
      <c r="I4989" t="s">
        <v>156</v>
      </c>
      <c r="J4989">
        <v>209868</v>
      </c>
      <c r="K4989" s="14" t="s">
        <v>3</v>
      </c>
      <c r="L4989" s="14" t="s">
        <v>3</v>
      </c>
    </row>
    <row r="4990" spans="1:14" s="14" customFormat="1" x14ac:dyDescent="0.2">
      <c r="A4990" t="s">
        <v>155</v>
      </c>
      <c r="B4990">
        <v>18120</v>
      </c>
      <c r="C4990" t="s">
        <v>0</v>
      </c>
      <c r="D4990" t="s">
        <v>170</v>
      </c>
      <c r="E4990" t="s">
        <v>3934</v>
      </c>
      <c r="F4990" t="s">
        <v>3934</v>
      </c>
      <c r="G4990" t="s">
        <v>155</v>
      </c>
      <c r="H4990" t="s">
        <v>3934</v>
      </c>
      <c r="I4990" t="s">
        <v>156</v>
      </c>
      <c r="J4990">
        <v>476587</v>
      </c>
      <c r="K4990" s="14" t="s">
        <v>3</v>
      </c>
      <c r="L4990" s="14" t="s">
        <v>3</v>
      </c>
    </row>
    <row r="4991" spans="1:14" s="14" customFormat="1" x14ac:dyDescent="0.2">
      <c r="A4991" t="s">
        <v>155</v>
      </c>
      <c r="B4991">
        <v>18121</v>
      </c>
      <c r="C4991" t="s">
        <v>0</v>
      </c>
      <c r="D4991" t="s">
        <v>170</v>
      </c>
      <c r="E4991" t="s">
        <v>3935</v>
      </c>
      <c r="F4991" t="s">
        <v>3935</v>
      </c>
      <c r="G4991" t="s">
        <v>155</v>
      </c>
      <c r="H4991" t="s">
        <v>3935</v>
      </c>
      <c r="I4991" t="s">
        <v>156</v>
      </c>
      <c r="J4991">
        <v>209869</v>
      </c>
      <c r="K4991" s="14" t="s">
        <v>3</v>
      </c>
      <c r="L4991" s="14" t="s">
        <v>3</v>
      </c>
    </row>
    <row r="4992" spans="1:14" s="14" customFormat="1" x14ac:dyDescent="0.2">
      <c r="A4992" t="s">
        <v>155</v>
      </c>
      <c r="B4992">
        <v>45090</v>
      </c>
      <c r="C4992" t="s">
        <v>0</v>
      </c>
      <c r="D4992" t="s">
        <v>170</v>
      </c>
      <c r="E4992" t="s">
        <v>6717</v>
      </c>
      <c r="F4992" t="s">
        <v>6717</v>
      </c>
      <c r="G4992" t="s">
        <v>155</v>
      </c>
      <c r="H4992" t="s">
        <v>6717</v>
      </c>
      <c r="I4992" t="s">
        <v>156</v>
      </c>
      <c r="J4992">
        <v>1141936</v>
      </c>
      <c r="K4992" s="14" t="s">
        <v>3</v>
      </c>
      <c r="L4992" s="14" t="s">
        <v>3</v>
      </c>
    </row>
    <row r="4993" spans="1:14" s="14" customFormat="1" x14ac:dyDescent="0.2">
      <c r="A4993" t="s">
        <v>155</v>
      </c>
      <c r="B4993">
        <v>39803</v>
      </c>
      <c r="C4993" t="s">
        <v>10</v>
      </c>
      <c r="D4993" t="s">
        <v>315</v>
      </c>
      <c r="E4993" t="s">
        <v>5335</v>
      </c>
      <c r="F4993" t="s">
        <v>5335</v>
      </c>
      <c r="G4993" t="s">
        <v>155</v>
      </c>
      <c r="H4993" t="s">
        <v>5335</v>
      </c>
      <c r="I4993" t="s">
        <v>156</v>
      </c>
      <c r="J4993">
        <v>1046090</v>
      </c>
      <c r="K4993" s="14" t="s">
        <v>3</v>
      </c>
      <c r="L4993" s="14" t="s">
        <v>3</v>
      </c>
      <c r="M4993"/>
      <c r="N4993"/>
    </row>
    <row r="4994" spans="1:14" s="14" customFormat="1" x14ac:dyDescent="0.2">
      <c r="A4994" t="s">
        <v>155</v>
      </c>
      <c r="B4994">
        <v>18125</v>
      </c>
      <c r="C4994" t="s">
        <v>10</v>
      </c>
      <c r="D4994" t="s">
        <v>315</v>
      </c>
      <c r="E4994" t="s">
        <v>3936</v>
      </c>
      <c r="F4994" t="s">
        <v>3936</v>
      </c>
      <c r="G4994" t="s">
        <v>155</v>
      </c>
      <c r="H4994" t="s">
        <v>3936</v>
      </c>
      <c r="I4994" t="s">
        <v>156</v>
      </c>
      <c r="J4994">
        <v>78452</v>
      </c>
      <c r="K4994" s="14" t="s">
        <v>3</v>
      </c>
      <c r="L4994" s="14" t="s">
        <v>3</v>
      </c>
    </row>
    <row r="4995" spans="1:14" s="14" customFormat="1" x14ac:dyDescent="0.2">
      <c r="A4995" t="s">
        <v>155</v>
      </c>
      <c r="B4995">
        <v>18125</v>
      </c>
      <c r="C4995" t="s">
        <v>10</v>
      </c>
      <c r="D4995" t="s">
        <v>315</v>
      </c>
      <c r="E4995" t="s">
        <v>3936</v>
      </c>
      <c r="F4995" t="s">
        <v>3936</v>
      </c>
      <c r="G4995" t="s">
        <v>193</v>
      </c>
      <c r="H4995" t="s">
        <v>3937</v>
      </c>
      <c r="I4995" t="s">
        <v>195</v>
      </c>
      <c r="J4995">
        <v>272114</v>
      </c>
      <c r="K4995" s="14" t="s">
        <v>3</v>
      </c>
      <c r="L4995" s="14" t="s">
        <v>3</v>
      </c>
    </row>
    <row r="4996" spans="1:14" s="14" customFormat="1" x14ac:dyDescent="0.2">
      <c r="A4996" t="s">
        <v>155</v>
      </c>
      <c r="B4996">
        <v>18125</v>
      </c>
      <c r="C4996" t="s">
        <v>10</v>
      </c>
      <c r="D4996" t="s">
        <v>315</v>
      </c>
      <c r="E4996" t="s">
        <v>3936</v>
      </c>
      <c r="F4996" t="s">
        <v>3936</v>
      </c>
      <c r="G4996" t="s">
        <v>193</v>
      </c>
      <c r="H4996" t="s">
        <v>3938</v>
      </c>
      <c r="I4996" t="s">
        <v>195</v>
      </c>
      <c r="J4996">
        <v>1046091</v>
      </c>
      <c r="K4996" s="14" t="s">
        <v>3</v>
      </c>
      <c r="L4996" s="14" t="s">
        <v>3</v>
      </c>
    </row>
    <row r="4997" spans="1:14" s="14" customFormat="1" x14ac:dyDescent="0.2">
      <c r="A4997" t="s">
        <v>155</v>
      </c>
      <c r="B4997">
        <v>18126</v>
      </c>
      <c r="C4997" t="s">
        <v>10</v>
      </c>
      <c r="D4997" t="s">
        <v>315</v>
      </c>
      <c r="E4997" t="s">
        <v>3939</v>
      </c>
      <c r="F4997">
        <v>0</v>
      </c>
      <c r="G4997">
        <v>0</v>
      </c>
      <c r="H4997">
        <v>0</v>
      </c>
      <c r="I4997">
        <v>0</v>
      </c>
      <c r="J4997">
        <v>0</v>
      </c>
      <c r="K4997" s="14" t="s">
        <v>3</v>
      </c>
      <c r="L4997" s="14" t="s">
        <v>3</v>
      </c>
    </row>
    <row r="4998" spans="1:14" s="14" customFormat="1" x14ac:dyDescent="0.2">
      <c r="A4998" t="s">
        <v>155</v>
      </c>
      <c r="B4998">
        <v>18127</v>
      </c>
      <c r="C4998" t="s">
        <v>10</v>
      </c>
      <c r="D4998" t="s">
        <v>315</v>
      </c>
      <c r="E4998" t="s">
        <v>3940</v>
      </c>
      <c r="F4998" t="s">
        <v>3940</v>
      </c>
      <c r="G4998" t="s">
        <v>155</v>
      </c>
      <c r="H4998" t="s">
        <v>3940</v>
      </c>
      <c r="I4998" t="s">
        <v>156</v>
      </c>
      <c r="J4998">
        <v>1046092</v>
      </c>
      <c r="K4998" s="14" t="s">
        <v>3</v>
      </c>
      <c r="L4998" s="14" t="s">
        <v>3</v>
      </c>
    </row>
    <row r="4999" spans="1:14" s="14" customFormat="1" x14ac:dyDescent="0.2">
      <c r="A4999" t="s">
        <v>155</v>
      </c>
      <c r="B4999">
        <v>18128</v>
      </c>
      <c r="C4999" t="s">
        <v>10</v>
      </c>
      <c r="D4999" t="s">
        <v>315</v>
      </c>
      <c r="E4999" t="s">
        <v>3941</v>
      </c>
      <c r="F4999" t="s">
        <v>3941</v>
      </c>
      <c r="G4999" t="s">
        <v>193</v>
      </c>
      <c r="H4999" t="s">
        <v>3942</v>
      </c>
      <c r="I4999" t="s">
        <v>195</v>
      </c>
      <c r="J4999">
        <v>1046094</v>
      </c>
      <c r="K4999" s="14" t="s">
        <v>3</v>
      </c>
      <c r="L4999" s="14" t="s">
        <v>3</v>
      </c>
    </row>
    <row r="5000" spans="1:14" s="14" customFormat="1" x14ac:dyDescent="0.2">
      <c r="A5000" t="s">
        <v>155</v>
      </c>
      <c r="B5000">
        <v>18129</v>
      </c>
      <c r="C5000" t="s">
        <v>10</v>
      </c>
      <c r="D5000" t="s">
        <v>315</v>
      </c>
      <c r="E5000" t="s">
        <v>3943</v>
      </c>
      <c r="F5000" t="s">
        <v>3943</v>
      </c>
      <c r="G5000" t="s">
        <v>155</v>
      </c>
      <c r="H5000" t="s">
        <v>3943</v>
      </c>
      <c r="I5000" t="s">
        <v>156</v>
      </c>
      <c r="J5000">
        <v>78451</v>
      </c>
      <c r="K5000" s="14" t="s">
        <v>3</v>
      </c>
      <c r="L5000" s="14" t="s">
        <v>3</v>
      </c>
    </row>
    <row r="5001" spans="1:14" s="14" customFormat="1" x14ac:dyDescent="0.2">
      <c r="A5001" t="s">
        <v>155</v>
      </c>
      <c r="B5001">
        <v>18129</v>
      </c>
      <c r="C5001" t="s">
        <v>10</v>
      </c>
      <c r="D5001" t="s">
        <v>315</v>
      </c>
      <c r="E5001" t="s">
        <v>3943</v>
      </c>
      <c r="F5001" t="s">
        <v>3943</v>
      </c>
      <c r="G5001" t="s">
        <v>193</v>
      </c>
      <c r="H5001" t="s">
        <v>3944</v>
      </c>
      <c r="I5001" t="s">
        <v>195</v>
      </c>
      <c r="J5001">
        <v>1046095</v>
      </c>
      <c r="K5001" s="14" t="s">
        <v>3</v>
      </c>
      <c r="L5001" s="14" t="s">
        <v>3</v>
      </c>
    </row>
    <row r="5002" spans="1:14" x14ac:dyDescent="0.2">
      <c r="A5002" t="s">
        <v>155</v>
      </c>
      <c r="B5002">
        <v>18129</v>
      </c>
      <c r="C5002" t="s">
        <v>10</v>
      </c>
      <c r="D5002" t="s">
        <v>315</v>
      </c>
      <c r="E5002" t="s">
        <v>3943</v>
      </c>
      <c r="F5002" t="s">
        <v>3943</v>
      </c>
      <c r="G5002" t="s">
        <v>193</v>
      </c>
      <c r="H5002" t="s">
        <v>3945</v>
      </c>
      <c r="I5002" t="s">
        <v>195</v>
      </c>
      <c r="J5002">
        <v>1046096</v>
      </c>
      <c r="K5002" s="14" t="s">
        <v>3</v>
      </c>
      <c r="L5002" s="14" t="s">
        <v>3</v>
      </c>
      <c r="M5002" s="14"/>
      <c r="N5002" s="14"/>
    </row>
    <row r="5003" spans="1:14" x14ac:dyDescent="0.2">
      <c r="A5003" t="s">
        <v>155</v>
      </c>
      <c r="B5003">
        <v>18129</v>
      </c>
      <c r="C5003" t="s">
        <v>10</v>
      </c>
      <c r="D5003" t="s">
        <v>315</v>
      </c>
      <c r="E5003" t="s">
        <v>3943</v>
      </c>
      <c r="F5003" t="s">
        <v>3943</v>
      </c>
      <c r="G5003" t="s">
        <v>193</v>
      </c>
      <c r="H5003" t="s">
        <v>3946</v>
      </c>
      <c r="I5003" t="s">
        <v>195</v>
      </c>
      <c r="J5003">
        <v>272115</v>
      </c>
      <c r="K5003" s="14" t="s">
        <v>3</v>
      </c>
      <c r="L5003" s="14" t="s">
        <v>3</v>
      </c>
    </row>
    <row r="5004" spans="1:14" x14ac:dyDescent="0.2">
      <c r="A5004" t="s">
        <v>155</v>
      </c>
      <c r="B5004">
        <v>18129</v>
      </c>
      <c r="C5004" t="s">
        <v>10</v>
      </c>
      <c r="D5004" t="s">
        <v>315</v>
      </c>
      <c r="E5004" t="s">
        <v>3943</v>
      </c>
      <c r="F5004" t="s">
        <v>3943</v>
      </c>
      <c r="G5004" t="s">
        <v>193</v>
      </c>
      <c r="H5004" t="s">
        <v>3947</v>
      </c>
      <c r="I5004" t="s">
        <v>195</v>
      </c>
      <c r="J5004">
        <v>1046097</v>
      </c>
      <c r="K5004" s="14" t="s">
        <v>3</v>
      </c>
      <c r="L5004" s="14" t="s">
        <v>3</v>
      </c>
    </row>
    <row r="5005" spans="1:14" x14ac:dyDescent="0.2">
      <c r="A5005" t="s">
        <v>155</v>
      </c>
      <c r="B5005">
        <v>136500</v>
      </c>
      <c r="C5005" t="s">
        <v>10</v>
      </c>
      <c r="D5005" t="s">
        <v>315</v>
      </c>
      <c r="E5005" t="s">
        <v>7099</v>
      </c>
      <c r="F5005">
        <v>0</v>
      </c>
      <c r="G5005">
        <v>0</v>
      </c>
      <c r="H5005">
        <v>0</v>
      </c>
      <c r="I5005">
        <v>0</v>
      </c>
      <c r="J5005">
        <v>0</v>
      </c>
      <c r="K5005" s="14" t="s">
        <v>3</v>
      </c>
      <c r="L5005" s="14" t="s">
        <v>3</v>
      </c>
      <c r="M5005" s="14"/>
      <c r="N5005" s="14"/>
    </row>
    <row r="5006" spans="1:14" x14ac:dyDescent="0.2">
      <c r="A5006" t="s">
        <v>155</v>
      </c>
      <c r="B5006">
        <v>18130</v>
      </c>
      <c r="C5006" t="s">
        <v>10</v>
      </c>
      <c r="D5006" t="s">
        <v>315</v>
      </c>
      <c r="E5006" t="s">
        <v>3948</v>
      </c>
      <c r="F5006" t="s">
        <v>3948</v>
      </c>
      <c r="G5006" t="s">
        <v>193</v>
      </c>
      <c r="H5006" t="s">
        <v>3949</v>
      </c>
      <c r="I5006" t="s">
        <v>195</v>
      </c>
      <c r="J5006">
        <v>1046099</v>
      </c>
      <c r="K5006" s="14" t="s">
        <v>3</v>
      </c>
      <c r="L5006" s="14" t="s">
        <v>3</v>
      </c>
    </row>
    <row r="5007" spans="1:14" x14ac:dyDescent="0.2">
      <c r="A5007" t="s">
        <v>155</v>
      </c>
      <c r="B5007">
        <v>18130</v>
      </c>
      <c r="C5007" t="s">
        <v>10</v>
      </c>
      <c r="D5007" t="s">
        <v>315</v>
      </c>
      <c r="E5007" t="s">
        <v>3948</v>
      </c>
      <c r="F5007" t="s">
        <v>3948</v>
      </c>
      <c r="G5007" t="s">
        <v>193</v>
      </c>
      <c r="H5007" t="s">
        <v>3950</v>
      </c>
      <c r="I5007" t="s">
        <v>195</v>
      </c>
      <c r="J5007">
        <v>1046100</v>
      </c>
      <c r="K5007" s="14" t="s">
        <v>3</v>
      </c>
      <c r="L5007" s="14" t="s">
        <v>3</v>
      </c>
    </row>
    <row r="5008" spans="1:14" x14ac:dyDescent="0.2">
      <c r="A5008" t="s">
        <v>155</v>
      </c>
      <c r="B5008">
        <v>18131</v>
      </c>
      <c r="C5008" t="s">
        <v>10</v>
      </c>
      <c r="D5008" t="s">
        <v>315</v>
      </c>
      <c r="E5008" t="s">
        <v>3951</v>
      </c>
      <c r="F5008" t="s">
        <v>3951</v>
      </c>
      <c r="G5008" t="s">
        <v>193</v>
      </c>
      <c r="H5008" t="s">
        <v>3952</v>
      </c>
      <c r="I5008" t="s">
        <v>195</v>
      </c>
      <c r="J5008">
        <v>1046102</v>
      </c>
      <c r="K5008" s="14" t="s">
        <v>3</v>
      </c>
      <c r="L5008" s="14" t="s">
        <v>3</v>
      </c>
    </row>
    <row r="5009" spans="1:14" x14ac:dyDescent="0.2">
      <c r="A5009" t="s">
        <v>155</v>
      </c>
      <c r="B5009">
        <v>18134</v>
      </c>
      <c r="C5009" t="s">
        <v>10</v>
      </c>
      <c r="D5009" t="s">
        <v>315</v>
      </c>
      <c r="E5009" t="s">
        <v>3954</v>
      </c>
      <c r="F5009">
        <v>0</v>
      </c>
      <c r="G5009">
        <v>0</v>
      </c>
      <c r="H5009">
        <v>0</v>
      </c>
      <c r="I5009">
        <v>0</v>
      </c>
      <c r="J5009">
        <v>0</v>
      </c>
      <c r="K5009" s="14" t="s">
        <v>3</v>
      </c>
      <c r="L5009" s="14" t="s">
        <v>3</v>
      </c>
    </row>
    <row r="5010" spans="1:14" x14ac:dyDescent="0.2">
      <c r="A5010" t="s">
        <v>155</v>
      </c>
      <c r="B5010">
        <v>18132</v>
      </c>
      <c r="C5010" t="s">
        <v>10</v>
      </c>
      <c r="D5010" t="s">
        <v>315</v>
      </c>
      <c r="E5010" t="s">
        <v>3953</v>
      </c>
      <c r="F5010" t="s">
        <v>3953</v>
      </c>
      <c r="G5010" t="s">
        <v>155</v>
      </c>
      <c r="H5010" t="s">
        <v>3953</v>
      </c>
      <c r="I5010" t="s">
        <v>156</v>
      </c>
      <c r="J5010">
        <v>1046103</v>
      </c>
      <c r="K5010" s="14" t="s">
        <v>3</v>
      </c>
      <c r="L5010" s="14" t="s">
        <v>3</v>
      </c>
    </row>
    <row r="5011" spans="1:14" x14ac:dyDescent="0.2">
      <c r="A5011" t="s">
        <v>155</v>
      </c>
      <c r="B5011">
        <v>18144</v>
      </c>
      <c r="C5011" t="s">
        <v>681</v>
      </c>
      <c r="D5011" t="s">
        <v>682</v>
      </c>
      <c r="E5011" t="s">
        <v>3955</v>
      </c>
      <c r="F5011" t="s">
        <v>3955</v>
      </c>
      <c r="G5011" t="s">
        <v>155</v>
      </c>
      <c r="H5011" t="s">
        <v>3955</v>
      </c>
      <c r="I5011" t="s">
        <v>156</v>
      </c>
      <c r="J5011">
        <v>183752</v>
      </c>
      <c r="K5011" s="14" t="s">
        <v>3</v>
      </c>
      <c r="L5011" s="14" t="s">
        <v>3</v>
      </c>
    </row>
    <row r="5012" spans="1:14" x14ac:dyDescent="0.2">
      <c r="A5012" t="s">
        <v>155</v>
      </c>
      <c r="B5012">
        <v>18146</v>
      </c>
      <c r="C5012" t="s">
        <v>167</v>
      </c>
      <c r="D5012" t="s">
        <v>168</v>
      </c>
      <c r="E5012" t="s">
        <v>3956</v>
      </c>
      <c r="F5012" t="s">
        <v>3956</v>
      </c>
      <c r="G5012" t="s">
        <v>386</v>
      </c>
      <c r="H5012" t="s">
        <v>3957</v>
      </c>
      <c r="I5012" t="s">
        <v>195</v>
      </c>
      <c r="J5012">
        <v>147328</v>
      </c>
      <c r="K5012" s="14" t="s">
        <v>3</v>
      </c>
      <c r="L5012" s="14" t="s">
        <v>3</v>
      </c>
    </row>
    <row r="5013" spans="1:14" x14ac:dyDescent="0.2">
      <c r="A5013" t="s">
        <v>155</v>
      </c>
      <c r="B5013">
        <v>18146</v>
      </c>
      <c r="C5013" t="s">
        <v>167</v>
      </c>
      <c r="D5013" t="s">
        <v>168</v>
      </c>
      <c r="E5013" t="s">
        <v>3956</v>
      </c>
      <c r="F5013" t="s">
        <v>3956</v>
      </c>
      <c r="G5013" t="s">
        <v>386</v>
      </c>
      <c r="H5013" t="s">
        <v>3958</v>
      </c>
      <c r="I5013" t="s">
        <v>195</v>
      </c>
      <c r="J5013">
        <v>300877</v>
      </c>
      <c r="K5013" s="14" t="s">
        <v>3</v>
      </c>
      <c r="L5013" s="14" t="s">
        <v>3</v>
      </c>
    </row>
    <row r="5014" spans="1:14" x14ac:dyDescent="0.2">
      <c r="A5014" t="s">
        <v>155</v>
      </c>
      <c r="B5014">
        <v>18146</v>
      </c>
      <c r="C5014" t="s">
        <v>167</v>
      </c>
      <c r="D5014" t="s">
        <v>168</v>
      </c>
      <c r="E5014" t="s">
        <v>3956</v>
      </c>
      <c r="F5014" t="s">
        <v>3956</v>
      </c>
      <c r="G5014" t="s">
        <v>386</v>
      </c>
      <c r="H5014" t="s">
        <v>3959</v>
      </c>
      <c r="I5014" t="s">
        <v>156</v>
      </c>
      <c r="J5014">
        <v>37030</v>
      </c>
      <c r="K5014" s="14" t="s">
        <v>3</v>
      </c>
      <c r="L5014" s="14" t="s">
        <v>3</v>
      </c>
    </row>
    <row r="5015" spans="1:14" x14ac:dyDescent="0.2">
      <c r="A5015" t="s">
        <v>155</v>
      </c>
      <c r="B5015">
        <v>18146</v>
      </c>
      <c r="C5015" t="s">
        <v>167</v>
      </c>
      <c r="D5015" t="s">
        <v>168</v>
      </c>
      <c r="E5015" t="s">
        <v>3956</v>
      </c>
      <c r="F5015" t="s">
        <v>3956</v>
      </c>
      <c r="G5015" t="s">
        <v>155</v>
      </c>
      <c r="H5015" t="s">
        <v>3956</v>
      </c>
      <c r="I5015" t="s">
        <v>156</v>
      </c>
      <c r="J5015">
        <v>37029</v>
      </c>
      <c r="K5015" s="14" t="s">
        <v>3</v>
      </c>
      <c r="L5015" s="14" t="s">
        <v>3</v>
      </c>
    </row>
    <row r="5016" spans="1:14" x14ac:dyDescent="0.2">
      <c r="A5016" t="s">
        <v>155</v>
      </c>
      <c r="B5016">
        <v>18148</v>
      </c>
      <c r="C5016" t="s">
        <v>167</v>
      </c>
      <c r="D5016" t="s">
        <v>168</v>
      </c>
      <c r="E5016" t="s">
        <v>3960</v>
      </c>
      <c r="F5016" t="s">
        <v>3960</v>
      </c>
      <c r="G5016" t="s">
        <v>155</v>
      </c>
      <c r="H5016" t="s">
        <v>3960</v>
      </c>
      <c r="I5016" t="s">
        <v>156</v>
      </c>
      <c r="J5016">
        <v>61403</v>
      </c>
      <c r="K5016" s="14" t="s">
        <v>3</v>
      </c>
      <c r="L5016" s="14" t="s">
        <v>3</v>
      </c>
    </row>
    <row r="5017" spans="1:14" x14ac:dyDescent="0.2">
      <c r="A5017" t="s">
        <v>155</v>
      </c>
      <c r="B5017">
        <v>18149</v>
      </c>
      <c r="C5017" t="s">
        <v>167</v>
      </c>
      <c r="D5017" t="s">
        <v>168</v>
      </c>
      <c r="E5017" t="s">
        <v>3961</v>
      </c>
      <c r="F5017" t="s">
        <v>3961</v>
      </c>
      <c r="G5017" t="s">
        <v>155</v>
      </c>
      <c r="H5017" t="s">
        <v>3961</v>
      </c>
      <c r="I5017" t="s">
        <v>156</v>
      </c>
      <c r="J5017">
        <v>61387</v>
      </c>
      <c r="K5017" s="14" t="s">
        <v>3</v>
      </c>
      <c r="L5017" s="14" t="s">
        <v>3</v>
      </c>
    </row>
    <row r="5018" spans="1:14" s="14" customFormat="1" x14ac:dyDescent="0.2">
      <c r="A5018" t="s">
        <v>155</v>
      </c>
      <c r="B5018">
        <v>18150</v>
      </c>
      <c r="C5018" t="s">
        <v>167</v>
      </c>
      <c r="D5018" t="s">
        <v>168</v>
      </c>
      <c r="E5018" t="s">
        <v>3962</v>
      </c>
      <c r="F5018" t="s">
        <v>3962</v>
      </c>
      <c r="G5018" t="s">
        <v>155</v>
      </c>
      <c r="H5018" t="s">
        <v>3962</v>
      </c>
      <c r="I5018" t="s">
        <v>156</v>
      </c>
      <c r="J5018">
        <v>61388</v>
      </c>
      <c r="K5018" s="14" t="s">
        <v>3</v>
      </c>
      <c r="L5018" s="14" t="s">
        <v>3</v>
      </c>
      <c r="M5018"/>
      <c r="N5018"/>
    </row>
    <row r="5019" spans="1:14" s="14" customFormat="1" x14ac:dyDescent="0.2">
      <c r="A5019" t="s">
        <v>155</v>
      </c>
      <c r="B5019">
        <v>41705</v>
      </c>
      <c r="C5019" t="s">
        <v>167</v>
      </c>
      <c r="D5019" t="s">
        <v>6196</v>
      </c>
      <c r="E5019" t="s">
        <v>6197</v>
      </c>
      <c r="F5019" t="s">
        <v>6197</v>
      </c>
      <c r="G5019" t="s">
        <v>155</v>
      </c>
      <c r="H5019" t="s">
        <v>6197</v>
      </c>
      <c r="I5019" t="s">
        <v>156</v>
      </c>
      <c r="J5019">
        <v>94194</v>
      </c>
      <c r="K5019" s="14" t="s">
        <v>3</v>
      </c>
      <c r="L5019" s="14" t="s">
        <v>3</v>
      </c>
    </row>
    <row r="5020" spans="1:14" s="14" customFormat="1" x14ac:dyDescent="0.2">
      <c r="A5020" t="s">
        <v>155</v>
      </c>
      <c r="B5020">
        <v>41706</v>
      </c>
      <c r="C5020" t="s">
        <v>167</v>
      </c>
      <c r="D5020" t="s">
        <v>6196</v>
      </c>
      <c r="E5020" t="s">
        <v>6198</v>
      </c>
      <c r="F5020" t="s">
        <v>6198</v>
      </c>
      <c r="G5020" t="s">
        <v>155</v>
      </c>
      <c r="H5020" t="s">
        <v>6198</v>
      </c>
      <c r="I5020" t="s">
        <v>156</v>
      </c>
      <c r="J5020">
        <v>205655</v>
      </c>
      <c r="K5020" s="14" t="s">
        <v>3</v>
      </c>
      <c r="L5020" s="14" t="s">
        <v>3</v>
      </c>
    </row>
    <row r="5021" spans="1:14" s="14" customFormat="1" x14ac:dyDescent="0.2">
      <c r="A5021" t="s">
        <v>155</v>
      </c>
      <c r="B5021">
        <v>18164</v>
      </c>
      <c r="C5021" t="s">
        <v>0</v>
      </c>
      <c r="D5021" t="s">
        <v>594</v>
      </c>
      <c r="E5021" t="s">
        <v>3963</v>
      </c>
      <c r="F5021">
        <v>0</v>
      </c>
      <c r="G5021">
        <v>0</v>
      </c>
      <c r="H5021">
        <v>0</v>
      </c>
      <c r="I5021">
        <v>0</v>
      </c>
      <c r="J5021">
        <v>0</v>
      </c>
      <c r="K5021" s="14" t="s">
        <v>3</v>
      </c>
      <c r="L5021" s="14" t="s">
        <v>3</v>
      </c>
      <c r="M5021"/>
      <c r="N5021"/>
    </row>
    <row r="5022" spans="1:14" s="14" customFormat="1" x14ac:dyDescent="0.2">
      <c r="A5022" t="s">
        <v>155</v>
      </c>
      <c r="B5022">
        <v>18232</v>
      </c>
      <c r="C5022" t="s">
        <v>187</v>
      </c>
      <c r="D5022" t="s">
        <v>188</v>
      </c>
      <c r="E5022" t="s">
        <v>3966</v>
      </c>
      <c r="F5022" t="s">
        <v>3966</v>
      </c>
      <c r="G5022" t="s">
        <v>155</v>
      </c>
      <c r="H5022" t="s">
        <v>3966</v>
      </c>
      <c r="I5022" t="s">
        <v>156</v>
      </c>
      <c r="J5022">
        <v>157669</v>
      </c>
      <c r="K5022" s="14" t="s">
        <v>3</v>
      </c>
      <c r="L5022" s="14" t="s">
        <v>3</v>
      </c>
      <c r="M5022"/>
      <c r="N5022"/>
    </row>
    <row r="5023" spans="1:14" s="14" customFormat="1" x14ac:dyDescent="0.2">
      <c r="A5023" t="s">
        <v>155</v>
      </c>
      <c r="B5023">
        <v>18231</v>
      </c>
      <c r="C5023" t="s">
        <v>187</v>
      </c>
      <c r="D5023" t="s">
        <v>188</v>
      </c>
      <c r="E5023" t="s">
        <v>3965</v>
      </c>
      <c r="F5023" t="s">
        <v>3965</v>
      </c>
      <c r="G5023" t="s">
        <v>155</v>
      </c>
      <c r="H5023" t="s">
        <v>3965</v>
      </c>
      <c r="I5023" t="s">
        <v>156</v>
      </c>
      <c r="J5023">
        <v>59540</v>
      </c>
      <c r="K5023" s="14" t="s">
        <v>3</v>
      </c>
      <c r="L5023" s="14" t="s">
        <v>3</v>
      </c>
      <c r="M5023"/>
      <c r="N5023"/>
    </row>
    <row r="5024" spans="1:14" s="14" customFormat="1" x14ac:dyDescent="0.2">
      <c r="A5024" t="s">
        <v>155</v>
      </c>
      <c r="B5024">
        <v>18230</v>
      </c>
      <c r="C5024" t="s">
        <v>187</v>
      </c>
      <c r="D5024" t="s">
        <v>188</v>
      </c>
      <c r="E5024" t="s">
        <v>3964</v>
      </c>
      <c r="F5024" t="s">
        <v>3964</v>
      </c>
      <c r="G5024" t="s">
        <v>155</v>
      </c>
      <c r="H5024" t="s">
        <v>3964</v>
      </c>
      <c r="I5024" t="s">
        <v>156</v>
      </c>
      <c r="J5024">
        <v>157668</v>
      </c>
      <c r="K5024" s="14" t="s">
        <v>3</v>
      </c>
      <c r="L5024" s="14" t="s">
        <v>3</v>
      </c>
      <c r="M5024"/>
      <c r="N5024"/>
    </row>
    <row r="5025" spans="1:14" s="14" customFormat="1" x14ac:dyDescent="0.2">
      <c r="A5025" t="s">
        <v>155</v>
      </c>
      <c r="B5025">
        <v>41766</v>
      </c>
      <c r="C5025" t="s">
        <v>1349</v>
      </c>
      <c r="D5025" t="s">
        <v>1350</v>
      </c>
      <c r="E5025" t="s">
        <v>6219</v>
      </c>
      <c r="F5025" t="s">
        <v>6219</v>
      </c>
      <c r="G5025" t="s">
        <v>155</v>
      </c>
      <c r="H5025" t="s">
        <v>6219</v>
      </c>
      <c r="I5025" t="s">
        <v>156</v>
      </c>
      <c r="J5025">
        <v>9813</v>
      </c>
      <c r="K5025" s="14" t="s">
        <v>3</v>
      </c>
      <c r="L5025" s="14" t="s">
        <v>3</v>
      </c>
      <c r="M5025"/>
      <c r="N5025"/>
    </row>
    <row r="5026" spans="1:14" s="14" customFormat="1" x14ac:dyDescent="0.2">
      <c r="A5026" t="s">
        <v>155</v>
      </c>
      <c r="B5026">
        <v>18240</v>
      </c>
      <c r="C5026" t="s">
        <v>10</v>
      </c>
      <c r="D5026" t="s">
        <v>315</v>
      </c>
      <c r="E5026" t="s">
        <v>3967</v>
      </c>
      <c r="F5026" t="s">
        <v>3967</v>
      </c>
      <c r="G5026" t="s">
        <v>193</v>
      </c>
      <c r="H5026" t="s">
        <v>3968</v>
      </c>
      <c r="I5026" t="s">
        <v>156</v>
      </c>
      <c r="J5026">
        <v>164648</v>
      </c>
      <c r="K5026" s="14" t="s">
        <v>3</v>
      </c>
      <c r="L5026" s="14" t="s">
        <v>3</v>
      </c>
      <c r="M5026"/>
      <c r="N5026"/>
    </row>
    <row r="5027" spans="1:14" s="14" customFormat="1" x14ac:dyDescent="0.2">
      <c r="A5027" t="s">
        <v>155</v>
      </c>
      <c r="B5027">
        <v>18240</v>
      </c>
      <c r="C5027" t="s">
        <v>10</v>
      </c>
      <c r="D5027" t="s">
        <v>315</v>
      </c>
      <c r="E5027" t="s">
        <v>3967</v>
      </c>
      <c r="F5027" t="s">
        <v>3967</v>
      </c>
      <c r="G5027" t="s">
        <v>193</v>
      </c>
      <c r="H5027" t="s">
        <v>3969</v>
      </c>
      <c r="I5027" t="s">
        <v>195</v>
      </c>
      <c r="J5027">
        <v>491852</v>
      </c>
      <c r="K5027" s="14" t="s">
        <v>3</v>
      </c>
      <c r="L5027" s="14" t="s">
        <v>3</v>
      </c>
      <c r="M5027"/>
      <c r="N5027"/>
    </row>
    <row r="5028" spans="1:14" s="14" customFormat="1" x14ac:dyDescent="0.2">
      <c r="A5028" t="s">
        <v>155</v>
      </c>
      <c r="B5028">
        <v>18240</v>
      </c>
      <c r="C5028" t="s">
        <v>10</v>
      </c>
      <c r="D5028" t="s">
        <v>315</v>
      </c>
      <c r="E5028" t="s">
        <v>3967</v>
      </c>
      <c r="F5028" t="s">
        <v>3967</v>
      </c>
      <c r="G5028" t="s">
        <v>193</v>
      </c>
      <c r="H5028" t="s">
        <v>3970</v>
      </c>
      <c r="I5028" t="s">
        <v>195</v>
      </c>
      <c r="J5028">
        <v>491853</v>
      </c>
      <c r="K5028" s="14" t="s">
        <v>3</v>
      </c>
      <c r="L5028" s="14" t="s">
        <v>3</v>
      </c>
      <c r="M5028"/>
      <c r="N5028"/>
    </row>
    <row r="5029" spans="1:14" s="14" customFormat="1" x14ac:dyDescent="0.2">
      <c r="A5029" t="s">
        <v>155</v>
      </c>
      <c r="B5029">
        <v>40015</v>
      </c>
      <c r="C5029" t="s">
        <v>10</v>
      </c>
      <c r="D5029" t="s">
        <v>315</v>
      </c>
      <c r="E5029" t="s">
        <v>5413</v>
      </c>
      <c r="F5029" t="s">
        <v>5413</v>
      </c>
      <c r="G5029" t="s">
        <v>193</v>
      </c>
      <c r="H5029" t="s">
        <v>5414</v>
      </c>
      <c r="I5029" t="s">
        <v>156</v>
      </c>
      <c r="J5029">
        <v>591933</v>
      </c>
      <c r="K5029" s="14" t="s">
        <v>3</v>
      </c>
      <c r="L5029" s="14" t="s">
        <v>3</v>
      </c>
    </row>
    <row r="5030" spans="1:14" s="14" customFormat="1" x14ac:dyDescent="0.2">
      <c r="A5030" t="s">
        <v>155</v>
      </c>
      <c r="B5030">
        <v>39992</v>
      </c>
      <c r="C5030" t="s">
        <v>10</v>
      </c>
      <c r="D5030" t="s">
        <v>315</v>
      </c>
      <c r="E5030" t="s">
        <v>5401</v>
      </c>
      <c r="F5030" t="s">
        <v>5401</v>
      </c>
      <c r="G5030" t="s">
        <v>193</v>
      </c>
      <c r="H5030" t="s">
        <v>5402</v>
      </c>
      <c r="I5030" t="s">
        <v>156</v>
      </c>
      <c r="J5030">
        <v>591937</v>
      </c>
      <c r="K5030" s="14" t="s">
        <v>3</v>
      </c>
      <c r="L5030" s="14" t="s">
        <v>3</v>
      </c>
      <c r="M5030"/>
      <c r="N5030"/>
    </row>
    <row r="5031" spans="1:14" s="14" customFormat="1" x14ac:dyDescent="0.2">
      <c r="A5031" t="s">
        <v>155</v>
      </c>
      <c r="B5031">
        <v>39996</v>
      </c>
      <c r="C5031" t="s">
        <v>10</v>
      </c>
      <c r="D5031" t="s">
        <v>315</v>
      </c>
      <c r="E5031" t="s">
        <v>5411</v>
      </c>
      <c r="F5031" t="s">
        <v>5411</v>
      </c>
      <c r="G5031" t="s">
        <v>193</v>
      </c>
      <c r="H5031" t="s">
        <v>5412</v>
      </c>
      <c r="I5031" t="s">
        <v>156</v>
      </c>
      <c r="J5031">
        <v>591944</v>
      </c>
      <c r="K5031" s="14" t="s">
        <v>3</v>
      </c>
      <c r="L5031" s="14" t="s">
        <v>3</v>
      </c>
    </row>
    <row r="5032" spans="1:14" s="14" customFormat="1" x14ac:dyDescent="0.2">
      <c r="A5032" t="s">
        <v>155</v>
      </c>
      <c r="B5032">
        <v>41026</v>
      </c>
      <c r="C5032" t="s">
        <v>10</v>
      </c>
      <c r="D5032" t="s">
        <v>315</v>
      </c>
      <c r="E5032" t="s">
        <v>5636</v>
      </c>
      <c r="F5032" t="s">
        <v>5636</v>
      </c>
      <c r="G5032" t="s">
        <v>193</v>
      </c>
      <c r="H5032" t="s">
        <v>5637</v>
      </c>
      <c r="I5032" t="s">
        <v>156</v>
      </c>
      <c r="J5032">
        <v>591945</v>
      </c>
      <c r="K5032" s="14" t="s">
        <v>3</v>
      </c>
      <c r="L5032" s="14" t="s">
        <v>3</v>
      </c>
      <c r="M5032"/>
      <c r="N5032"/>
    </row>
    <row r="5033" spans="1:14" s="14" customFormat="1" x14ac:dyDescent="0.2">
      <c r="A5033" t="s">
        <v>155</v>
      </c>
      <c r="B5033">
        <v>39993</v>
      </c>
      <c r="C5033" t="s">
        <v>10</v>
      </c>
      <c r="D5033" t="s">
        <v>315</v>
      </c>
      <c r="E5033" t="s">
        <v>5403</v>
      </c>
      <c r="F5033" t="s">
        <v>5403</v>
      </c>
      <c r="G5033" t="s">
        <v>193</v>
      </c>
      <c r="H5033" t="s">
        <v>5404</v>
      </c>
      <c r="I5033" t="s">
        <v>156</v>
      </c>
      <c r="J5033">
        <v>591938</v>
      </c>
      <c r="K5033" s="14" t="s">
        <v>3</v>
      </c>
      <c r="L5033" s="14" t="s">
        <v>3</v>
      </c>
      <c r="M5033"/>
      <c r="N5033"/>
    </row>
    <row r="5034" spans="1:14" x14ac:dyDescent="0.2">
      <c r="A5034" t="s">
        <v>155</v>
      </c>
      <c r="B5034">
        <v>39993</v>
      </c>
      <c r="C5034" t="s">
        <v>10</v>
      </c>
      <c r="D5034" t="s">
        <v>315</v>
      </c>
      <c r="E5034" t="s">
        <v>5403</v>
      </c>
      <c r="F5034" t="s">
        <v>5403</v>
      </c>
      <c r="G5034" t="s">
        <v>193</v>
      </c>
      <c r="H5034" t="s">
        <v>5405</v>
      </c>
      <c r="I5034" t="s">
        <v>156</v>
      </c>
      <c r="J5034">
        <v>591934</v>
      </c>
      <c r="K5034" s="14" t="s">
        <v>3</v>
      </c>
      <c r="L5034" s="14" t="s">
        <v>3</v>
      </c>
      <c r="M5034" s="14"/>
      <c r="N5034" s="14"/>
    </row>
    <row r="5035" spans="1:14" x14ac:dyDescent="0.2">
      <c r="A5035" t="s">
        <v>155</v>
      </c>
      <c r="B5035">
        <v>39993</v>
      </c>
      <c r="C5035" t="s">
        <v>10</v>
      </c>
      <c r="D5035" t="s">
        <v>315</v>
      </c>
      <c r="E5035" t="s">
        <v>5403</v>
      </c>
      <c r="F5035" t="s">
        <v>5403</v>
      </c>
      <c r="G5035" t="s">
        <v>193</v>
      </c>
      <c r="H5035" t="s">
        <v>5406</v>
      </c>
      <c r="I5035" t="s">
        <v>156</v>
      </c>
      <c r="J5035">
        <v>591936</v>
      </c>
      <c r="K5035" s="14" t="s">
        <v>3</v>
      </c>
      <c r="L5035" s="14" t="s">
        <v>3</v>
      </c>
      <c r="M5035" s="14"/>
      <c r="N5035" s="14"/>
    </row>
    <row r="5036" spans="1:14" x14ac:dyDescent="0.2">
      <c r="A5036" t="s">
        <v>155</v>
      </c>
      <c r="B5036">
        <v>39993</v>
      </c>
      <c r="C5036" t="s">
        <v>10</v>
      </c>
      <c r="D5036" t="s">
        <v>315</v>
      </c>
      <c r="E5036" t="s">
        <v>5403</v>
      </c>
      <c r="F5036" t="s">
        <v>5403</v>
      </c>
      <c r="G5036" t="s">
        <v>193</v>
      </c>
      <c r="H5036" t="s">
        <v>5407</v>
      </c>
      <c r="I5036" t="s">
        <v>156</v>
      </c>
      <c r="J5036">
        <v>591935</v>
      </c>
      <c r="K5036" s="14" t="s">
        <v>3</v>
      </c>
      <c r="L5036" s="14" t="s">
        <v>3</v>
      </c>
      <c r="M5036" s="14"/>
      <c r="N5036" s="14"/>
    </row>
    <row r="5037" spans="1:14" x14ac:dyDescent="0.2">
      <c r="A5037" t="s">
        <v>155</v>
      </c>
      <c r="B5037">
        <v>18245</v>
      </c>
      <c r="C5037" t="s">
        <v>10</v>
      </c>
      <c r="D5037" t="s">
        <v>315</v>
      </c>
      <c r="E5037" t="s">
        <v>3971</v>
      </c>
      <c r="F5037" t="s">
        <v>3971</v>
      </c>
      <c r="G5037" t="s">
        <v>155</v>
      </c>
      <c r="H5037" t="s">
        <v>3971</v>
      </c>
      <c r="I5037" t="s">
        <v>156</v>
      </c>
      <c r="J5037">
        <v>373033</v>
      </c>
      <c r="K5037" s="14" t="s">
        <v>3</v>
      </c>
      <c r="L5037" s="14" t="s">
        <v>3</v>
      </c>
    </row>
    <row r="5038" spans="1:14" x14ac:dyDescent="0.2">
      <c r="A5038" t="s">
        <v>155</v>
      </c>
      <c r="B5038">
        <v>41685</v>
      </c>
      <c r="C5038" t="s">
        <v>167</v>
      </c>
      <c r="D5038" t="s">
        <v>580</v>
      </c>
      <c r="E5038" t="s">
        <v>6168</v>
      </c>
      <c r="F5038" t="s">
        <v>6168</v>
      </c>
      <c r="G5038" t="s">
        <v>155</v>
      </c>
      <c r="H5038" t="s">
        <v>6168</v>
      </c>
      <c r="I5038" t="s">
        <v>156</v>
      </c>
      <c r="J5038">
        <v>92522</v>
      </c>
      <c r="K5038" s="14" t="s">
        <v>3</v>
      </c>
      <c r="L5038" s="14" t="s">
        <v>3</v>
      </c>
    </row>
    <row r="5039" spans="1:14" x14ac:dyDescent="0.2">
      <c r="A5039" t="s">
        <v>155</v>
      </c>
      <c r="B5039">
        <v>41686</v>
      </c>
      <c r="C5039" t="s">
        <v>167</v>
      </c>
      <c r="D5039" t="s">
        <v>580</v>
      </c>
      <c r="E5039" t="s">
        <v>6169</v>
      </c>
      <c r="F5039" t="s">
        <v>6169</v>
      </c>
      <c r="G5039" t="s">
        <v>155</v>
      </c>
      <c r="H5039" t="s">
        <v>6169</v>
      </c>
      <c r="I5039" t="s">
        <v>156</v>
      </c>
      <c r="J5039">
        <v>9654</v>
      </c>
      <c r="K5039" s="14" t="s">
        <v>3</v>
      </c>
      <c r="L5039" s="14" t="s">
        <v>3</v>
      </c>
    </row>
    <row r="5040" spans="1:14" x14ac:dyDescent="0.2">
      <c r="A5040" t="s">
        <v>155</v>
      </c>
      <c r="B5040">
        <v>18267</v>
      </c>
      <c r="C5040" t="s">
        <v>167</v>
      </c>
      <c r="D5040" t="s">
        <v>580</v>
      </c>
      <c r="E5040" t="s">
        <v>3972</v>
      </c>
      <c r="F5040">
        <v>0</v>
      </c>
      <c r="G5040">
        <v>0</v>
      </c>
      <c r="H5040">
        <v>0</v>
      </c>
      <c r="I5040">
        <v>0</v>
      </c>
      <c r="J5040">
        <v>0</v>
      </c>
      <c r="K5040" s="14" t="s">
        <v>3</v>
      </c>
      <c r="L5040" s="14" t="s">
        <v>3</v>
      </c>
    </row>
    <row r="5041" spans="1:14" x14ac:dyDescent="0.2">
      <c r="A5041" t="s">
        <v>155</v>
      </c>
      <c r="B5041">
        <v>18275</v>
      </c>
      <c r="C5041" t="s">
        <v>0</v>
      </c>
      <c r="D5041" t="s">
        <v>7</v>
      </c>
      <c r="E5041" t="s">
        <v>3974</v>
      </c>
      <c r="F5041" t="s">
        <v>3974</v>
      </c>
      <c r="G5041" t="s">
        <v>155</v>
      </c>
      <c r="H5041" t="s">
        <v>3975</v>
      </c>
      <c r="I5041" t="s">
        <v>156</v>
      </c>
      <c r="J5041">
        <v>461413</v>
      </c>
      <c r="K5041" s="14" t="s">
        <v>3</v>
      </c>
      <c r="L5041" s="14" t="s">
        <v>3</v>
      </c>
    </row>
    <row r="5042" spans="1:14" x14ac:dyDescent="0.2">
      <c r="A5042" t="s">
        <v>155</v>
      </c>
      <c r="B5042">
        <v>18276</v>
      </c>
      <c r="C5042" t="s">
        <v>0</v>
      </c>
      <c r="D5042" t="s">
        <v>7</v>
      </c>
      <c r="E5042" t="s">
        <v>3976</v>
      </c>
      <c r="F5042">
        <v>0</v>
      </c>
      <c r="G5042">
        <v>0</v>
      </c>
      <c r="H5042">
        <v>0</v>
      </c>
      <c r="I5042">
        <v>0</v>
      </c>
      <c r="J5042">
        <v>0</v>
      </c>
      <c r="K5042" s="14" t="s">
        <v>3</v>
      </c>
      <c r="L5042" s="14" t="s">
        <v>3</v>
      </c>
    </row>
    <row r="5043" spans="1:14" x14ac:dyDescent="0.2">
      <c r="A5043" t="s">
        <v>155</v>
      </c>
      <c r="B5043">
        <v>18278</v>
      </c>
      <c r="C5043" t="s">
        <v>0</v>
      </c>
      <c r="D5043" t="s">
        <v>7</v>
      </c>
      <c r="E5043" t="s">
        <v>3978</v>
      </c>
      <c r="F5043">
        <v>0</v>
      </c>
      <c r="G5043">
        <v>0</v>
      </c>
      <c r="H5043">
        <v>0</v>
      </c>
      <c r="I5043">
        <v>0</v>
      </c>
      <c r="J5043">
        <v>0</v>
      </c>
      <c r="K5043" s="14" t="s">
        <v>3</v>
      </c>
      <c r="L5043" s="14" t="s">
        <v>3</v>
      </c>
    </row>
    <row r="5044" spans="1:14" x14ac:dyDescent="0.2">
      <c r="A5044" t="s">
        <v>155</v>
      </c>
      <c r="B5044">
        <v>18279</v>
      </c>
      <c r="C5044" t="s">
        <v>0</v>
      </c>
      <c r="D5044" t="s">
        <v>7</v>
      </c>
      <c r="E5044" t="s">
        <v>84</v>
      </c>
      <c r="F5044" t="s">
        <v>84</v>
      </c>
      <c r="G5044" t="s">
        <v>155</v>
      </c>
      <c r="H5044" t="s">
        <v>84</v>
      </c>
      <c r="I5044" t="s">
        <v>156</v>
      </c>
      <c r="J5044">
        <v>128106</v>
      </c>
      <c r="K5044" s="14" t="s">
        <v>3</v>
      </c>
      <c r="L5044" s="14" t="s">
        <v>3</v>
      </c>
    </row>
    <row r="5045" spans="1:14" x14ac:dyDescent="0.2">
      <c r="A5045" t="s">
        <v>155</v>
      </c>
      <c r="B5045">
        <v>18280</v>
      </c>
      <c r="C5045" t="s">
        <v>0</v>
      </c>
      <c r="D5045" t="s">
        <v>7</v>
      </c>
      <c r="E5045" t="s">
        <v>3979</v>
      </c>
      <c r="F5045">
        <v>0</v>
      </c>
      <c r="G5045">
        <v>0</v>
      </c>
      <c r="H5045">
        <v>0</v>
      </c>
      <c r="I5045">
        <v>0</v>
      </c>
      <c r="J5045">
        <v>0</v>
      </c>
      <c r="K5045" s="14" t="s">
        <v>3</v>
      </c>
      <c r="L5045" s="14" t="s">
        <v>3</v>
      </c>
    </row>
    <row r="5046" spans="1:14" x14ac:dyDescent="0.2">
      <c r="A5046" t="s">
        <v>155</v>
      </c>
      <c r="B5046">
        <v>29463</v>
      </c>
      <c r="C5046" t="s">
        <v>0</v>
      </c>
      <c r="D5046" t="s">
        <v>7</v>
      </c>
      <c r="E5046" t="s">
        <v>5231</v>
      </c>
      <c r="F5046">
        <v>0</v>
      </c>
      <c r="G5046">
        <v>0</v>
      </c>
      <c r="H5046">
        <v>0</v>
      </c>
      <c r="I5046">
        <v>0</v>
      </c>
      <c r="J5046">
        <v>0</v>
      </c>
      <c r="K5046" s="14" t="s">
        <v>3</v>
      </c>
      <c r="L5046" s="14" t="s">
        <v>3</v>
      </c>
      <c r="M5046" s="14"/>
      <c r="N5046" s="14"/>
    </row>
    <row r="5047" spans="1:14" x14ac:dyDescent="0.2">
      <c r="A5047" t="s">
        <v>155</v>
      </c>
      <c r="B5047">
        <v>29466</v>
      </c>
      <c r="C5047" t="s">
        <v>0</v>
      </c>
      <c r="D5047" t="s">
        <v>7</v>
      </c>
      <c r="E5047" t="s">
        <v>5234</v>
      </c>
      <c r="F5047">
        <v>0</v>
      </c>
      <c r="G5047">
        <v>0</v>
      </c>
      <c r="H5047">
        <v>0</v>
      </c>
      <c r="I5047">
        <v>0</v>
      </c>
      <c r="J5047">
        <v>0</v>
      </c>
      <c r="K5047" s="14" t="s">
        <v>3</v>
      </c>
      <c r="L5047" s="14" t="s">
        <v>3</v>
      </c>
    </row>
    <row r="5048" spans="1:14" x14ac:dyDescent="0.2">
      <c r="A5048" t="s">
        <v>155</v>
      </c>
      <c r="B5048">
        <v>18282</v>
      </c>
      <c r="C5048" t="s">
        <v>0</v>
      </c>
      <c r="D5048" t="s">
        <v>7</v>
      </c>
      <c r="E5048" t="s">
        <v>3980</v>
      </c>
      <c r="F5048">
        <v>0</v>
      </c>
      <c r="G5048">
        <v>0</v>
      </c>
      <c r="H5048">
        <v>0</v>
      </c>
      <c r="I5048">
        <v>0</v>
      </c>
      <c r="J5048">
        <v>0</v>
      </c>
      <c r="K5048" s="14" t="s">
        <v>3</v>
      </c>
      <c r="L5048" s="14" t="s">
        <v>3</v>
      </c>
    </row>
    <row r="5049" spans="1:14" x14ac:dyDescent="0.2">
      <c r="A5049" t="s">
        <v>155</v>
      </c>
      <c r="B5049">
        <v>18284</v>
      </c>
      <c r="C5049" t="s">
        <v>0</v>
      </c>
      <c r="D5049" t="s">
        <v>7</v>
      </c>
      <c r="E5049" t="s">
        <v>3981</v>
      </c>
      <c r="F5049">
        <v>0</v>
      </c>
      <c r="G5049">
        <v>0</v>
      </c>
      <c r="H5049">
        <v>0</v>
      </c>
      <c r="I5049">
        <v>0</v>
      </c>
      <c r="J5049">
        <v>0</v>
      </c>
      <c r="K5049" s="14" t="s">
        <v>3</v>
      </c>
      <c r="L5049" s="14" t="s">
        <v>3</v>
      </c>
    </row>
    <row r="5050" spans="1:14" x14ac:dyDescent="0.2">
      <c r="A5050" t="s">
        <v>155</v>
      </c>
      <c r="B5050">
        <v>18277</v>
      </c>
      <c r="C5050" t="s">
        <v>0</v>
      </c>
      <c r="D5050" t="s">
        <v>7</v>
      </c>
      <c r="E5050" t="s">
        <v>3977</v>
      </c>
      <c r="F5050" t="s">
        <v>3977</v>
      </c>
      <c r="G5050" t="s">
        <v>155</v>
      </c>
      <c r="H5050" t="s">
        <v>3977</v>
      </c>
      <c r="I5050" t="s">
        <v>156</v>
      </c>
      <c r="J5050">
        <v>128105</v>
      </c>
      <c r="K5050" s="14" t="s">
        <v>3</v>
      </c>
      <c r="L5050" s="14" t="s">
        <v>3</v>
      </c>
    </row>
    <row r="5051" spans="1:14" x14ac:dyDescent="0.2">
      <c r="A5051" t="s">
        <v>155</v>
      </c>
      <c r="B5051">
        <v>18287</v>
      </c>
      <c r="C5051" t="s">
        <v>0</v>
      </c>
      <c r="D5051" t="s">
        <v>7</v>
      </c>
      <c r="E5051" t="s">
        <v>3982</v>
      </c>
      <c r="F5051" t="s">
        <v>3982</v>
      </c>
      <c r="G5051" t="s">
        <v>155</v>
      </c>
      <c r="H5051" t="s">
        <v>3982</v>
      </c>
      <c r="I5051" t="s">
        <v>156</v>
      </c>
      <c r="J5051">
        <v>461414</v>
      </c>
      <c r="K5051" s="14" t="s">
        <v>3</v>
      </c>
      <c r="L5051" s="14" t="s">
        <v>3</v>
      </c>
    </row>
    <row r="5052" spans="1:14" x14ac:dyDescent="0.2">
      <c r="A5052" t="s">
        <v>155</v>
      </c>
      <c r="B5052">
        <v>29464</v>
      </c>
      <c r="C5052" t="s">
        <v>0</v>
      </c>
      <c r="D5052" t="s">
        <v>7</v>
      </c>
      <c r="E5052" t="s">
        <v>5232</v>
      </c>
      <c r="F5052">
        <v>0</v>
      </c>
      <c r="G5052">
        <v>0</v>
      </c>
      <c r="H5052">
        <v>0</v>
      </c>
      <c r="I5052">
        <v>0</v>
      </c>
      <c r="J5052">
        <v>0</v>
      </c>
      <c r="K5052" s="14" t="s">
        <v>3</v>
      </c>
      <c r="L5052" s="14" t="s">
        <v>3</v>
      </c>
      <c r="M5052" s="14"/>
      <c r="N5052" s="14"/>
    </row>
    <row r="5053" spans="1:14" x14ac:dyDescent="0.2">
      <c r="A5053" t="s">
        <v>155</v>
      </c>
      <c r="B5053">
        <v>18289</v>
      </c>
      <c r="C5053" t="s">
        <v>0</v>
      </c>
      <c r="D5053" t="s">
        <v>7</v>
      </c>
      <c r="E5053" t="s">
        <v>85</v>
      </c>
      <c r="F5053" t="s">
        <v>85</v>
      </c>
      <c r="G5053" t="s">
        <v>155</v>
      </c>
      <c r="H5053" t="s">
        <v>85</v>
      </c>
      <c r="I5053" t="s">
        <v>156</v>
      </c>
      <c r="J5053">
        <v>34837</v>
      </c>
      <c r="K5053" s="14" t="s">
        <v>3</v>
      </c>
      <c r="L5053" s="14" t="s">
        <v>3</v>
      </c>
    </row>
    <row r="5054" spans="1:14" x14ac:dyDescent="0.2">
      <c r="A5054" t="s">
        <v>155</v>
      </c>
      <c r="B5054">
        <v>18290</v>
      </c>
      <c r="C5054" t="s">
        <v>0</v>
      </c>
      <c r="D5054" t="s">
        <v>7</v>
      </c>
      <c r="E5054" t="s">
        <v>3983</v>
      </c>
      <c r="F5054">
        <v>0</v>
      </c>
      <c r="G5054">
        <v>0</v>
      </c>
      <c r="H5054">
        <v>0</v>
      </c>
      <c r="I5054">
        <v>0</v>
      </c>
      <c r="J5054">
        <v>0</v>
      </c>
      <c r="K5054" s="14" t="s">
        <v>3</v>
      </c>
      <c r="L5054" s="14" t="s">
        <v>3</v>
      </c>
    </row>
    <row r="5055" spans="1:14" x14ac:dyDescent="0.2">
      <c r="A5055" t="s">
        <v>155</v>
      </c>
      <c r="B5055">
        <v>18291</v>
      </c>
      <c r="C5055" t="s">
        <v>0</v>
      </c>
      <c r="D5055" t="s">
        <v>7</v>
      </c>
      <c r="E5055" t="s">
        <v>3984</v>
      </c>
      <c r="F5055">
        <v>0</v>
      </c>
      <c r="G5055">
        <v>0</v>
      </c>
      <c r="H5055">
        <v>0</v>
      </c>
      <c r="I5055">
        <v>0</v>
      </c>
      <c r="J5055">
        <v>0</v>
      </c>
      <c r="K5055" s="14" t="s">
        <v>3</v>
      </c>
      <c r="L5055" s="14" t="s">
        <v>3</v>
      </c>
    </row>
    <row r="5056" spans="1:14" x14ac:dyDescent="0.2">
      <c r="A5056" t="s">
        <v>155</v>
      </c>
      <c r="B5056">
        <v>18293</v>
      </c>
      <c r="C5056" t="s">
        <v>0</v>
      </c>
      <c r="D5056" t="s">
        <v>7</v>
      </c>
      <c r="E5056" t="s">
        <v>3986</v>
      </c>
      <c r="F5056">
        <v>0</v>
      </c>
      <c r="G5056">
        <v>0</v>
      </c>
      <c r="H5056">
        <v>0</v>
      </c>
      <c r="I5056">
        <v>0</v>
      </c>
      <c r="J5056">
        <v>0</v>
      </c>
      <c r="K5056" s="14" t="s">
        <v>3</v>
      </c>
      <c r="L5056" s="14" t="s">
        <v>3</v>
      </c>
    </row>
    <row r="5057" spans="1:14" x14ac:dyDescent="0.2">
      <c r="A5057" t="s">
        <v>155</v>
      </c>
      <c r="B5057">
        <v>29465</v>
      </c>
      <c r="C5057" t="s">
        <v>0</v>
      </c>
      <c r="D5057" t="s">
        <v>7</v>
      </c>
      <c r="E5057" t="s">
        <v>5233</v>
      </c>
      <c r="F5057">
        <v>0</v>
      </c>
      <c r="G5057">
        <v>0</v>
      </c>
      <c r="H5057">
        <v>0</v>
      </c>
      <c r="I5057">
        <v>0</v>
      </c>
      <c r="J5057">
        <v>0</v>
      </c>
      <c r="K5057" s="14" t="s">
        <v>3</v>
      </c>
      <c r="L5057" s="14" t="s">
        <v>3</v>
      </c>
    </row>
    <row r="5058" spans="1:14" x14ac:dyDescent="0.2">
      <c r="A5058" t="s">
        <v>155</v>
      </c>
      <c r="B5058">
        <v>18295</v>
      </c>
      <c r="C5058" t="s">
        <v>0</v>
      </c>
      <c r="D5058" t="s">
        <v>7</v>
      </c>
      <c r="E5058" t="s">
        <v>3989</v>
      </c>
      <c r="F5058">
        <v>0</v>
      </c>
      <c r="G5058">
        <v>0</v>
      </c>
      <c r="H5058">
        <v>0</v>
      </c>
      <c r="I5058">
        <v>0</v>
      </c>
      <c r="J5058">
        <v>0</v>
      </c>
      <c r="K5058" s="14" t="s">
        <v>3</v>
      </c>
      <c r="L5058" s="14" t="s">
        <v>3</v>
      </c>
    </row>
    <row r="5059" spans="1:14" x14ac:dyDescent="0.2">
      <c r="A5059" t="s">
        <v>155</v>
      </c>
      <c r="B5059">
        <v>18296</v>
      </c>
      <c r="C5059" t="s">
        <v>0</v>
      </c>
      <c r="D5059" t="s">
        <v>7</v>
      </c>
      <c r="E5059" t="s">
        <v>3990</v>
      </c>
      <c r="F5059" t="s">
        <v>3990</v>
      </c>
      <c r="G5059" t="s">
        <v>155</v>
      </c>
      <c r="H5059" t="s">
        <v>3990</v>
      </c>
      <c r="I5059" t="s">
        <v>156</v>
      </c>
      <c r="J5059">
        <v>167953</v>
      </c>
      <c r="K5059" s="14" t="s">
        <v>3</v>
      </c>
      <c r="L5059" s="14" t="s">
        <v>3</v>
      </c>
    </row>
    <row r="5060" spans="1:14" x14ac:dyDescent="0.2">
      <c r="A5060" t="s">
        <v>155</v>
      </c>
      <c r="B5060">
        <v>18294</v>
      </c>
      <c r="C5060" t="s">
        <v>0</v>
      </c>
      <c r="D5060" t="s">
        <v>7</v>
      </c>
      <c r="E5060" t="s">
        <v>3987</v>
      </c>
      <c r="F5060" t="s">
        <v>3987</v>
      </c>
      <c r="G5060" t="s">
        <v>155</v>
      </c>
      <c r="H5060" t="s">
        <v>3988</v>
      </c>
      <c r="I5060" t="s">
        <v>156</v>
      </c>
      <c r="J5060">
        <v>108849</v>
      </c>
      <c r="K5060" s="14" t="s">
        <v>3</v>
      </c>
      <c r="L5060" s="14" t="s">
        <v>3</v>
      </c>
    </row>
    <row r="5061" spans="1:14" x14ac:dyDescent="0.2">
      <c r="A5061" t="s">
        <v>155</v>
      </c>
      <c r="B5061">
        <v>18294</v>
      </c>
      <c r="C5061" t="s">
        <v>0</v>
      </c>
      <c r="D5061" t="s">
        <v>7</v>
      </c>
      <c r="E5061" t="s">
        <v>3987</v>
      </c>
      <c r="F5061" t="s">
        <v>3987</v>
      </c>
      <c r="G5061" t="s">
        <v>155</v>
      </c>
      <c r="H5061" t="s">
        <v>3987</v>
      </c>
      <c r="I5061" t="s">
        <v>156</v>
      </c>
      <c r="J5061">
        <v>510213</v>
      </c>
      <c r="K5061" s="14" t="s">
        <v>3</v>
      </c>
      <c r="L5061" s="14" t="s">
        <v>3</v>
      </c>
    </row>
    <row r="5062" spans="1:14" x14ac:dyDescent="0.2">
      <c r="A5062" t="s">
        <v>155</v>
      </c>
      <c r="B5062">
        <v>18297</v>
      </c>
      <c r="C5062" t="s">
        <v>0</v>
      </c>
      <c r="D5062" t="s">
        <v>7</v>
      </c>
      <c r="E5062" t="s">
        <v>3991</v>
      </c>
      <c r="F5062">
        <v>0</v>
      </c>
      <c r="G5062">
        <v>0</v>
      </c>
      <c r="H5062">
        <v>0</v>
      </c>
      <c r="I5062">
        <v>0</v>
      </c>
      <c r="J5062">
        <v>0</v>
      </c>
      <c r="K5062" s="14" t="s">
        <v>3</v>
      </c>
      <c r="L5062" s="14" t="s">
        <v>3</v>
      </c>
    </row>
    <row r="5063" spans="1:14" x14ac:dyDescent="0.2">
      <c r="A5063" t="s">
        <v>155</v>
      </c>
      <c r="B5063">
        <v>18299</v>
      </c>
      <c r="C5063" t="s">
        <v>0</v>
      </c>
      <c r="D5063" t="s">
        <v>7</v>
      </c>
      <c r="E5063" t="s">
        <v>86</v>
      </c>
      <c r="F5063" t="s">
        <v>86</v>
      </c>
      <c r="G5063" t="s">
        <v>155</v>
      </c>
      <c r="H5063" t="s">
        <v>86</v>
      </c>
      <c r="I5063" t="s">
        <v>156</v>
      </c>
      <c r="J5063">
        <v>42834</v>
      </c>
      <c r="K5063" s="14" t="s">
        <v>3</v>
      </c>
      <c r="L5063" s="14" t="s">
        <v>3</v>
      </c>
    </row>
    <row r="5064" spans="1:14" x14ac:dyDescent="0.2">
      <c r="A5064" t="s">
        <v>155</v>
      </c>
      <c r="B5064">
        <v>18300</v>
      </c>
      <c r="C5064" t="s">
        <v>0</v>
      </c>
      <c r="D5064" t="s">
        <v>7</v>
      </c>
      <c r="E5064" t="s">
        <v>3996</v>
      </c>
      <c r="F5064" t="s">
        <v>3996</v>
      </c>
      <c r="G5064" t="s">
        <v>155</v>
      </c>
      <c r="H5064" t="s">
        <v>3996</v>
      </c>
      <c r="I5064" t="s">
        <v>156</v>
      </c>
      <c r="J5064">
        <v>461415</v>
      </c>
      <c r="K5064" s="14" t="s">
        <v>3</v>
      </c>
      <c r="L5064" s="14" t="s">
        <v>3</v>
      </c>
    </row>
    <row r="5065" spans="1:14" x14ac:dyDescent="0.2">
      <c r="A5065" t="s">
        <v>155</v>
      </c>
      <c r="B5065">
        <v>18301</v>
      </c>
      <c r="C5065" t="s">
        <v>0</v>
      </c>
      <c r="D5065" t="s">
        <v>7</v>
      </c>
      <c r="E5065" t="s">
        <v>3997</v>
      </c>
      <c r="F5065">
        <v>0</v>
      </c>
      <c r="G5065">
        <v>0</v>
      </c>
      <c r="H5065">
        <v>0</v>
      </c>
      <c r="I5065">
        <v>0</v>
      </c>
      <c r="J5065">
        <v>0</v>
      </c>
      <c r="K5065" s="14" t="s">
        <v>3</v>
      </c>
      <c r="L5065" s="14" t="s">
        <v>3</v>
      </c>
    </row>
    <row r="5066" spans="1:14" x14ac:dyDescent="0.2">
      <c r="A5066" t="s">
        <v>155</v>
      </c>
      <c r="B5066">
        <v>18302</v>
      </c>
      <c r="C5066" t="s">
        <v>0</v>
      </c>
      <c r="D5066" t="s">
        <v>7</v>
      </c>
      <c r="E5066" t="s">
        <v>3998</v>
      </c>
      <c r="F5066">
        <v>0</v>
      </c>
      <c r="G5066">
        <v>0</v>
      </c>
      <c r="H5066">
        <v>0</v>
      </c>
      <c r="I5066">
        <v>0</v>
      </c>
      <c r="J5066">
        <v>0</v>
      </c>
      <c r="K5066" s="14" t="s">
        <v>3</v>
      </c>
      <c r="L5066" s="14" t="s">
        <v>3</v>
      </c>
    </row>
    <row r="5067" spans="1:14" x14ac:dyDescent="0.2">
      <c r="A5067" t="s">
        <v>155</v>
      </c>
      <c r="B5067">
        <v>18305</v>
      </c>
      <c r="C5067" t="s">
        <v>0</v>
      </c>
      <c r="D5067" t="s">
        <v>153</v>
      </c>
      <c r="E5067" t="s">
        <v>3999</v>
      </c>
      <c r="F5067" t="s">
        <v>3999</v>
      </c>
      <c r="G5067" t="s">
        <v>155</v>
      </c>
      <c r="H5067" t="s">
        <v>3999</v>
      </c>
      <c r="I5067" t="s">
        <v>156</v>
      </c>
      <c r="J5067">
        <v>575525</v>
      </c>
      <c r="K5067" s="14" t="s">
        <v>3</v>
      </c>
      <c r="L5067" s="14" t="s">
        <v>3</v>
      </c>
    </row>
    <row r="5068" spans="1:14" x14ac:dyDescent="0.2">
      <c r="A5068" t="s">
        <v>155</v>
      </c>
      <c r="B5068">
        <v>136459</v>
      </c>
      <c r="C5068" t="s">
        <v>0</v>
      </c>
      <c r="D5068" t="s">
        <v>153</v>
      </c>
      <c r="E5068" t="s">
        <v>7055</v>
      </c>
      <c r="F5068" t="s">
        <v>7055</v>
      </c>
      <c r="G5068" t="s">
        <v>155</v>
      </c>
      <c r="H5068" t="s">
        <v>7055</v>
      </c>
      <c r="I5068" t="s">
        <v>156</v>
      </c>
      <c r="J5068">
        <v>575527</v>
      </c>
      <c r="K5068" s="14" t="s">
        <v>3</v>
      </c>
      <c r="L5068" s="14" t="s">
        <v>3</v>
      </c>
      <c r="M5068" s="14"/>
      <c r="N5068" s="14"/>
    </row>
    <row r="5069" spans="1:14" x14ac:dyDescent="0.2">
      <c r="A5069" t="s">
        <v>155</v>
      </c>
      <c r="B5069" s="11">
        <v>18338</v>
      </c>
      <c r="C5069" s="11" t="s">
        <v>643</v>
      </c>
      <c r="D5069" s="11" t="s">
        <v>4002</v>
      </c>
      <c r="E5069" s="11" t="s">
        <v>4003</v>
      </c>
      <c r="F5069" s="11">
        <v>0</v>
      </c>
      <c r="G5069" s="11" t="s">
        <v>634</v>
      </c>
      <c r="H5069" s="11">
        <v>0</v>
      </c>
      <c r="I5069" s="11">
        <v>0</v>
      </c>
      <c r="J5069" s="11">
        <v>0</v>
      </c>
      <c r="K5069" s="14" t="s">
        <v>3</v>
      </c>
      <c r="L5069" s="14" t="s">
        <v>3</v>
      </c>
    </row>
    <row r="5070" spans="1:14" x14ac:dyDescent="0.2">
      <c r="A5070" t="s">
        <v>155</v>
      </c>
      <c r="B5070">
        <v>9674</v>
      </c>
      <c r="C5070" t="s">
        <v>10</v>
      </c>
      <c r="D5070" t="s">
        <v>1646</v>
      </c>
      <c r="E5070" t="s">
        <v>1906</v>
      </c>
      <c r="F5070" t="s">
        <v>1906</v>
      </c>
      <c r="G5070" t="s">
        <v>155</v>
      </c>
      <c r="H5070" t="s">
        <v>1906</v>
      </c>
      <c r="I5070" t="s">
        <v>156</v>
      </c>
      <c r="J5070">
        <v>1328070</v>
      </c>
      <c r="K5070" s="14" t="s">
        <v>3</v>
      </c>
      <c r="L5070" s="14" t="s">
        <v>3</v>
      </c>
    </row>
    <row r="5071" spans="1:14" x14ac:dyDescent="0.2">
      <c r="A5071" t="s">
        <v>155</v>
      </c>
      <c r="B5071">
        <v>18339</v>
      </c>
      <c r="C5071" t="s">
        <v>0</v>
      </c>
      <c r="D5071" t="s">
        <v>153</v>
      </c>
      <c r="E5071" t="s">
        <v>4004</v>
      </c>
      <c r="F5071" t="s">
        <v>4004</v>
      </c>
      <c r="G5071" t="s">
        <v>155</v>
      </c>
      <c r="H5071" t="s">
        <v>4004</v>
      </c>
      <c r="I5071" t="s">
        <v>156</v>
      </c>
      <c r="J5071">
        <v>399232</v>
      </c>
      <c r="K5071" s="14" t="s">
        <v>3</v>
      </c>
      <c r="L5071" s="14" t="s">
        <v>3</v>
      </c>
    </row>
    <row r="5072" spans="1:14" x14ac:dyDescent="0.2">
      <c r="A5072" t="s">
        <v>155</v>
      </c>
      <c r="B5072">
        <v>18340</v>
      </c>
      <c r="C5072" t="s">
        <v>40</v>
      </c>
      <c r="D5072" t="s">
        <v>41</v>
      </c>
      <c r="E5072" t="s">
        <v>4005</v>
      </c>
      <c r="F5072" t="s">
        <v>4005</v>
      </c>
      <c r="G5072" t="s">
        <v>155</v>
      </c>
      <c r="H5072" t="s">
        <v>4005</v>
      </c>
      <c r="I5072" t="s">
        <v>156</v>
      </c>
      <c r="J5072">
        <v>27629</v>
      </c>
      <c r="K5072" s="14" t="s">
        <v>3</v>
      </c>
      <c r="L5072" s="14" t="s">
        <v>3</v>
      </c>
    </row>
    <row r="5073" spans="1:14" x14ac:dyDescent="0.2">
      <c r="A5073" t="s">
        <v>155</v>
      </c>
      <c r="B5073">
        <v>18341</v>
      </c>
      <c r="C5073" t="s">
        <v>40</v>
      </c>
      <c r="D5073" t="s">
        <v>41</v>
      </c>
      <c r="E5073" t="s">
        <v>4006</v>
      </c>
      <c r="F5073">
        <v>0</v>
      </c>
      <c r="G5073">
        <v>0</v>
      </c>
      <c r="H5073">
        <v>0</v>
      </c>
      <c r="I5073">
        <v>0</v>
      </c>
      <c r="J5073">
        <v>0</v>
      </c>
      <c r="K5073" s="14" t="s">
        <v>3</v>
      </c>
      <c r="L5073" s="14" t="s">
        <v>3</v>
      </c>
    </row>
    <row r="5074" spans="1:14" x14ac:dyDescent="0.2">
      <c r="A5074" t="s">
        <v>155</v>
      </c>
      <c r="B5074">
        <v>41293</v>
      </c>
      <c r="C5074" t="s">
        <v>643</v>
      </c>
      <c r="D5074" t="s">
        <v>644</v>
      </c>
      <c r="E5074" t="s">
        <v>5702</v>
      </c>
      <c r="F5074" t="s">
        <v>5702</v>
      </c>
      <c r="G5074" t="s">
        <v>155</v>
      </c>
      <c r="H5074" t="s">
        <v>5702</v>
      </c>
      <c r="I5074" t="s">
        <v>156</v>
      </c>
      <c r="J5074">
        <v>42059</v>
      </c>
      <c r="K5074" s="14" t="s">
        <v>3</v>
      </c>
      <c r="L5074" s="14" t="s">
        <v>3</v>
      </c>
      <c r="M5074" s="14"/>
      <c r="N5074" s="14"/>
    </row>
    <row r="5075" spans="1:14" x14ac:dyDescent="0.2">
      <c r="A5075" t="s">
        <v>155</v>
      </c>
      <c r="B5075">
        <v>41294</v>
      </c>
      <c r="C5075" t="s">
        <v>643</v>
      </c>
      <c r="D5075" t="s">
        <v>644</v>
      </c>
      <c r="E5075" t="s">
        <v>5703</v>
      </c>
      <c r="F5075" t="s">
        <v>5703</v>
      </c>
      <c r="G5075" t="s">
        <v>155</v>
      </c>
      <c r="H5075" t="s">
        <v>5703</v>
      </c>
      <c r="I5075" t="s">
        <v>156</v>
      </c>
      <c r="J5075">
        <v>42060</v>
      </c>
      <c r="K5075" s="14" t="s">
        <v>3</v>
      </c>
      <c r="L5075" s="14" t="s">
        <v>3</v>
      </c>
      <c r="M5075" s="14"/>
      <c r="N5075" s="14"/>
    </row>
    <row r="5076" spans="1:14" x14ac:dyDescent="0.2">
      <c r="A5076" t="s">
        <v>155</v>
      </c>
      <c r="B5076">
        <v>41295</v>
      </c>
      <c r="C5076" t="s">
        <v>643</v>
      </c>
      <c r="D5076" t="s">
        <v>644</v>
      </c>
      <c r="E5076" t="s">
        <v>5704</v>
      </c>
      <c r="F5076" t="s">
        <v>5704</v>
      </c>
      <c r="G5076" t="s">
        <v>155</v>
      </c>
      <c r="H5076" t="s">
        <v>5704</v>
      </c>
      <c r="I5076" t="s">
        <v>156</v>
      </c>
      <c r="J5076">
        <v>42061</v>
      </c>
      <c r="K5076" s="14" t="s">
        <v>3</v>
      </c>
      <c r="L5076" s="14" t="s">
        <v>3</v>
      </c>
      <c r="M5076" s="14"/>
      <c r="N5076" s="14"/>
    </row>
    <row r="5077" spans="1:14" x14ac:dyDescent="0.2">
      <c r="A5077" t="s">
        <v>155</v>
      </c>
      <c r="B5077">
        <v>136713</v>
      </c>
      <c r="C5077" t="s">
        <v>643</v>
      </c>
      <c r="D5077" t="s">
        <v>644</v>
      </c>
      <c r="E5077" t="s">
        <v>7332</v>
      </c>
      <c r="F5077" t="s">
        <v>7332</v>
      </c>
      <c r="G5077" t="s">
        <v>155</v>
      </c>
      <c r="H5077" t="s">
        <v>7332</v>
      </c>
      <c r="I5077" t="s">
        <v>156</v>
      </c>
      <c r="J5077">
        <v>235650</v>
      </c>
      <c r="K5077" s="14" t="s">
        <v>3</v>
      </c>
      <c r="L5077" s="14" t="s">
        <v>3</v>
      </c>
      <c r="M5077" s="14"/>
      <c r="N5077" s="14"/>
    </row>
    <row r="5078" spans="1:14" x14ac:dyDescent="0.2">
      <c r="A5078" t="s">
        <v>155</v>
      </c>
      <c r="B5078">
        <v>18360</v>
      </c>
      <c r="C5078" t="s">
        <v>10</v>
      </c>
      <c r="D5078" t="s">
        <v>549</v>
      </c>
      <c r="E5078" t="s">
        <v>4016</v>
      </c>
      <c r="F5078">
        <v>0</v>
      </c>
      <c r="G5078">
        <v>0</v>
      </c>
      <c r="H5078">
        <v>0</v>
      </c>
      <c r="I5078">
        <v>0</v>
      </c>
      <c r="J5078">
        <v>0</v>
      </c>
      <c r="K5078" s="14" t="s">
        <v>3</v>
      </c>
      <c r="L5078" s="14" t="s">
        <v>3</v>
      </c>
    </row>
    <row r="5079" spans="1:14" x14ac:dyDescent="0.2">
      <c r="A5079" t="s">
        <v>155</v>
      </c>
      <c r="B5079">
        <v>18355</v>
      </c>
      <c r="C5079" t="s">
        <v>10</v>
      </c>
      <c r="D5079" t="s">
        <v>549</v>
      </c>
      <c r="E5079" t="s">
        <v>4009</v>
      </c>
      <c r="F5079" t="s">
        <v>4009</v>
      </c>
      <c r="G5079" t="s">
        <v>155</v>
      </c>
      <c r="H5079" t="s">
        <v>4009</v>
      </c>
      <c r="I5079" t="s">
        <v>156</v>
      </c>
      <c r="J5079">
        <v>379532</v>
      </c>
      <c r="K5079" s="14" t="s">
        <v>3</v>
      </c>
      <c r="L5079" s="14" t="s">
        <v>3</v>
      </c>
    </row>
    <row r="5080" spans="1:14" x14ac:dyDescent="0.2">
      <c r="A5080" t="s">
        <v>155</v>
      </c>
      <c r="B5080">
        <v>18356</v>
      </c>
      <c r="C5080" t="s">
        <v>10</v>
      </c>
      <c r="D5080" t="s">
        <v>549</v>
      </c>
      <c r="E5080" t="s">
        <v>4010</v>
      </c>
      <c r="F5080">
        <v>0</v>
      </c>
      <c r="G5080">
        <v>0</v>
      </c>
      <c r="H5080">
        <v>0</v>
      </c>
      <c r="I5080">
        <v>0</v>
      </c>
      <c r="J5080">
        <v>0</v>
      </c>
      <c r="K5080" s="14" t="s">
        <v>3</v>
      </c>
      <c r="L5080" s="14" t="s">
        <v>3</v>
      </c>
    </row>
    <row r="5081" spans="1:14" x14ac:dyDescent="0.2">
      <c r="A5081" t="s">
        <v>155</v>
      </c>
      <c r="B5081">
        <v>18357</v>
      </c>
      <c r="C5081" t="s">
        <v>10</v>
      </c>
      <c r="D5081" t="s">
        <v>549</v>
      </c>
      <c r="E5081" t="s">
        <v>4011</v>
      </c>
      <c r="F5081" t="s">
        <v>4011</v>
      </c>
      <c r="G5081" t="s">
        <v>155</v>
      </c>
      <c r="H5081" t="s">
        <v>4011</v>
      </c>
      <c r="I5081" t="s">
        <v>156</v>
      </c>
      <c r="J5081">
        <v>475618</v>
      </c>
      <c r="K5081" s="14" t="s">
        <v>3</v>
      </c>
      <c r="L5081" s="14" t="s">
        <v>3</v>
      </c>
    </row>
    <row r="5082" spans="1:14" s="14" customFormat="1" x14ac:dyDescent="0.2">
      <c r="A5082" t="s">
        <v>155</v>
      </c>
      <c r="B5082">
        <v>18357</v>
      </c>
      <c r="C5082" t="s">
        <v>10</v>
      </c>
      <c r="D5082" t="s">
        <v>549</v>
      </c>
      <c r="E5082" t="s">
        <v>4011</v>
      </c>
      <c r="F5082" t="s">
        <v>4011</v>
      </c>
      <c r="G5082" t="s">
        <v>193</v>
      </c>
      <c r="H5082" t="s">
        <v>4012</v>
      </c>
      <c r="I5082" t="s">
        <v>195</v>
      </c>
      <c r="J5082">
        <v>475619</v>
      </c>
      <c r="K5082" s="14" t="s">
        <v>3</v>
      </c>
      <c r="L5082" s="14" t="s">
        <v>3</v>
      </c>
      <c r="M5082"/>
      <c r="N5082"/>
    </row>
    <row r="5083" spans="1:14" s="14" customFormat="1" x14ac:dyDescent="0.2">
      <c r="A5083" t="s">
        <v>155</v>
      </c>
      <c r="B5083">
        <v>18358</v>
      </c>
      <c r="C5083" t="s">
        <v>10</v>
      </c>
      <c r="D5083" t="s">
        <v>549</v>
      </c>
      <c r="E5083" t="s">
        <v>4013</v>
      </c>
      <c r="F5083" t="s">
        <v>4013</v>
      </c>
      <c r="G5083" t="s">
        <v>155</v>
      </c>
      <c r="H5083" t="s">
        <v>4013</v>
      </c>
      <c r="I5083" t="s">
        <v>156</v>
      </c>
      <c r="J5083">
        <v>83281</v>
      </c>
      <c r="K5083" s="14" t="s">
        <v>3</v>
      </c>
      <c r="L5083" s="14" t="s">
        <v>3</v>
      </c>
      <c r="M5083"/>
      <c r="N5083"/>
    </row>
    <row r="5084" spans="1:14" s="14" customFormat="1" x14ac:dyDescent="0.2">
      <c r="A5084" t="s">
        <v>155</v>
      </c>
      <c r="B5084">
        <v>18358</v>
      </c>
      <c r="C5084" t="s">
        <v>10</v>
      </c>
      <c r="D5084" t="s">
        <v>549</v>
      </c>
      <c r="E5084" t="s">
        <v>4013</v>
      </c>
      <c r="F5084" t="s">
        <v>4013</v>
      </c>
      <c r="G5084" t="s">
        <v>155</v>
      </c>
      <c r="H5084" t="s">
        <v>4014</v>
      </c>
      <c r="I5084" t="s">
        <v>195</v>
      </c>
      <c r="J5084">
        <v>171945</v>
      </c>
      <c r="K5084" s="14" t="s">
        <v>3</v>
      </c>
      <c r="L5084" s="14" t="s">
        <v>3</v>
      </c>
      <c r="M5084"/>
      <c r="N5084"/>
    </row>
    <row r="5085" spans="1:14" s="14" customFormat="1" x14ac:dyDescent="0.2">
      <c r="A5085" t="s">
        <v>155</v>
      </c>
      <c r="B5085">
        <v>18359</v>
      </c>
      <c r="C5085" t="s">
        <v>10</v>
      </c>
      <c r="D5085" t="s">
        <v>549</v>
      </c>
      <c r="E5085" t="s">
        <v>4015</v>
      </c>
      <c r="F5085" t="s">
        <v>4015</v>
      </c>
      <c r="G5085" t="s">
        <v>155</v>
      </c>
      <c r="H5085" t="s">
        <v>4015</v>
      </c>
      <c r="I5085" t="s">
        <v>156</v>
      </c>
      <c r="J5085">
        <v>543559</v>
      </c>
      <c r="K5085" s="14" t="s">
        <v>3</v>
      </c>
      <c r="L5085" s="14" t="s">
        <v>3</v>
      </c>
      <c r="M5085"/>
      <c r="N5085"/>
    </row>
    <row r="5086" spans="1:14" s="14" customFormat="1" x14ac:dyDescent="0.2">
      <c r="A5086" t="s">
        <v>155</v>
      </c>
      <c r="B5086">
        <v>18361</v>
      </c>
      <c r="C5086" t="s">
        <v>10</v>
      </c>
      <c r="D5086" t="s">
        <v>549</v>
      </c>
      <c r="E5086" t="s">
        <v>4017</v>
      </c>
      <c r="F5086" t="s">
        <v>4017</v>
      </c>
      <c r="G5086" t="s">
        <v>155</v>
      </c>
      <c r="H5086" t="s">
        <v>4017</v>
      </c>
      <c r="I5086" t="s">
        <v>156</v>
      </c>
      <c r="J5086">
        <v>989338</v>
      </c>
      <c r="K5086" s="14" t="s">
        <v>3</v>
      </c>
      <c r="L5086" s="14" t="s">
        <v>3</v>
      </c>
      <c r="M5086"/>
      <c r="N5086"/>
    </row>
    <row r="5087" spans="1:14" s="14" customFormat="1" x14ac:dyDescent="0.2">
      <c r="A5087" t="s">
        <v>155</v>
      </c>
      <c r="B5087">
        <v>18352</v>
      </c>
      <c r="C5087" t="s">
        <v>10</v>
      </c>
      <c r="D5087" t="s">
        <v>549</v>
      </c>
      <c r="E5087" t="s">
        <v>4007</v>
      </c>
      <c r="F5087" t="s">
        <v>4007</v>
      </c>
      <c r="G5087" t="s">
        <v>155</v>
      </c>
      <c r="H5087" t="s">
        <v>4007</v>
      </c>
      <c r="I5087" t="s">
        <v>156</v>
      </c>
      <c r="J5087">
        <v>30601</v>
      </c>
      <c r="K5087" s="14" t="s">
        <v>3</v>
      </c>
      <c r="L5087" s="14" t="s">
        <v>3</v>
      </c>
      <c r="M5087"/>
      <c r="N5087"/>
    </row>
    <row r="5088" spans="1:14" s="14" customFormat="1" x14ac:dyDescent="0.2">
      <c r="A5088" t="s">
        <v>155</v>
      </c>
      <c r="B5088">
        <v>18354</v>
      </c>
      <c r="C5088" t="s">
        <v>10</v>
      </c>
      <c r="D5088" t="s">
        <v>549</v>
      </c>
      <c r="E5088" t="s">
        <v>4008</v>
      </c>
      <c r="F5088" t="s">
        <v>4008</v>
      </c>
      <c r="G5088" t="s">
        <v>155</v>
      </c>
      <c r="H5088" t="s">
        <v>4008</v>
      </c>
      <c r="I5088" t="s">
        <v>156</v>
      </c>
      <c r="J5088">
        <v>34825</v>
      </c>
      <c r="K5088" s="14" t="s">
        <v>3</v>
      </c>
      <c r="L5088" s="14" t="s">
        <v>3</v>
      </c>
      <c r="M5088"/>
      <c r="N5088"/>
    </row>
    <row r="5089" spans="1:14" s="14" customFormat="1" x14ac:dyDescent="0.2">
      <c r="A5089" t="s">
        <v>155</v>
      </c>
      <c r="B5089">
        <v>18362</v>
      </c>
      <c r="C5089" t="s">
        <v>0</v>
      </c>
      <c r="D5089" t="s">
        <v>77</v>
      </c>
      <c r="E5089" t="s">
        <v>4018</v>
      </c>
      <c r="F5089">
        <v>0</v>
      </c>
      <c r="G5089">
        <v>0</v>
      </c>
      <c r="H5089">
        <v>0</v>
      </c>
      <c r="I5089">
        <v>0</v>
      </c>
      <c r="J5089">
        <v>0</v>
      </c>
      <c r="K5089" s="14" t="s">
        <v>3</v>
      </c>
      <c r="L5089" s="14" t="s">
        <v>3</v>
      </c>
      <c r="M5089"/>
      <c r="N5089"/>
    </row>
    <row r="5090" spans="1:14" s="14" customFormat="1" x14ac:dyDescent="0.2">
      <c r="A5090" t="s">
        <v>155</v>
      </c>
      <c r="B5090">
        <v>18363</v>
      </c>
      <c r="C5090" t="s">
        <v>0</v>
      </c>
      <c r="D5090" t="s">
        <v>77</v>
      </c>
      <c r="E5090" t="s">
        <v>4019</v>
      </c>
      <c r="F5090">
        <v>0</v>
      </c>
      <c r="G5090">
        <v>0</v>
      </c>
      <c r="H5090">
        <v>0</v>
      </c>
      <c r="I5090">
        <v>0</v>
      </c>
      <c r="J5090">
        <v>0</v>
      </c>
      <c r="K5090" s="14" t="s">
        <v>3</v>
      </c>
      <c r="L5090" s="14" t="s">
        <v>3</v>
      </c>
      <c r="M5090"/>
      <c r="N5090"/>
    </row>
    <row r="5091" spans="1:14" s="14" customFormat="1" x14ac:dyDescent="0.2">
      <c r="A5091" t="s">
        <v>155</v>
      </c>
      <c r="B5091">
        <v>18364</v>
      </c>
      <c r="C5091" t="s">
        <v>0</v>
      </c>
      <c r="D5091" t="s">
        <v>77</v>
      </c>
      <c r="E5091" t="s">
        <v>4020</v>
      </c>
      <c r="F5091" t="s">
        <v>4020</v>
      </c>
      <c r="G5091" t="s">
        <v>155</v>
      </c>
      <c r="H5091" t="s">
        <v>4020</v>
      </c>
      <c r="I5091" t="s">
        <v>156</v>
      </c>
      <c r="J5091">
        <v>226567</v>
      </c>
      <c r="K5091" s="14" t="s">
        <v>3</v>
      </c>
      <c r="L5091" s="14" t="s">
        <v>3</v>
      </c>
      <c r="M5091"/>
      <c r="N5091"/>
    </row>
    <row r="5092" spans="1:14" s="14" customFormat="1" x14ac:dyDescent="0.2">
      <c r="A5092" t="s">
        <v>155</v>
      </c>
      <c r="B5092">
        <v>136574</v>
      </c>
      <c r="C5092" t="s">
        <v>0</v>
      </c>
      <c r="D5092" t="s">
        <v>77</v>
      </c>
      <c r="E5092" t="s">
        <v>7182</v>
      </c>
      <c r="F5092">
        <v>0</v>
      </c>
      <c r="G5092">
        <v>0</v>
      </c>
      <c r="H5092">
        <v>0</v>
      </c>
      <c r="I5092">
        <v>0</v>
      </c>
      <c r="J5092">
        <v>0</v>
      </c>
      <c r="K5092" s="14" t="s">
        <v>3</v>
      </c>
      <c r="L5092" s="14" t="s">
        <v>3</v>
      </c>
      <c r="M5092"/>
      <c r="N5092"/>
    </row>
    <row r="5093" spans="1:14" s="14" customFormat="1" x14ac:dyDescent="0.2">
      <c r="A5093" t="s">
        <v>155</v>
      </c>
      <c r="B5093">
        <v>18365</v>
      </c>
      <c r="C5093" t="s">
        <v>0</v>
      </c>
      <c r="D5093" t="s">
        <v>77</v>
      </c>
      <c r="E5093" t="s">
        <v>4021</v>
      </c>
      <c r="F5093">
        <v>0</v>
      </c>
      <c r="G5093">
        <v>0</v>
      </c>
      <c r="H5093">
        <v>0</v>
      </c>
      <c r="I5093">
        <v>0</v>
      </c>
      <c r="J5093">
        <v>0</v>
      </c>
      <c r="K5093" s="14" t="s">
        <v>3</v>
      </c>
      <c r="L5093" s="14" t="s">
        <v>3</v>
      </c>
      <c r="M5093"/>
      <c r="N5093"/>
    </row>
    <row r="5094" spans="1:14" s="14" customFormat="1" x14ac:dyDescent="0.2">
      <c r="A5094" t="s">
        <v>155</v>
      </c>
      <c r="B5094">
        <v>18372</v>
      </c>
      <c r="C5094" t="s">
        <v>167</v>
      </c>
      <c r="D5094" t="s">
        <v>1202</v>
      </c>
      <c r="E5094" t="s">
        <v>4022</v>
      </c>
      <c r="F5094" t="s">
        <v>4022</v>
      </c>
      <c r="G5094" t="s">
        <v>155</v>
      </c>
      <c r="H5094" t="s">
        <v>4023</v>
      </c>
      <c r="I5094" t="s">
        <v>156</v>
      </c>
      <c r="J5094">
        <v>9680</v>
      </c>
      <c r="K5094" s="14" t="s">
        <v>3</v>
      </c>
      <c r="L5094" s="14" t="s">
        <v>3</v>
      </c>
      <c r="M5094"/>
      <c r="N5094"/>
    </row>
    <row r="5095" spans="1:14" s="14" customFormat="1" x14ac:dyDescent="0.2">
      <c r="A5095" t="s">
        <v>155</v>
      </c>
      <c r="B5095">
        <v>13119</v>
      </c>
      <c r="C5095" t="s">
        <v>0</v>
      </c>
      <c r="D5095" t="s">
        <v>170</v>
      </c>
      <c r="E5095" t="s">
        <v>2524</v>
      </c>
      <c r="F5095">
        <v>0</v>
      </c>
      <c r="G5095">
        <v>0</v>
      </c>
      <c r="H5095">
        <v>0</v>
      </c>
      <c r="I5095">
        <v>0</v>
      </c>
      <c r="J5095">
        <v>0</v>
      </c>
      <c r="K5095" s="14" t="s">
        <v>3</v>
      </c>
      <c r="L5095" s="14" t="s">
        <v>3</v>
      </c>
    </row>
    <row r="5096" spans="1:14" s="14" customFormat="1" x14ac:dyDescent="0.2">
      <c r="A5096" t="s">
        <v>155</v>
      </c>
      <c r="B5096">
        <v>18385</v>
      </c>
      <c r="C5096" t="s">
        <v>0</v>
      </c>
      <c r="D5096" t="s">
        <v>77</v>
      </c>
      <c r="E5096" t="s">
        <v>4024</v>
      </c>
      <c r="F5096">
        <v>0</v>
      </c>
      <c r="G5096">
        <v>0</v>
      </c>
      <c r="H5096">
        <v>0</v>
      </c>
      <c r="I5096">
        <v>0</v>
      </c>
      <c r="J5096">
        <v>0</v>
      </c>
      <c r="K5096" s="14" t="s">
        <v>3</v>
      </c>
      <c r="L5096" s="14" t="s">
        <v>3</v>
      </c>
      <c r="M5096"/>
      <c r="N5096"/>
    </row>
    <row r="5097" spans="1:14" s="14" customFormat="1" x14ac:dyDescent="0.2">
      <c r="A5097" t="s">
        <v>155</v>
      </c>
      <c r="B5097">
        <v>18386</v>
      </c>
      <c r="C5097" t="s">
        <v>0</v>
      </c>
      <c r="D5097" t="s">
        <v>77</v>
      </c>
      <c r="E5097" t="s">
        <v>4025</v>
      </c>
      <c r="F5097" t="s">
        <v>4025</v>
      </c>
      <c r="G5097" t="s">
        <v>155</v>
      </c>
      <c r="H5097" t="s">
        <v>4025</v>
      </c>
      <c r="I5097" t="s">
        <v>156</v>
      </c>
      <c r="J5097">
        <v>226692</v>
      </c>
      <c r="K5097" s="14" t="s">
        <v>3</v>
      </c>
      <c r="L5097" s="14" t="s">
        <v>3</v>
      </c>
      <c r="M5097"/>
      <c r="N5097"/>
    </row>
    <row r="5098" spans="1:14" s="14" customFormat="1" x14ac:dyDescent="0.2">
      <c r="A5098" t="s">
        <v>155</v>
      </c>
      <c r="B5098">
        <v>18418</v>
      </c>
      <c r="C5098" t="s">
        <v>0</v>
      </c>
      <c r="D5098" t="s">
        <v>170</v>
      </c>
      <c r="E5098" t="s">
        <v>4026</v>
      </c>
      <c r="F5098" t="s">
        <v>4026</v>
      </c>
      <c r="G5098" t="s">
        <v>155</v>
      </c>
      <c r="H5098" t="s">
        <v>4026</v>
      </c>
      <c r="I5098" t="s">
        <v>156</v>
      </c>
      <c r="J5098">
        <v>48139</v>
      </c>
      <c r="K5098" s="14" t="s">
        <v>3</v>
      </c>
      <c r="L5098" s="14" t="s">
        <v>3</v>
      </c>
      <c r="M5098"/>
      <c r="N5098"/>
    </row>
    <row r="5099" spans="1:14" s="14" customFormat="1" x14ac:dyDescent="0.2">
      <c r="A5099" t="s">
        <v>155</v>
      </c>
      <c r="B5099">
        <v>18419</v>
      </c>
      <c r="C5099" t="s">
        <v>0</v>
      </c>
      <c r="D5099" t="s">
        <v>170</v>
      </c>
      <c r="E5099" t="s">
        <v>4027</v>
      </c>
      <c r="F5099" t="s">
        <v>4027</v>
      </c>
      <c r="G5099" t="s">
        <v>155</v>
      </c>
      <c r="H5099" t="s">
        <v>4027</v>
      </c>
      <c r="I5099" t="s">
        <v>156</v>
      </c>
      <c r="J5099">
        <v>323362</v>
      </c>
      <c r="K5099" s="14" t="s">
        <v>3</v>
      </c>
      <c r="L5099" s="14" t="s">
        <v>3</v>
      </c>
      <c r="M5099"/>
      <c r="N5099"/>
    </row>
    <row r="5100" spans="1:14" s="14" customFormat="1" x14ac:dyDescent="0.2">
      <c r="A5100" t="s">
        <v>155</v>
      </c>
      <c r="B5100">
        <v>6929</v>
      </c>
      <c r="C5100" t="s">
        <v>167</v>
      </c>
      <c r="D5100" t="s">
        <v>320</v>
      </c>
      <c r="E5100" t="s">
        <v>1479</v>
      </c>
      <c r="F5100" t="s">
        <v>1479</v>
      </c>
      <c r="G5100" t="s">
        <v>155</v>
      </c>
      <c r="H5100" t="s">
        <v>1480</v>
      </c>
      <c r="I5100" t="s">
        <v>156</v>
      </c>
      <c r="J5100">
        <v>68736</v>
      </c>
      <c r="K5100" s="14" t="s">
        <v>3</v>
      </c>
      <c r="L5100" s="14" t="s">
        <v>3</v>
      </c>
    </row>
    <row r="5101" spans="1:14" s="14" customFormat="1" x14ac:dyDescent="0.2">
      <c r="A5101" t="s">
        <v>155</v>
      </c>
      <c r="B5101">
        <v>41586</v>
      </c>
      <c r="C5101" t="s">
        <v>167</v>
      </c>
      <c r="D5101" t="s">
        <v>320</v>
      </c>
      <c r="E5101" t="s">
        <v>6054</v>
      </c>
      <c r="F5101" t="s">
        <v>6054</v>
      </c>
      <c r="G5101" t="s">
        <v>155</v>
      </c>
      <c r="H5101" t="s">
        <v>6055</v>
      </c>
      <c r="I5101" t="s">
        <v>156</v>
      </c>
      <c r="J5101">
        <v>354191</v>
      </c>
      <c r="K5101" s="14" t="s">
        <v>3</v>
      </c>
      <c r="L5101" s="14" t="s">
        <v>3</v>
      </c>
    </row>
    <row r="5102" spans="1:14" s="14" customFormat="1" x14ac:dyDescent="0.2">
      <c r="A5102" t="s">
        <v>155</v>
      </c>
      <c r="B5102">
        <v>6927</v>
      </c>
      <c r="C5102" t="s">
        <v>167</v>
      </c>
      <c r="D5102" t="s">
        <v>320</v>
      </c>
      <c r="E5102" t="s">
        <v>1475</v>
      </c>
      <c r="F5102" t="s">
        <v>1475</v>
      </c>
      <c r="G5102" t="s">
        <v>155</v>
      </c>
      <c r="H5102" t="s">
        <v>1476</v>
      </c>
      <c r="I5102" t="s">
        <v>156</v>
      </c>
      <c r="J5102">
        <v>68737</v>
      </c>
      <c r="K5102" s="14" t="s">
        <v>3</v>
      </c>
      <c r="L5102" s="14" t="s">
        <v>3</v>
      </c>
    </row>
    <row r="5103" spans="1:14" s="14" customFormat="1" x14ac:dyDescent="0.2">
      <c r="A5103" t="s">
        <v>155</v>
      </c>
      <c r="B5103">
        <v>6928</v>
      </c>
      <c r="C5103" t="s">
        <v>167</v>
      </c>
      <c r="D5103" t="s">
        <v>320</v>
      </c>
      <c r="E5103" t="s">
        <v>1477</v>
      </c>
      <c r="F5103" t="s">
        <v>1477</v>
      </c>
      <c r="G5103" t="s">
        <v>155</v>
      </c>
      <c r="H5103" t="s">
        <v>1478</v>
      </c>
      <c r="I5103" t="s">
        <v>156</v>
      </c>
      <c r="J5103">
        <v>425201</v>
      </c>
      <c r="K5103" s="14" t="s">
        <v>3</v>
      </c>
      <c r="L5103" s="14" t="s">
        <v>3</v>
      </c>
    </row>
    <row r="5104" spans="1:14" s="14" customFormat="1" x14ac:dyDescent="0.2">
      <c r="A5104" t="s">
        <v>155</v>
      </c>
      <c r="B5104">
        <v>6925</v>
      </c>
      <c r="C5104" t="s">
        <v>167</v>
      </c>
      <c r="D5104" t="s">
        <v>320</v>
      </c>
      <c r="E5104" t="s">
        <v>1471</v>
      </c>
      <c r="F5104" t="s">
        <v>1471</v>
      </c>
      <c r="G5104" t="s">
        <v>155</v>
      </c>
      <c r="H5104" t="s">
        <v>1472</v>
      </c>
      <c r="I5104" t="s">
        <v>156</v>
      </c>
      <c r="J5104">
        <v>68739</v>
      </c>
      <c r="K5104" s="14" t="s">
        <v>3</v>
      </c>
      <c r="L5104" s="14" t="s">
        <v>3</v>
      </c>
    </row>
    <row r="5105" spans="1:12" s="14" customFormat="1" x14ac:dyDescent="0.2">
      <c r="A5105" t="s">
        <v>155</v>
      </c>
      <c r="B5105">
        <v>6926</v>
      </c>
      <c r="C5105" t="s">
        <v>167</v>
      </c>
      <c r="D5105" t="s">
        <v>320</v>
      </c>
      <c r="E5105" t="s">
        <v>1473</v>
      </c>
      <c r="F5105" t="s">
        <v>1473</v>
      </c>
      <c r="G5105" t="s">
        <v>155</v>
      </c>
      <c r="H5105" t="s">
        <v>1474</v>
      </c>
      <c r="I5105" t="s">
        <v>156</v>
      </c>
      <c r="J5105">
        <v>68734</v>
      </c>
      <c r="K5105" s="14" t="s">
        <v>3</v>
      </c>
      <c r="L5105" s="14" t="s">
        <v>3</v>
      </c>
    </row>
    <row r="5106" spans="1:12" s="14" customFormat="1" x14ac:dyDescent="0.2">
      <c r="A5106" t="s">
        <v>155</v>
      </c>
      <c r="B5106">
        <v>40636</v>
      </c>
      <c r="C5106" t="s">
        <v>368</v>
      </c>
      <c r="D5106" t="s">
        <v>369</v>
      </c>
      <c r="E5106" t="s">
        <v>5600</v>
      </c>
      <c r="F5106" t="s">
        <v>5600</v>
      </c>
      <c r="G5106" t="s">
        <v>155</v>
      </c>
      <c r="H5106" t="s">
        <v>5600</v>
      </c>
      <c r="I5106" t="s">
        <v>156</v>
      </c>
      <c r="J5106">
        <v>479705</v>
      </c>
      <c r="K5106" s="14" t="s">
        <v>3</v>
      </c>
      <c r="L5106" s="14" t="s">
        <v>3</v>
      </c>
    </row>
    <row r="5107" spans="1:12" s="14" customFormat="1" x14ac:dyDescent="0.2">
      <c r="A5107" t="s">
        <v>155</v>
      </c>
      <c r="B5107">
        <v>40537</v>
      </c>
      <c r="C5107" t="s">
        <v>368</v>
      </c>
      <c r="D5107" t="s">
        <v>369</v>
      </c>
      <c r="E5107" t="s">
        <v>5482</v>
      </c>
      <c r="F5107" t="s">
        <v>5482</v>
      </c>
      <c r="G5107" t="s">
        <v>155</v>
      </c>
      <c r="H5107" t="s">
        <v>5482</v>
      </c>
      <c r="I5107" t="s">
        <v>156</v>
      </c>
      <c r="J5107">
        <v>9299</v>
      </c>
      <c r="K5107" s="14" t="s">
        <v>3</v>
      </c>
      <c r="L5107" s="14" t="s">
        <v>3</v>
      </c>
    </row>
    <row r="5108" spans="1:12" s="14" customFormat="1" x14ac:dyDescent="0.2">
      <c r="A5108" t="s">
        <v>155</v>
      </c>
      <c r="B5108">
        <v>18447</v>
      </c>
      <c r="C5108" t="s">
        <v>368</v>
      </c>
      <c r="D5108" t="s">
        <v>369</v>
      </c>
      <c r="E5108" t="s">
        <v>4028</v>
      </c>
      <c r="F5108" t="s">
        <v>4028</v>
      </c>
      <c r="G5108" t="s">
        <v>155</v>
      </c>
      <c r="H5108" t="s">
        <v>4028</v>
      </c>
      <c r="I5108" t="s">
        <v>156</v>
      </c>
      <c r="J5108">
        <v>479706</v>
      </c>
      <c r="K5108" s="14" t="s">
        <v>3</v>
      </c>
      <c r="L5108" s="14" t="s">
        <v>3</v>
      </c>
    </row>
    <row r="5109" spans="1:12" s="14" customFormat="1" x14ac:dyDescent="0.2">
      <c r="A5109" t="s">
        <v>155</v>
      </c>
      <c r="B5109">
        <v>40538</v>
      </c>
      <c r="C5109" t="s">
        <v>368</v>
      </c>
      <c r="D5109" t="s">
        <v>369</v>
      </c>
      <c r="E5109" t="s">
        <v>5483</v>
      </c>
      <c r="F5109" t="s">
        <v>5483</v>
      </c>
      <c r="G5109" t="s">
        <v>155</v>
      </c>
      <c r="H5109" t="s">
        <v>5483</v>
      </c>
      <c r="I5109" t="s">
        <v>156</v>
      </c>
      <c r="J5109">
        <v>32558</v>
      </c>
      <c r="K5109" s="14" t="s">
        <v>3</v>
      </c>
      <c r="L5109" s="14" t="s">
        <v>3</v>
      </c>
    </row>
    <row r="5110" spans="1:12" s="14" customFormat="1" x14ac:dyDescent="0.2">
      <c r="A5110" t="s">
        <v>155</v>
      </c>
      <c r="B5110">
        <v>136620</v>
      </c>
      <c r="C5110" t="s">
        <v>368</v>
      </c>
      <c r="D5110" t="s">
        <v>369</v>
      </c>
      <c r="E5110" t="s">
        <v>7233</v>
      </c>
      <c r="F5110" t="s">
        <v>7233</v>
      </c>
      <c r="G5110" t="s">
        <v>155</v>
      </c>
      <c r="H5110" t="s">
        <v>7233</v>
      </c>
      <c r="I5110" t="s">
        <v>156</v>
      </c>
      <c r="J5110">
        <v>272619</v>
      </c>
      <c r="K5110" s="14" t="s">
        <v>3</v>
      </c>
      <c r="L5110" s="14" t="s">
        <v>3</v>
      </c>
    </row>
    <row r="5111" spans="1:12" s="14" customFormat="1" x14ac:dyDescent="0.2">
      <c r="A5111" t="s">
        <v>155</v>
      </c>
      <c r="B5111">
        <v>40539</v>
      </c>
      <c r="C5111" t="s">
        <v>368</v>
      </c>
      <c r="D5111" t="s">
        <v>369</v>
      </c>
      <c r="E5111" t="s">
        <v>5484</v>
      </c>
      <c r="F5111" t="s">
        <v>5484</v>
      </c>
      <c r="G5111" t="s">
        <v>155</v>
      </c>
      <c r="H5111" t="s">
        <v>5484</v>
      </c>
      <c r="I5111" t="s">
        <v>156</v>
      </c>
      <c r="J5111">
        <v>32559</v>
      </c>
      <c r="K5111" s="14" t="s">
        <v>3</v>
      </c>
      <c r="L5111" s="14" t="s">
        <v>3</v>
      </c>
    </row>
    <row r="5112" spans="1:12" s="14" customFormat="1" x14ac:dyDescent="0.2">
      <c r="A5112" t="s">
        <v>155</v>
      </c>
      <c r="B5112">
        <v>18492</v>
      </c>
      <c r="C5112" t="s">
        <v>604</v>
      </c>
      <c r="D5112" t="s">
        <v>1925</v>
      </c>
      <c r="E5112" t="s">
        <v>4029</v>
      </c>
      <c r="F5112">
        <v>0</v>
      </c>
      <c r="G5112">
        <v>0</v>
      </c>
      <c r="H5112">
        <v>0</v>
      </c>
      <c r="I5112">
        <v>0</v>
      </c>
      <c r="J5112">
        <v>0</v>
      </c>
      <c r="K5112" s="14" t="s">
        <v>3</v>
      </c>
      <c r="L5112" s="14" t="s">
        <v>3</v>
      </c>
    </row>
    <row r="5113" spans="1:12" s="14" customFormat="1" x14ac:dyDescent="0.2">
      <c r="A5113" t="s">
        <v>155</v>
      </c>
      <c r="B5113">
        <v>40581</v>
      </c>
      <c r="C5113" t="s">
        <v>604</v>
      </c>
      <c r="D5113" t="s">
        <v>1925</v>
      </c>
      <c r="E5113" t="s">
        <v>5538</v>
      </c>
      <c r="F5113" t="s">
        <v>5538</v>
      </c>
      <c r="G5113" t="s">
        <v>155</v>
      </c>
      <c r="H5113" t="s">
        <v>5538</v>
      </c>
      <c r="I5113" t="s">
        <v>156</v>
      </c>
      <c r="J5113">
        <v>9333</v>
      </c>
      <c r="K5113" s="14" t="s">
        <v>3</v>
      </c>
      <c r="L5113" s="14" t="s">
        <v>3</v>
      </c>
    </row>
    <row r="5114" spans="1:12" s="14" customFormat="1" x14ac:dyDescent="0.2">
      <c r="A5114" t="s">
        <v>155</v>
      </c>
      <c r="B5114">
        <v>18503</v>
      </c>
      <c r="C5114" t="s">
        <v>604</v>
      </c>
      <c r="D5114" t="s">
        <v>1925</v>
      </c>
      <c r="E5114" t="s">
        <v>4031</v>
      </c>
      <c r="F5114" t="s">
        <v>4031</v>
      </c>
      <c r="G5114" t="s">
        <v>155</v>
      </c>
      <c r="H5114" t="s">
        <v>4031</v>
      </c>
      <c r="I5114" t="s">
        <v>156</v>
      </c>
      <c r="J5114">
        <v>699040</v>
      </c>
      <c r="K5114" s="14" t="s">
        <v>3</v>
      </c>
      <c r="L5114" s="14" t="s">
        <v>3</v>
      </c>
    </row>
    <row r="5115" spans="1:12" s="14" customFormat="1" x14ac:dyDescent="0.2">
      <c r="A5115" t="s">
        <v>155</v>
      </c>
      <c r="B5115">
        <v>18502</v>
      </c>
      <c r="C5115" t="s">
        <v>604</v>
      </c>
      <c r="D5115" t="s">
        <v>1925</v>
      </c>
      <c r="E5115" t="s">
        <v>4030</v>
      </c>
      <c r="F5115" t="s">
        <v>4030</v>
      </c>
      <c r="G5115" t="s">
        <v>155</v>
      </c>
      <c r="H5115" t="s">
        <v>4030</v>
      </c>
      <c r="I5115" t="s">
        <v>156</v>
      </c>
      <c r="J5115">
        <v>38621</v>
      </c>
      <c r="K5115" s="14" t="s">
        <v>3</v>
      </c>
      <c r="L5115" s="14" t="s">
        <v>3</v>
      </c>
    </row>
    <row r="5116" spans="1:12" s="14" customFormat="1" x14ac:dyDescent="0.2">
      <c r="A5116" t="s">
        <v>155</v>
      </c>
      <c r="B5116">
        <v>18504</v>
      </c>
      <c r="C5116" t="s">
        <v>604</v>
      </c>
      <c r="D5116" t="s">
        <v>1925</v>
      </c>
      <c r="E5116" t="s">
        <v>4032</v>
      </c>
      <c r="F5116" t="s">
        <v>4032</v>
      </c>
      <c r="G5116" t="s">
        <v>155</v>
      </c>
      <c r="H5116" t="s">
        <v>4032</v>
      </c>
      <c r="I5116" t="s">
        <v>156</v>
      </c>
      <c r="J5116">
        <v>65629</v>
      </c>
      <c r="K5116" s="14" t="s">
        <v>3</v>
      </c>
      <c r="L5116" s="14" t="s">
        <v>3</v>
      </c>
    </row>
    <row r="5117" spans="1:12" s="14" customFormat="1" x14ac:dyDescent="0.2">
      <c r="A5117" t="s">
        <v>155</v>
      </c>
      <c r="B5117">
        <v>40582</v>
      </c>
      <c r="C5117" t="s">
        <v>604</v>
      </c>
      <c r="D5117" t="s">
        <v>1925</v>
      </c>
      <c r="E5117" t="s">
        <v>5539</v>
      </c>
      <c r="F5117">
        <v>0</v>
      </c>
      <c r="G5117">
        <v>0</v>
      </c>
      <c r="H5117">
        <v>0</v>
      </c>
      <c r="I5117">
        <v>0</v>
      </c>
      <c r="J5117">
        <v>0</v>
      </c>
      <c r="K5117" s="14" t="s">
        <v>3</v>
      </c>
      <c r="L5117" s="14" t="s">
        <v>3</v>
      </c>
    </row>
    <row r="5118" spans="1:12" s="14" customFormat="1" x14ac:dyDescent="0.2">
      <c r="A5118" t="s">
        <v>155</v>
      </c>
      <c r="B5118">
        <v>18505</v>
      </c>
      <c r="C5118" t="s">
        <v>604</v>
      </c>
      <c r="D5118" t="s">
        <v>1925</v>
      </c>
      <c r="E5118" t="s">
        <v>4033</v>
      </c>
      <c r="F5118" t="s">
        <v>4033</v>
      </c>
      <c r="G5118" t="s">
        <v>155</v>
      </c>
      <c r="H5118" t="s">
        <v>4033</v>
      </c>
      <c r="I5118" t="s">
        <v>156</v>
      </c>
      <c r="J5118">
        <v>37702</v>
      </c>
      <c r="K5118" s="14" t="s">
        <v>3</v>
      </c>
      <c r="L5118" s="14" t="s">
        <v>3</v>
      </c>
    </row>
    <row r="5119" spans="1:12" s="14" customFormat="1" x14ac:dyDescent="0.2">
      <c r="A5119" t="s">
        <v>155</v>
      </c>
      <c r="B5119">
        <v>40638</v>
      </c>
      <c r="C5119" t="s">
        <v>604</v>
      </c>
      <c r="D5119" t="s">
        <v>1925</v>
      </c>
      <c r="E5119" t="s">
        <v>5602</v>
      </c>
      <c r="F5119" t="s">
        <v>5602</v>
      </c>
      <c r="G5119" t="s">
        <v>155</v>
      </c>
      <c r="H5119" t="s">
        <v>5602</v>
      </c>
      <c r="I5119" t="s">
        <v>156</v>
      </c>
      <c r="J5119">
        <v>699039</v>
      </c>
      <c r="K5119" s="14" t="s">
        <v>3</v>
      </c>
      <c r="L5119" s="14" t="s">
        <v>3</v>
      </c>
    </row>
    <row r="5120" spans="1:12" s="14" customFormat="1" x14ac:dyDescent="0.2">
      <c r="A5120" t="s">
        <v>155</v>
      </c>
      <c r="B5120">
        <v>18507</v>
      </c>
      <c r="C5120" t="s">
        <v>604</v>
      </c>
      <c r="D5120" t="s">
        <v>1925</v>
      </c>
      <c r="E5120" t="s">
        <v>4034</v>
      </c>
      <c r="F5120" t="s">
        <v>4034</v>
      </c>
      <c r="G5120" t="s">
        <v>155</v>
      </c>
      <c r="H5120" t="s">
        <v>4034</v>
      </c>
      <c r="I5120" t="s">
        <v>156</v>
      </c>
      <c r="J5120">
        <v>699038</v>
      </c>
      <c r="K5120" s="14" t="s">
        <v>3</v>
      </c>
      <c r="L5120" s="14" t="s">
        <v>3</v>
      </c>
    </row>
    <row r="5121" spans="1:14" s="14" customFormat="1" x14ac:dyDescent="0.2">
      <c r="A5121" t="s">
        <v>155</v>
      </c>
      <c r="B5121">
        <v>18508</v>
      </c>
      <c r="C5121" t="s">
        <v>604</v>
      </c>
      <c r="D5121" t="s">
        <v>1925</v>
      </c>
      <c r="E5121" t="s">
        <v>4035</v>
      </c>
      <c r="F5121">
        <v>0</v>
      </c>
      <c r="G5121">
        <v>0</v>
      </c>
      <c r="H5121">
        <v>0</v>
      </c>
      <c r="I5121">
        <v>0</v>
      </c>
      <c r="J5121">
        <v>0</v>
      </c>
      <c r="K5121" s="14" t="s">
        <v>3</v>
      </c>
      <c r="L5121" s="14" t="s">
        <v>3</v>
      </c>
    </row>
    <row r="5122" spans="1:14" s="14" customFormat="1" x14ac:dyDescent="0.2">
      <c r="A5122" t="s">
        <v>155</v>
      </c>
      <c r="B5122">
        <v>40639</v>
      </c>
      <c r="C5122" t="s">
        <v>604</v>
      </c>
      <c r="D5122" t="s">
        <v>1925</v>
      </c>
      <c r="E5122" t="s">
        <v>5603</v>
      </c>
      <c r="F5122" t="s">
        <v>5603</v>
      </c>
      <c r="G5122" t="s">
        <v>155</v>
      </c>
      <c r="H5122" t="s">
        <v>5603</v>
      </c>
      <c r="I5122" t="s">
        <v>156</v>
      </c>
      <c r="J5122">
        <v>65616</v>
      </c>
      <c r="K5122" s="14" t="s">
        <v>3</v>
      </c>
      <c r="L5122" s="14" t="s">
        <v>3</v>
      </c>
    </row>
    <row r="5123" spans="1:14" s="14" customFormat="1" x14ac:dyDescent="0.2">
      <c r="A5123" t="s">
        <v>155</v>
      </c>
      <c r="B5123">
        <v>18509</v>
      </c>
      <c r="C5123" t="s">
        <v>604</v>
      </c>
      <c r="D5123" t="s">
        <v>1925</v>
      </c>
      <c r="E5123" t="s">
        <v>4036</v>
      </c>
      <c r="F5123" t="s">
        <v>4036</v>
      </c>
      <c r="G5123" t="s">
        <v>155</v>
      </c>
      <c r="H5123" t="s">
        <v>4036</v>
      </c>
      <c r="I5123" t="s">
        <v>156</v>
      </c>
      <c r="J5123">
        <v>596260</v>
      </c>
      <c r="K5123" s="14" t="s">
        <v>3</v>
      </c>
      <c r="L5123" s="14" t="s">
        <v>3</v>
      </c>
    </row>
    <row r="5124" spans="1:14" s="14" customFormat="1" x14ac:dyDescent="0.2">
      <c r="A5124" t="s">
        <v>155</v>
      </c>
      <c r="B5124">
        <v>136699</v>
      </c>
      <c r="C5124" t="s">
        <v>604</v>
      </c>
      <c r="D5124" t="s">
        <v>1925</v>
      </c>
      <c r="E5124" t="s">
        <v>7315</v>
      </c>
      <c r="F5124">
        <v>0</v>
      </c>
      <c r="G5124">
        <v>0</v>
      </c>
      <c r="H5124">
        <v>0</v>
      </c>
      <c r="I5124">
        <v>0</v>
      </c>
      <c r="J5124">
        <v>0</v>
      </c>
      <c r="K5124" s="14" t="s">
        <v>3</v>
      </c>
      <c r="L5124" s="14" t="s">
        <v>3</v>
      </c>
    </row>
    <row r="5125" spans="1:14" s="14" customFormat="1" x14ac:dyDescent="0.2">
      <c r="A5125" t="s">
        <v>155</v>
      </c>
      <c r="B5125">
        <v>40640</v>
      </c>
      <c r="C5125" t="s">
        <v>604</v>
      </c>
      <c r="D5125" t="s">
        <v>1925</v>
      </c>
      <c r="E5125" t="s">
        <v>5604</v>
      </c>
      <c r="F5125" t="s">
        <v>5604</v>
      </c>
      <c r="G5125" t="s">
        <v>155</v>
      </c>
      <c r="H5125" t="s">
        <v>5604</v>
      </c>
      <c r="I5125" t="s">
        <v>156</v>
      </c>
      <c r="J5125">
        <v>596261</v>
      </c>
      <c r="K5125" s="14" t="s">
        <v>3</v>
      </c>
      <c r="L5125" s="14" t="s">
        <v>3</v>
      </c>
    </row>
    <row r="5126" spans="1:14" s="14" customFormat="1" x14ac:dyDescent="0.2">
      <c r="A5126" t="s">
        <v>155</v>
      </c>
      <c r="B5126">
        <v>40641</v>
      </c>
      <c r="C5126" t="s">
        <v>604</v>
      </c>
      <c r="D5126" t="s">
        <v>1925</v>
      </c>
      <c r="E5126" t="s">
        <v>5605</v>
      </c>
      <c r="F5126">
        <v>0</v>
      </c>
      <c r="G5126">
        <v>0</v>
      </c>
      <c r="H5126">
        <v>0</v>
      </c>
      <c r="I5126">
        <v>0</v>
      </c>
      <c r="J5126">
        <v>0</v>
      </c>
      <c r="K5126" s="14" t="s">
        <v>3</v>
      </c>
      <c r="L5126" s="14" t="s">
        <v>3</v>
      </c>
    </row>
    <row r="5127" spans="1:14" s="14" customFormat="1" x14ac:dyDescent="0.2">
      <c r="A5127" t="s">
        <v>155</v>
      </c>
      <c r="B5127">
        <v>12908</v>
      </c>
      <c r="C5127" t="s">
        <v>0</v>
      </c>
      <c r="D5127" t="s">
        <v>170</v>
      </c>
      <c r="E5127" t="s">
        <v>2494</v>
      </c>
      <c r="F5127" t="s">
        <v>2494</v>
      </c>
      <c r="G5127" t="s">
        <v>155</v>
      </c>
      <c r="H5127" t="s">
        <v>2494</v>
      </c>
      <c r="I5127" t="s">
        <v>156</v>
      </c>
      <c r="J5127">
        <v>442602</v>
      </c>
      <c r="K5127" s="14" t="s">
        <v>3</v>
      </c>
      <c r="L5127" s="14" t="s">
        <v>3</v>
      </c>
      <c r="M5127"/>
      <c r="N5127"/>
    </row>
    <row r="5128" spans="1:14" s="14" customFormat="1" x14ac:dyDescent="0.2">
      <c r="A5128" t="s">
        <v>155</v>
      </c>
      <c r="B5128">
        <v>14528</v>
      </c>
      <c r="C5128" t="s">
        <v>0</v>
      </c>
      <c r="D5128" t="s">
        <v>170</v>
      </c>
      <c r="E5128" t="s">
        <v>3115</v>
      </c>
      <c r="F5128">
        <v>0</v>
      </c>
      <c r="G5128">
        <v>0</v>
      </c>
      <c r="H5128">
        <v>0</v>
      </c>
      <c r="I5128">
        <v>0</v>
      </c>
      <c r="J5128">
        <v>0</v>
      </c>
      <c r="K5128" s="14" t="s">
        <v>3</v>
      </c>
      <c r="L5128" s="14" t="s">
        <v>3</v>
      </c>
    </row>
    <row r="5129" spans="1:14" s="14" customFormat="1" x14ac:dyDescent="0.2">
      <c r="A5129" t="s">
        <v>155</v>
      </c>
      <c r="B5129">
        <v>136523</v>
      </c>
      <c r="C5129" t="s">
        <v>0</v>
      </c>
      <c r="D5129" t="s">
        <v>170</v>
      </c>
      <c r="E5129" t="s">
        <v>7126</v>
      </c>
      <c r="F5129">
        <v>0</v>
      </c>
      <c r="G5129">
        <v>0</v>
      </c>
      <c r="H5129">
        <v>0</v>
      </c>
      <c r="I5129">
        <v>0</v>
      </c>
      <c r="J5129">
        <v>0</v>
      </c>
      <c r="K5129" s="14" t="s">
        <v>3</v>
      </c>
      <c r="L5129" s="14" t="s">
        <v>3</v>
      </c>
      <c r="M5129"/>
      <c r="N5129"/>
    </row>
    <row r="5130" spans="1:14" s="14" customFormat="1" x14ac:dyDescent="0.2">
      <c r="A5130" t="s">
        <v>155</v>
      </c>
      <c r="B5130">
        <v>18533</v>
      </c>
      <c r="C5130" t="s">
        <v>0</v>
      </c>
      <c r="D5130" t="s">
        <v>170</v>
      </c>
      <c r="E5130" t="s">
        <v>4037</v>
      </c>
      <c r="F5130">
        <v>0</v>
      </c>
      <c r="G5130">
        <v>0</v>
      </c>
      <c r="H5130">
        <v>0</v>
      </c>
      <c r="I5130">
        <v>0</v>
      </c>
      <c r="J5130">
        <v>0</v>
      </c>
      <c r="K5130" s="14" t="s">
        <v>3</v>
      </c>
      <c r="L5130" s="14" t="s">
        <v>3</v>
      </c>
    </row>
    <row r="5131" spans="1:14" s="14" customFormat="1" x14ac:dyDescent="0.2">
      <c r="A5131" t="s">
        <v>155</v>
      </c>
      <c r="B5131">
        <v>42646</v>
      </c>
      <c r="C5131" t="s">
        <v>0</v>
      </c>
      <c r="D5131" t="s">
        <v>170</v>
      </c>
      <c r="E5131" t="s">
        <v>6517</v>
      </c>
      <c r="F5131">
        <v>0</v>
      </c>
      <c r="G5131">
        <v>0</v>
      </c>
      <c r="H5131">
        <v>0</v>
      </c>
      <c r="I5131">
        <v>0</v>
      </c>
      <c r="J5131">
        <v>0</v>
      </c>
      <c r="K5131" s="14" t="s">
        <v>3</v>
      </c>
      <c r="L5131" s="14" t="s">
        <v>3</v>
      </c>
      <c r="M5131"/>
      <c r="N5131"/>
    </row>
    <row r="5132" spans="1:14" s="14" customFormat="1" x14ac:dyDescent="0.2">
      <c r="A5132" t="s">
        <v>155</v>
      </c>
      <c r="B5132">
        <v>18534</v>
      </c>
      <c r="C5132" t="s">
        <v>0</v>
      </c>
      <c r="D5132" t="s">
        <v>170</v>
      </c>
      <c r="E5132" t="s">
        <v>4038</v>
      </c>
      <c r="F5132">
        <v>0</v>
      </c>
      <c r="G5132">
        <v>0</v>
      </c>
      <c r="H5132">
        <v>0</v>
      </c>
      <c r="I5132">
        <v>0</v>
      </c>
      <c r="J5132">
        <v>0</v>
      </c>
      <c r="K5132" s="14" t="s">
        <v>3</v>
      </c>
      <c r="L5132" s="14" t="s">
        <v>3</v>
      </c>
    </row>
    <row r="5133" spans="1:14" s="14" customFormat="1" x14ac:dyDescent="0.2">
      <c r="A5133" t="s">
        <v>155</v>
      </c>
      <c r="B5133">
        <v>61513537</v>
      </c>
      <c r="C5133" t="s">
        <v>187</v>
      </c>
      <c r="D5133" t="s">
        <v>188</v>
      </c>
      <c r="E5133" t="s">
        <v>7503</v>
      </c>
      <c r="F5133" t="s">
        <v>7503</v>
      </c>
      <c r="G5133" t="s">
        <v>155</v>
      </c>
      <c r="H5133" t="s">
        <v>7503</v>
      </c>
      <c r="I5133" t="s">
        <v>156</v>
      </c>
      <c r="J5133">
        <v>59542</v>
      </c>
      <c r="K5133" s="14" t="s">
        <v>3</v>
      </c>
      <c r="L5133" s="14" t="s">
        <v>3</v>
      </c>
    </row>
    <row r="5134" spans="1:14" s="14" customFormat="1" x14ac:dyDescent="0.2">
      <c r="A5134" t="s">
        <v>155</v>
      </c>
      <c r="B5134">
        <v>61513537</v>
      </c>
      <c r="C5134" t="s">
        <v>187</v>
      </c>
      <c r="D5134" t="s">
        <v>188</v>
      </c>
      <c r="E5134" t="s">
        <v>7503</v>
      </c>
      <c r="F5134" s="20" t="s">
        <v>7504</v>
      </c>
      <c r="G5134" t="s">
        <v>155</v>
      </c>
      <c r="H5134" s="20" t="s">
        <v>7504</v>
      </c>
      <c r="I5134" s="20" t="s">
        <v>156</v>
      </c>
      <c r="J5134" s="20">
        <v>112503</v>
      </c>
      <c r="K5134" s="14" t="s">
        <v>3</v>
      </c>
      <c r="L5134" s="14" t="s">
        <v>3</v>
      </c>
    </row>
    <row r="5135" spans="1:14" s="14" customFormat="1" x14ac:dyDescent="0.2">
      <c r="A5135" t="s">
        <v>155</v>
      </c>
      <c r="B5135">
        <v>61513537</v>
      </c>
      <c r="C5135" t="s">
        <v>187</v>
      </c>
      <c r="D5135" t="s">
        <v>188</v>
      </c>
      <c r="E5135" t="s">
        <v>7503</v>
      </c>
      <c r="F5135" s="18" t="s">
        <v>157</v>
      </c>
      <c r="G5135" t="s">
        <v>258</v>
      </c>
      <c r="H5135" s="8" t="s">
        <v>7505</v>
      </c>
      <c r="I5135" t="s">
        <v>195</v>
      </c>
      <c r="J5135">
        <v>1204301</v>
      </c>
      <c r="K5135" s="14" t="s">
        <v>3</v>
      </c>
      <c r="L5135" s="14" t="s">
        <v>3</v>
      </c>
    </row>
    <row r="5136" spans="1:14" s="14" customFormat="1" x14ac:dyDescent="0.2">
      <c r="A5136" t="s">
        <v>155</v>
      </c>
      <c r="B5136">
        <v>61513537</v>
      </c>
      <c r="C5136" t="s">
        <v>187</v>
      </c>
      <c r="D5136" t="s">
        <v>188</v>
      </c>
      <c r="E5136" t="s">
        <v>7503</v>
      </c>
      <c r="F5136" s="18" t="s">
        <v>157</v>
      </c>
      <c r="G5136" s="20" t="s">
        <v>7506</v>
      </c>
      <c r="H5136" s="20" t="s">
        <v>7507</v>
      </c>
      <c r="I5136" t="s">
        <v>195</v>
      </c>
      <c r="J5136">
        <v>1531488</v>
      </c>
      <c r="K5136" s="14" t="s">
        <v>7508</v>
      </c>
      <c r="L5136" s="5" t="s">
        <v>7509</v>
      </c>
    </row>
    <row r="5137" spans="1:14" s="14" customFormat="1" x14ac:dyDescent="0.2">
      <c r="A5137" t="s">
        <v>155</v>
      </c>
      <c r="B5137">
        <v>18558</v>
      </c>
      <c r="C5137" t="s">
        <v>0</v>
      </c>
      <c r="D5137" t="s">
        <v>170</v>
      </c>
      <c r="E5137" t="s">
        <v>4047</v>
      </c>
      <c r="F5137" t="s">
        <v>4047</v>
      </c>
      <c r="G5137" t="s">
        <v>155</v>
      </c>
      <c r="H5137" t="s">
        <v>4047</v>
      </c>
      <c r="I5137" t="s">
        <v>156</v>
      </c>
      <c r="J5137">
        <v>442603</v>
      </c>
      <c r="K5137" s="14" t="s">
        <v>3</v>
      </c>
      <c r="L5137" s="14" t="s">
        <v>3</v>
      </c>
      <c r="M5137"/>
      <c r="N5137"/>
    </row>
    <row r="5138" spans="1:14" s="14" customFormat="1" x14ac:dyDescent="0.2">
      <c r="A5138" t="s">
        <v>155</v>
      </c>
      <c r="B5138">
        <v>18559</v>
      </c>
      <c r="C5138" t="s">
        <v>0</v>
      </c>
      <c r="D5138" t="s">
        <v>170</v>
      </c>
      <c r="E5138" t="s">
        <v>4048</v>
      </c>
      <c r="F5138">
        <v>0</v>
      </c>
      <c r="G5138">
        <v>0</v>
      </c>
      <c r="H5138">
        <v>0</v>
      </c>
      <c r="I5138">
        <v>0</v>
      </c>
      <c r="J5138">
        <v>0</v>
      </c>
      <c r="K5138" s="14" t="s">
        <v>3</v>
      </c>
      <c r="L5138" s="14" t="s">
        <v>3</v>
      </c>
      <c r="M5138"/>
      <c r="N5138"/>
    </row>
    <row r="5139" spans="1:14" s="14" customFormat="1" x14ac:dyDescent="0.2">
      <c r="A5139" t="s">
        <v>155</v>
      </c>
      <c r="B5139">
        <v>18560</v>
      </c>
      <c r="C5139" t="s">
        <v>0</v>
      </c>
      <c r="D5139" t="s">
        <v>170</v>
      </c>
      <c r="E5139" t="s">
        <v>4049</v>
      </c>
      <c r="F5139" t="s">
        <v>4049</v>
      </c>
      <c r="G5139" t="s">
        <v>155</v>
      </c>
      <c r="H5139" t="s">
        <v>4049</v>
      </c>
      <c r="I5139" t="s">
        <v>156</v>
      </c>
      <c r="J5139">
        <v>187268</v>
      </c>
      <c r="K5139" s="14" t="s">
        <v>3</v>
      </c>
      <c r="L5139" s="14" t="s">
        <v>3</v>
      </c>
      <c r="M5139"/>
      <c r="N5139"/>
    </row>
    <row r="5140" spans="1:14" s="14" customFormat="1" x14ac:dyDescent="0.2">
      <c r="A5140" t="s">
        <v>155</v>
      </c>
      <c r="B5140">
        <v>42647</v>
      </c>
      <c r="C5140" t="s">
        <v>0</v>
      </c>
      <c r="D5140" t="s">
        <v>170</v>
      </c>
      <c r="E5140" t="s">
        <v>6518</v>
      </c>
      <c r="F5140">
        <v>0</v>
      </c>
      <c r="G5140">
        <v>0</v>
      </c>
      <c r="H5140">
        <v>0</v>
      </c>
      <c r="I5140">
        <v>0</v>
      </c>
      <c r="J5140">
        <v>0</v>
      </c>
      <c r="K5140" s="14" t="s">
        <v>3</v>
      </c>
      <c r="L5140" s="14" t="s">
        <v>3</v>
      </c>
      <c r="M5140"/>
      <c r="N5140"/>
    </row>
    <row r="5141" spans="1:14" s="14" customFormat="1" x14ac:dyDescent="0.2">
      <c r="A5141" t="s">
        <v>155</v>
      </c>
      <c r="B5141">
        <v>136808</v>
      </c>
      <c r="C5141" t="s">
        <v>0</v>
      </c>
      <c r="D5141" t="s">
        <v>170</v>
      </c>
      <c r="E5141" t="s">
        <v>7429</v>
      </c>
      <c r="F5141">
        <v>0</v>
      </c>
      <c r="G5141">
        <v>0</v>
      </c>
      <c r="H5141">
        <v>0</v>
      </c>
      <c r="I5141">
        <v>0</v>
      </c>
      <c r="J5141">
        <v>0</v>
      </c>
      <c r="K5141" s="14" t="s">
        <v>3</v>
      </c>
      <c r="L5141" s="14" t="s">
        <v>3</v>
      </c>
    </row>
    <row r="5142" spans="1:14" s="14" customFormat="1" x14ac:dyDescent="0.2">
      <c r="A5142" t="s">
        <v>155</v>
      </c>
      <c r="B5142">
        <v>42648</v>
      </c>
      <c r="C5142" t="s">
        <v>0</v>
      </c>
      <c r="D5142" t="s">
        <v>170</v>
      </c>
      <c r="E5142" t="s">
        <v>6519</v>
      </c>
      <c r="F5142" t="s">
        <v>6519</v>
      </c>
      <c r="G5142" t="s">
        <v>155</v>
      </c>
      <c r="H5142" t="s">
        <v>6519</v>
      </c>
      <c r="I5142" t="s">
        <v>156</v>
      </c>
      <c r="J5142">
        <v>221128</v>
      </c>
      <c r="K5142" s="14" t="s">
        <v>3</v>
      </c>
      <c r="L5142" s="14" t="s">
        <v>3</v>
      </c>
      <c r="M5142"/>
      <c r="N5142"/>
    </row>
    <row r="5143" spans="1:14" s="14" customFormat="1" x14ac:dyDescent="0.2">
      <c r="A5143" t="s">
        <v>155</v>
      </c>
      <c r="B5143">
        <v>18561</v>
      </c>
      <c r="C5143" t="s">
        <v>0</v>
      </c>
      <c r="D5143" t="s">
        <v>170</v>
      </c>
      <c r="E5143" t="s">
        <v>4050</v>
      </c>
      <c r="F5143">
        <v>0</v>
      </c>
      <c r="G5143">
        <v>0</v>
      </c>
      <c r="H5143">
        <v>0</v>
      </c>
      <c r="I5143">
        <v>0</v>
      </c>
      <c r="J5143">
        <v>0</v>
      </c>
      <c r="K5143" s="14" t="s">
        <v>3</v>
      </c>
      <c r="L5143" s="14" t="s">
        <v>3</v>
      </c>
      <c r="M5143"/>
      <c r="N5143"/>
    </row>
    <row r="5144" spans="1:14" s="14" customFormat="1" x14ac:dyDescent="0.2">
      <c r="A5144" t="s">
        <v>155</v>
      </c>
      <c r="B5144">
        <v>18562</v>
      </c>
      <c r="C5144" t="s">
        <v>0</v>
      </c>
      <c r="D5144" t="s">
        <v>170</v>
      </c>
      <c r="E5144" t="s">
        <v>4051</v>
      </c>
      <c r="F5144" t="s">
        <v>4051</v>
      </c>
      <c r="G5144" t="s">
        <v>155</v>
      </c>
      <c r="H5144" t="s">
        <v>4051</v>
      </c>
      <c r="I5144" t="s">
        <v>156</v>
      </c>
      <c r="J5144">
        <v>221914</v>
      </c>
      <c r="K5144" s="14" t="s">
        <v>3</v>
      </c>
      <c r="L5144" s="14" t="s">
        <v>3</v>
      </c>
      <c r="M5144"/>
      <c r="N5144"/>
    </row>
    <row r="5145" spans="1:14" s="14" customFormat="1" x14ac:dyDescent="0.2">
      <c r="A5145" t="s">
        <v>155</v>
      </c>
      <c r="B5145">
        <v>18549</v>
      </c>
      <c r="C5145" t="s">
        <v>0</v>
      </c>
      <c r="D5145" t="s">
        <v>170</v>
      </c>
      <c r="E5145" t="s">
        <v>4039</v>
      </c>
      <c r="F5145">
        <v>0</v>
      </c>
      <c r="G5145">
        <v>0</v>
      </c>
      <c r="H5145">
        <v>0</v>
      </c>
      <c r="I5145">
        <v>0</v>
      </c>
      <c r="J5145">
        <v>0</v>
      </c>
      <c r="K5145" s="14" t="s">
        <v>3</v>
      </c>
      <c r="L5145" s="14" t="s">
        <v>3</v>
      </c>
    </row>
    <row r="5146" spans="1:14" x14ac:dyDescent="0.2">
      <c r="A5146" t="s">
        <v>155</v>
      </c>
      <c r="B5146">
        <v>18550</v>
      </c>
      <c r="C5146" t="s">
        <v>0</v>
      </c>
      <c r="D5146" t="s">
        <v>170</v>
      </c>
      <c r="E5146" t="s">
        <v>4040</v>
      </c>
      <c r="F5146" t="s">
        <v>4040</v>
      </c>
      <c r="G5146" t="s">
        <v>155</v>
      </c>
      <c r="H5146" t="s">
        <v>4040</v>
      </c>
      <c r="I5146" t="s">
        <v>156</v>
      </c>
      <c r="J5146">
        <v>442609</v>
      </c>
      <c r="K5146" s="14" t="s">
        <v>3</v>
      </c>
      <c r="L5146" s="14" t="s">
        <v>3</v>
      </c>
      <c r="M5146" s="14"/>
      <c r="N5146" s="14"/>
    </row>
    <row r="5147" spans="1:14" x14ac:dyDescent="0.2">
      <c r="A5147" t="s">
        <v>155</v>
      </c>
      <c r="B5147" s="11">
        <v>18564</v>
      </c>
      <c r="C5147" s="11" t="s">
        <v>0</v>
      </c>
      <c r="D5147" s="11" t="s">
        <v>170</v>
      </c>
      <c r="E5147" s="11" t="s">
        <v>4053</v>
      </c>
      <c r="F5147" s="11">
        <v>0</v>
      </c>
      <c r="G5147" s="11" t="s">
        <v>634</v>
      </c>
      <c r="H5147" s="11">
        <v>0</v>
      </c>
      <c r="I5147" s="11">
        <v>0</v>
      </c>
      <c r="J5147" s="11">
        <v>0</v>
      </c>
      <c r="K5147" s="14" t="s">
        <v>3</v>
      </c>
      <c r="L5147" s="14" t="s">
        <v>3</v>
      </c>
    </row>
    <row r="5148" spans="1:14" x14ac:dyDescent="0.2">
      <c r="A5148" t="s">
        <v>155</v>
      </c>
      <c r="B5148" s="11">
        <v>18551</v>
      </c>
      <c r="C5148" s="11" t="s">
        <v>0</v>
      </c>
      <c r="D5148" s="11" t="s">
        <v>170</v>
      </c>
      <c r="E5148" s="11" t="s">
        <v>4041</v>
      </c>
      <c r="F5148" s="11">
        <v>0</v>
      </c>
      <c r="G5148" s="11" t="s">
        <v>634</v>
      </c>
      <c r="H5148" s="11">
        <v>0</v>
      </c>
      <c r="I5148" s="11">
        <v>0</v>
      </c>
      <c r="J5148" s="11">
        <v>0</v>
      </c>
      <c r="K5148" s="14" t="s">
        <v>3</v>
      </c>
      <c r="L5148" s="14" t="s">
        <v>3</v>
      </c>
      <c r="M5148" s="14"/>
      <c r="N5148" s="14"/>
    </row>
    <row r="5149" spans="1:14" x14ac:dyDescent="0.2">
      <c r="A5149" t="s">
        <v>155</v>
      </c>
      <c r="B5149">
        <v>18565</v>
      </c>
      <c r="C5149" t="s">
        <v>0</v>
      </c>
      <c r="D5149" t="s">
        <v>170</v>
      </c>
      <c r="E5149" t="s">
        <v>4054</v>
      </c>
      <c r="F5149">
        <v>0</v>
      </c>
      <c r="G5149">
        <v>0</v>
      </c>
      <c r="H5149">
        <v>0</v>
      </c>
      <c r="I5149">
        <v>0</v>
      </c>
      <c r="J5149">
        <v>0</v>
      </c>
      <c r="K5149" s="14" t="s">
        <v>3</v>
      </c>
      <c r="L5149" s="14" t="s">
        <v>3</v>
      </c>
    </row>
    <row r="5150" spans="1:14" x14ac:dyDescent="0.2">
      <c r="A5150" t="s">
        <v>155</v>
      </c>
      <c r="B5150">
        <v>18566</v>
      </c>
      <c r="C5150" t="s">
        <v>0</v>
      </c>
      <c r="D5150" t="s">
        <v>170</v>
      </c>
      <c r="E5150" t="s">
        <v>4055</v>
      </c>
      <c r="F5150" t="s">
        <v>4055</v>
      </c>
      <c r="G5150" t="s">
        <v>155</v>
      </c>
      <c r="H5150" t="s">
        <v>4055</v>
      </c>
      <c r="I5150" t="s">
        <v>156</v>
      </c>
      <c r="J5150">
        <v>221913</v>
      </c>
      <c r="K5150" s="14" t="s">
        <v>3</v>
      </c>
      <c r="L5150" s="14" t="s">
        <v>3</v>
      </c>
    </row>
    <row r="5151" spans="1:14" x14ac:dyDescent="0.2">
      <c r="A5151" t="s">
        <v>155</v>
      </c>
      <c r="B5151">
        <v>18567</v>
      </c>
      <c r="C5151" t="s">
        <v>0</v>
      </c>
      <c r="D5151" t="s">
        <v>170</v>
      </c>
      <c r="E5151" t="s">
        <v>4056</v>
      </c>
      <c r="F5151">
        <v>0</v>
      </c>
      <c r="G5151">
        <v>0</v>
      </c>
      <c r="H5151">
        <v>0</v>
      </c>
      <c r="I5151">
        <v>0</v>
      </c>
      <c r="J5151">
        <v>0</v>
      </c>
      <c r="K5151" s="14" t="s">
        <v>3</v>
      </c>
      <c r="L5151" s="14" t="s">
        <v>3</v>
      </c>
    </row>
    <row r="5152" spans="1:14" x14ac:dyDescent="0.2">
      <c r="A5152" t="s">
        <v>155</v>
      </c>
      <c r="B5152">
        <v>18568</v>
      </c>
      <c r="C5152" t="s">
        <v>0</v>
      </c>
      <c r="D5152" t="s">
        <v>170</v>
      </c>
      <c r="E5152" t="s">
        <v>4057</v>
      </c>
      <c r="F5152">
        <v>0</v>
      </c>
      <c r="G5152">
        <v>0</v>
      </c>
      <c r="H5152">
        <v>0</v>
      </c>
      <c r="I5152">
        <v>0</v>
      </c>
      <c r="J5152">
        <v>0</v>
      </c>
      <c r="K5152" s="14" t="s">
        <v>3</v>
      </c>
      <c r="L5152" s="14" t="s">
        <v>3</v>
      </c>
    </row>
    <row r="5153" spans="1:14" x14ac:dyDescent="0.2">
      <c r="A5153" t="s">
        <v>155</v>
      </c>
      <c r="B5153">
        <v>18570</v>
      </c>
      <c r="C5153" t="s">
        <v>0</v>
      </c>
      <c r="D5153" t="s">
        <v>170</v>
      </c>
      <c r="E5153" t="s">
        <v>4058</v>
      </c>
      <c r="F5153" t="s">
        <v>4058</v>
      </c>
      <c r="G5153" t="s">
        <v>155</v>
      </c>
      <c r="H5153" t="s">
        <v>4058</v>
      </c>
      <c r="I5153" t="s">
        <v>156</v>
      </c>
      <c r="J5153">
        <v>221912</v>
      </c>
      <c r="K5153" s="14" t="s">
        <v>3</v>
      </c>
      <c r="L5153" s="14" t="s">
        <v>3</v>
      </c>
    </row>
    <row r="5154" spans="1:14" x14ac:dyDescent="0.2">
      <c r="A5154" t="s">
        <v>155</v>
      </c>
      <c r="B5154">
        <v>18552</v>
      </c>
      <c r="C5154" t="s">
        <v>0</v>
      </c>
      <c r="D5154" t="s">
        <v>170</v>
      </c>
      <c r="E5154" t="s">
        <v>4042</v>
      </c>
      <c r="F5154" t="s">
        <v>4042</v>
      </c>
      <c r="G5154" t="s">
        <v>155</v>
      </c>
      <c r="H5154" t="s">
        <v>4042</v>
      </c>
      <c r="I5154" t="s">
        <v>156</v>
      </c>
      <c r="J5154">
        <v>442614</v>
      </c>
      <c r="K5154" s="14" t="s">
        <v>3</v>
      </c>
      <c r="L5154" s="14" t="s">
        <v>3</v>
      </c>
      <c r="M5154" s="14"/>
      <c r="N5154" s="14"/>
    </row>
    <row r="5155" spans="1:14" x14ac:dyDescent="0.2">
      <c r="A5155" t="s">
        <v>155</v>
      </c>
      <c r="B5155">
        <v>18553</v>
      </c>
      <c r="C5155" t="s">
        <v>0</v>
      </c>
      <c r="D5155" t="s">
        <v>170</v>
      </c>
      <c r="E5155" t="s">
        <v>4043</v>
      </c>
      <c r="F5155" t="s">
        <v>4043</v>
      </c>
      <c r="G5155" t="s">
        <v>155</v>
      </c>
      <c r="H5155" t="s">
        <v>4043</v>
      </c>
      <c r="I5155" t="s">
        <v>156</v>
      </c>
      <c r="J5155">
        <v>442615</v>
      </c>
      <c r="K5155" s="14" t="s">
        <v>3</v>
      </c>
      <c r="L5155" s="14" t="s">
        <v>3</v>
      </c>
      <c r="M5155" s="14"/>
      <c r="N5155" s="14"/>
    </row>
    <row r="5156" spans="1:14" x14ac:dyDescent="0.2">
      <c r="A5156" t="s">
        <v>155</v>
      </c>
      <c r="B5156">
        <v>18554</v>
      </c>
      <c r="C5156" t="s">
        <v>0</v>
      </c>
      <c r="D5156" t="s">
        <v>170</v>
      </c>
      <c r="E5156" t="s">
        <v>4044</v>
      </c>
      <c r="F5156">
        <v>0</v>
      </c>
      <c r="G5156">
        <v>0</v>
      </c>
      <c r="H5156">
        <v>0</v>
      </c>
      <c r="I5156">
        <v>0</v>
      </c>
      <c r="J5156">
        <v>0</v>
      </c>
      <c r="K5156" s="14" t="s">
        <v>3</v>
      </c>
      <c r="L5156" s="14" t="s">
        <v>3</v>
      </c>
    </row>
    <row r="5157" spans="1:14" x14ac:dyDescent="0.2">
      <c r="A5157" t="s">
        <v>155</v>
      </c>
      <c r="B5157">
        <v>18571</v>
      </c>
      <c r="C5157" t="s">
        <v>0</v>
      </c>
      <c r="D5157" t="s">
        <v>170</v>
      </c>
      <c r="E5157" t="s">
        <v>4059</v>
      </c>
      <c r="F5157">
        <v>0</v>
      </c>
      <c r="G5157">
        <v>0</v>
      </c>
      <c r="H5157">
        <v>0</v>
      </c>
      <c r="I5157">
        <v>0</v>
      </c>
      <c r="J5157">
        <v>0</v>
      </c>
      <c r="K5157" s="14" t="s">
        <v>3</v>
      </c>
      <c r="L5157" s="14" t="s">
        <v>3</v>
      </c>
    </row>
    <row r="5158" spans="1:14" x14ac:dyDescent="0.2">
      <c r="A5158" t="s">
        <v>155</v>
      </c>
      <c r="B5158">
        <v>18555</v>
      </c>
      <c r="C5158" t="s">
        <v>0</v>
      </c>
      <c r="D5158" t="s">
        <v>170</v>
      </c>
      <c r="E5158" t="s">
        <v>4045</v>
      </c>
      <c r="F5158">
        <v>0</v>
      </c>
      <c r="G5158">
        <v>0</v>
      </c>
      <c r="H5158">
        <v>0</v>
      </c>
      <c r="I5158">
        <v>0</v>
      </c>
      <c r="J5158">
        <v>0</v>
      </c>
      <c r="K5158" s="14" t="s">
        <v>3</v>
      </c>
      <c r="L5158" s="14" t="s">
        <v>3</v>
      </c>
    </row>
    <row r="5159" spans="1:14" x14ac:dyDescent="0.2">
      <c r="A5159" t="s">
        <v>155</v>
      </c>
      <c r="B5159">
        <v>18557</v>
      </c>
      <c r="C5159" t="s">
        <v>0</v>
      </c>
      <c r="D5159" t="s">
        <v>170</v>
      </c>
      <c r="E5159" t="s">
        <v>4046</v>
      </c>
      <c r="F5159" t="s">
        <v>4046</v>
      </c>
      <c r="G5159" t="s">
        <v>155</v>
      </c>
      <c r="H5159" t="s">
        <v>4046</v>
      </c>
      <c r="I5159" t="s">
        <v>156</v>
      </c>
      <c r="J5159">
        <v>442619</v>
      </c>
      <c r="K5159" s="14" t="s">
        <v>3</v>
      </c>
      <c r="L5159" s="14" t="s">
        <v>3</v>
      </c>
    </row>
    <row r="5160" spans="1:14" x14ac:dyDescent="0.2">
      <c r="A5160" t="s">
        <v>155</v>
      </c>
      <c r="B5160">
        <v>18596</v>
      </c>
      <c r="C5160" t="s">
        <v>187</v>
      </c>
      <c r="D5160" t="s">
        <v>856</v>
      </c>
      <c r="E5160" t="s">
        <v>4060</v>
      </c>
      <c r="F5160" t="s">
        <v>4060</v>
      </c>
      <c r="G5160" t="s">
        <v>155</v>
      </c>
      <c r="H5160" t="s">
        <v>4060</v>
      </c>
      <c r="I5160" t="s">
        <v>156</v>
      </c>
      <c r="J5160">
        <v>82174</v>
      </c>
      <c r="K5160" s="14" t="s">
        <v>3</v>
      </c>
      <c r="L5160" s="14" t="s">
        <v>3</v>
      </c>
      <c r="M5160" s="14"/>
      <c r="N5160" s="14"/>
    </row>
    <row r="5161" spans="1:14" x14ac:dyDescent="0.2">
      <c r="A5161" t="s">
        <v>155</v>
      </c>
      <c r="B5161">
        <v>18597</v>
      </c>
      <c r="C5161" t="s">
        <v>187</v>
      </c>
      <c r="D5161" t="s">
        <v>188</v>
      </c>
      <c r="E5161" t="s">
        <v>4061</v>
      </c>
      <c r="F5161" t="s">
        <v>4061</v>
      </c>
      <c r="G5161" t="s">
        <v>155</v>
      </c>
      <c r="H5161" t="s">
        <v>4061</v>
      </c>
      <c r="I5161" t="s">
        <v>156</v>
      </c>
      <c r="J5161">
        <v>97363</v>
      </c>
      <c r="K5161" s="14" t="s">
        <v>3</v>
      </c>
      <c r="L5161" s="14" t="s">
        <v>3</v>
      </c>
      <c r="M5161" s="14"/>
      <c r="N5161" s="14"/>
    </row>
    <row r="5162" spans="1:14" s="14" customFormat="1" x14ac:dyDescent="0.2">
      <c r="A5162" t="s">
        <v>155</v>
      </c>
      <c r="B5162">
        <v>18598</v>
      </c>
      <c r="C5162" t="s">
        <v>0</v>
      </c>
      <c r="D5162" t="s">
        <v>153</v>
      </c>
      <c r="E5162" t="s">
        <v>4062</v>
      </c>
      <c r="F5162" t="s">
        <v>4062</v>
      </c>
      <c r="G5162" t="s">
        <v>155</v>
      </c>
      <c r="H5162" t="s">
        <v>4062</v>
      </c>
      <c r="I5162" t="s">
        <v>156</v>
      </c>
      <c r="J5162">
        <v>218834</v>
      </c>
      <c r="K5162" s="14" t="s">
        <v>3</v>
      </c>
      <c r="L5162" s="14" t="s">
        <v>3</v>
      </c>
    </row>
    <row r="5163" spans="1:14" s="14" customFormat="1" x14ac:dyDescent="0.2">
      <c r="A5163" t="s">
        <v>155</v>
      </c>
      <c r="B5163">
        <v>18653</v>
      </c>
      <c r="C5163" t="s">
        <v>40</v>
      </c>
      <c r="D5163" t="s">
        <v>161</v>
      </c>
      <c r="E5163" t="s">
        <v>4063</v>
      </c>
      <c r="F5163" t="s">
        <v>4063</v>
      </c>
      <c r="G5163" t="s">
        <v>155</v>
      </c>
      <c r="H5163" t="s">
        <v>4063</v>
      </c>
      <c r="I5163" t="s">
        <v>156</v>
      </c>
      <c r="J5163">
        <v>132907</v>
      </c>
      <c r="K5163" s="14" t="s">
        <v>3</v>
      </c>
      <c r="L5163" s="14" t="s">
        <v>3</v>
      </c>
    </row>
    <row r="5164" spans="1:14" s="14" customFormat="1" x14ac:dyDescent="0.2">
      <c r="A5164" t="s">
        <v>155</v>
      </c>
      <c r="B5164">
        <v>18654</v>
      </c>
      <c r="C5164" t="s">
        <v>40</v>
      </c>
      <c r="D5164" t="s">
        <v>161</v>
      </c>
      <c r="E5164" t="s">
        <v>4064</v>
      </c>
      <c r="F5164" t="s">
        <v>4064</v>
      </c>
      <c r="G5164" t="s">
        <v>155</v>
      </c>
      <c r="H5164" t="s">
        <v>4064</v>
      </c>
      <c r="I5164" t="s">
        <v>156</v>
      </c>
      <c r="J5164">
        <v>328961</v>
      </c>
      <c r="K5164" s="14" t="s">
        <v>3</v>
      </c>
      <c r="L5164" s="14" t="s">
        <v>3</v>
      </c>
    </row>
    <row r="5165" spans="1:14" s="14" customFormat="1" x14ac:dyDescent="0.2">
      <c r="A5165" t="s">
        <v>155</v>
      </c>
      <c r="B5165">
        <v>18656</v>
      </c>
      <c r="C5165" t="s">
        <v>40</v>
      </c>
      <c r="D5165" t="s">
        <v>161</v>
      </c>
      <c r="E5165" t="s">
        <v>4066</v>
      </c>
      <c r="F5165">
        <v>0</v>
      </c>
      <c r="G5165">
        <v>0</v>
      </c>
      <c r="H5165">
        <v>0</v>
      </c>
      <c r="I5165">
        <v>0</v>
      </c>
      <c r="J5165">
        <v>0</v>
      </c>
      <c r="K5165" s="14" t="s">
        <v>3</v>
      </c>
      <c r="L5165" s="14" t="s">
        <v>3</v>
      </c>
    </row>
    <row r="5166" spans="1:14" s="14" customFormat="1" x14ac:dyDescent="0.2">
      <c r="A5166" t="s">
        <v>155</v>
      </c>
      <c r="B5166">
        <v>18657</v>
      </c>
      <c r="C5166" t="s">
        <v>40</v>
      </c>
      <c r="D5166" t="s">
        <v>161</v>
      </c>
      <c r="E5166" t="s">
        <v>4067</v>
      </c>
      <c r="F5166">
        <v>0</v>
      </c>
      <c r="G5166">
        <v>0</v>
      </c>
      <c r="H5166">
        <v>0</v>
      </c>
      <c r="I5166">
        <v>0</v>
      </c>
      <c r="J5166">
        <v>0</v>
      </c>
      <c r="K5166" s="14" t="s">
        <v>3</v>
      </c>
      <c r="L5166" s="14" t="s">
        <v>3</v>
      </c>
    </row>
    <row r="5167" spans="1:14" s="14" customFormat="1" x14ac:dyDescent="0.2">
      <c r="A5167" t="s">
        <v>155</v>
      </c>
      <c r="B5167">
        <v>136587</v>
      </c>
      <c r="C5167" t="s">
        <v>40</v>
      </c>
      <c r="D5167" t="s">
        <v>161</v>
      </c>
      <c r="E5167" t="s">
        <v>7196</v>
      </c>
      <c r="F5167">
        <v>0</v>
      </c>
      <c r="G5167">
        <v>0</v>
      </c>
      <c r="H5167">
        <v>0</v>
      </c>
      <c r="I5167">
        <v>0</v>
      </c>
      <c r="J5167">
        <v>0</v>
      </c>
      <c r="K5167" s="14" t="s">
        <v>3</v>
      </c>
      <c r="L5167" s="14" t="s">
        <v>3</v>
      </c>
    </row>
    <row r="5168" spans="1:14" s="14" customFormat="1" x14ac:dyDescent="0.2">
      <c r="A5168" t="s">
        <v>155</v>
      </c>
      <c r="B5168">
        <v>18658</v>
      </c>
      <c r="C5168" t="s">
        <v>40</v>
      </c>
      <c r="D5168" t="s">
        <v>161</v>
      </c>
      <c r="E5168" t="s">
        <v>4068</v>
      </c>
      <c r="F5168">
        <v>0</v>
      </c>
      <c r="G5168">
        <v>0</v>
      </c>
      <c r="H5168">
        <v>0</v>
      </c>
      <c r="I5168">
        <v>0</v>
      </c>
      <c r="J5168">
        <v>0</v>
      </c>
      <c r="K5168" s="14" t="s">
        <v>3</v>
      </c>
      <c r="L5168" s="14" t="s">
        <v>3</v>
      </c>
    </row>
    <row r="5169" spans="1:14" s="14" customFormat="1" x14ac:dyDescent="0.2">
      <c r="A5169" t="s">
        <v>155</v>
      </c>
      <c r="B5169">
        <v>29473</v>
      </c>
      <c r="C5169" t="s">
        <v>40</v>
      </c>
      <c r="D5169" t="s">
        <v>161</v>
      </c>
      <c r="E5169" t="s">
        <v>5235</v>
      </c>
      <c r="F5169" t="s">
        <v>5235</v>
      </c>
      <c r="G5169" t="s">
        <v>155</v>
      </c>
      <c r="H5169" t="s">
        <v>5235</v>
      </c>
      <c r="I5169" t="s">
        <v>156</v>
      </c>
      <c r="J5169">
        <v>1496134</v>
      </c>
      <c r="K5169" s="14" t="s">
        <v>3</v>
      </c>
      <c r="L5169" s="14" t="s">
        <v>3</v>
      </c>
      <c r="M5169"/>
      <c r="N5169"/>
    </row>
    <row r="5170" spans="1:14" s="14" customFormat="1" x14ac:dyDescent="0.2">
      <c r="A5170" t="s">
        <v>155</v>
      </c>
      <c r="B5170">
        <v>18701</v>
      </c>
      <c r="C5170" t="s">
        <v>0</v>
      </c>
      <c r="D5170" t="s">
        <v>77</v>
      </c>
      <c r="E5170" t="s">
        <v>4069</v>
      </c>
      <c r="F5170" t="s">
        <v>4069</v>
      </c>
      <c r="G5170" t="s">
        <v>155</v>
      </c>
      <c r="H5170" t="s">
        <v>4069</v>
      </c>
      <c r="I5170" t="s">
        <v>156</v>
      </c>
      <c r="J5170">
        <v>64682</v>
      </c>
      <c r="K5170" s="14" t="s">
        <v>3</v>
      </c>
      <c r="L5170" s="14" t="s">
        <v>3</v>
      </c>
    </row>
    <row r="5171" spans="1:14" s="14" customFormat="1" x14ac:dyDescent="0.2">
      <c r="A5171" t="s">
        <v>155</v>
      </c>
      <c r="B5171">
        <v>18702</v>
      </c>
      <c r="C5171" t="s">
        <v>0</v>
      </c>
      <c r="D5171" t="s">
        <v>77</v>
      </c>
      <c r="E5171" t="s">
        <v>4070</v>
      </c>
      <c r="F5171" t="s">
        <v>4070</v>
      </c>
      <c r="G5171" t="s">
        <v>155</v>
      </c>
      <c r="H5171" t="s">
        <v>4070</v>
      </c>
      <c r="I5171" t="s">
        <v>156</v>
      </c>
      <c r="J5171">
        <v>55152</v>
      </c>
      <c r="K5171" s="14" t="s">
        <v>3</v>
      </c>
      <c r="L5171" s="14" t="s">
        <v>3</v>
      </c>
    </row>
    <row r="5172" spans="1:14" s="14" customFormat="1" x14ac:dyDescent="0.2">
      <c r="A5172" t="s">
        <v>155</v>
      </c>
      <c r="B5172">
        <v>18703</v>
      </c>
      <c r="C5172" t="s">
        <v>0</v>
      </c>
      <c r="D5172" t="s">
        <v>77</v>
      </c>
      <c r="E5172" t="s">
        <v>4071</v>
      </c>
      <c r="F5172" t="s">
        <v>4071</v>
      </c>
      <c r="G5172" t="s">
        <v>155</v>
      </c>
      <c r="H5172" t="s">
        <v>4071</v>
      </c>
      <c r="I5172" t="s">
        <v>156</v>
      </c>
      <c r="J5172">
        <v>226817</v>
      </c>
      <c r="K5172" s="14" t="s">
        <v>3</v>
      </c>
      <c r="L5172" s="14" t="s">
        <v>3</v>
      </c>
    </row>
    <row r="5173" spans="1:14" s="14" customFormat="1" x14ac:dyDescent="0.2">
      <c r="A5173" t="s">
        <v>155</v>
      </c>
      <c r="B5173">
        <v>18705</v>
      </c>
      <c r="C5173" t="s">
        <v>40</v>
      </c>
      <c r="D5173" t="s">
        <v>2802</v>
      </c>
      <c r="E5173" t="s">
        <v>4072</v>
      </c>
      <c r="F5173" t="s">
        <v>4072</v>
      </c>
      <c r="G5173" t="s">
        <v>155</v>
      </c>
      <c r="H5173" t="s">
        <v>4072</v>
      </c>
      <c r="I5173" t="s">
        <v>156</v>
      </c>
      <c r="J5173">
        <v>94956</v>
      </c>
      <c r="K5173" s="14" t="s">
        <v>3</v>
      </c>
      <c r="L5173" s="14" t="s">
        <v>3</v>
      </c>
    </row>
    <row r="5174" spans="1:14" s="14" customFormat="1" x14ac:dyDescent="0.2">
      <c r="A5174" t="s">
        <v>155</v>
      </c>
      <c r="B5174">
        <v>18706</v>
      </c>
      <c r="C5174" t="s">
        <v>40</v>
      </c>
      <c r="D5174" t="s">
        <v>2802</v>
      </c>
      <c r="E5174" t="s">
        <v>4073</v>
      </c>
      <c r="F5174" t="s">
        <v>4073</v>
      </c>
      <c r="G5174" t="s">
        <v>155</v>
      </c>
      <c r="H5174" t="s">
        <v>4073</v>
      </c>
      <c r="I5174" t="s">
        <v>156</v>
      </c>
      <c r="J5174">
        <v>118855</v>
      </c>
      <c r="K5174" s="14" t="s">
        <v>3</v>
      </c>
      <c r="L5174" s="14" t="s">
        <v>3</v>
      </c>
    </row>
    <row r="5175" spans="1:14" s="14" customFormat="1" x14ac:dyDescent="0.2">
      <c r="A5175" t="s">
        <v>155</v>
      </c>
      <c r="B5175">
        <v>18707</v>
      </c>
      <c r="C5175" t="s">
        <v>40</v>
      </c>
      <c r="D5175" t="s">
        <v>2802</v>
      </c>
      <c r="E5175" t="s">
        <v>4074</v>
      </c>
      <c r="F5175" t="s">
        <v>4074</v>
      </c>
      <c r="G5175" t="s">
        <v>155</v>
      </c>
      <c r="H5175" t="s">
        <v>4074</v>
      </c>
      <c r="I5175" t="s">
        <v>156</v>
      </c>
      <c r="J5175">
        <v>118853</v>
      </c>
      <c r="K5175" s="14" t="s">
        <v>3</v>
      </c>
      <c r="L5175" s="14" t="s">
        <v>3</v>
      </c>
    </row>
    <row r="5176" spans="1:14" s="14" customFormat="1" x14ac:dyDescent="0.2">
      <c r="A5176" t="s">
        <v>155</v>
      </c>
      <c r="B5176">
        <v>136610</v>
      </c>
      <c r="C5176" t="s">
        <v>40</v>
      </c>
      <c r="D5176" t="s">
        <v>2802</v>
      </c>
      <c r="E5176" t="s">
        <v>7220</v>
      </c>
      <c r="F5176">
        <v>0</v>
      </c>
      <c r="G5176">
        <v>0</v>
      </c>
      <c r="H5176">
        <v>0</v>
      </c>
      <c r="I5176">
        <v>0</v>
      </c>
      <c r="J5176">
        <v>0</v>
      </c>
      <c r="K5176" s="14" t="s">
        <v>3</v>
      </c>
      <c r="L5176" s="14" t="s">
        <v>3</v>
      </c>
      <c r="M5176"/>
      <c r="N5176"/>
    </row>
    <row r="5177" spans="1:14" s="14" customFormat="1" x14ac:dyDescent="0.2">
      <c r="A5177" t="s">
        <v>155</v>
      </c>
      <c r="B5177">
        <v>18708</v>
      </c>
      <c r="C5177" t="s">
        <v>40</v>
      </c>
      <c r="D5177" t="s">
        <v>2802</v>
      </c>
      <c r="E5177" t="s">
        <v>4075</v>
      </c>
      <c r="F5177" t="s">
        <v>4075</v>
      </c>
      <c r="G5177" t="s">
        <v>155</v>
      </c>
      <c r="H5177" t="s">
        <v>4075</v>
      </c>
      <c r="I5177" t="s">
        <v>156</v>
      </c>
      <c r="J5177">
        <v>59476</v>
      </c>
      <c r="K5177" s="14" t="s">
        <v>3</v>
      </c>
      <c r="L5177" s="14" t="s">
        <v>3</v>
      </c>
    </row>
    <row r="5178" spans="1:14" s="14" customFormat="1" x14ac:dyDescent="0.2">
      <c r="A5178" t="s">
        <v>155</v>
      </c>
      <c r="B5178">
        <v>18708</v>
      </c>
      <c r="C5178" t="s">
        <v>40</v>
      </c>
      <c r="D5178" t="s">
        <v>2802</v>
      </c>
      <c r="E5178" t="s">
        <v>4075</v>
      </c>
      <c r="F5178" s="18" t="s">
        <v>157</v>
      </c>
      <c r="G5178" t="s">
        <v>4076</v>
      </c>
      <c r="H5178" s="20" t="s">
        <v>4077</v>
      </c>
      <c r="I5178" t="s">
        <v>156</v>
      </c>
      <c r="J5178">
        <v>280975</v>
      </c>
      <c r="K5178" s="6" t="s">
        <v>263</v>
      </c>
      <c r="L5178" t="s">
        <v>3381</v>
      </c>
    </row>
    <row r="5179" spans="1:14" s="14" customFormat="1" x14ac:dyDescent="0.2">
      <c r="A5179" t="s">
        <v>155</v>
      </c>
      <c r="B5179">
        <v>18708</v>
      </c>
      <c r="C5179" t="s">
        <v>40</v>
      </c>
      <c r="D5179" t="s">
        <v>2802</v>
      </c>
      <c r="E5179" t="s">
        <v>4075</v>
      </c>
      <c r="F5179" s="18" t="s">
        <v>157</v>
      </c>
      <c r="G5179" t="s">
        <v>4076</v>
      </c>
      <c r="H5179" s="20" t="s">
        <v>4078</v>
      </c>
      <c r="I5179" t="s">
        <v>156</v>
      </c>
      <c r="J5179">
        <v>280976</v>
      </c>
      <c r="K5179" s="6" t="s">
        <v>263</v>
      </c>
      <c r="L5179" t="s">
        <v>3381</v>
      </c>
    </row>
    <row r="5180" spans="1:14" s="14" customFormat="1" x14ac:dyDescent="0.2">
      <c r="A5180" t="s">
        <v>155</v>
      </c>
      <c r="B5180">
        <v>18709</v>
      </c>
      <c r="C5180" t="s">
        <v>40</v>
      </c>
      <c r="D5180" t="s">
        <v>2802</v>
      </c>
      <c r="E5180" t="s">
        <v>4079</v>
      </c>
      <c r="F5180" t="s">
        <v>4079</v>
      </c>
      <c r="G5180" t="s">
        <v>155</v>
      </c>
      <c r="H5180" t="s">
        <v>4079</v>
      </c>
      <c r="I5180" t="s">
        <v>156</v>
      </c>
      <c r="J5180">
        <v>118856</v>
      </c>
      <c r="K5180" s="14" t="s">
        <v>3</v>
      </c>
      <c r="L5180" s="14" t="s">
        <v>3</v>
      </c>
    </row>
    <row r="5181" spans="1:14" s="14" customFormat="1" x14ac:dyDescent="0.2">
      <c r="A5181" t="s">
        <v>155</v>
      </c>
      <c r="B5181">
        <v>18710</v>
      </c>
      <c r="C5181" t="s">
        <v>40</v>
      </c>
      <c r="D5181" t="s">
        <v>2802</v>
      </c>
      <c r="E5181" t="s">
        <v>4080</v>
      </c>
      <c r="F5181" t="s">
        <v>4080</v>
      </c>
      <c r="G5181" t="s">
        <v>155</v>
      </c>
      <c r="H5181" t="s">
        <v>4080</v>
      </c>
      <c r="I5181" t="s">
        <v>156</v>
      </c>
      <c r="J5181">
        <v>118854</v>
      </c>
      <c r="K5181" s="14" t="s">
        <v>3</v>
      </c>
      <c r="L5181" s="14" t="s">
        <v>3</v>
      </c>
    </row>
    <row r="5182" spans="1:14" s="14" customFormat="1" x14ac:dyDescent="0.2">
      <c r="A5182" t="s">
        <v>155</v>
      </c>
      <c r="B5182">
        <v>18711</v>
      </c>
      <c r="C5182" t="s">
        <v>167</v>
      </c>
      <c r="D5182" t="s">
        <v>392</v>
      </c>
      <c r="E5182" t="s">
        <v>4081</v>
      </c>
      <c r="F5182" t="s">
        <v>4081</v>
      </c>
      <c r="G5182" t="s">
        <v>155</v>
      </c>
      <c r="H5182" t="s">
        <v>4081</v>
      </c>
      <c r="I5182" t="s">
        <v>156</v>
      </c>
      <c r="J5182">
        <v>9672</v>
      </c>
      <c r="K5182" s="14" t="s">
        <v>3</v>
      </c>
      <c r="L5182" s="14" t="s">
        <v>3</v>
      </c>
    </row>
    <row r="5183" spans="1:14" s="14" customFormat="1" x14ac:dyDescent="0.2">
      <c r="A5183" t="s">
        <v>155</v>
      </c>
      <c r="B5183">
        <v>18713</v>
      </c>
      <c r="C5183" t="s">
        <v>40</v>
      </c>
      <c r="D5183" t="s">
        <v>161</v>
      </c>
      <c r="E5183" t="s">
        <v>4082</v>
      </c>
      <c r="F5183" t="s">
        <v>4082</v>
      </c>
      <c r="G5183" t="s">
        <v>155</v>
      </c>
      <c r="H5183" t="s">
        <v>4082</v>
      </c>
      <c r="I5183" t="s">
        <v>156</v>
      </c>
      <c r="J5183">
        <v>58082</v>
      </c>
      <c r="K5183" s="14" t="s">
        <v>3</v>
      </c>
      <c r="L5183" s="14" t="s">
        <v>3</v>
      </c>
    </row>
    <row r="5184" spans="1:14" s="14" customFormat="1" x14ac:dyDescent="0.2">
      <c r="A5184" t="s">
        <v>155</v>
      </c>
      <c r="B5184">
        <v>18713</v>
      </c>
      <c r="C5184" t="s">
        <v>40</v>
      </c>
      <c r="D5184" t="s">
        <v>161</v>
      </c>
      <c r="E5184" t="s">
        <v>4082</v>
      </c>
      <c r="F5184" t="s">
        <v>4082</v>
      </c>
      <c r="G5184" t="s">
        <v>193</v>
      </c>
      <c r="H5184" t="s">
        <v>4083</v>
      </c>
      <c r="I5184" t="s">
        <v>195</v>
      </c>
      <c r="J5184">
        <v>1496130</v>
      </c>
      <c r="K5184" s="14" t="s">
        <v>3</v>
      </c>
      <c r="L5184" s="14" t="s">
        <v>3</v>
      </c>
    </row>
    <row r="5185" spans="1:14" s="14" customFormat="1" x14ac:dyDescent="0.2">
      <c r="A5185" t="s">
        <v>155</v>
      </c>
      <c r="B5185">
        <v>18714</v>
      </c>
      <c r="C5185" t="s">
        <v>40</v>
      </c>
      <c r="D5185" t="s">
        <v>161</v>
      </c>
      <c r="E5185" t="s">
        <v>4084</v>
      </c>
      <c r="F5185" t="s">
        <v>4084</v>
      </c>
      <c r="G5185" t="s">
        <v>155</v>
      </c>
      <c r="H5185" t="s">
        <v>4084</v>
      </c>
      <c r="I5185" t="s">
        <v>156</v>
      </c>
      <c r="J5185">
        <v>589507</v>
      </c>
      <c r="K5185" s="14" t="s">
        <v>3</v>
      </c>
      <c r="L5185" s="14" t="s">
        <v>3</v>
      </c>
    </row>
    <row r="5186" spans="1:14" s="14" customFormat="1" x14ac:dyDescent="0.2">
      <c r="A5186" t="s">
        <v>155</v>
      </c>
      <c r="B5186">
        <v>18715</v>
      </c>
      <c r="C5186" t="s">
        <v>40</v>
      </c>
      <c r="D5186" t="s">
        <v>161</v>
      </c>
      <c r="E5186" t="s">
        <v>4085</v>
      </c>
      <c r="F5186" t="s">
        <v>4085</v>
      </c>
      <c r="G5186" t="s">
        <v>155</v>
      </c>
      <c r="H5186" t="s">
        <v>4085</v>
      </c>
      <c r="I5186" t="s">
        <v>156</v>
      </c>
      <c r="J5186">
        <v>9402</v>
      </c>
      <c r="K5186" s="14" t="s">
        <v>3</v>
      </c>
      <c r="L5186" s="14" t="s">
        <v>3</v>
      </c>
    </row>
    <row r="5187" spans="1:14" s="14" customFormat="1" x14ac:dyDescent="0.2">
      <c r="A5187" t="s">
        <v>155</v>
      </c>
      <c r="B5187">
        <v>18716</v>
      </c>
      <c r="C5187" t="s">
        <v>40</v>
      </c>
      <c r="D5187" t="s">
        <v>161</v>
      </c>
      <c r="E5187" t="s">
        <v>4086</v>
      </c>
      <c r="F5187" t="s">
        <v>4086</v>
      </c>
      <c r="G5187" t="s">
        <v>155</v>
      </c>
      <c r="H5187" t="s">
        <v>4086</v>
      </c>
      <c r="I5187" t="s">
        <v>156</v>
      </c>
      <c r="J5187">
        <v>170220</v>
      </c>
      <c r="K5187" s="14" t="s">
        <v>3</v>
      </c>
      <c r="L5187" s="14" t="s">
        <v>3</v>
      </c>
    </row>
    <row r="5188" spans="1:14" s="14" customFormat="1" x14ac:dyDescent="0.2">
      <c r="A5188" t="s">
        <v>155</v>
      </c>
      <c r="B5188">
        <v>18716</v>
      </c>
      <c r="C5188" t="s">
        <v>40</v>
      </c>
      <c r="D5188" t="s">
        <v>161</v>
      </c>
      <c r="E5188" t="s">
        <v>4086</v>
      </c>
      <c r="F5188" t="s">
        <v>4086</v>
      </c>
      <c r="G5188" t="s">
        <v>193</v>
      </c>
      <c r="H5188" t="s">
        <v>4087</v>
      </c>
      <c r="I5188" t="s">
        <v>195</v>
      </c>
      <c r="J5188">
        <v>1495874</v>
      </c>
      <c r="K5188" s="14" t="s">
        <v>3</v>
      </c>
      <c r="L5188" s="14" t="s">
        <v>3</v>
      </c>
    </row>
    <row r="5189" spans="1:14" s="14" customFormat="1" x14ac:dyDescent="0.2">
      <c r="A5189" t="s">
        <v>155</v>
      </c>
      <c r="B5189">
        <v>18717</v>
      </c>
      <c r="C5189" t="s">
        <v>40</v>
      </c>
      <c r="D5189" t="s">
        <v>161</v>
      </c>
      <c r="E5189" t="s">
        <v>4088</v>
      </c>
      <c r="F5189">
        <v>0</v>
      </c>
      <c r="G5189">
        <v>0</v>
      </c>
      <c r="H5189">
        <v>0</v>
      </c>
      <c r="I5189">
        <v>0</v>
      </c>
      <c r="J5189">
        <v>0</v>
      </c>
      <c r="K5189" s="14" t="s">
        <v>3</v>
      </c>
      <c r="L5189" s="14" t="s">
        <v>3</v>
      </c>
    </row>
    <row r="5190" spans="1:14" s="14" customFormat="1" x14ac:dyDescent="0.2">
      <c r="A5190" t="s">
        <v>155</v>
      </c>
      <c r="B5190">
        <v>136504</v>
      </c>
      <c r="C5190" t="s">
        <v>40</v>
      </c>
      <c r="D5190" t="s">
        <v>161</v>
      </c>
      <c r="E5190" t="s">
        <v>7103</v>
      </c>
      <c r="F5190">
        <v>0</v>
      </c>
      <c r="G5190">
        <v>0</v>
      </c>
      <c r="H5190">
        <v>0</v>
      </c>
      <c r="I5190">
        <v>0</v>
      </c>
      <c r="J5190">
        <v>0</v>
      </c>
      <c r="K5190" s="14" t="s">
        <v>3</v>
      </c>
      <c r="L5190" s="14" t="s">
        <v>3</v>
      </c>
      <c r="M5190"/>
      <c r="N5190"/>
    </row>
    <row r="5191" spans="1:14" s="14" customFormat="1" x14ac:dyDescent="0.2">
      <c r="A5191" t="s">
        <v>155</v>
      </c>
      <c r="B5191" s="11">
        <v>18718</v>
      </c>
      <c r="C5191" s="11" t="s">
        <v>40</v>
      </c>
      <c r="D5191" s="11" t="s">
        <v>161</v>
      </c>
      <c r="E5191" s="11" t="s">
        <v>4089</v>
      </c>
      <c r="F5191" s="11">
        <v>0</v>
      </c>
      <c r="G5191" s="11" t="s">
        <v>634</v>
      </c>
      <c r="H5191" s="11">
        <v>0</v>
      </c>
      <c r="I5191" s="11">
        <v>0</v>
      </c>
      <c r="J5191" s="11">
        <v>0</v>
      </c>
      <c r="K5191" s="14" t="s">
        <v>3</v>
      </c>
      <c r="L5191" s="14" t="s">
        <v>3</v>
      </c>
    </row>
    <row r="5192" spans="1:14" s="14" customFormat="1" x14ac:dyDescent="0.2">
      <c r="A5192" t="s">
        <v>155</v>
      </c>
      <c r="B5192">
        <v>18719</v>
      </c>
      <c r="C5192" t="s">
        <v>40</v>
      </c>
      <c r="D5192" t="s">
        <v>161</v>
      </c>
      <c r="E5192" t="s">
        <v>4090</v>
      </c>
      <c r="F5192">
        <v>0</v>
      </c>
      <c r="G5192">
        <v>0</v>
      </c>
      <c r="H5192">
        <v>0</v>
      </c>
      <c r="I5192">
        <v>0</v>
      </c>
      <c r="J5192">
        <v>0</v>
      </c>
      <c r="K5192" s="14" t="s">
        <v>3</v>
      </c>
      <c r="L5192" s="14" t="s">
        <v>3</v>
      </c>
    </row>
    <row r="5193" spans="1:14" s="14" customFormat="1" x14ac:dyDescent="0.2">
      <c r="A5193" t="s">
        <v>155</v>
      </c>
      <c r="B5193">
        <v>136373</v>
      </c>
      <c r="C5193" t="s">
        <v>40</v>
      </c>
      <c r="D5193" t="s">
        <v>161</v>
      </c>
      <c r="E5193" t="s">
        <v>6961</v>
      </c>
      <c r="F5193" t="s">
        <v>6961</v>
      </c>
      <c r="G5193" t="s">
        <v>155</v>
      </c>
      <c r="H5193" t="s">
        <v>6961</v>
      </c>
      <c r="I5193" t="s">
        <v>156</v>
      </c>
      <c r="J5193">
        <v>1291037</v>
      </c>
      <c r="K5193" s="14" t="s">
        <v>3</v>
      </c>
      <c r="L5193" s="14" t="s">
        <v>3</v>
      </c>
    </row>
    <row r="5194" spans="1:14" x14ac:dyDescent="0.2">
      <c r="A5194" t="s">
        <v>155</v>
      </c>
      <c r="B5194">
        <v>136373</v>
      </c>
      <c r="C5194" t="s">
        <v>40</v>
      </c>
      <c r="D5194" t="s">
        <v>161</v>
      </c>
      <c r="E5194" t="s">
        <v>6961</v>
      </c>
      <c r="F5194" t="s">
        <v>6961</v>
      </c>
      <c r="G5194" t="s">
        <v>193</v>
      </c>
      <c r="H5194" t="s">
        <v>6962</v>
      </c>
      <c r="I5194" t="s">
        <v>195</v>
      </c>
      <c r="J5194">
        <v>170221</v>
      </c>
      <c r="K5194" s="14" t="s">
        <v>3</v>
      </c>
      <c r="L5194" s="14" t="s">
        <v>3</v>
      </c>
      <c r="M5194" s="14"/>
      <c r="N5194" s="14"/>
    </row>
    <row r="5195" spans="1:14" x14ac:dyDescent="0.2">
      <c r="A5195" t="s">
        <v>155</v>
      </c>
      <c r="B5195">
        <v>18720</v>
      </c>
      <c r="C5195" t="s">
        <v>40</v>
      </c>
      <c r="D5195" t="s">
        <v>161</v>
      </c>
      <c r="E5195" t="s">
        <v>4091</v>
      </c>
      <c r="F5195">
        <v>0</v>
      </c>
      <c r="G5195">
        <v>0</v>
      </c>
      <c r="H5195">
        <v>0</v>
      </c>
      <c r="I5195">
        <v>0</v>
      </c>
      <c r="J5195">
        <v>0</v>
      </c>
      <c r="K5195" s="14" t="s">
        <v>3</v>
      </c>
      <c r="L5195" s="14" t="s">
        <v>3</v>
      </c>
      <c r="M5195" s="14"/>
      <c r="N5195" s="14"/>
    </row>
    <row r="5196" spans="1:14" x14ac:dyDescent="0.2">
      <c r="A5196" t="s">
        <v>155</v>
      </c>
      <c r="B5196">
        <v>136397</v>
      </c>
      <c r="C5196" t="s">
        <v>40</v>
      </c>
      <c r="D5196" t="s">
        <v>161</v>
      </c>
      <c r="E5196" t="s">
        <v>6988</v>
      </c>
      <c r="F5196" t="s">
        <v>6988</v>
      </c>
      <c r="G5196" t="s">
        <v>155</v>
      </c>
      <c r="H5196" t="s">
        <v>6988</v>
      </c>
      <c r="I5196" t="s">
        <v>156</v>
      </c>
      <c r="J5196">
        <v>170222</v>
      </c>
      <c r="K5196" s="14" t="s">
        <v>3</v>
      </c>
      <c r="L5196" s="14" t="s">
        <v>3</v>
      </c>
      <c r="M5196" s="14"/>
      <c r="N5196" s="14"/>
    </row>
    <row r="5197" spans="1:14" x14ac:dyDescent="0.2">
      <c r="A5197" t="s">
        <v>155</v>
      </c>
      <c r="B5197">
        <v>18721</v>
      </c>
      <c r="C5197" t="s">
        <v>40</v>
      </c>
      <c r="D5197" t="s">
        <v>161</v>
      </c>
      <c r="E5197" t="s">
        <v>4092</v>
      </c>
      <c r="F5197" t="s">
        <v>4092</v>
      </c>
      <c r="G5197" t="s">
        <v>155</v>
      </c>
      <c r="H5197" t="s">
        <v>4092</v>
      </c>
      <c r="I5197" t="s">
        <v>156</v>
      </c>
      <c r="J5197">
        <v>328804</v>
      </c>
      <c r="K5197" s="14" t="s">
        <v>3</v>
      </c>
      <c r="L5197" s="14" t="s">
        <v>3</v>
      </c>
      <c r="M5197" s="14"/>
      <c r="N5197" s="14"/>
    </row>
    <row r="5198" spans="1:14" x14ac:dyDescent="0.2">
      <c r="A5198" t="s">
        <v>155</v>
      </c>
      <c r="B5198">
        <v>18722</v>
      </c>
      <c r="C5198" t="s">
        <v>40</v>
      </c>
      <c r="D5198" t="s">
        <v>161</v>
      </c>
      <c r="E5198" t="s">
        <v>4093</v>
      </c>
      <c r="F5198" t="s">
        <v>4093</v>
      </c>
      <c r="G5198" t="s">
        <v>155</v>
      </c>
      <c r="H5198" t="s">
        <v>4093</v>
      </c>
      <c r="I5198" t="s">
        <v>156</v>
      </c>
      <c r="J5198">
        <v>126282</v>
      </c>
      <c r="K5198" s="14" t="s">
        <v>3</v>
      </c>
      <c r="L5198" s="14" t="s">
        <v>3</v>
      </c>
      <c r="M5198" s="14"/>
      <c r="N5198" s="14"/>
    </row>
    <row r="5199" spans="1:14" x14ac:dyDescent="0.2">
      <c r="A5199" t="s">
        <v>155</v>
      </c>
      <c r="B5199">
        <v>18723</v>
      </c>
      <c r="C5199" t="s">
        <v>40</v>
      </c>
      <c r="D5199" t="s">
        <v>161</v>
      </c>
      <c r="E5199" t="s">
        <v>4094</v>
      </c>
      <c r="F5199">
        <v>0</v>
      </c>
      <c r="G5199">
        <v>0</v>
      </c>
      <c r="H5199">
        <v>0</v>
      </c>
      <c r="I5199">
        <v>0</v>
      </c>
      <c r="J5199">
        <v>0</v>
      </c>
      <c r="K5199" s="14" t="s">
        <v>3</v>
      </c>
      <c r="L5199" s="14" t="s">
        <v>3</v>
      </c>
      <c r="M5199" s="14"/>
      <c r="N5199" s="14"/>
    </row>
    <row r="5200" spans="1:14" x14ac:dyDescent="0.2">
      <c r="A5200" t="s">
        <v>155</v>
      </c>
      <c r="B5200">
        <v>18724</v>
      </c>
      <c r="C5200" t="s">
        <v>40</v>
      </c>
      <c r="D5200" t="s">
        <v>161</v>
      </c>
      <c r="E5200" t="s">
        <v>4095</v>
      </c>
      <c r="F5200">
        <v>0</v>
      </c>
      <c r="G5200">
        <v>0</v>
      </c>
      <c r="H5200">
        <v>0</v>
      </c>
      <c r="I5200">
        <v>0</v>
      </c>
      <c r="J5200">
        <v>0</v>
      </c>
      <c r="K5200" s="14" t="s">
        <v>3</v>
      </c>
      <c r="L5200" s="14" t="s">
        <v>3</v>
      </c>
      <c r="M5200" s="14"/>
      <c r="N5200" s="14"/>
    </row>
    <row r="5201" spans="1:14" x14ac:dyDescent="0.2">
      <c r="A5201" t="s">
        <v>155</v>
      </c>
      <c r="B5201">
        <v>18725</v>
      </c>
      <c r="C5201" t="s">
        <v>40</v>
      </c>
      <c r="D5201" t="s">
        <v>161</v>
      </c>
      <c r="E5201" t="s">
        <v>4096</v>
      </c>
      <c r="F5201" t="s">
        <v>4096</v>
      </c>
      <c r="G5201" t="s">
        <v>155</v>
      </c>
      <c r="H5201" t="s">
        <v>4096</v>
      </c>
      <c r="I5201" t="s">
        <v>156</v>
      </c>
      <c r="J5201">
        <v>143291</v>
      </c>
      <c r="K5201" s="14" t="s">
        <v>3</v>
      </c>
      <c r="L5201" s="14" t="s">
        <v>3</v>
      </c>
      <c r="M5201" s="14"/>
      <c r="N5201" s="14"/>
    </row>
    <row r="5202" spans="1:14" x14ac:dyDescent="0.2">
      <c r="A5202" t="s">
        <v>155</v>
      </c>
      <c r="B5202">
        <v>18726</v>
      </c>
      <c r="C5202" t="s">
        <v>40</v>
      </c>
      <c r="D5202" t="s">
        <v>161</v>
      </c>
      <c r="E5202" t="s">
        <v>4097</v>
      </c>
      <c r="F5202" t="s">
        <v>4097</v>
      </c>
      <c r="G5202" t="s">
        <v>155</v>
      </c>
      <c r="H5202" t="s">
        <v>4097</v>
      </c>
      <c r="I5202" t="s">
        <v>156</v>
      </c>
      <c r="J5202">
        <v>1496135</v>
      </c>
      <c r="K5202" s="14" t="s">
        <v>3</v>
      </c>
      <c r="L5202" s="14" t="s">
        <v>3</v>
      </c>
      <c r="M5202" s="14"/>
      <c r="N5202" s="14"/>
    </row>
    <row r="5203" spans="1:14" x14ac:dyDescent="0.2">
      <c r="A5203" t="s">
        <v>155</v>
      </c>
      <c r="B5203">
        <v>18727</v>
      </c>
      <c r="C5203" t="s">
        <v>40</v>
      </c>
      <c r="D5203" t="s">
        <v>161</v>
      </c>
      <c r="E5203" t="s">
        <v>4098</v>
      </c>
      <c r="F5203" t="s">
        <v>4098</v>
      </c>
      <c r="G5203" t="s">
        <v>155</v>
      </c>
      <c r="H5203" t="s">
        <v>4098</v>
      </c>
      <c r="I5203" t="s">
        <v>156</v>
      </c>
      <c r="J5203">
        <v>1495907</v>
      </c>
      <c r="K5203" s="14" t="s">
        <v>3</v>
      </c>
      <c r="L5203" s="14" t="s">
        <v>3</v>
      </c>
      <c r="M5203" s="14"/>
      <c r="N5203" s="14"/>
    </row>
    <row r="5204" spans="1:14" x14ac:dyDescent="0.2">
      <c r="A5204" t="s">
        <v>155</v>
      </c>
      <c r="B5204">
        <v>18728</v>
      </c>
      <c r="C5204" t="s">
        <v>40</v>
      </c>
      <c r="D5204" t="s">
        <v>161</v>
      </c>
      <c r="E5204" t="s">
        <v>4099</v>
      </c>
      <c r="F5204">
        <v>0</v>
      </c>
      <c r="G5204">
        <v>0</v>
      </c>
      <c r="H5204">
        <v>0</v>
      </c>
      <c r="I5204">
        <v>0</v>
      </c>
      <c r="J5204">
        <v>0</v>
      </c>
      <c r="K5204" s="14" t="s">
        <v>3</v>
      </c>
      <c r="L5204" s="14" t="s">
        <v>3</v>
      </c>
      <c r="M5204" s="14"/>
      <c r="N5204" s="14"/>
    </row>
    <row r="5205" spans="1:14" x14ac:dyDescent="0.2">
      <c r="A5205" t="s">
        <v>155</v>
      </c>
      <c r="B5205">
        <v>18729</v>
      </c>
      <c r="C5205" t="s">
        <v>40</v>
      </c>
      <c r="D5205" t="s">
        <v>161</v>
      </c>
      <c r="E5205" t="s">
        <v>4100</v>
      </c>
      <c r="F5205" t="s">
        <v>4100</v>
      </c>
      <c r="G5205" t="s">
        <v>155</v>
      </c>
      <c r="H5205" t="s">
        <v>4100</v>
      </c>
      <c r="I5205" t="s">
        <v>156</v>
      </c>
      <c r="J5205">
        <v>9405</v>
      </c>
      <c r="K5205" s="14" t="s">
        <v>3</v>
      </c>
      <c r="L5205" s="14" t="s">
        <v>3</v>
      </c>
      <c r="M5205" s="14"/>
      <c r="N5205" s="14"/>
    </row>
    <row r="5206" spans="1:14" x14ac:dyDescent="0.2">
      <c r="A5206" t="s">
        <v>155</v>
      </c>
      <c r="B5206">
        <v>136841</v>
      </c>
      <c r="C5206" t="s">
        <v>40</v>
      </c>
      <c r="D5206" t="s">
        <v>161</v>
      </c>
      <c r="E5206" t="s">
        <v>7467</v>
      </c>
      <c r="F5206">
        <v>0</v>
      </c>
      <c r="G5206">
        <v>0</v>
      </c>
      <c r="H5206">
        <v>0</v>
      </c>
      <c r="I5206">
        <v>0</v>
      </c>
      <c r="J5206">
        <v>0</v>
      </c>
      <c r="K5206" s="14" t="s">
        <v>3</v>
      </c>
      <c r="L5206" s="14" t="s">
        <v>3</v>
      </c>
      <c r="M5206" s="14"/>
      <c r="N5206" s="14"/>
    </row>
    <row r="5207" spans="1:14" x14ac:dyDescent="0.2">
      <c r="A5207" t="s">
        <v>155</v>
      </c>
      <c r="B5207">
        <v>136528</v>
      </c>
      <c r="C5207" t="s">
        <v>40</v>
      </c>
      <c r="D5207" t="s">
        <v>161</v>
      </c>
      <c r="E5207" t="s">
        <v>7131</v>
      </c>
      <c r="F5207">
        <v>0</v>
      </c>
      <c r="G5207">
        <v>0</v>
      </c>
      <c r="H5207">
        <v>0</v>
      </c>
      <c r="I5207">
        <v>0</v>
      </c>
      <c r="J5207">
        <v>0</v>
      </c>
      <c r="K5207" s="14" t="s">
        <v>3</v>
      </c>
      <c r="L5207" s="14" t="s">
        <v>3</v>
      </c>
    </row>
    <row r="5208" spans="1:14" x14ac:dyDescent="0.2">
      <c r="A5208" t="s">
        <v>155</v>
      </c>
      <c r="B5208">
        <v>18732</v>
      </c>
      <c r="C5208" t="s">
        <v>40</v>
      </c>
      <c r="D5208" t="s">
        <v>161</v>
      </c>
      <c r="E5208" t="s">
        <v>4111</v>
      </c>
      <c r="F5208" t="s">
        <v>4111</v>
      </c>
      <c r="G5208" t="s">
        <v>155</v>
      </c>
      <c r="H5208" t="s">
        <v>4111</v>
      </c>
      <c r="I5208" t="s">
        <v>156</v>
      </c>
      <c r="J5208">
        <v>589508</v>
      </c>
      <c r="K5208" s="14" t="s">
        <v>3</v>
      </c>
      <c r="L5208" s="14" t="s">
        <v>3</v>
      </c>
      <c r="M5208" s="14"/>
      <c r="N5208" s="14"/>
    </row>
    <row r="5209" spans="1:14" x14ac:dyDescent="0.2">
      <c r="A5209" t="s">
        <v>155</v>
      </c>
      <c r="B5209">
        <v>18733</v>
      </c>
      <c r="C5209" t="s">
        <v>40</v>
      </c>
      <c r="D5209" t="s">
        <v>161</v>
      </c>
      <c r="E5209" t="s">
        <v>4112</v>
      </c>
      <c r="F5209" t="s">
        <v>4112</v>
      </c>
      <c r="G5209" t="s">
        <v>155</v>
      </c>
      <c r="H5209" t="s">
        <v>4112</v>
      </c>
      <c r="I5209" t="s">
        <v>156</v>
      </c>
      <c r="J5209">
        <v>1495904</v>
      </c>
      <c r="K5209" s="14" t="s">
        <v>3</v>
      </c>
      <c r="L5209" s="14" t="s">
        <v>3</v>
      </c>
      <c r="M5209" s="14"/>
      <c r="N5209" s="14"/>
    </row>
    <row r="5210" spans="1:14" s="14" customFormat="1" x14ac:dyDescent="0.2">
      <c r="A5210" t="s">
        <v>155</v>
      </c>
      <c r="B5210">
        <v>18773</v>
      </c>
      <c r="C5210" t="s">
        <v>40</v>
      </c>
      <c r="D5210" t="s">
        <v>161</v>
      </c>
      <c r="E5210" t="s">
        <v>4151</v>
      </c>
      <c r="F5210">
        <v>0</v>
      </c>
      <c r="G5210">
        <v>0</v>
      </c>
      <c r="H5210">
        <v>0</v>
      </c>
      <c r="I5210">
        <v>0</v>
      </c>
      <c r="J5210">
        <v>0</v>
      </c>
      <c r="K5210" s="14" t="s">
        <v>3</v>
      </c>
      <c r="L5210" s="14" t="s">
        <v>3</v>
      </c>
      <c r="M5210"/>
      <c r="N5210"/>
    </row>
    <row r="5211" spans="1:14" s="14" customFormat="1" x14ac:dyDescent="0.2">
      <c r="A5211" t="s">
        <v>155</v>
      </c>
      <c r="B5211">
        <v>18734</v>
      </c>
      <c r="C5211" t="s">
        <v>40</v>
      </c>
      <c r="D5211" t="s">
        <v>161</v>
      </c>
      <c r="E5211" t="s">
        <v>4113</v>
      </c>
      <c r="F5211" t="s">
        <v>4113</v>
      </c>
      <c r="G5211" t="s">
        <v>155</v>
      </c>
      <c r="H5211" t="s">
        <v>4113</v>
      </c>
      <c r="I5211" t="s">
        <v>156</v>
      </c>
      <c r="J5211">
        <v>166054</v>
      </c>
      <c r="K5211" s="14" t="s">
        <v>3</v>
      </c>
      <c r="L5211" s="14" t="s">
        <v>3</v>
      </c>
    </row>
    <row r="5212" spans="1:14" s="14" customFormat="1" x14ac:dyDescent="0.2">
      <c r="A5212" t="s">
        <v>155</v>
      </c>
      <c r="B5212">
        <v>18735</v>
      </c>
      <c r="C5212" t="s">
        <v>40</v>
      </c>
      <c r="D5212" t="s">
        <v>161</v>
      </c>
      <c r="E5212" t="s">
        <v>4114</v>
      </c>
      <c r="F5212" t="s">
        <v>4114</v>
      </c>
      <c r="G5212" t="s">
        <v>155</v>
      </c>
      <c r="H5212" t="s">
        <v>4114</v>
      </c>
      <c r="I5212" t="s">
        <v>156</v>
      </c>
      <c r="J5212">
        <v>448077</v>
      </c>
      <c r="K5212" s="14" t="s">
        <v>3</v>
      </c>
      <c r="L5212" s="14" t="s">
        <v>3</v>
      </c>
    </row>
    <row r="5213" spans="1:14" s="14" customFormat="1" x14ac:dyDescent="0.2">
      <c r="A5213" t="s">
        <v>155</v>
      </c>
      <c r="B5213">
        <v>18736</v>
      </c>
      <c r="C5213" t="s">
        <v>40</v>
      </c>
      <c r="D5213" t="s">
        <v>161</v>
      </c>
      <c r="E5213" t="s">
        <v>4115</v>
      </c>
      <c r="F5213" t="s">
        <v>4115</v>
      </c>
      <c r="G5213" t="s">
        <v>155</v>
      </c>
      <c r="H5213" t="s">
        <v>4115</v>
      </c>
      <c r="I5213" t="s">
        <v>156</v>
      </c>
      <c r="J5213">
        <v>1496129</v>
      </c>
      <c r="K5213" s="14" t="s">
        <v>3</v>
      </c>
      <c r="L5213" s="14" t="s">
        <v>3</v>
      </c>
    </row>
    <row r="5214" spans="1:14" s="14" customFormat="1" x14ac:dyDescent="0.2">
      <c r="A5214" t="s">
        <v>155</v>
      </c>
      <c r="B5214">
        <v>18737</v>
      </c>
      <c r="C5214" t="s">
        <v>40</v>
      </c>
      <c r="D5214" t="s">
        <v>161</v>
      </c>
      <c r="E5214" t="s">
        <v>4116</v>
      </c>
      <c r="F5214" t="s">
        <v>4116</v>
      </c>
      <c r="G5214" t="s">
        <v>155</v>
      </c>
      <c r="H5214" t="s">
        <v>4116</v>
      </c>
      <c r="I5214" t="s">
        <v>156</v>
      </c>
      <c r="J5214">
        <v>522447</v>
      </c>
      <c r="K5214" s="14" t="s">
        <v>3</v>
      </c>
      <c r="L5214" s="14" t="s">
        <v>3</v>
      </c>
    </row>
    <row r="5215" spans="1:14" s="14" customFormat="1" x14ac:dyDescent="0.2">
      <c r="A5215" t="s">
        <v>155</v>
      </c>
      <c r="B5215">
        <v>18739</v>
      </c>
      <c r="C5215" t="s">
        <v>40</v>
      </c>
      <c r="D5215" t="s">
        <v>161</v>
      </c>
      <c r="E5215" t="s">
        <v>4117</v>
      </c>
      <c r="F5215">
        <v>0</v>
      </c>
      <c r="G5215">
        <v>0</v>
      </c>
      <c r="H5215">
        <v>0</v>
      </c>
      <c r="I5215">
        <v>0</v>
      </c>
      <c r="J5215">
        <v>0</v>
      </c>
      <c r="K5215" s="14" t="s">
        <v>3</v>
      </c>
      <c r="L5215" s="14" t="s">
        <v>3</v>
      </c>
    </row>
    <row r="5216" spans="1:14" s="14" customFormat="1" x14ac:dyDescent="0.2">
      <c r="A5216" t="s">
        <v>155</v>
      </c>
      <c r="B5216">
        <v>18740</v>
      </c>
      <c r="C5216" t="s">
        <v>40</v>
      </c>
      <c r="D5216" t="s">
        <v>161</v>
      </c>
      <c r="E5216" t="s">
        <v>4118</v>
      </c>
      <c r="F5216">
        <v>0</v>
      </c>
      <c r="G5216">
        <v>0</v>
      </c>
      <c r="H5216">
        <v>0</v>
      </c>
      <c r="I5216">
        <v>0</v>
      </c>
      <c r="J5216">
        <v>0</v>
      </c>
      <c r="K5216" s="14" t="s">
        <v>3</v>
      </c>
      <c r="L5216" s="14" t="s">
        <v>3</v>
      </c>
    </row>
    <row r="5217" spans="1:12" s="14" customFormat="1" x14ac:dyDescent="0.2">
      <c r="A5217" t="s">
        <v>155</v>
      </c>
      <c r="B5217">
        <v>18741</v>
      </c>
      <c r="C5217" t="s">
        <v>40</v>
      </c>
      <c r="D5217" t="s">
        <v>161</v>
      </c>
      <c r="E5217" t="s">
        <v>4119</v>
      </c>
      <c r="F5217" t="s">
        <v>4119</v>
      </c>
      <c r="G5217" t="s">
        <v>155</v>
      </c>
      <c r="H5217" t="s">
        <v>4119</v>
      </c>
      <c r="I5217" t="s">
        <v>156</v>
      </c>
      <c r="J5217">
        <v>522446</v>
      </c>
      <c r="K5217" s="14" t="s">
        <v>3</v>
      </c>
      <c r="L5217" s="14" t="s">
        <v>3</v>
      </c>
    </row>
    <row r="5218" spans="1:12" s="14" customFormat="1" x14ac:dyDescent="0.2">
      <c r="A5218" t="s">
        <v>155</v>
      </c>
      <c r="B5218">
        <v>18742</v>
      </c>
      <c r="C5218" t="s">
        <v>40</v>
      </c>
      <c r="D5218" t="s">
        <v>161</v>
      </c>
      <c r="E5218" t="s">
        <v>4120</v>
      </c>
      <c r="F5218" t="s">
        <v>4120</v>
      </c>
      <c r="G5218" t="s">
        <v>155</v>
      </c>
      <c r="H5218" t="s">
        <v>4120</v>
      </c>
      <c r="I5218" t="s">
        <v>156</v>
      </c>
      <c r="J5218">
        <v>170224</v>
      </c>
      <c r="K5218" s="14" t="s">
        <v>3</v>
      </c>
      <c r="L5218" s="14" t="s">
        <v>3</v>
      </c>
    </row>
    <row r="5219" spans="1:12" s="14" customFormat="1" x14ac:dyDescent="0.2">
      <c r="A5219" t="s">
        <v>155</v>
      </c>
      <c r="B5219">
        <v>18743</v>
      </c>
      <c r="C5219" t="s">
        <v>40</v>
      </c>
      <c r="D5219" t="s">
        <v>161</v>
      </c>
      <c r="E5219" t="s">
        <v>4121</v>
      </c>
      <c r="F5219" t="s">
        <v>4121</v>
      </c>
      <c r="G5219" t="s">
        <v>155</v>
      </c>
      <c r="H5219" t="s">
        <v>4121</v>
      </c>
      <c r="I5219" t="s">
        <v>156</v>
      </c>
      <c r="J5219">
        <v>170225</v>
      </c>
      <c r="K5219" s="14" t="s">
        <v>3</v>
      </c>
      <c r="L5219" s="14" t="s">
        <v>3</v>
      </c>
    </row>
    <row r="5220" spans="1:12" s="14" customFormat="1" x14ac:dyDescent="0.2">
      <c r="A5220" t="s">
        <v>155</v>
      </c>
      <c r="B5220">
        <v>18744</v>
      </c>
      <c r="C5220" t="s">
        <v>40</v>
      </c>
      <c r="D5220" t="s">
        <v>161</v>
      </c>
      <c r="E5220" t="s">
        <v>4122</v>
      </c>
      <c r="F5220" t="s">
        <v>4122</v>
      </c>
      <c r="G5220" t="s">
        <v>155</v>
      </c>
      <c r="H5220" t="s">
        <v>4122</v>
      </c>
      <c r="I5220" t="s">
        <v>156</v>
      </c>
      <c r="J5220">
        <v>1496128</v>
      </c>
      <c r="K5220" s="14" t="s">
        <v>3</v>
      </c>
      <c r="L5220" s="14" t="s">
        <v>3</v>
      </c>
    </row>
    <row r="5221" spans="1:12" s="14" customFormat="1" x14ac:dyDescent="0.2">
      <c r="A5221" t="s">
        <v>155</v>
      </c>
      <c r="B5221">
        <v>18745</v>
      </c>
      <c r="C5221" t="s">
        <v>40</v>
      </c>
      <c r="D5221" t="s">
        <v>161</v>
      </c>
      <c r="E5221" t="s">
        <v>4123</v>
      </c>
      <c r="F5221">
        <v>0</v>
      </c>
      <c r="G5221">
        <v>0</v>
      </c>
      <c r="H5221">
        <v>0</v>
      </c>
      <c r="I5221">
        <v>0</v>
      </c>
      <c r="J5221">
        <v>0</v>
      </c>
      <c r="K5221" s="14" t="s">
        <v>3</v>
      </c>
      <c r="L5221" s="14" t="s">
        <v>3</v>
      </c>
    </row>
    <row r="5222" spans="1:12" s="14" customFormat="1" x14ac:dyDescent="0.2">
      <c r="A5222" t="s">
        <v>155</v>
      </c>
      <c r="B5222">
        <v>18746</v>
      </c>
      <c r="C5222" t="s">
        <v>40</v>
      </c>
      <c r="D5222" t="s">
        <v>161</v>
      </c>
      <c r="E5222" t="s">
        <v>4124</v>
      </c>
      <c r="F5222" t="s">
        <v>4124</v>
      </c>
      <c r="G5222" t="s">
        <v>155</v>
      </c>
      <c r="H5222" t="s">
        <v>4124</v>
      </c>
      <c r="I5222" t="s">
        <v>156</v>
      </c>
      <c r="J5222">
        <v>170227</v>
      </c>
      <c r="K5222" s="14" t="s">
        <v>3</v>
      </c>
      <c r="L5222" s="14" t="s">
        <v>3</v>
      </c>
    </row>
    <row r="5223" spans="1:12" s="14" customFormat="1" x14ac:dyDescent="0.2">
      <c r="A5223" t="s">
        <v>155</v>
      </c>
      <c r="B5223">
        <v>18730</v>
      </c>
      <c r="C5223" t="s">
        <v>40</v>
      </c>
      <c r="D5223" t="s">
        <v>161</v>
      </c>
      <c r="E5223" s="20" t="s">
        <v>4101</v>
      </c>
      <c r="F5223" s="21" t="s">
        <v>4102</v>
      </c>
      <c r="G5223" t="s">
        <v>4103</v>
      </c>
      <c r="H5223" s="20" t="s">
        <v>4101</v>
      </c>
      <c r="I5223" t="s">
        <v>156</v>
      </c>
      <c r="J5223">
        <v>1495906</v>
      </c>
      <c r="K5223" s="19" t="s">
        <v>4104</v>
      </c>
      <c r="L5223" t="s">
        <v>4105</v>
      </c>
    </row>
    <row r="5224" spans="1:12" s="14" customFormat="1" x14ac:dyDescent="0.2">
      <c r="A5224" t="s">
        <v>155</v>
      </c>
      <c r="B5224">
        <v>136387</v>
      </c>
      <c r="C5224" t="s">
        <v>40</v>
      </c>
      <c r="D5224" t="s">
        <v>161</v>
      </c>
      <c r="E5224" t="s">
        <v>6975</v>
      </c>
      <c r="F5224" s="18" t="s">
        <v>157</v>
      </c>
      <c r="G5224" t="s">
        <v>258</v>
      </c>
      <c r="H5224" s="8" t="s">
        <v>6976</v>
      </c>
      <c r="I5224" t="s">
        <v>195</v>
      </c>
      <c r="J5224">
        <v>1495878</v>
      </c>
      <c r="K5224" s="14" t="s">
        <v>3</v>
      </c>
      <c r="L5224" s="14" t="s">
        <v>3</v>
      </c>
    </row>
    <row r="5225" spans="1:12" s="14" customFormat="1" x14ac:dyDescent="0.2">
      <c r="A5225" t="s">
        <v>155</v>
      </c>
      <c r="B5225">
        <v>18747</v>
      </c>
      <c r="C5225" t="s">
        <v>40</v>
      </c>
      <c r="D5225" t="s">
        <v>161</v>
      </c>
      <c r="E5225" t="s">
        <v>4125</v>
      </c>
      <c r="F5225">
        <v>0</v>
      </c>
      <c r="G5225">
        <v>0</v>
      </c>
      <c r="H5225">
        <v>0</v>
      </c>
      <c r="I5225">
        <v>0</v>
      </c>
      <c r="J5225">
        <v>0</v>
      </c>
      <c r="K5225" s="14" t="s">
        <v>3</v>
      </c>
      <c r="L5225" s="14" t="s">
        <v>3</v>
      </c>
    </row>
    <row r="5226" spans="1:12" s="14" customFormat="1" x14ac:dyDescent="0.2">
      <c r="A5226" t="s">
        <v>155</v>
      </c>
      <c r="B5226" s="11">
        <v>18749</v>
      </c>
      <c r="C5226" s="11" t="s">
        <v>40</v>
      </c>
      <c r="D5226" s="11" t="s">
        <v>161</v>
      </c>
      <c r="E5226" s="11" t="s">
        <v>4126</v>
      </c>
      <c r="F5226" s="11">
        <v>0</v>
      </c>
      <c r="G5226" s="11" t="s">
        <v>634</v>
      </c>
      <c r="H5226" s="11">
        <v>0</v>
      </c>
      <c r="I5226" s="11">
        <v>0</v>
      </c>
      <c r="J5226" s="11">
        <v>0</v>
      </c>
      <c r="K5226" s="14" t="s">
        <v>3</v>
      </c>
      <c r="L5226" s="14" t="s">
        <v>3</v>
      </c>
    </row>
    <row r="5227" spans="1:12" s="14" customFormat="1" x14ac:dyDescent="0.2">
      <c r="A5227" t="s">
        <v>155</v>
      </c>
      <c r="B5227">
        <v>18750</v>
      </c>
      <c r="C5227" t="s">
        <v>40</v>
      </c>
      <c r="D5227" t="s">
        <v>161</v>
      </c>
      <c r="E5227" t="s">
        <v>4127</v>
      </c>
      <c r="F5227" t="s">
        <v>4127</v>
      </c>
      <c r="G5227" t="s">
        <v>155</v>
      </c>
      <c r="H5227" t="s">
        <v>4127</v>
      </c>
      <c r="I5227" t="s">
        <v>156</v>
      </c>
      <c r="J5227">
        <v>170229</v>
      </c>
      <c r="K5227" s="14" t="s">
        <v>3</v>
      </c>
      <c r="L5227" s="14" t="s">
        <v>3</v>
      </c>
    </row>
    <row r="5228" spans="1:12" s="14" customFormat="1" x14ac:dyDescent="0.2">
      <c r="A5228" t="s">
        <v>155</v>
      </c>
      <c r="B5228">
        <v>18751</v>
      </c>
      <c r="C5228" t="s">
        <v>40</v>
      </c>
      <c r="D5228" t="s">
        <v>161</v>
      </c>
      <c r="E5228" t="s">
        <v>4128</v>
      </c>
      <c r="F5228" t="s">
        <v>4128</v>
      </c>
      <c r="G5228" t="s">
        <v>155</v>
      </c>
      <c r="H5228" t="s">
        <v>4128</v>
      </c>
      <c r="I5228" t="s">
        <v>156</v>
      </c>
      <c r="J5228">
        <v>9403</v>
      </c>
      <c r="K5228" s="14" t="s">
        <v>3</v>
      </c>
      <c r="L5228" s="14" t="s">
        <v>3</v>
      </c>
    </row>
    <row r="5229" spans="1:12" s="14" customFormat="1" x14ac:dyDescent="0.2">
      <c r="A5229" t="s">
        <v>155</v>
      </c>
      <c r="B5229">
        <v>18752</v>
      </c>
      <c r="C5229" t="s">
        <v>40</v>
      </c>
      <c r="D5229" t="s">
        <v>161</v>
      </c>
      <c r="E5229" t="s">
        <v>4129</v>
      </c>
      <c r="F5229" t="s">
        <v>4129</v>
      </c>
      <c r="G5229" t="s">
        <v>155</v>
      </c>
      <c r="H5229" t="s">
        <v>4129</v>
      </c>
      <c r="I5229" t="s">
        <v>156</v>
      </c>
      <c r="J5229">
        <v>1496133</v>
      </c>
      <c r="K5229" s="14" t="s">
        <v>3</v>
      </c>
      <c r="L5229" s="14" t="s">
        <v>3</v>
      </c>
    </row>
    <row r="5230" spans="1:12" s="14" customFormat="1" x14ac:dyDescent="0.2">
      <c r="A5230" t="s">
        <v>155</v>
      </c>
      <c r="B5230">
        <v>18753</v>
      </c>
      <c r="C5230" t="s">
        <v>40</v>
      </c>
      <c r="D5230" t="s">
        <v>161</v>
      </c>
      <c r="E5230" t="s">
        <v>4130</v>
      </c>
      <c r="F5230" t="s">
        <v>4130</v>
      </c>
      <c r="G5230" t="s">
        <v>155</v>
      </c>
      <c r="H5230" t="s">
        <v>4130</v>
      </c>
      <c r="I5230" t="s">
        <v>156</v>
      </c>
      <c r="J5230">
        <v>161598</v>
      </c>
      <c r="K5230" s="14" t="s">
        <v>3</v>
      </c>
      <c r="L5230" s="14" t="s">
        <v>3</v>
      </c>
    </row>
    <row r="5231" spans="1:12" s="14" customFormat="1" x14ac:dyDescent="0.2">
      <c r="A5231" t="s">
        <v>155</v>
      </c>
      <c r="B5231">
        <v>18754</v>
      </c>
      <c r="C5231" t="s">
        <v>40</v>
      </c>
      <c r="D5231" t="s">
        <v>161</v>
      </c>
      <c r="E5231" t="s">
        <v>4131</v>
      </c>
      <c r="F5231" t="s">
        <v>4131</v>
      </c>
      <c r="G5231" t="s">
        <v>155</v>
      </c>
      <c r="H5231" t="s">
        <v>4131</v>
      </c>
      <c r="I5231" t="s">
        <v>156</v>
      </c>
      <c r="J5231">
        <v>110942</v>
      </c>
      <c r="K5231" s="14" t="s">
        <v>3</v>
      </c>
      <c r="L5231" s="14" t="s">
        <v>3</v>
      </c>
    </row>
    <row r="5232" spans="1:12" s="14" customFormat="1" x14ac:dyDescent="0.2">
      <c r="A5232" t="s">
        <v>155</v>
      </c>
      <c r="B5232">
        <v>18754</v>
      </c>
      <c r="C5232" t="s">
        <v>40</v>
      </c>
      <c r="D5232" t="s">
        <v>161</v>
      </c>
      <c r="E5232" t="s">
        <v>4131</v>
      </c>
      <c r="F5232" t="s">
        <v>4131</v>
      </c>
      <c r="G5232" t="s">
        <v>193</v>
      </c>
      <c r="H5232" t="s">
        <v>4132</v>
      </c>
      <c r="I5232" t="s">
        <v>195</v>
      </c>
      <c r="J5232">
        <v>1496126</v>
      </c>
      <c r="K5232" s="14" t="s">
        <v>3</v>
      </c>
      <c r="L5232" s="14" t="s">
        <v>3</v>
      </c>
    </row>
    <row r="5233" spans="1:14" s="14" customFormat="1" x14ac:dyDescent="0.2">
      <c r="A5233" t="s">
        <v>155</v>
      </c>
      <c r="B5233">
        <v>136685</v>
      </c>
      <c r="C5233" t="s">
        <v>40</v>
      </c>
      <c r="D5233" t="s">
        <v>161</v>
      </c>
      <c r="E5233" t="s">
        <v>7301</v>
      </c>
      <c r="F5233">
        <v>0</v>
      </c>
      <c r="G5233">
        <v>0</v>
      </c>
      <c r="H5233">
        <v>0</v>
      </c>
      <c r="I5233">
        <v>0</v>
      </c>
      <c r="J5233">
        <v>0</v>
      </c>
      <c r="K5233" s="14" t="s">
        <v>3</v>
      </c>
      <c r="L5233" s="14" t="s">
        <v>3</v>
      </c>
    </row>
    <row r="5234" spans="1:14" s="14" customFormat="1" x14ac:dyDescent="0.2">
      <c r="A5234" t="s">
        <v>155</v>
      </c>
      <c r="B5234">
        <v>18755</v>
      </c>
      <c r="C5234" t="s">
        <v>40</v>
      </c>
      <c r="D5234" t="s">
        <v>161</v>
      </c>
      <c r="E5234" t="s">
        <v>4133</v>
      </c>
      <c r="F5234" t="s">
        <v>4133</v>
      </c>
      <c r="G5234" t="s">
        <v>155</v>
      </c>
      <c r="H5234" t="s">
        <v>4133</v>
      </c>
      <c r="I5234" t="s">
        <v>156</v>
      </c>
      <c r="J5234">
        <v>77216</v>
      </c>
      <c r="K5234" s="14" t="s">
        <v>3</v>
      </c>
      <c r="L5234" s="14" t="s">
        <v>3</v>
      </c>
      <c r="M5234"/>
      <c r="N5234"/>
    </row>
    <row r="5235" spans="1:14" s="14" customFormat="1" x14ac:dyDescent="0.2">
      <c r="A5235" t="s">
        <v>155</v>
      </c>
      <c r="B5235">
        <v>18756</v>
      </c>
      <c r="C5235" t="s">
        <v>40</v>
      </c>
      <c r="D5235" t="s">
        <v>161</v>
      </c>
      <c r="E5235" t="s">
        <v>4134</v>
      </c>
      <c r="F5235" s="18" t="s">
        <v>157</v>
      </c>
      <c r="G5235" t="s">
        <v>155</v>
      </c>
      <c r="H5235" s="20" t="s">
        <v>4134</v>
      </c>
      <c r="I5235" t="s">
        <v>156</v>
      </c>
      <c r="J5235">
        <v>196297</v>
      </c>
      <c r="K5235" s="14" t="s">
        <v>3</v>
      </c>
      <c r="L5235" s="14" t="s">
        <v>3</v>
      </c>
      <c r="M5235"/>
      <c r="N5235"/>
    </row>
    <row r="5236" spans="1:14" s="14" customFormat="1" x14ac:dyDescent="0.2">
      <c r="A5236" t="s">
        <v>155</v>
      </c>
      <c r="B5236">
        <v>18757</v>
      </c>
      <c r="C5236" t="s">
        <v>40</v>
      </c>
      <c r="D5236" t="s">
        <v>161</v>
      </c>
      <c r="E5236" t="s">
        <v>4135</v>
      </c>
      <c r="F5236" t="s">
        <v>4135</v>
      </c>
      <c r="G5236" t="s">
        <v>155</v>
      </c>
      <c r="H5236" t="s">
        <v>4135</v>
      </c>
      <c r="I5236" t="s">
        <v>156</v>
      </c>
      <c r="J5236">
        <v>170230</v>
      </c>
      <c r="K5236" s="14" t="s">
        <v>3</v>
      </c>
      <c r="L5236" s="14" t="s">
        <v>3</v>
      </c>
      <c r="M5236"/>
      <c r="N5236"/>
    </row>
    <row r="5237" spans="1:14" s="14" customFormat="1" x14ac:dyDescent="0.2">
      <c r="A5237" t="s">
        <v>155</v>
      </c>
      <c r="B5237">
        <v>18757</v>
      </c>
      <c r="C5237" t="s">
        <v>40</v>
      </c>
      <c r="D5237" t="s">
        <v>161</v>
      </c>
      <c r="E5237" t="s">
        <v>4135</v>
      </c>
      <c r="F5237" t="s">
        <v>4135</v>
      </c>
      <c r="G5237" t="s">
        <v>193</v>
      </c>
      <c r="H5237" t="s">
        <v>4136</v>
      </c>
      <c r="I5237" t="s">
        <v>195</v>
      </c>
      <c r="J5237">
        <v>1495876</v>
      </c>
      <c r="K5237" s="14" t="s">
        <v>3</v>
      </c>
      <c r="L5237" s="14" t="s">
        <v>3</v>
      </c>
      <c r="M5237"/>
      <c r="N5237"/>
    </row>
    <row r="5238" spans="1:14" s="14" customFormat="1" x14ac:dyDescent="0.2">
      <c r="A5238" t="s">
        <v>155</v>
      </c>
      <c r="B5238">
        <v>18758</v>
      </c>
      <c r="C5238" t="s">
        <v>40</v>
      </c>
      <c r="D5238" t="s">
        <v>161</v>
      </c>
      <c r="E5238" t="s">
        <v>4137</v>
      </c>
      <c r="F5238" t="s">
        <v>4137</v>
      </c>
      <c r="G5238" t="s">
        <v>155</v>
      </c>
      <c r="H5238" t="s">
        <v>4137</v>
      </c>
      <c r="I5238" t="s">
        <v>156</v>
      </c>
      <c r="J5238">
        <v>94117</v>
      </c>
      <c r="K5238" s="14" t="s">
        <v>3</v>
      </c>
      <c r="L5238" s="14" t="s">
        <v>3</v>
      </c>
      <c r="M5238"/>
      <c r="N5238"/>
    </row>
    <row r="5239" spans="1:14" s="14" customFormat="1" x14ac:dyDescent="0.2">
      <c r="A5239" t="s">
        <v>155</v>
      </c>
      <c r="B5239">
        <v>18759</v>
      </c>
      <c r="C5239" t="s">
        <v>40</v>
      </c>
      <c r="D5239" t="s">
        <v>161</v>
      </c>
      <c r="E5239" t="s">
        <v>4138</v>
      </c>
      <c r="F5239" t="s">
        <v>4138</v>
      </c>
      <c r="G5239" t="s">
        <v>155</v>
      </c>
      <c r="H5239" t="s">
        <v>4139</v>
      </c>
      <c r="I5239" t="s">
        <v>195</v>
      </c>
      <c r="J5239">
        <v>589510</v>
      </c>
      <c r="K5239" s="14" t="s">
        <v>3</v>
      </c>
      <c r="L5239" s="14" t="s">
        <v>3</v>
      </c>
      <c r="M5239"/>
      <c r="N5239"/>
    </row>
    <row r="5240" spans="1:14" s="14" customFormat="1" x14ac:dyDescent="0.2">
      <c r="A5240" t="s">
        <v>155</v>
      </c>
      <c r="B5240">
        <v>18759</v>
      </c>
      <c r="C5240" t="s">
        <v>40</v>
      </c>
      <c r="D5240" t="s">
        <v>161</v>
      </c>
      <c r="E5240" t="s">
        <v>4138</v>
      </c>
      <c r="F5240" t="s">
        <v>4138</v>
      </c>
      <c r="G5240" t="s">
        <v>155</v>
      </c>
      <c r="H5240" t="s">
        <v>4140</v>
      </c>
      <c r="I5240" t="s">
        <v>195</v>
      </c>
      <c r="J5240">
        <v>589511</v>
      </c>
      <c r="K5240" s="14" t="s">
        <v>3</v>
      </c>
      <c r="L5240" s="14" t="s">
        <v>3</v>
      </c>
      <c r="M5240"/>
      <c r="N5240"/>
    </row>
    <row r="5241" spans="1:14" s="14" customFormat="1" x14ac:dyDescent="0.2">
      <c r="A5241" t="s">
        <v>155</v>
      </c>
      <c r="B5241">
        <v>18760</v>
      </c>
      <c r="C5241" t="s">
        <v>40</v>
      </c>
      <c r="D5241" t="s">
        <v>161</v>
      </c>
      <c r="E5241" t="s">
        <v>4141</v>
      </c>
      <c r="F5241" t="s">
        <v>4141</v>
      </c>
      <c r="G5241" t="s">
        <v>155</v>
      </c>
      <c r="H5241" t="s">
        <v>4141</v>
      </c>
      <c r="I5241" t="s">
        <v>156</v>
      </c>
      <c r="J5241">
        <v>161599</v>
      </c>
      <c r="K5241" s="14" t="s">
        <v>3</v>
      </c>
      <c r="L5241" s="14" t="s">
        <v>3</v>
      </c>
      <c r="M5241"/>
      <c r="N5241"/>
    </row>
    <row r="5242" spans="1:14" s="14" customFormat="1" x14ac:dyDescent="0.2">
      <c r="A5242" t="s">
        <v>155</v>
      </c>
      <c r="B5242" s="11">
        <v>18761</v>
      </c>
      <c r="C5242" s="11" t="s">
        <v>40</v>
      </c>
      <c r="D5242" s="11" t="s">
        <v>161</v>
      </c>
      <c r="E5242" s="11" t="s">
        <v>4142</v>
      </c>
      <c r="F5242" s="11">
        <v>0</v>
      </c>
      <c r="G5242" s="11" t="s">
        <v>634</v>
      </c>
      <c r="H5242" s="11">
        <v>0</v>
      </c>
      <c r="I5242" s="11">
        <v>0</v>
      </c>
      <c r="J5242" s="11">
        <v>0</v>
      </c>
      <c r="K5242" s="14" t="s">
        <v>3</v>
      </c>
      <c r="L5242" s="14" t="s">
        <v>3</v>
      </c>
      <c r="M5242"/>
      <c r="N5242"/>
    </row>
    <row r="5243" spans="1:14" s="14" customFormat="1" x14ac:dyDescent="0.2">
      <c r="A5243" t="s">
        <v>155</v>
      </c>
      <c r="B5243">
        <v>18762</v>
      </c>
      <c r="C5243" t="s">
        <v>40</v>
      </c>
      <c r="D5243" t="s">
        <v>161</v>
      </c>
      <c r="E5243" t="s">
        <v>4143</v>
      </c>
      <c r="F5243" t="s">
        <v>4143</v>
      </c>
      <c r="G5243" t="s">
        <v>155</v>
      </c>
      <c r="H5243" t="s">
        <v>4143</v>
      </c>
      <c r="I5243" t="s">
        <v>156</v>
      </c>
      <c r="J5243">
        <v>9404</v>
      </c>
      <c r="K5243" s="14" t="s">
        <v>3</v>
      </c>
      <c r="L5243" s="14" t="s">
        <v>3</v>
      </c>
      <c r="M5243"/>
      <c r="N5243"/>
    </row>
    <row r="5244" spans="1:14" s="14" customFormat="1" x14ac:dyDescent="0.2">
      <c r="A5244" t="s">
        <v>155</v>
      </c>
      <c r="B5244" s="11">
        <v>18763</v>
      </c>
      <c r="C5244" s="11" t="s">
        <v>40</v>
      </c>
      <c r="D5244" s="11" t="s">
        <v>161</v>
      </c>
      <c r="E5244" s="11" t="s">
        <v>4144</v>
      </c>
      <c r="F5244" s="11" t="s">
        <v>4144</v>
      </c>
      <c r="G5244" s="11" t="s">
        <v>634</v>
      </c>
      <c r="H5244" s="11" t="s">
        <v>4144</v>
      </c>
      <c r="I5244" s="11" t="s">
        <v>156</v>
      </c>
      <c r="J5244" s="11">
        <v>1496132</v>
      </c>
      <c r="K5244" s="14" t="s">
        <v>3</v>
      </c>
      <c r="L5244" s="14" t="s">
        <v>3</v>
      </c>
      <c r="M5244"/>
      <c r="N5244"/>
    </row>
    <row r="5245" spans="1:14" s="14" customFormat="1" x14ac:dyDescent="0.2">
      <c r="A5245" t="s">
        <v>155</v>
      </c>
      <c r="B5245">
        <v>18764</v>
      </c>
      <c r="C5245" t="s">
        <v>40</v>
      </c>
      <c r="D5245" t="s">
        <v>161</v>
      </c>
      <c r="E5245" t="s">
        <v>4145</v>
      </c>
      <c r="F5245" t="s">
        <v>4145</v>
      </c>
      <c r="G5245" t="s">
        <v>155</v>
      </c>
      <c r="H5245" t="s">
        <v>4145</v>
      </c>
      <c r="I5245" t="s">
        <v>156</v>
      </c>
      <c r="J5245">
        <v>77217</v>
      </c>
      <c r="K5245" s="14" t="s">
        <v>3</v>
      </c>
      <c r="L5245" s="14" t="s">
        <v>3</v>
      </c>
      <c r="M5245"/>
      <c r="N5245"/>
    </row>
    <row r="5246" spans="1:14" s="14" customFormat="1" x14ac:dyDescent="0.2">
      <c r="A5246" t="s">
        <v>155</v>
      </c>
      <c r="B5246">
        <v>18765</v>
      </c>
      <c r="C5246" t="s">
        <v>40</v>
      </c>
      <c r="D5246" t="s">
        <v>161</v>
      </c>
      <c r="E5246" t="s">
        <v>4146</v>
      </c>
      <c r="F5246" t="s">
        <v>4146</v>
      </c>
      <c r="G5246" t="s">
        <v>155</v>
      </c>
      <c r="H5246" t="s">
        <v>4146</v>
      </c>
      <c r="I5246" t="s">
        <v>156</v>
      </c>
      <c r="J5246">
        <v>1496131</v>
      </c>
      <c r="K5246" s="14" t="s">
        <v>3</v>
      </c>
      <c r="L5246" s="14" t="s">
        <v>3</v>
      </c>
      <c r="M5246"/>
      <c r="N5246"/>
    </row>
    <row r="5247" spans="1:14" s="14" customFormat="1" x14ac:dyDescent="0.2">
      <c r="A5247" t="s">
        <v>155</v>
      </c>
      <c r="B5247">
        <v>136531</v>
      </c>
      <c r="C5247" t="s">
        <v>40</v>
      </c>
      <c r="D5247" t="s">
        <v>161</v>
      </c>
      <c r="E5247" t="s">
        <v>7134</v>
      </c>
      <c r="F5247" t="s">
        <v>7134</v>
      </c>
      <c r="G5247" t="s">
        <v>155</v>
      </c>
      <c r="H5247" t="s">
        <v>7134</v>
      </c>
      <c r="I5247" t="s">
        <v>156</v>
      </c>
      <c r="J5247">
        <v>1495879</v>
      </c>
      <c r="K5247" s="14" t="s">
        <v>3</v>
      </c>
      <c r="L5247" s="14" t="s">
        <v>3</v>
      </c>
      <c r="M5247"/>
      <c r="N5247"/>
    </row>
    <row r="5248" spans="1:14" s="14" customFormat="1" x14ac:dyDescent="0.2">
      <c r="A5248" t="s">
        <v>155</v>
      </c>
      <c r="B5248">
        <v>18766</v>
      </c>
      <c r="C5248" t="s">
        <v>40</v>
      </c>
      <c r="D5248" t="s">
        <v>161</v>
      </c>
      <c r="E5248" t="s">
        <v>4147</v>
      </c>
      <c r="F5248" t="s">
        <v>4147</v>
      </c>
      <c r="G5248" t="s">
        <v>155</v>
      </c>
      <c r="H5248" t="s">
        <v>4147</v>
      </c>
      <c r="I5248" t="s">
        <v>156</v>
      </c>
      <c r="J5248">
        <v>132908</v>
      </c>
      <c r="K5248" s="14" t="s">
        <v>3</v>
      </c>
      <c r="L5248" s="14" t="s">
        <v>3</v>
      </c>
      <c r="M5248"/>
      <c r="N5248"/>
    </row>
    <row r="5249" spans="1:14" s="14" customFormat="1" x14ac:dyDescent="0.2">
      <c r="A5249" t="s">
        <v>155</v>
      </c>
      <c r="B5249">
        <v>18767</v>
      </c>
      <c r="C5249" t="s">
        <v>40</v>
      </c>
      <c r="D5249" t="s">
        <v>161</v>
      </c>
      <c r="E5249" t="s">
        <v>4148</v>
      </c>
      <c r="F5249">
        <v>0</v>
      </c>
      <c r="G5249">
        <v>0</v>
      </c>
      <c r="H5249">
        <v>0</v>
      </c>
      <c r="I5249">
        <v>0</v>
      </c>
      <c r="J5249">
        <v>0</v>
      </c>
      <c r="K5249" s="14" t="s">
        <v>3</v>
      </c>
      <c r="L5249" s="14" t="s">
        <v>3</v>
      </c>
      <c r="M5249"/>
      <c r="N5249"/>
    </row>
    <row r="5250" spans="1:14" s="14" customFormat="1" x14ac:dyDescent="0.2">
      <c r="A5250" t="s">
        <v>155</v>
      </c>
      <c r="B5250">
        <v>18768</v>
      </c>
      <c r="C5250" t="s">
        <v>40</v>
      </c>
      <c r="D5250" t="s">
        <v>161</v>
      </c>
      <c r="E5250" t="s">
        <v>4149</v>
      </c>
      <c r="F5250" t="s">
        <v>4149</v>
      </c>
      <c r="G5250" t="s">
        <v>155</v>
      </c>
      <c r="H5250" t="s">
        <v>4149</v>
      </c>
      <c r="I5250" t="s">
        <v>156</v>
      </c>
      <c r="J5250">
        <v>589509</v>
      </c>
      <c r="K5250" s="14" t="s">
        <v>3</v>
      </c>
      <c r="L5250" s="14" t="s">
        <v>3</v>
      </c>
      <c r="M5250"/>
      <c r="N5250"/>
    </row>
    <row r="5251" spans="1:14" s="14" customFormat="1" x14ac:dyDescent="0.2">
      <c r="A5251" t="s">
        <v>155</v>
      </c>
      <c r="B5251">
        <v>18769</v>
      </c>
      <c r="C5251" t="s">
        <v>40</v>
      </c>
      <c r="D5251" t="s">
        <v>161</v>
      </c>
      <c r="E5251" t="s">
        <v>4150</v>
      </c>
      <c r="F5251" t="s">
        <v>4150</v>
      </c>
      <c r="G5251" t="s">
        <v>155</v>
      </c>
      <c r="H5251" t="s">
        <v>4150</v>
      </c>
      <c r="I5251" t="s">
        <v>156</v>
      </c>
      <c r="J5251">
        <v>170232</v>
      </c>
      <c r="K5251" s="14" t="s">
        <v>3</v>
      </c>
      <c r="L5251" s="14" t="s">
        <v>3</v>
      </c>
      <c r="M5251"/>
      <c r="N5251"/>
    </row>
    <row r="5252" spans="1:14" s="14" customFormat="1" x14ac:dyDescent="0.2">
      <c r="A5252" t="s">
        <v>155</v>
      </c>
      <c r="B5252">
        <v>136246</v>
      </c>
      <c r="C5252" t="s">
        <v>40</v>
      </c>
      <c r="D5252" t="s">
        <v>161</v>
      </c>
      <c r="E5252" t="s">
        <v>6826</v>
      </c>
      <c r="F5252" t="s">
        <v>6826</v>
      </c>
      <c r="G5252" t="s">
        <v>155</v>
      </c>
      <c r="H5252" t="s">
        <v>6826</v>
      </c>
      <c r="I5252" t="s">
        <v>156</v>
      </c>
      <c r="J5252">
        <v>1495872</v>
      </c>
      <c r="K5252" s="14" t="s">
        <v>3</v>
      </c>
      <c r="L5252" s="14" t="s">
        <v>3</v>
      </c>
      <c r="M5252"/>
      <c r="N5252"/>
    </row>
    <row r="5253" spans="1:14" s="14" customFormat="1" x14ac:dyDescent="0.2">
      <c r="A5253" t="s">
        <v>155</v>
      </c>
      <c r="B5253">
        <v>41491</v>
      </c>
      <c r="C5253" t="s">
        <v>1346</v>
      </c>
      <c r="D5253" t="s">
        <v>5932</v>
      </c>
      <c r="E5253" t="s">
        <v>5933</v>
      </c>
      <c r="F5253" t="s">
        <v>5933</v>
      </c>
      <c r="G5253" t="s">
        <v>155</v>
      </c>
      <c r="H5253" t="s">
        <v>5933</v>
      </c>
      <c r="I5253" t="s">
        <v>156</v>
      </c>
      <c r="J5253">
        <v>320338</v>
      </c>
      <c r="K5253" s="14" t="s">
        <v>3</v>
      </c>
      <c r="L5253" s="14" t="s">
        <v>3</v>
      </c>
      <c r="M5253"/>
      <c r="N5253"/>
    </row>
    <row r="5254" spans="1:14" s="14" customFormat="1" x14ac:dyDescent="0.2">
      <c r="A5254" t="s">
        <v>155</v>
      </c>
      <c r="B5254">
        <v>18847</v>
      </c>
      <c r="C5254" t="s">
        <v>187</v>
      </c>
      <c r="D5254" t="s">
        <v>296</v>
      </c>
      <c r="E5254" t="s">
        <v>4152</v>
      </c>
      <c r="F5254" t="s">
        <v>4152</v>
      </c>
      <c r="G5254" t="s">
        <v>155</v>
      </c>
      <c r="H5254" t="s">
        <v>4152</v>
      </c>
      <c r="I5254" t="s">
        <v>156</v>
      </c>
      <c r="J5254">
        <v>1088059</v>
      </c>
      <c r="K5254" s="14" t="s">
        <v>3</v>
      </c>
      <c r="L5254" s="14" t="s">
        <v>3</v>
      </c>
      <c r="M5254"/>
      <c r="N5254"/>
    </row>
    <row r="5255" spans="1:14" s="14" customFormat="1" x14ac:dyDescent="0.2">
      <c r="A5255" t="s">
        <v>155</v>
      </c>
      <c r="B5255">
        <v>18848</v>
      </c>
      <c r="C5255" t="s">
        <v>187</v>
      </c>
      <c r="D5255" t="s">
        <v>296</v>
      </c>
      <c r="E5255" t="s">
        <v>4153</v>
      </c>
      <c r="F5255" t="s">
        <v>4153</v>
      </c>
      <c r="G5255" t="s">
        <v>155</v>
      </c>
      <c r="H5255" t="s">
        <v>4153</v>
      </c>
      <c r="I5255" t="s">
        <v>156</v>
      </c>
      <c r="J5255">
        <v>163861</v>
      </c>
      <c r="K5255" s="14" t="s">
        <v>3</v>
      </c>
      <c r="L5255" s="14" t="s">
        <v>3</v>
      </c>
      <c r="M5255"/>
      <c r="N5255"/>
    </row>
    <row r="5256" spans="1:14" s="14" customFormat="1" x14ac:dyDescent="0.2">
      <c r="A5256" t="s">
        <v>155</v>
      </c>
      <c r="B5256">
        <v>18868</v>
      </c>
      <c r="C5256" t="s">
        <v>167</v>
      </c>
      <c r="D5256" t="s">
        <v>168</v>
      </c>
      <c r="E5256" t="s">
        <v>4154</v>
      </c>
      <c r="F5256" t="s">
        <v>4154</v>
      </c>
      <c r="G5256" t="s">
        <v>386</v>
      </c>
      <c r="H5256" t="s">
        <v>4155</v>
      </c>
      <c r="I5256" t="s">
        <v>195</v>
      </c>
      <c r="J5256">
        <v>694476</v>
      </c>
      <c r="K5256" s="14" t="s">
        <v>3</v>
      </c>
      <c r="L5256" s="14" t="s">
        <v>3</v>
      </c>
      <c r="M5256"/>
      <c r="N5256"/>
    </row>
    <row r="5257" spans="1:14" s="14" customFormat="1" x14ac:dyDescent="0.2">
      <c r="A5257" t="s">
        <v>155</v>
      </c>
      <c r="B5257">
        <v>18868</v>
      </c>
      <c r="C5257" t="s">
        <v>167</v>
      </c>
      <c r="D5257" t="s">
        <v>168</v>
      </c>
      <c r="E5257" t="s">
        <v>4154</v>
      </c>
      <c r="F5257" t="s">
        <v>4154</v>
      </c>
      <c r="G5257" t="s">
        <v>155</v>
      </c>
      <c r="H5257" t="s">
        <v>4154</v>
      </c>
      <c r="I5257" t="s">
        <v>156</v>
      </c>
      <c r="J5257">
        <v>9696</v>
      </c>
      <c r="K5257" s="14" t="s">
        <v>3</v>
      </c>
      <c r="L5257" s="14" t="s">
        <v>3</v>
      </c>
      <c r="M5257"/>
      <c r="N5257"/>
    </row>
    <row r="5258" spans="1:14" s="14" customFormat="1" x14ac:dyDescent="0.2">
      <c r="A5258" t="s">
        <v>155</v>
      </c>
      <c r="B5258">
        <v>136287</v>
      </c>
      <c r="C5258" t="s">
        <v>0</v>
      </c>
      <c r="D5258" t="s">
        <v>153</v>
      </c>
      <c r="E5258" t="s">
        <v>6870</v>
      </c>
      <c r="F5258" t="s">
        <v>6870</v>
      </c>
      <c r="G5258" t="s">
        <v>155</v>
      </c>
      <c r="H5258" t="s">
        <v>6870</v>
      </c>
      <c r="I5258" t="s">
        <v>156</v>
      </c>
      <c r="J5258">
        <v>1258729</v>
      </c>
      <c r="K5258" s="14" t="s">
        <v>3</v>
      </c>
      <c r="L5258" s="14" t="s">
        <v>3</v>
      </c>
    </row>
    <row r="5259" spans="1:14" s="14" customFormat="1" x14ac:dyDescent="0.2">
      <c r="A5259" t="s">
        <v>155</v>
      </c>
      <c r="B5259">
        <v>18880</v>
      </c>
      <c r="C5259" t="s">
        <v>0</v>
      </c>
      <c r="D5259" t="s">
        <v>153</v>
      </c>
      <c r="E5259" t="s">
        <v>4156</v>
      </c>
      <c r="F5259">
        <v>0</v>
      </c>
      <c r="G5259">
        <v>0</v>
      </c>
      <c r="H5259">
        <v>0</v>
      </c>
      <c r="I5259">
        <v>0</v>
      </c>
      <c r="J5259">
        <v>0</v>
      </c>
      <c r="K5259" s="14" t="s">
        <v>3</v>
      </c>
      <c r="L5259" s="14" t="s">
        <v>3</v>
      </c>
      <c r="M5259"/>
      <c r="N5259"/>
    </row>
    <row r="5260" spans="1:14" s="14" customFormat="1" x14ac:dyDescent="0.2">
      <c r="A5260" t="s">
        <v>155</v>
      </c>
      <c r="B5260">
        <v>41669</v>
      </c>
      <c r="C5260" t="s">
        <v>167</v>
      </c>
      <c r="D5260" t="s">
        <v>1290</v>
      </c>
      <c r="E5260" t="s">
        <v>6147</v>
      </c>
      <c r="F5260" t="s">
        <v>6147</v>
      </c>
      <c r="G5260" t="s">
        <v>155</v>
      </c>
      <c r="H5260" t="s">
        <v>6147</v>
      </c>
      <c r="I5260" t="s">
        <v>156</v>
      </c>
      <c r="J5260">
        <v>693431</v>
      </c>
      <c r="K5260" s="14" t="s">
        <v>3</v>
      </c>
      <c r="L5260" s="14" t="s">
        <v>3</v>
      </c>
      <c r="M5260"/>
      <c r="N5260"/>
    </row>
    <row r="5261" spans="1:14" s="14" customFormat="1" x14ac:dyDescent="0.2">
      <c r="A5261" t="s">
        <v>155</v>
      </c>
      <c r="B5261">
        <v>41672</v>
      </c>
      <c r="C5261" t="s">
        <v>167</v>
      </c>
      <c r="D5261" t="s">
        <v>1290</v>
      </c>
      <c r="E5261" t="s">
        <v>6152</v>
      </c>
      <c r="F5261" t="s">
        <v>6152</v>
      </c>
      <c r="G5261" t="s">
        <v>386</v>
      </c>
      <c r="H5261" t="s">
        <v>6153</v>
      </c>
      <c r="I5261" t="s">
        <v>195</v>
      </c>
      <c r="J5261">
        <v>248493</v>
      </c>
      <c r="K5261" s="14" t="s">
        <v>3</v>
      </c>
      <c r="L5261" s="14" t="s">
        <v>3</v>
      </c>
      <c r="M5261"/>
      <c r="N5261"/>
    </row>
    <row r="5262" spans="1:14" s="14" customFormat="1" x14ac:dyDescent="0.2">
      <c r="A5262" t="s">
        <v>155</v>
      </c>
      <c r="B5262">
        <v>41672</v>
      </c>
      <c r="C5262" t="s">
        <v>167</v>
      </c>
      <c r="D5262" t="s">
        <v>1290</v>
      </c>
      <c r="E5262" t="s">
        <v>6152</v>
      </c>
      <c r="F5262" t="s">
        <v>6152</v>
      </c>
      <c r="G5262" t="s">
        <v>386</v>
      </c>
      <c r="H5262" t="s">
        <v>6154</v>
      </c>
      <c r="I5262" t="s">
        <v>195</v>
      </c>
      <c r="J5262">
        <v>211011</v>
      </c>
      <c r="K5262" s="14" t="s">
        <v>3</v>
      </c>
      <c r="L5262" s="14" t="s">
        <v>3</v>
      </c>
      <c r="M5262"/>
      <c r="N5262"/>
    </row>
    <row r="5263" spans="1:14" s="14" customFormat="1" x14ac:dyDescent="0.2">
      <c r="A5263" t="s">
        <v>155</v>
      </c>
      <c r="B5263">
        <v>41672</v>
      </c>
      <c r="C5263" t="s">
        <v>167</v>
      </c>
      <c r="D5263" t="s">
        <v>1290</v>
      </c>
      <c r="E5263" t="s">
        <v>6152</v>
      </c>
      <c r="F5263" t="s">
        <v>6152</v>
      </c>
      <c r="G5263" t="s">
        <v>386</v>
      </c>
      <c r="H5263" t="s">
        <v>6155</v>
      </c>
      <c r="I5263" t="s">
        <v>195</v>
      </c>
      <c r="J5263">
        <v>248494</v>
      </c>
      <c r="K5263" s="14" t="s">
        <v>3</v>
      </c>
      <c r="L5263" s="14" t="s">
        <v>3</v>
      </c>
      <c r="M5263"/>
      <c r="N5263"/>
    </row>
    <row r="5264" spans="1:14" s="14" customFormat="1" x14ac:dyDescent="0.2">
      <c r="A5264" t="s">
        <v>155</v>
      </c>
      <c r="B5264">
        <v>41672</v>
      </c>
      <c r="C5264" t="s">
        <v>167</v>
      </c>
      <c r="D5264" t="s">
        <v>1290</v>
      </c>
      <c r="E5264" t="s">
        <v>6152</v>
      </c>
      <c r="F5264" t="s">
        <v>6152</v>
      </c>
      <c r="G5264" t="s">
        <v>386</v>
      </c>
      <c r="H5264" t="s">
        <v>6156</v>
      </c>
      <c r="I5264" t="s">
        <v>195</v>
      </c>
      <c r="J5264">
        <v>248495</v>
      </c>
      <c r="K5264" s="14" t="s">
        <v>3</v>
      </c>
      <c r="L5264" s="14" t="s">
        <v>3</v>
      </c>
      <c r="M5264"/>
      <c r="N5264"/>
    </row>
    <row r="5265" spans="1:14" s="14" customFormat="1" x14ac:dyDescent="0.2">
      <c r="A5265" t="s">
        <v>155</v>
      </c>
      <c r="B5265">
        <v>41672</v>
      </c>
      <c r="C5265" t="s">
        <v>167</v>
      </c>
      <c r="D5265" t="s">
        <v>1290</v>
      </c>
      <c r="E5265" t="s">
        <v>6152</v>
      </c>
      <c r="F5265" t="s">
        <v>6152</v>
      </c>
      <c r="G5265" t="s">
        <v>155</v>
      </c>
      <c r="H5265" t="s">
        <v>6152</v>
      </c>
      <c r="I5265" t="s">
        <v>156</v>
      </c>
      <c r="J5265">
        <v>9718</v>
      </c>
      <c r="K5265" s="14" t="s">
        <v>3</v>
      </c>
      <c r="L5265" s="14" t="s">
        <v>3</v>
      </c>
      <c r="M5265"/>
      <c r="N5265"/>
    </row>
    <row r="5266" spans="1:14" s="14" customFormat="1" x14ac:dyDescent="0.2">
      <c r="A5266" t="s">
        <v>155</v>
      </c>
      <c r="B5266">
        <v>41676</v>
      </c>
      <c r="C5266" t="s">
        <v>167</v>
      </c>
      <c r="D5266" t="s">
        <v>1290</v>
      </c>
      <c r="E5266" t="s">
        <v>6157</v>
      </c>
      <c r="F5266" t="s">
        <v>6157</v>
      </c>
      <c r="G5266" t="s">
        <v>155</v>
      </c>
      <c r="H5266" t="s">
        <v>6157</v>
      </c>
      <c r="I5266" t="s">
        <v>156</v>
      </c>
      <c r="J5266">
        <v>9719</v>
      </c>
      <c r="K5266" s="14" t="s">
        <v>3</v>
      </c>
      <c r="L5266" s="14" t="s">
        <v>3</v>
      </c>
      <c r="M5266"/>
      <c r="N5266"/>
    </row>
    <row r="5267" spans="1:14" s="14" customFormat="1" x14ac:dyDescent="0.2">
      <c r="A5267" t="s">
        <v>155</v>
      </c>
      <c r="B5267">
        <v>39827</v>
      </c>
      <c r="C5267" t="s">
        <v>10</v>
      </c>
      <c r="D5267" t="s">
        <v>315</v>
      </c>
      <c r="E5267" t="s">
        <v>5338</v>
      </c>
      <c r="F5267" t="s">
        <v>5338</v>
      </c>
      <c r="G5267" t="s">
        <v>155</v>
      </c>
      <c r="H5267" t="s">
        <v>5338</v>
      </c>
      <c r="I5267" t="s">
        <v>156</v>
      </c>
      <c r="J5267">
        <v>693712</v>
      </c>
      <c r="K5267" s="14" t="s">
        <v>3</v>
      </c>
      <c r="L5267" s="14" t="s">
        <v>3</v>
      </c>
      <c r="M5267"/>
      <c r="N5267"/>
    </row>
    <row r="5268" spans="1:14" s="14" customFormat="1" x14ac:dyDescent="0.2">
      <c r="A5268" t="s">
        <v>155</v>
      </c>
      <c r="B5268">
        <v>39826</v>
      </c>
      <c r="C5268" t="s">
        <v>10</v>
      </c>
      <c r="D5268" t="s">
        <v>315</v>
      </c>
      <c r="E5268" t="s">
        <v>5336</v>
      </c>
      <c r="F5268" t="s">
        <v>5336</v>
      </c>
      <c r="G5268" t="s">
        <v>155</v>
      </c>
      <c r="H5268" t="s">
        <v>5336</v>
      </c>
      <c r="I5268" t="s">
        <v>156</v>
      </c>
      <c r="J5268">
        <v>54133</v>
      </c>
      <c r="K5268" s="14" t="s">
        <v>3</v>
      </c>
      <c r="L5268" s="14" t="s">
        <v>3</v>
      </c>
      <c r="M5268"/>
      <c r="N5268"/>
    </row>
    <row r="5269" spans="1:14" s="14" customFormat="1" x14ac:dyDescent="0.2">
      <c r="A5269" t="s">
        <v>155</v>
      </c>
      <c r="B5269">
        <v>39826</v>
      </c>
      <c r="C5269" t="s">
        <v>10</v>
      </c>
      <c r="D5269" t="s">
        <v>315</v>
      </c>
      <c r="E5269" t="s">
        <v>5336</v>
      </c>
      <c r="F5269" s="18" t="s">
        <v>157</v>
      </c>
      <c r="G5269" t="s">
        <v>258</v>
      </c>
      <c r="H5269" s="8" t="s">
        <v>5337</v>
      </c>
      <c r="I5269" t="s">
        <v>195</v>
      </c>
      <c r="J5269">
        <v>303485</v>
      </c>
      <c r="K5269" s="14" t="s">
        <v>3</v>
      </c>
      <c r="L5269" s="14" t="s">
        <v>3</v>
      </c>
      <c r="M5269"/>
      <c r="N5269"/>
    </row>
    <row r="5270" spans="1:14" s="14" customFormat="1" x14ac:dyDescent="0.2">
      <c r="A5270" t="s">
        <v>155</v>
      </c>
      <c r="B5270">
        <v>39828</v>
      </c>
      <c r="C5270" t="s">
        <v>10</v>
      </c>
      <c r="D5270" t="s">
        <v>315</v>
      </c>
      <c r="E5270" t="s">
        <v>5339</v>
      </c>
      <c r="F5270" t="s">
        <v>5339</v>
      </c>
      <c r="G5270" t="s">
        <v>155</v>
      </c>
      <c r="H5270" t="s">
        <v>5339</v>
      </c>
      <c r="I5270" t="s">
        <v>156</v>
      </c>
      <c r="J5270">
        <v>310352</v>
      </c>
      <c r="K5270" s="14" t="s">
        <v>3</v>
      </c>
      <c r="L5270" s="14" t="s">
        <v>3</v>
      </c>
      <c r="M5270"/>
      <c r="N5270"/>
    </row>
    <row r="5271" spans="1:14" s="14" customFormat="1" x14ac:dyDescent="0.2">
      <c r="A5271" t="s">
        <v>155</v>
      </c>
      <c r="B5271">
        <v>18942</v>
      </c>
      <c r="C5271" t="s">
        <v>0</v>
      </c>
      <c r="D5271" t="s">
        <v>302</v>
      </c>
      <c r="E5271" t="s">
        <v>4157</v>
      </c>
      <c r="F5271">
        <v>0</v>
      </c>
      <c r="G5271">
        <v>0</v>
      </c>
      <c r="H5271">
        <v>0</v>
      </c>
      <c r="I5271">
        <v>0</v>
      </c>
      <c r="J5271">
        <v>0</v>
      </c>
      <c r="K5271" s="14" t="s">
        <v>3</v>
      </c>
      <c r="L5271" s="14" t="s">
        <v>3</v>
      </c>
      <c r="M5271"/>
      <c r="N5271"/>
    </row>
    <row r="5272" spans="1:14" s="14" customFormat="1" x14ac:dyDescent="0.2">
      <c r="A5272" t="s">
        <v>155</v>
      </c>
      <c r="B5272">
        <v>18943</v>
      </c>
      <c r="C5272" t="s">
        <v>0</v>
      </c>
      <c r="D5272" t="s">
        <v>302</v>
      </c>
      <c r="E5272" t="s">
        <v>4158</v>
      </c>
      <c r="F5272" t="s">
        <v>4158</v>
      </c>
      <c r="G5272" t="s">
        <v>155</v>
      </c>
      <c r="H5272" t="s">
        <v>4158</v>
      </c>
      <c r="I5272" t="s">
        <v>156</v>
      </c>
      <c r="J5272">
        <v>1041408</v>
      </c>
      <c r="K5272" s="14" t="s">
        <v>3</v>
      </c>
      <c r="L5272" s="14" t="s">
        <v>3</v>
      </c>
      <c r="M5272"/>
      <c r="N5272"/>
    </row>
    <row r="5273" spans="1:14" s="14" customFormat="1" x14ac:dyDescent="0.2">
      <c r="A5273" t="s">
        <v>155</v>
      </c>
      <c r="B5273">
        <v>18944</v>
      </c>
      <c r="C5273" t="s">
        <v>0</v>
      </c>
      <c r="D5273" t="s">
        <v>302</v>
      </c>
      <c r="E5273" t="s">
        <v>4159</v>
      </c>
      <c r="F5273">
        <v>0</v>
      </c>
      <c r="G5273">
        <v>0</v>
      </c>
      <c r="H5273">
        <v>0</v>
      </c>
      <c r="I5273">
        <v>0</v>
      </c>
      <c r="J5273">
        <v>0</v>
      </c>
      <c r="K5273" s="14" t="s">
        <v>3</v>
      </c>
      <c r="L5273" s="14" t="s">
        <v>3</v>
      </c>
      <c r="M5273"/>
      <c r="N5273"/>
    </row>
    <row r="5274" spans="1:14" x14ac:dyDescent="0.2">
      <c r="A5274" t="s">
        <v>155</v>
      </c>
      <c r="B5274">
        <v>18945</v>
      </c>
      <c r="C5274" t="s">
        <v>40</v>
      </c>
      <c r="D5274" t="s">
        <v>100</v>
      </c>
      <c r="E5274" t="s">
        <v>4160</v>
      </c>
      <c r="F5274" t="s">
        <v>4160</v>
      </c>
      <c r="G5274" t="s">
        <v>155</v>
      </c>
      <c r="H5274" t="s">
        <v>4160</v>
      </c>
      <c r="I5274" t="s">
        <v>156</v>
      </c>
      <c r="J5274">
        <v>148037</v>
      </c>
      <c r="K5274" s="14" t="s">
        <v>3</v>
      </c>
      <c r="L5274" s="14" t="s">
        <v>3</v>
      </c>
    </row>
    <row r="5275" spans="1:14" x14ac:dyDescent="0.2">
      <c r="A5275" t="s">
        <v>155</v>
      </c>
      <c r="B5275">
        <v>29742</v>
      </c>
      <c r="C5275" t="s">
        <v>187</v>
      </c>
      <c r="D5275" t="s">
        <v>296</v>
      </c>
      <c r="E5275" t="s">
        <v>5285</v>
      </c>
      <c r="F5275" t="s">
        <v>5285</v>
      </c>
      <c r="G5275" t="s">
        <v>386</v>
      </c>
      <c r="H5275" t="s">
        <v>5286</v>
      </c>
      <c r="I5275" t="s">
        <v>195</v>
      </c>
      <c r="J5275">
        <v>86327</v>
      </c>
      <c r="K5275" s="14" t="s">
        <v>3</v>
      </c>
      <c r="L5275" s="14" t="s">
        <v>3</v>
      </c>
      <c r="M5275" s="14"/>
      <c r="N5275" s="14"/>
    </row>
    <row r="5276" spans="1:14" s="11" customFormat="1" x14ac:dyDescent="0.2">
      <c r="A5276" t="s">
        <v>155</v>
      </c>
      <c r="B5276">
        <v>29742</v>
      </c>
      <c r="C5276" t="s">
        <v>187</v>
      </c>
      <c r="D5276" t="s">
        <v>296</v>
      </c>
      <c r="E5276" t="s">
        <v>5285</v>
      </c>
      <c r="F5276" t="s">
        <v>5285</v>
      </c>
      <c r="G5276" t="s">
        <v>386</v>
      </c>
      <c r="H5276" t="s">
        <v>5287</v>
      </c>
      <c r="I5276" t="s">
        <v>195</v>
      </c>
      <c r="J5276">
        <v>191431</v>
      </c>
      <c r="K5276" s="14" t="s">
        <v>3</v>
      </c>
      <c r="L5276" s="14" t="s">
        <v>3</v>
      </c>
      <c r="M5276" s="14"/>
      <c r="N5276" s="14"/>
    </row>
    <row r="5277" spans="1:14" x14ac:dyDescent="0.2">
      <c r="A5277" t="s">
        <v>155</v>
      </c>
      <c r="B5277">
        <v>29742</v>
      </c>
      <c r="C5277" t="s">
        <v>187</v>
      </c>
      <c r="D5277" t="s">
        <v>296</v>
      </c>
      <c r="E5277" t="s">
        <v>5285</v>
      </c>
      <c r="F5277" t="s">
        <v>5285</v>
      </c>
      <c r="G5277" t="s">
        <v>386</v>
      </c>
      <c r="H5277" t="s">
        <v>5288</v>
      </c>
      <c r="I5277" t="s">
        <v>195</v>
      </c>
      <c r="J5277">
        <v>86328</v>
      </c>
      <c r="K5277" s="14" t="s">
        <v>3</v>
      </c>
      <c r="L5277" s="14" t="s">
        <v>3</v>
      </c>
      <c r="M5277" s="14"/>
      <c r="N5277" s="14"/>
    </row>
    <row r="5278" spans="1:14" x14ac:dyDescent="0.2">
      <c r="A5278" t="s">
        <v>155</v>
      </c>
      <c r="B5278">
        <v>29742</v>
      </c>
      <c r="C5278" t="s">
        <v>187</v>
      </c>
      <c r="D5278" t="s">
        <v>296</v>
      </c>
      <c r="E5278" t="s">
        <v>5285</v>
      </c>
      <c r="F5278" t="s">
        <v>5285</v>
      </c>
      <c r="G5278" t="s">
        <v>386</v>
      </c>
      <c r="H5278" t="s">
        <v>5289</v>
      </c>
      <c r="I5278" t="s">
        <v>195</v>
      </c>
      <c r="J5278">
        <v>86329</v>
      </c>
      <c r="K5278" s="14" t="s">
        <v>3</v>
      </c>
      <c r="L5278" s="14" t="s">
        <v>3</v>
      </c>
      <c r="M5278" s="14"/>
      <c r="N5278" s="14"/>
    </row>
    <row r="5279" spans="1:14" x14ac:dyDescent="0.2">
      <c r="A5279" t="s">
        <v>155</v>
      </c>
      <c r="B5279">
        <v>29742</v>
      </c>
      <c r="C5279" t="s">
        <v>187</v>
      </c>
      <c r="D5279" t="s">
        <v>296</v>
      </c>
      <c r="E5279" t="s">
        <v>5285</v>
      </c>
      <c r="F5279" t="s">
        <v>5285</v>
      </c>
      <c r="G5279" t="s">
        <v>155</v>
      </c>
      <c r="H5279" t="s">
        <v>5285</v>
      </c>
      <c r="I5279" t="s">
        <v>156</v>
      </c>
      <c r="J5279">
        <v>9870</v>
      </c>
      <c r="K5279" s="14" t="s">
        <v>3</v>
      </c>
      <c r="L5279" s="14" t="s">
        <v>3</v>
      </c>
      <c r="M5279" s="14"/>
      <c r="N5279" s="14"/>
    </row>
    <row r="5280" spans="1:14" x14ac:dyDescent="0.2">
      <c r="A5280" t="s">
        <v>155</v>
      </c>
      <c r="B5280">
        <v>29742</v>
      </c>
      <c r="C5280" t="s">
        <v>187</v>
      </c>
      <c r="D5280" t="s">
        <v>296</v>
      </c>
      <c r="E5280" t="s">
        <v>5285</v>
      </c>
      <c r="F5280" t="s">
        <v>5285</v>
      </c>
      <c r="G5280" t="s">
        <v>193</v>
      </c>
      <c r="H5280" t="s">
        <v>5290</v>
      </c>
      <c r="I5280" t="s">
        <v>195</v>
      </c>
      <c r="J5280">
        <v>194539</v>
      </c>
      <c r="K5280" s="14" t="s">
        <v>3</v>
      </c>
      <c r="L5280" s="14" t="s">
        <v>3</v>
      </c>
      <c r="M5280" s="14"/>
      <c r="N5280" s="14"/>
    </row>
    <row r="5281" spans="1:14" x14ac:dyDescent="0.2">
      <c r="A5281" t="s">
        <v>155</v>
      </c>
      <c r="B5281">
        <v>19308</v>
      </c>
      <c r="C5281" t="s">
        <v>187</v>
      </c>
      <c r="D5281" t="s">
        <v>188</v>
      </c>
      <c r="E5281" t="s">
        <v>4163</v>
      </c>
      <c r="F5281" t="s">
        <v>4163</v>
      </c>
      <c r="G5281" t="s">
        <v>155</v>
      </c>
      <c r="H5281" t="s">
        <v>4163</v>
      </c>
      <c r="I5281" t="s">
        <v>156</v>
      </c>
      <c r="J5281">
        <v>59544</v>
      </c>
      <c r="K5281" s="14" t="s">
        <v>3</v>
      </c>
      <c r="L5281" s="14" t="s">
        <v>3</v>
      </c>
    </row>
    <row r="5282" spans="1:14" x14ac:dyDescent="0.2">
      <c r="A5282" t="s">
        <v>155</v>
      </c>
      <c r="B5282">
        <v>19306</v>
      </c>
      <c r="C5282" t="s">
        <v>187</v>
      </c>
      <c r="D5282" t="s">
        <v>188</v>
      </c>
      <c r="E5282" t="s">
        <v>4161</v>
      </c>
      <c r="F5282" t="s">
        <v>4161</v>
      </c>
      <c r="G5282" t="s">
        <v>155</v>
      </c>
      <c r="H5282" t="s">
        <v>4161</v>
      </c>
      <c r="I5282" t="s">
        <v>156</v>
      </c>
      <c r="J5282">
        <v>66435</v>
      </c>
      <c r="K5282" s="14" t="s">
        <v>3</v>
      </c>
      <c r="L5282" s="14" t="s">
        <v>3</v>
      </c>
    </row>
    <row r="5283" spans="1:14" x14ac:dyDescent="0.2">
      <c r="A5283" t="s">
        <v>155</v>
      </c>
      <c r="B5283">
        <v>19307</v>
      </c>
      <c r="C5283" t="s">
        <v>187</v>
      </c>
      <c r="D5283" t="s">
        <v>188</v>
      </c>
      <c r="E5283" t="s">
        <v>4162</v>
      </c>
      <c r="F5283" t="s">
        <v>4162</v>
      </c>
      <c r="G5283" t="s">
        <v>155</v>
      </c>
      <c r="H5283" t="s">
        <v>4162</v>
      </c>
      <c r="I5283" t="s">
        <v>156</v>
      </c>
      <c r="J5283">
        <v>66436</v>
      </c>
      <c r="K5283" s="14" t="s">
        <v>3</v>
      </c>
      <c r="L5283" s="14" t="s">
        <v>3</v>
      </c>
    </row>
    <row r="5284" spans="1:14" x14ac:dyDescent="0.2">
      <c r="A5284" t="s">
        <v>155</v>
      </c>
      <c r="B5284">
        <v>19320</v>
      </c>
      <c r="C5284" t="s">
        <v>0</v>
      </c>
      <c r="D5284" t="s">
        <v>170</v>
      </c>
      <c r="E5284" t="s">
        <v>4166</v>
      </c>
      <c r="F5284">
        <v>0</v>
      </c>
      <c r="G5284">
        <v>0</v>
      </c>
      <c r="H5284">
        <v>0</v>
      </c>
      <c r="I5284">
        <v>0</v>
      </c>
      <c r="J5284">
        <v>0</v>
      </c>
      <c r="K5284" s="14" t="s">
        <v>3</v>
      </c>
      <c r="L5284" s="14" t="s">
        <v>3</v>
      </c>
    </row>
    <row r="5285" spans="1:14" x14ac:dyDescent="0.2">
      <c r="A5285" t="s">
        <v>155</v>
      </c>
      <c r="B5285">
        <v>19361</v>
      </c>
      <c r="C5285" t="s">
        <v>0</v>
      </c>
      <c r="D5285" t="s">
        <v>170</v>
      </c>
      <c r="E5285" t="s">
        <v>4209</v>
      </c>
      <c r="F5285" t="s">
        <v>4209</v>
      </c>
      <c r="G5285" t="s">
        <v>155</v>
      </c>
      <c r="H5285" t="s">
        <v>4209</v>
      </c>
      <c r="I5285" t="s">
        <v>156</v>
      </c>
      <c r="J5285">
        <v>69077</v>
      </c>
      <c r="K5285" s="14" t="s">
        <v>3</v>
      </c>
      <c r="L5285" s="14" t="s">
        <v>3</v>
      </c>
    </row>
    <row r="5286" spans="1:14" x14ac:dyDescent="0.2">
      <c r="A5286" t="s">
        <v>155</v>
      </c>
      <c r="B5286">
        <v>19321</v>
      </c>
      <c r="C5286" t="s">
        <v>0</v>
      </c>
      <c r="D5286" t="s">
        <v>170</v>
      </c>
      <c r="E5286" t="s">
        <v>4167</v>
      </c>
      <c r="F5286">
        <v>0</v>
      </c>
      <c r="G5286">
        <v>0</v>
      </c>
      <c r="H5286">
        <v>0</v>
      </c>
      <c r="I5286">
        <v>0</v>
      </c>
      <c r="J5286">
        <v>0</v>
      </c>
      <c r="K5286" s="14" t="s">
        <v>3</v>
      </c>
      <c r="L5286" s="14" t="s">
        <v>3</v>
      </c>
    </row>
    <row r="5287" spans="1:14" x14ac:dyDescent="0.2">
      <c r="A5287" t="s">
        <v>155</v>
      </c>
      <c r="B5287">
        <v>136526</v>
      </c>
      <c r="C5287" t="s">
        <v>0</v>
      </c>
      <c r="D5287" t="s">
        <v>170</v>
      </c>
      <c r="E5287" t="s">
        <v>7129</v>
      </c>
      <c r="F5287">
        <v>0</v>
      </c>
      <c r="G5287">
        <v>0</v>
      </c>
      <c r="H5287">
        <v>0</v>
      </c>
      <c r="I5287">
        <v>0</v>
      </c>
      <c r="J5287">
        <v>0</v>
      </c>
      <c r="K5287" s="14" t="s">
        <v>3</v>
      </c>
      <c r="L5287" s="14" t="s">
        <v>3</v>
      </c>
    </row>
    <row r="5288" spans="1:14" x14ac:dyDescent="0.2">
      <c r="A5288" t="s">
        <v>155</v>
      </c>
      <c r="B5288">
        <v>19322</v>
      </c>
      <c r="C5288" t="s">
        <v>0</v>
      </c>
      <c r="D5288" t="s">
        <v>170</v>
      </c>
      <c r="E5288" t="s">
        <v>4168</v>
      </c>
      <c r="F5288" t="s">
        <v>4168</v>
      </c>
      <c r="G5288" t="s">
        <v>155</v>
      </c>
      <c r="H5288" t="s">
        <v>4168</v>
      </c>
      <c r="I5288" t="s">
        <v>156</v>
      </c>
      <c r="J5288">
        <v>83752</v>
      </c>
      <c r="K5288" s="14" t="s">
        <v>3</v>
      </c>
      <c r="L5288" s="14" t="s">
        <v>3</v>
      </c>
    </row>
    <row r="5289" spans="1:14" x14ac:dyDescent="0.2">
      <c r="A5289" t="s">
        <v>155</v>
      </c>
      <c r="B5289">
        <v>136730</v>
      </c>
      <c r="C5289" t="s">
        <v>0</v>
      </c>
      <c r="D5289" t="s">
        <v>170</v>
      </c>
      <c r="E5289" t="s">
        <v>7349</v>
      </c>
      <c r="F5289">
        <v>0</v>
      </c>
      <c r="G5289">
        <v>0</v>
      </c>
      <c r="H5289">
        <v>0</v>
      </c>
      <c r="I5289">
        <v>0</v>
      </c>
      <c r="J5289">
        <v>0</v>
      </c>
      <c r="K5289" s="14" t="s">
        <v>3</v>
      </c>
      <c r="L5289" s="14" t="s">
        <v>3</v>
      </c>
      <c r="M5289" s="14"/>
      <c r="N5289" s="14"/>
    </row>
    <row r="5290" spans="1:14" x14ac:dyDescent="0.2">
      <c r="A5290" t="s">
        <v>155</v>
      </c>
      <c r="B5290">
        <v>19323</v>
      </c>
      <c r="C5290" t="s">
        <v>0</v>
      </c>
      <c r="D5290" t="s">
        <v>170</v>
      </c>
      <c r="E5290" t="s">
        <v>4169</v>
      </c>
      <c r="F5290" t="s">
        <v>4169</v>
      </c>
      <c r="G5290" t="s">
        <v>155</v>
      </c>
      <c r="H5290" t="s">
        <v>4169</v>
      </c>
      <c r="I5290" t="s">
        <v>156</v>
      </c>
      <c r="J5290">
        <v>83753</v>
      </c>
      <c r="K5290" s="14" t="s">
        <v>3</v>
      </c>
      <c r="L5290" s="14" t="s">
        <v>3</v>
      </c>
    </row>
    <row r="5291" spans="1:14" x14ac:dyDescent="0.2">
      <c r="A5291" t="s">
        <v>155</v>
      </c>
      <c r="B5291">
        <v>136580</v>
      </c>
      <c r="C5291" t="s">
        <v>0</v>
      </c>
      <c r="D5291" t="s">
        <v>170</v>
      </c>
      <c r="E5291" t="s">
        <v>7189</v>
      </c>
      <c r="F5291">
        <v>0</v>
      </c>
      <c r="G5291">
        <v>0</v>
      </c>
      <c r="H5291">
        <v>0</v>
      </c>
      <c r="I5291">
        <v>0</v>
      </c>
      <c r="J5291">
        <v>0</v>
      </c>
      <c r="K5291" s="14" t="s">
        <v>3</v>
      </c>
      <c r="L5291" s="14" t="s">
        <v>3</v>
      </c>
    </row>
    <row r="5292" spans="1:14" x14ac:dyDescent="0.2">
      <c r="A5292" t="s">
        <v>155</v>
      </c>
      <c r="B5292">
        <v>19324</v>
      </c>
      <c r="C5292" t="s">
        <v>0</v>
      </c>
      <c r="D5292" t="s">
        <v>170</v>
      </c>
      <c r="E5292" t="s">
        <v>4170</v>
      </c>
      <c r="F5292">
        <v>0</v>
      </c>
      <c r="G5292">
        <v>0</v>
      </c>
      <c r="H5292">
        <v>0</v>
      </c>
      <c r="I5292">
        <v>0</v>
      </c>
      <c r="J5292">
        <v>0</v>
      </c>
      <c r="K5292" s="14" t="s">
        <v>3</v>
      </c>
      <c r="L5292" s="14" t="s">
        <v>3</v>
      </c>
    </row>
    <row r="5293" spans="1:14" x14ac:dyDescent="0.2">
      <c r="A5293" t="s">
        <v>155</v>
      </c>
      <c r="B5293">
        <v>19325</v>
      </c>
      <c r="C5293" t="s">
        <v>0</v>
      </c>
      <c r="D5293" t="s">
        <v>170</v>
      </c>
      <c r="E5293" t="s">
        <v>4171</v>
      </c>
      <c r="F5293">
        <v>0</v>
      </c>
      <c r="G5293">
        <v>0</v>
      </c>
      <c r="H5293">
        <v>0</v>
      </c>
      <c r="I5293">
        <v>0</v>
      </c>
      <c r="J5293">
        <v>0</v>
      </c>
      <c r="K5293" s="14" t="s">
        <v>3</v>
      </c>
      <c r="L5293" s="14" t="s">
        <v>3</v>
      </c>
    </row>
    <row r="5294" spans="1:14" x14ac:dyDescent="0.2">
      <c r="A5294" t="s">
        <v>155</v>
      </c>
      <c r="B5294">
        <v>19326</v>
      </c>
      <c r="C5294" t="s">
        <v>0</v>
      </c>
      <c r="D5294" t="s">
        <v>170</v>
      </c>
      <c r="E5294" t="s">
        <v>4172</v>
      </c>
      <c r="F5294">
        <v>0</v>
      </c>
      <c r="G5294">
        <v>0</v>
      </c>
      <c r="H5294">
        <v>0</v>
      </c>
      <c r="I5294">
        <v>0</v>
      </c>
      <c r="J5294">
        <v>0</v>
      </c>
      <c r="K5294" s="14" t="s">
        <v>3</v>
      </c>
      <c r="L5294" s="14" t="s">
        <v>3</v>
      </c>
    </row>
    <row r="5295" spans="1:14" x14ac:dyDescent="0.2">
      <c r="A5295" t="s">
        <v>155</v>
      </c>
      <c r="B5295">
        <v>19327</v>
      </c>
      <c r="C5295" t="s">
        <v>0</v>
      </c>
      <c r="D5295" t="s">
        <v>170</v>
      </c>
      <c r="E5295" t="s">
        <v>4173</v>
      </c>
      <c r="F5295">
        <v>0</v>
      </c>
      <c r="G5295">
        <v>0</v>
      </c>
      <c r="H5295">
        <v>0</v>
      </c>
      <c r="I5295">
        <v>0</v>
      </c>
      <c r="J5295">
        <v>0</v>
      </c>
      <c r="K5295" s="14" t="s">
        <v>3</v>
      </c>
      <c r="L5295" s="14" t="s">
        <v>3</v>
      </c>
    </row>
    <row r="5296" spans="1:14" x14ac:dyDescent="0.2">
      <c r="A5296" t="s">
        <v>155</v>
      </c>
      <c r="B5296">
        <v>19328</v>
      </c>
      <c r="C5296" t="s">
        <v>0</v>
      </c>
      <c r="D5296" t="s">
        <v>170</v>
      </c>
      <c r="E5296" t="s">
        <v>4174</v>
      </c>
      <c r="F5296">
        <v>0</v>
      </c>
      <c r="G5296">
        <v>0</v>
      </c>
      <c r="H5296">
        <v>0</v>
      </c>
      <c r="I5296">
        <v>0</v>
      </c>
      <c r="J5296">
        <v>0</v>
      </c>
      <c r="K5296" s="14" t="s">
        <v>3</v>
      </c>
      <c r="L5296" s="14" t="s">
        <v>3</v>
      </c>
    </row>
    <row r="5297" spans="1:12" x14ac:dyDescent="0.2">
      <c r="A5297" t="s">
        <v>155</v>
      </c>
      <c r="B5297">
        <v>19329</v>
      </c>
      <c r="C5297" t="s">
        <v>0</v>
      </c>
      <c r="D5297" t="s">
        <v>170</v>
      </c>
      <c r="E5297" t="s">
        <v>4175</v>
      </c>
      <c r="F5297" t="s">
        <v>4175</v>
      </c>
      <c r="G5297" t="s">
        <v>155</v>
      </c>
      <c r="H5297" t="s">
        <v>4175</v>
      </c>
      <c r="I5297" t="s">
        <v>156</v>
      </c>
      <c r="J5297">
        <v>70831</v>
      </c>
      <c r="K5297" s="14" t="s">
        <v>3</v>
      </c>
      <c r="L5297" s="14" t="s">
        <v>3</v>
      </c>
    </row>
    <row r="5298" spans="1:12" x14ac:dyDescent="0.2">
      <c r="A5298" t="s">
        <v>155</v>
      </c>
      <c r="B5298">
        <v>19330</v>
      </c>
      <c r="C5298" t="s">
        <v>0</v>
      </c>
      <c r="D5298" t="s">
        <v>170</v>
      </c>
      <c r="E5298" t="s">
        <v>4176</v>
      </c>
      <c r="F5298" t="s">
        <v>4176</v>
      </c>
      <c r="G5298" t="s">
        <v>155</v>
      </c>
      <c r="H5298" t="s">
        <v>4176</v>
      </c>
      <c r="I5298" t="s">
        <v>156</v>
      </c>
      <c r="J5298">
        <v>34854</v>
      </c>
      <c r="K5298" s="14" t="s">
        <v>3</v>
      </c>
      <c r="L5298" s="14" t="s">
        <v>3</v>
      </c>
    </row>
    <row r="5299" spans="1:12" x14ac:dyDescent="0.2">
      <c r="A5299" t="s">
        <v>155</v>
      </c>
      <c r="B5299">
        <v>19331</v>
      </c>
      <c r="C5299" t="s">
        <v>0</v>
      </c>
      <c r="D5299" t="s">
        <v>170</v>
      </c>
      <c r="E5299" t="s">
        <v>4177</v>
      </c>
      <c r="F5299">
        <v>0</v>
      </c>
      <c r="G5299">
        <v>0</v>
      </c>
      <c r="H5299">
        <v>0</v>
      </c>
      <c r="I5299">
        <v>0</v>
      </c>
      <c r="J5299">
        <v>0</v>
      </c>
      <c r="K5299" s="14" t="s">
        <v>3</v>
      </c>
      <c r="L5299" s="14" t="s">
        <v>3</v>
      </c>
    </row>
    <row r="5300" spans="1:12" x14ac:dyDescent="0.2">
      <c r="A5300" t="s">
        <v>155</v>
      </c>
      <c r="B5300">
        <v>19333</v>
      </c>
      <c r="C5300" t="s">
        <v>0</v>
      </c>
      <c r="D5300" t="s">
        <v>170</v>
      </c>
      <c r="E5300" t="s">
        <v>4178</v>
      </c>
      <c r="F5300" t="s">
        <v>4178</v>
      </c>
      <c r="G5300" t="s">
        <v>155</v>
      </c>
      <c r="H5300" t="s">
        <v>4178</v>
      </c>
      <c r="I5300" t="s">
        <v>156</v>
      </c>
      <c r="J5300">
        <v>10119</v>
      </c>
      <c r="K5300" s="14" t="s">
        <v>3</v>
      </c>
      <c r="L5300" s="14" t="s">
        <v>3</v>
      </c>
    </row>
    <row r="5301" spans="1:12" x14ac:dyDescent="0.2">
      <c r="A5301" t="s">
        <v>155</v>
      </c>
      <c r="B5301">
        <v>19333</v>
      </c>
      <c r="C5301" t="s">
        <v>0</v>
      </c>
      <c r="D5301" t="s">
        <v>170</v>
      </c>
      <c r="E5301" t="s">
        <v>4178</v>
      </c>
      <c r="F5301" s="18" t="s">
        <v>157</v>
      </c>
      <c r="G5301" t="s">
        <v>193</v>
      </c>
      <c r="H5301" s="20" t="s">
        <v>4179</v>
      </c>
      <c r="I5301" t="s">
        <v>195</v>
      </c>
      <c r="J5301">
        <v>89809</v>
      </c>
      <c r="K5301" s="14" t="s">
        <v>3</v>
      </c>
      <c r="L5301" s="14" t="s">
        <v>3</v>
      </c>
    </row>
    <row r="5302" spans="1:12" x14ac:dyDescent="0.2">
      <c r="A5302" t="s">
        <v>155</v>
      </c>
      <c r="B5302">
        <v>19318</v>
      </c>
      <c r="C5302" t="s">
        <v>0</v>
      </c>
      <c r="D5302" t="s">
        <v>170</v>
      </c>
      <c r="E5302" t="s">
        <v>4164</v>
      </c>
      <c r="F5302" t="s">
        <v>4164</v>
      </c>
      <c r="G5302" t="s">
        <v>155</v>
      </c>
      <c r="H5302" t="s">
        <v>4164</v>
      </c>
      <c r="I5302" t="s">
        <v>156</v>
      </c>
      <c r="J5302">
        <v>946981</v>
      </c>
      <c r="K5302" s="14" t="s">
        <v>3</v>
      </c>
      <c r="L5302" s="14" t="s">
        <v>3</v>
      </c>
    </row>
    <row r="5303" spans="1:12" x14ac:dyDescent="0.2">
      <c r="A5303" t="s">
        <v>155</v>
      </c>
      <c r="B5303">
        <v>19334</v>
      </c>
      <c r="C5303" t="s">
        <v>0</v>
      </c>
      <c r="D5303" t="s">
        <v>170</v>
      </c>
      <c r="E5303" t="s">
        <v>4180</v>
      </c>
      <c r="F5303">
        <v>0</v>
      </c>
      <c r="G5303">
        <v>0</v>
      </c>
      <c r="H5303">
        <v>0</v>
      </c>
      <c r="I5303">
        <v>0</v>
      </c>
      <c r="J5303">
        <v>0</v>
      </c>
      <c r="K5303" s="14" t="s">
        <v>3</v>
      </c>
      <c r="L5303" s="14" t="s">
        <v>3</v>
      </c>
    </row>
    <row r="5304" spans="1:12" x14ac:dyDescent="0.2">
      <c r="A5304" t="s">
        <v>155</v>
      </c>
      <c r="B5304">
        <v>19335</v>
      </c>
      <c r="C5304" t="s">
        <v>0</v>
      </c>
      <c r="D5304" t="s">
        <v>170</v>
      </c>
      <c r="E5304" t="s">
        <v>4181</v>
      </c>
      <c r="F5304" s="18" t="s">
        <v>157</v>
      </c>
      <c r="G5304" t="s">
        <v>155</v>
      </c>
      <c r="H5304" s="20" t="s">
        <v>4181</v>
      </c>
      <c r="I5304" t="s">
        <v>156</v>
      </c>
      <c r="J5304">
        <v>435406</v>
      </c>
      <c r="K5304" s="14" t="s">
        <v>3</v>
      </c>
      <c r="L5304" s="14" t="s">
        <v>3</v>
      </c>
    </row>
    <row r="5305" spans="1:12" x14ac:dyDescent="0.2">
      <c r="A5305" t="s">
        <v>155</v>
      </c>
      <c r="B5305">
        <v>19336</v>
      </c>
      <c r="C5305" t="s">
        <v>0</v>
      </c>
      <c r="D5305" t="s">
        <v>170</v>
      </c>
      <c r="E5305" t="s">
        <v>4182</v>
      </c>
      <c r="F5305">
        <v>0</v>
      </c>
      <c r="G5305">
        <v>0</v>
      </c>
      <c r="H5305">
        <v>0</v>
      </c>
      <c r="I5305">
        <v>0</v>
      </c>
      <c r="J5305">
        <v>0</v>
      </c>
      <c r="K5305" s="14" t="s">
        <v>3</v>
      </c>
      <c r="L5305" s="14" t="s">
        <v>3</v>
      </c>
    </row>
    <row r="5306" spans="1:12" x14ac:dyDescent="0.2">
      <c r="A5306" t="s">
        <v>155</v>
      </c>
      <c r="B5306">
        <v>19337</v>
      </c>
      <c r="C5306" t="s">
        <v>0</v>
      </c>
      <c r="D5306" t="s">
        <v>170</v>
      </c>
      <c r="E5306" t="s">
        <v>4183</v>
      </c>
      <c r="F5306">
        <v>0</v>
      </c>
      <c r="G5306">
        <v>0</v>
      </c>
      <c r="H5306">
        <v>0</v>
      </c>
      <c r="I5306">
        <v>0</v>
      </c>
      <c r="J5306">
        <v>0</v>
      </c>
      <c r="K5306" s="14" t="s">
        <v>3</v>
      </c>
      <c r="L5306" s="14" t="s">
        <v>3</v>
      </c>
    </row>
    <row r="5307" spans="1:12" x14ac:dyDescent="0.2">
      <c r="A5307" t="s">
        <v>155</v>
      </c>
      <c r="B5307">
        <v>19338</v>
      </c>
      <c r="C5307" t="s">
        <v>0</v>
      </c>
      <c r="D5307" t="s">
        <v>170</v>
      </c>
      <c r="E5307" t="s">
        <v>4184</v>
      </c>
      <c r="F5307">
        <v>0</v>
      </c>
      <c r="G5307">
        <v>0</v>
      </c>
      <c r="H5307">
        <v>0</v>
      </c>
      <c r="I5307">
        <v>0</v>
      </c>
      <c r="J5307">
        <v>0</v>
      </c>
      <c r="K5307" s="14" t="s">
        <v>3</v>
      </c>
      <c r="L5307" s="14" t="s">
        <v>3</v>
      </c>
    </row>
    <row r="5308" spans="1:12" x14ac:dyDescent="0.2">
      <c r="A5308" t="s">
        <v>155</v>
      </c>
      <c r="B5308">
        <v>19339</v>
      </c>
      <c r="C5308" t="s">
        <v>0</v>
      </c>
      <c r="D5308" t="s">
        <v>170</v>
      </c>
      <c r="E5308" t="s">
        <v>4185</v>
      </c>
      <c r="F5308">
        <v>0</v>
      </c>
      <c r="G5308">
        <v>0</v>
      </c>
      <c r="H5308">
        <v>0</v>
      </c>
      <c r="I5308">
        <v>0</v>
      </c>
      <c r="J5308">
        <v>0</v>
      </c>
      <c r="K5308" s="14" t="s">
        <v>3</v>
      </c>
      <c r="L5308" s="14" t="s">
        <v>3</v>
      </c>
    </row>
    <row r="5309" spans="1:12" x14ac:dyDescent="0.2">
      <c r="A5309" t="s">
        <v>155</v>
      </c>
      <c r="B5309">
        <v>19340</v>
      </c>
      <c r="C5309" t="s">
        <v>0</v>
      </c>
      <c r="D5309" t="s">
        <v>170</v>
      </c>
      <c r="E5309" t="s">
        <v>4186</v>
      </c>
      <c r="F5309" t="s">
        <v>4186</v>
      </c>
      <c r="G5309" t="s">
        <v>155</v>
      </c>
      <c r="H5309" t="s">
        <v>4186</v>
      </c>
      <c r="I5309" t="s">
        <v>156</v>
      </c>
      <c r="J5309">
        <v>10115</v>
      </c>
      <c r="K5309" s="14" t="s">
        <v>3</v>
      </c>
      <c r="L5309" s="14" t="s">
        <v>3</v>
      </c>
    </row>
    <row r="5310" spans="1:12" x14ac:dyDescent="0.2">
      <c r="A5310" t="s">
        <v>155</v>
      </c>
      <c r="B5310">
        <v>19341</v>
      </c>
      <c r="C5310" t="s">
        <v>0</v>
      </c>
      <c r="D5310" t="s">
        <v>170</v>
      </c>
      <c r="E5310" t="s">
        <v>4187</v>
      </c>
      <c r="F5310" t="s">
        <v>4187</v>
      </c>
      <c r="G5310" t="s">
        <v>155</v>
      </c>
      <c r="H5310" t="s">
        <v>4187</v>
      </c>
      <c r="I5310" t="s">
        <v>156</v>
      </c>
      <c r="J5310">
        <v>69075</v>
      </c>
      <c r="K5310" s="14" t="s">
        <v>3</v>
      </c>
      <c r="L5310" s="14" t="s">
        <v>3</v>
      </c>
    </row>
    <row r="5311" spans="1:12" x14ac:dyDescent="0.2">
      <c r="A5311" t="s">
        <v>155</v>
      </c>
      <c r="B5311">
        <v>19341</v>
      </c>
      <c r="C5311" t="s">
        <v>0</v>
      </c>
      <c r="D5311" t="s">
        <v>170</v>
      </c>
      <c r="E5311" t="s">
        <v>4187</v>
      </c>
      <c r="F5311" t="s">
        <v>4187</v>
      </c>
      <c r="G5311" t="s">
        <v>193</v>
      </c>
      <c r="H5311" t="s">
        <v>4188</v>
      </c>
      <c r="I5311" t="s">
        <v>156</v>
      </c>
      <c r="J5311">
        <v>1227109</v>
      </c>
      <c r="K5311" s="14" t="s">
        <v>3</v>
      </c>
      <c r="L5311" s="14" t="s">
        <v>3</v>
      </c>
    </row>
    <row r="5312" spans="1:12" x14ac:dyDescent="0.2">
      <c r="A5312" t="s">
        <v>155</v>
      </c>
      <c r="B5312">
        <v>19342</v>
      </c>
      <c r="C5312" t="s">
        <v>0</v>
      </c>
      <c r="D5312" t="s">
        <v>170</v>
      </c>
      <c r="E5312" t="s">
        <v>4189</v>
      </c>
      <c r="F5312">
        <v>0</v>
      </c>
      <c r="G5312">
        <v>0</v>
      </c>
      <c r="H5312">
        <v>0</v>
      </c>
      <c r="I5312">
        <v>0</v>
      </c>
      <c r="J5312">
        <v>0</v>
      </c>
      <c r="K5312" s="14" t="s">
        <v>3</v>
      </c>
      <c r="L5312" s="14" t="s">
        <v>3</v>
      </c>
    </row>
    <row r="5313" spans="1:14" x14ac:dyDescent="0.2">
      <c r="A5313" t="s">
        <v>155</v>
      </c>
      <c r="B5313">
        <v>19343</v>
      </c>
      <c r="C5313" t="s">
        <v>0</v>
      </c>
      <c r="D5313" t="s">
        <v>170</v>
      </c>
      <c r="E5313" t="s">
        <v>4190</v>
      </c>
      <c r="F5313" t="s">
        <v>4190</v>
      </c>
      <c r="G5313" t="s">
        <v>155</v>
      </c>
      <c r="H5313" t="s">
        <v>4190</v>
      </c>
      <c r="I5313" t="s">
        <v>156</v>
      </c>
      <c r="J5313">
        <v>472760</v>
      </c>
      <c r="K5313" s="14" t="s">
        <v>3</v>
      </c>
      <c r="L5313" s="14" t="s">
        <v>3</v>
      </c>
    </row>
    <row r="5314" spans="1:14" x14ac:dyDescent="0.2">
      <c r="A5314" t="s">
        <v>155</v>
      </c>
      <c r="B5314" s="11">
        <v>19344</v>
      </c>
      <c r="C5314" s="11" t="s">
        <v>0</v>
      </c>
      <c r="D5314" s="11" t="s">
        <v>170</v>
      </c>
      <c r="E5314" s="11" t="s">
        <v>4191</v>
      </c>
      <c r="F5314" s="11" t="s">
        <v>4191</v>
      </c>
      <c r="G5314" s="11" t="s">
        <v>634</v>
      </c>
      <c r="H5314" s="11" t="s">
        <v>4191</v>
      </c>
      <c r="I5314" s="11" t="s">
        <v>156</v>
      </c>
      <c r="J5314" s="11">
        <v>570414</v>
      </c>
      <c r="K5314" s="14" t="s">
        <v>3</v>
      </c>
      <c r="L5314" s="14" t="s">
        <v>3</v>
      </c>
    </row>
    <row r="5315" spans="1:14" x14ac:dyDescent="0.2">
      <c r="A5315" t="s">
        <v>155</v>
      </c>
      <c r="B5315">
        <v>19345</v>
      </c>
      <c r="C5315" t="s">
        <v>0</v>
      </c>
      <c r="D5315" t="s">
        <v>170</v>
      </c>
      <c r="E5315" t="s">
        <v>4192</v>
      </c>
      <c r="F5315">
        <v>0</v>
      </c>
      <c r="G5315">
        <v>0</v>
      </c>
      <c r="H5315">
        <v>0</v>
      </c>
      <c r="I5315">
        <v>0</v>
      </c>
      <c r="J5315">
        <v>0</v>
      </c>
      <c r="K5315" s="14" t="s">
        <v>3</v>
      </c>
      <c r="L5315" s="14" t="s">
        <v>3</v>
      </c>
    </row>
    <row r="5316" spans="1:14" x14ac:dyDescent="0.2">
      <c r="A5316" t="s">
        <v>155</v>
      </c>
      <c r="B5316">
        <v>19346</v>
      </c>
      <c r="C5316" t="s">
        <v>0</v>
      </c>
      <c r="D5316" t="s">
        <v>170</v>
      </c>
      <c r="E5316" t="s">
        <v>4193</v>
      </c>
      <c r="F5316">
        <v>0</v>
      </c>
      <c r="G5316">
        <v>0</v>
      </c>
      <c r="H5316">
        <v>0</v>
      </c>
      <c r="I5316">
        <v>0</v>
      </c>
      <c r="J5316">
        <v>0</v>
      </c>
      <c r="K5316" s="14" t="s">
        <v>3</v>
      </c>
      <c r="L5316" s="14" t="s">
        <v>3</v>
      </c>
    </row>
    <row r="5317" spans="1:14" x14ac:dyDescent="0.2">
      <c r="A5317" t="s">
        <v>155</v>
      </c>
      <c r="B5317">
        <v>19347</v>
      </c>
      <c r="C5317" t="s">
        <v>0</v>
      </c>
      <c r="D5317" t="s">
        <v>170</v>
      </c>
      <c r="E5317" t="s">
        <v>4194</v>
      </c>
      <c r="F5317">
        <v>0</v>
      </c>
      <c r="G5317">
        <v>0</v>
      </c>
      <c r="H5317">
        <v>0</v>
      </c>
      <c r="I5317">
        <v>0</v>
      </c>
      <c r="J5317">
        <v>0</v>
      </c>
      <c r="K5317" s="14" t="s">
        <v>3</v>
      </c>
      <c r="L5317" s="14" t="s">
        <v>3</v>
      </c>
    </row>
    <row r="5318" spans="1:14" x14ac:dyDescent="0.2">
      <c r="A5318" t="s">
        <v>155</v>
      </c>
      <c r="B5318">
        <v>19348</v>
      </c>
      <c r="C5318" t="s">
        <v>0</v>
      </c>
      <c r="D5318" t="s">
        <v>170</v>
      </c>
      <c r="E5318" t="s">
        <v>4195</v>
      </c>
      <c r="F5318">
        <v>0</v>
      </c>
      <c r="G5318">
        <v>0</v>
      </c>
      <c r="H5318">
        <v>0</v>
      </c>
      <c r="I5318">
        <v>0</v>
      </c>
      <c r="J5318">
        <v>0</v>
      </c>
      <c r="K5318" s="14" t="s">
        <v>3</v>
      </c>
      <c r="L5318" s="14" t="s">
        <v>3</v>
      </c>
    </row>
    <row r="5319" spans="1:14" x14ac:dyDescent="0.2">
      <c r="A5319" t="s">
        <v>155</v>
      </c>
      <c r="B5319">
        <v>19349</v>
      </c>
      <c r="C5319" t="s">
        <v>0</v>
      </c>
      <c r="D5319" t="s">
        <v>170</v>
      </c>
      <c r="E5319" t="s">
        <v>4196</v>
      </c>
      <c r="F5319" t="s">
        <v>4196</v>
      </c>
      <c r="G5319" t="s">
        <v>155</v>
      </c>
      <c r="H5319" t="s">
        <v>4196</v>
      </c>
      <c r="I5319" t="s">
        <v>156</v>
      </c>
      <c r="J5319">
        <v>472761</v>
      </c>
      <c r="K5319" s="14" t="s">
        <v>3</v>
      </c>
      <c r="L5319" s="14" t="s">
        <v>3</v>
      </c>
    </row>
    <row r="5320" spans="1:14" x14ac:dyDescent="0.2">
      <c r="A5320" t="s">
        <v>155</v>
      </c>
      <c r="B5320">
        <v>19350</v>
      </c>
      <c r="C5320" t="s">
        <v>0</v>
      </c>
      <c r="D5320" t="s">
        <v>170</v>
      </c>
      <c r="E5320" t="s">
        <v>4197</v>
      </c>
      <c r="F5320" t="s">
        <v>4197</v>
      </c>
      <c r="G5320" t="s">
        <v>155</v>
      </c>
      <c r="H5320" t="s">
        <v>4197</v>
      </c>
      <c r="I5320" t="s">
        <v>156</v>
      </c>
      <c r="J5320">
        <v>1405178</v>
      </c>
      <c r="K5320" s="14" t="s">
        <v>3</v>
      </c>
      <c r="L5320" s="14" t="s">
        <v>3</v>
      </c>
    </row>
    <row r="5321" spans="1:14" x14ac:dyDescent="0.2">
      <c r="A5321" t="s">
        <v>155</v>
      </c>
      <c r="B5321" s="11">
        <v>19351</v>
      </c>
      <c r="C5321" s="11" t="s">
        <v>0</v>
      </c>
      <c r="D5321" s="11" t="s">
        <v>170</v>
      </c>
      <c r="E5321" s="11" t="s">
        <v>4198</v>
      </c>
      <c r="F5321" s="11" t="s">
        <v>4198</v>
      </c>
      <c r="G5321" s="11" t="s">
        <v>634</v>
      </c>
      <c r="H5321" s="11" t="s">
        <v>4198</v>
      </c>
      <c r="I5321" s="11" t="s">
        <v>156</v>
      </c>
      <c r="J5321" s="11">
        <v>570415</v>
      </c>
      <c r="K5321" s="14" t="s">
        <v>3</v>
      </c>
      <c r="L5321" s="14" t="s">
        <v>3</v>
      </c>
    </row>
    <row r="5322" spans="1:14" x14ac:dyDescent="0.2">
      <c r="A5322" t="s">
        <v>155</v>
      </c>
      <c r="B5322">
        <v>20758</v>
      </c>
      <c r="C5322" t="s">
        <v>0</v>
      </c>
      <c r="D5322" t="s">
        <v>170</v>
      </c>
      <c r="E5322" t="s">
        <v>4698</v>
      </c>
      <c r="F5322" t="s">
        <v>4698</v>
      </c>
      <c r="G5322" t="s">
        <v>155</v>
      </c>
      <c r="H5322" t="s">
        <v>4698</v>
      </c>
      <c r="I5322" t="s">
        <v>156</v>
      </c>
      <c r="J5322">
        <v>472762</v>
      </c>
      <c r="K5322" s="14" t="s">
        <v>3</v>
      </c>
      <c r="L5322" s="14" t="s">
        <v>3</v>
      </c>
    </row>
    <row r="5323" spans="1:14" x14ac:dyDescent="0.2">
      <c r="A5323" t="s">
        <v>155</v>
      </c>
      <c r="B5323">
        <v>19352</v>
      </c>
      <c r="C5323" t="s">
        <v>0</v>
      </c>
      <c r="D5323" t="s">
        <v>170</v>
      </c>
      <c r="E5323" t="s">
        <v>4199</v>
      </c>
      <c r="F5323" t="s">
        <v>4199</v>
      </c>
      <c r="G5323" t="s">
        <v>155</v>
      </c>
      <c r="H5323" t="s">
        <v>4199</v>
      </c>
      <c r="I5323" t="s">
        <v>156</v>
      </c>
      <c r="J5323">
        <v>508668</v>
      </c>
      <c r="K5323" s="14" t="s">
        <v>3</v>
      </c>
      <c r="L5323" s="14" t="s">
        <v>3</v>
      </c>
    </row>
    <row r="5324" spans="1:14" x14ac:dyDescent="0.2">
      <c r="A5324" t="s">
        <v>155</v>
      </c>
      <c r="B5324">
        <v>19353</v>
      </c>
      <c r="C5324" t="s">
        <v>0</v>
      </c>
      <c r="D5324" t="s">
        <v>170</v>
      </c>
      <c r="E5324" t="s">
        <v>4200</v>
      </c>
      <c r="F5324" t="s">
        <v>4200</v>
      </c>
      <c r="G5324" t="s">
        <v>155</v>
      </c>
      <c r="H5324" t="s">
        <v>4200</v>
      </c>
      <c r="I5324" t="s">
        <v>156</v>
      </c>
      <c r="J5324">
        <v>10116</v>
      </c>
      <c r="K5324" s="14" t="s">
        <v>3</v>
      </c>
      <c r="L5324" s="14" t="s">
        <v>3</v>
      </c>
    </row>
    <row r="5325" spans="1:14" x14ac:dyDescent="0.2">
      <c r="A5325" t="s">
        <v>155</v>
      </c>
      <c r="B5325">
        <v>19354</v>
      </c>
      <c r="C5325" t="s">
        <v>0</v>
      </c>
      <c r="D5325" t="s">
        <v>170</v>
      </c>
      <c r="E5325" t="s">
        <v>4201</v>
      </c>
      <c r="F5325" t="s">
        <v>4201</v>
      </c>
      <c r="G5325" t="s">
        <v>155</v>
      </c>
      <c r="H5325" t="s">
        <v>4201</v>
      </c>
      <c r="I5325" t="s">
        <v>156</v>
      </c>
      <c r="J5325">
        <v>443911</v>
      </c>
      <c r="K5325" s="14" t="s">
        <v>3</v>
      </c>
      <c r="L5325" s="14" t="s">
        <v>3</v>
      </c>
    </row>
    <row r="5326" spans="1:14" x14ac:dyDescent="0.2">
      <c r="A5326" t="s">
        <v>155</v>
      </c>
      <c r="B5326">
        <v>136785</v>
      </c>
      <c r="C5326" t="s">
        <v>0</v>
      </c>
      <c r="D5326" t="s">
        <v>170</v>
      </c>
      <c r="E5326" t="s">
        <v>7405</v>
      </c>
      <c r="F5326">
        <v>0</v>
      </c>
      <c r="G5326">
        <v>0</v>
      </c>
      <c r="H5326">
        <v>0</v>
      </c>
      <c r="I5326">
        <v>0</v>
      </c>
      <c r="J5326">
        <v>0</v>
      </c>
      <c r="K5326" s="14" t="s">
        <v>3</v>
      </c>
      <c r="L5326" s="14" t="s">
        <v>3</v>
      </c>
      <c r="M5326" s="14"/>
      <c r="N5326" s="14"/>
    </row>
    <row r="5327" spans="1:14" x14ac:dyDescent="0.2">
      <c r="A5327" t="s">
        <v>155</v>
      </c>
      <c r="B5327">
        <v>19355</v>
      </c>
      <c r="C5327" t="s">
        <v>0</v>
      </c>
      <c r="D5327" t="s">
        <v>170</v>
      </c>
      <c r="E5327" t="s">
        <v>4202</v>
      </c>
      <c r="F5327">
        <v>0</v>
      </c>
      <c r="G5327">
        <v>0</v>
      </c>
      <c r="H5327">
        <v>0</v>
      </c>
      <c r="I5327">
        <v>0</v>
      </c>
      <c r="J5327">
        <v>0</v>
      </c>
      <c r="K5327" s="14" t="s">
        <v>3</v>
      </c>
      <c r="L5327" s="14" t="s">
        <v>3</v>
      </c>
    </row>
    <row r="5328" spans="1:14" x14ac:dyDescent="0.2">
      <c r="A5328" t="s">
        <v>155</v>
      </c>
      <c r="B5328">
        <v>19356</v>
      </c>
      <c r="C5328" t="s">
        <v>0</v>
      </c>
      <c r="D5328" t="s">
        <v>170</v>
      </c>
      <c r="E5328" t="s">
        <v>4203</v>
      </c>
      <c r="F5328">
        <v>0</v>
      </c>
      <c r="G5328">
        <v>0</v>
      </c>
      <c r="H5328">
        <v>0</v>
      </c>
      <c r="I5328">
        <v>0</v>
      </c>
      <c r="J5328">
        <v>0</v>
      </c>
      <c r="K5328" s="14" t="s">
        <v>3</v>
      </c>
      <c r="L5328" s="14" t="s">
        <v>3</v>
      </c>
    </row>
    <row r="5329" spans="1:14" x14ac:dyDescent="0.2">
      <c r="A5329" t="s">
        <v>155</v>
      </c>
      <c r="B5329">
        <v>19357</v>
      </c>
      <c r="C5329" t="s">
        <v>0</v>
      </c>
      <c r="D5329" t="s">
        <v>170</v>
      </c>
      <c r="E5329" t="s">
        <v>4204</v>
      </c>
      <c r="F5329">
        <v>0</v>
      </c>
      <c r="G5329">
        <v>0</v>
      </c>
      <c r="H5329">
        <v>0</v>
      </c>
      <c r="I5329">
        <v>0</v>
      </c>
      <c r="J5329">
        <v>0</v>
      </c>
      <c r="K5329" s="14" t="s">
        <v>3</v>
      </c>
      <c r="L5329" s="14" t="s">
        <v>3</v>
      </c>
    </row>
    <row r="5330" spans="1:14" x14ac:dyDescent="0.2">
      <c r="A5330" t="s">
        <v>155</v>
      </c>
      <c r="B5330">
        <v>136632</v>
      </c>
      <c r="C5330" t="s">
        <v>0</v>
      </c>
      <c r="D5330" t="s">
        <v>170</v>
      </c>
      <c r="E5330" t="s">
        <v>7247</v>
      </c>
      <c r="F5330">
        <v>0</v>
      </c>
      <c r="G5330">
        <v>0</v>
      </c>
      <c r="H5330">
        <v>0</v>
      </c>
      <c r="I5330">
        <v>0</v>
      </c>
      <c r="J5330">
        <v>0</v>
      </c>
      <c r="K5330" s="14" t="s">
        <v>3</v>
      </c>
      <c r="L5330" s="14" t="s">
        <v>3</v>
      </c>
    </row>
    <row r="5331" spans="1:14" x14ac:dyDescent="0.2">
      <c r="A5331" t="s">
        <v>155</v>
      </c>
      <c r="B5331">
        <v>19358</v>
      </c>
      <c r="C5331" t="s">
        <v>0</v>
      </c>
      <c r="D5331" t="s">
        <v>170</v>
      </c>
      <c r="E5331" t="s">
        <v>4205</v>
      </c>
      <c r="F5331" t="s">
        <v>4205</v>
      </c>
      <c r="G5331" t="s">
        <v>155</v>
      </c>
      <c r="H5331" t="s">
        <v>4205</v>
      </c>
      <c r="I5331" t="s">
        <v>156</v>
      </c>
      <c r="J5331">
        <v>349711</v>
      </c>
      <c r="K5331" s="14" t="s">
        <v>3</v>
      </c>
      <c r="L5331" s="14" t="s">
        <v>3</v>
      </c>
    </row>
    <row r="5332" spans="1:14" x14ac:dyDescent="0.2">
      <c r="A5332" t="s">
        <v>155</v>
      </c>
      <c r="B5332">
        <v>19370</v>
      </c>
      <c r="C5332" t="s">
        <v>0</v>
      </c>
      <c r="D5332" t="s">
        <v>170</v>
      </c>
      <c r="E5332" t="s">
        <v>4218</v>
      </c>
      <c r="F5332" t="s">
        <v>4218</v>
      </c>
      <c r="G5332" t="s">
        <v>155</v>
      </c>
      <c r="H5332" t="s">
        <v>4218</v>
      </c>
      <c r="I5332" t="s">
        <v>156</v>
      </c>
      <c r="J5332">
        <v>583359</v>
      </c>
      <c r="K5332" s="14" t="s">
        <v>3</v>
      </c>
      <c r="L5332" s="14" t="s">
        <v>3</v>
      </c>
    </row>
    <row r="5333" spans="1:14" x14ac:dyDescent="0.2">
      <c r="A5333" t="s">
        <v>155</v>
      </c>
      <c r="B5333">
        <v>19359</v>
      </c>
      <c r="C5333" t="s">
        <v>0</v>
      </c>
      <c r="D5333" t="s">
        <v>170</v>
      </c>
      <c r="E5333" t="s">
        <v>4206</v>
      </c>
      <c r="F5333">
        <v>0</v>
      </c>
      <c r="G5333">
        <v>0</v>
      </c>
      <c r="H5333">
        <v>0</v>
      </c>
      <c r="I5333">
        <v>0</v>
      </c>
      <c r="J5333">
        <v>0</v>
      </c>
      <c r="K5333" s="14" t="s">
        <v>3</v>
      </c>
      <c r="L5333" s="14" t="s">
        <v>3</v>
      </c>
    </row>
    <row r="5334" spans="1:14" x14ac:dyDescent="0.2">
      <c r="A5334" t="s">
        <v>155</v>
      </c>
      <c r="B5334">
        <v>19360</v>
      </c>
      <c r="C5334" t="s">
        <v>0</v>
      </c>
      <c r="D5334" t="s">
        <v>170</v>
      </c>
      <c r="E5334" t="s">
        <v>4207</v>
      </c>
      <c r="F5334" t="s">
        <v>4207</v>
      </c>
      <c r="G5334" t="s">
        <v>155</v>
      </c>
      <c r="H5334" t="s">
        <v>4207</v>
      </c>
      <c r="I5334" t="s">
        <v>156</v>
      </c>
      <c r="J5334">
        <v>10117</v>
      </c>
      <c r="K5334" s="14" t="s">
        <v>3</v>
      </c>
      <c r="L5334" s="14" t="s">
        <v>3</v>
      </c>
    </row>
    <row r="5335" spans="1:14" x14ac:dyDescent="0.2">
      <c r="A5335" t="s">
        <v>155</v>
      </c>
      <c r="B5335">
        <v>19360</v>
      </c>
      <c r="C5335" t="s">
        <v>0</v>
      </c>
      <c r="D5335" t="s">
        <v>170</v>
      </c>
      <c r="E5335" t="s">
        <v>4207</v>
      </c>
      <c r="F5335" s="18" t="s">
        <v>157</v>
      </c>
      <c r="G5335" t="s">
        <v>193</v>
      </c>
      <c r="H5335" s="20" t="s">
        <v>4208</v>
      </c>
      <c r="I5335" t="s">
        <v>195</v>
      </c>
      <c r="J5335">
        <v>796025</v>
      </c>
      <c r="K5335" s="14" t="s">
        <v>3</v>
      </c>
      <c r="L5335" s="14" t="s">
        <v>3</v>
      </c>
    </row>
    <row r="5336" spans="1:14" x14ac:dyDescent="0.2">
      <c r="A5336" t="s">
        <v>155</v>
      </c>
      <c r="B5336">
        <v>20759</v>
      </c>
      <c r="C5336" t="s">
        <v>0</v>
      </c>
      <c r="D5336" t="s">
        <v>170</v>
      </c>
      <c r="E5336" t="s">
        <v>4699</v>
      </c>
      <c r="F5336">
        <v>0</v>
      </c>
      <c r="G5336">
        <v>0</v>
      </c>
      <c r="H5336">
        <v>0</v>
      </c>
      <c r="I5336">
        <v>0</v>
      </c>
      <c r="J5336">
        <v>0</v>
      </c>
      <c r="K5336" s="14" t="s">
        <v>3</v>
      </c>
      <c r="L5336" s="14" t="s">
        <v>3</v>
      </c>
    </row>
    <row r="5337" spans="1:14" x14ac:dyDescent="0.2">
      <c r="A5337" t="s">
        <v>155</v>
      </c>
      <c r="B5337">
        <v>136700</v>
      </c>
      <c r="C5337" t="s">
        <v>0</v>
      </c>
      <c r="D5337" t="s">
        <v>170</v>
      </c>
      <c r="E5337" t="s">
        <v>7316</v>
      </c>
      <c r="F5337">
        <v>0</v>
      </c>
      <c r="G5337">
        <v>0</v>
      </c>
      <c r="H5337">
        <v>0</v>
      </c>
      <c r="I5337">
        <v>0</v>
      </c>
      <c r="J5337">
        <v>0</v>
      </c>
      <c r="K5337" s="14" t="s">
        <v>3</v>
      </c>
      <c r="L5337" s="14" t="s">
        <v>3</v>
      </c>
      <c r="M5337" s="14"/>
      <c r="N5337" s="14"/>
    </row>
    <row r="5338" spans="1:14" x14ac:dyDescent="0.2">
      <c r="A5338" t="s">
        <v>155</v>
      </c>
      <c r="B5338">
        <v>136517</v>
      </c>
      <c r="C5338" t="s">
        <v>0</v>
      </c>
      <c r="D5338" t="s">
        <v>170</v>
      </c>
      <c r="E5338" t="s">
        <v>7118</v>
      </c>
      <c r="F5338" s="18" t="s">
        <v>157</v>
      </c>
      <c r="G5338" t="s">
        <v>155</v>
      </c>
      <c r="H5338" s="20" t="s">
        <v>7118</v>
      </c>
      <c r="I5338" t="s">
        <v>156</v>
      </c>
      <c r="J5338">
        <v>69076</v>
      </c>
      <c r="K5338" s="14" t="s">
        <v>3</v>
      </c>
      <c r="L5338" s="14" t="s">
        <v>3</v>
      </c>
    </row>
    <row r="5339" spans="1:14" x14ac:dyDescent="0.2">
      <c r="A5339" t="s">
        <v>155</v>
      </c>
      <c r="B5339">
        <v>19362</v>
      </c>
      <c r="C5339" t="s">
        <v>0</v>
      </c>
      <c r="D5339" t="s">
        <v>170</v>
      </c>
      <c r="E5339" t="s">
        <v>4210</v>
      </c>
      <c r="F5339">
        <v>0</v>
      </c>
      <c r="G5339">
        <v>0</v>
      </c>
      <c r="H5339">
        <v>0</v>
      </c>
      <c r="I5339">
        <v>0</v>
      </c>
      <c r="J5339">
        <v>0</v>
      </c>
      <c r="K5339" s="14" t="s">
        <v>3</v>
      </c>
      <c r="L5339" s="14" t="s">
        <v>3</v>
      </c>
    </row>
    <row r="5340" spans="1:14" x14ac:dyDescent="0.2">
      <c r="A5340" t="s">
        <v>155</v>
      </c>
      <c r="B5340">
        <v>19363</v>
      </c>
      <c r="C5340" t="s">
        <v>0</v>
      </c>
      <c r="D5340" t="s">
        <v>170</v>
      </c>
      <c r="E5340" t="s">
        <v>4211</v>
      </c>
      <c r="F5340" t="s">
        <v>4211</v>
      </c>
      <c r="G5340" t="s">
        <v>155</v>
      </c>
      <c r="H5340" t="s">
        <v>4211</v>
      </c>
      <c r="I5340" t="s">
        <v>156</v>
      </c>
      <c r="J5340">
        <v>10120</v>
      </c>
      <c r="K5340" s="14" t="s">
        <v>3</v>
      </c>
      <c r="L5340" s="14" t="s">
        <v>3</v>
      </c>
    </row>
    <row r="5341" spans="1:14" x14ac:dyDescent="0.2">
      <c r="A5341" t="s">
        <v>155</v>
      </c>
      <c r="B5341">
        <v>19364</v>
      </c>
      <c r="C5341" t="s">
        <v>0</v>
      </c>
      <c r="D5341" t="s">
        <v>170</v>
      </c>
      <c r="E5341" t="s">
        <v>4212</v>
      </c>
      <c r="F5341" t="s">
        <v>4212</v>
      </c>
      <c r="G5341" t="s">
        <v>155</v>
      </c>
      <c r="H5341" t="s">
        <v>4212</v>
      </c>
      <c r="I5341" t="s">
        <v>156</v>
      </c>
      <c r="J5341">
        <v>472763</v>
      </c>
      <c r="K5341" s="14" t="s">
        <v>3</v>
      </c>
      <c r="L5341" s="14" t="s">
        <v>3</v>
      </c>
    </row>
    <row r="5342" spans="1:14" x14ac:dyDescent="0.2">
      <c r="A5342" t="s">
        <v>155</v>
      </c>
      <c r="B5342">
        <v>19365</v>
      </c>
      <c r="C5342" t="s">
        <v>0</v>
      </c>
      <c r="D5342" t="s">
        <v>170</v>
      </c>
      <c r="E5342" t="s">
        <v>4213</v>
      </c>
      <c r="F5342">
        <v>0</v>
      </c>
      <c r="G5342">
        <v>0</v>
      </c>
      <c r="H5342">
        <v>0</v>
      </c>
      <c r="I5342">
        <v>0</v>
      </c>
      <c r="J5342">
        <v>0</v>
      </c>
      <c r="K5342" s="14" t="s">
        <v>3</v>
      </c>
      <c r="L5342" s="14" t="s">
        <v>3</v>
      </c>
    </row>
    <row r="5343" spans="1:14" x14ac:dyDescent="0.2">
      <c r="A5343" t="s">
        <v>155</v>
      </c>
      <c r="B5343">
        <v>19366</v>
      </c>
      <c r="C5343" t="s">
        <v>0</v>
      </c>
      <c r="D5343" t="s">
        <v>170</v>
      </c>
      <c r="E5343" t="s">
        <v>4214</v>
      </c>
      <c r="F5343" t="s">
        <v>4214</v>
      </c>
      <c r="G5343" t="s">
        <v>155</v>
      </c>
      <c r="H5343" t="s">
        <v>4214</v>
      </c>
      <c r="I5343" t="s">
        <v>156</v>
      </c>
      <c r="J5343">
        <v>35732</v>
      </c>
      <c r="K5343" s="14" t="s">
        <v>3</v>
      </c>
      <c r="L5343" s="14" t="s">
        <v>3</v>
      </c>
    </row>
    <row r="5344" spans="1:14" x14ac:dyDescent="0.2">
      <c r="A5344" t="s">
        <v>155</v>
      </c>
      <c r="B5344">
        <v>19319</v>
      </c>
      <c r="C5344" t="s">
        <v>0</v>
      </c>
      <c r="D5344" t="s">
        <v>170</v>
      </c>
      <c r="E5344" t="s">
        <v>4165</v>
      </c>
      <c r="F5344">
        <v>0</v>
      </c>
      <c r="G5344">
        <v>0</v>
      </c>
      <c r="H5344">
        <v>0</v>
      </c>
      <c r="I5344">
        <v>0</v>
      </c>
      <c r="J5344">
        <v>0</v>
      </c>
      <c r="K5344" s="14" t="s">
        <v>3</v>
      </c>
      <c r="L5344" s="14" t="s">
        <v>3</v>
      </c>
    </row>
    <row r="5345" spans="1:14" x14ac:dyDescent="0.2">
      <c r="A5345" t="s">
        <v>155</v>
      </c>
      <c r="B5345">
        <v>19367</v>
      </c>
      <c r="C5345" t="s">
        <v>0</v>
      </c>
      <c r="D5345" t="s">
        <v>170</v>
      </c>
      <c r="E5345" t="s">
        <v>4215</v>
      </c>
      <c r="F5345">
        <v>0</v>
      </c>
      <c r="G5345">
        <v>0</v>
      </c>
      <c r="H5345">
        <v>0</v>
      </c>
      <c r="I5345">
        <v>0</v>
      </c>
      <c r="J5345">
        <v>0</v>
      </c>
      <c r="K5345" s="14" t="s">
        <v>3</v>
      </c>
      <c r="L5345" s="14" t="s">
        <v>3</v>
      </c>
    </row>
    <row r="5346" spans="1:14" x14ac:dyDescent="0.2">
      <c r="A5346" t="s">
        <v>155</v>
      </c>
      <c r="B5346">
        <v>19368</v>
      </c>
      <c r="C5346" t="s">
        <v>0</v>
      </c>
      <c r="D5346" t="s">
        <v>170</v>
      </c>
      <c r="E5346" t="s">
        <v>4216</v>
      </c>
      <c r="F5346" t="s">
        <v>4216</v>
      </c>
      <c r="G5346" t="s">
        <v>155</v>
      </c>
      <c r="H5346" t="s">
        <v>4216</v>
      </c>
      <c r="I5346" t="s">
        <v>156</v>
      </c>
      <c r="J5346">
        <v>83755</v>
      </c>
      <c r="K5346" s="14" t="s">
        <v>3</v>
      </c>
      <c r="L5346" s="14" t="s">
        <v>3</v>
      </c>
    </row>
    <row r="5347" spans="1:14" s="11" customFormat="1" x14ac:dyDescent="0.2">
      <c r="A5347" t="s">
        <v>155</v>
      </c>
      <c r="B5347">
        <v>19369</v>
      </c>
      <c r="C5347" t="s">
        <v>0</v>
      </c>
      <c r="D5347" t="s">
        <v>170</v>
      </c>
      <c r="E5347" t="s">
        <v>4217</v>
      </c>
      <c r="F5347" t="s">
        <v>4217</v>
      </c>
      <c r="G5347" t="s">
        <v>155</v>
      </c>
      <c r="H5347" t="s">
        <v>4217</v>
      </c>
      <c r="I5347" t="s">
        <v>156</v>
      </c>
      <c r="J5347">
        <v>10121</v>
      </c>
      <c r="K5347" s="14" t="s">
        <v>3</v>
      </c>
      <c r="L5347" s="14" t="s">
        <v>3</v>
      </c>
      <c r="M5347"/>
      <c r="N5347"/>
    </row>
    <row r="5348" spans="1:14" x14ac:dyDescent="0.2">
      <c r="A5348" t="s">
        <v>155</v>
      </c>
      <c r="B5348">
        <v>20760</v>
      </c>
      <c r="C5348" t="s">
        <v>0</v>
      </c>
      <c r="D5348" t="s">
        <v>170</v>
      </c>
      <c r="E5348" t="s">
        <v>4700</v>
      </c>
      <c r="F5348">
        <v>0</v>
      </c>
      <c r="G5348">
        <v>0</v>
      </c>
      <c r="H5348">
        <v>0</v>
      </c>
      <c r="I5348">
        <v>0</v>
      </c>
      <c r="J5348">
        <v>0</v>
      </c>
      <c r="K5348" s="14" t="s">
        <v>3</v>
      </c>
      <c r="L5348" s="14" t="s">
        <v>3</v>
      </c>
    </row>
    <row r="5349" spans="1:14" x14ac:dyDescent="0.2">
      <c r="A5349" t="s">
        <v>155</v>
      </c>
      <c r="B5349">
        <v>20761</v>
      </c>
      <c r="C5349" t="s">
        <v>0</v>
      </c>
      <c r="D5349" t="s">
        <v>170</v>
      </c>
      <c r="E5349" t="s">
        <v>4701</v>
      </c>
      <c r="F5349" t="s">
        <v>4701</v>
      </c>
      <c r="G5349" t="s">
        <v>155</v>
      </c>
      <c r="H5349" t="s">
        <v>4701</v>
      </c>
      <c r="I5349" t="s">
        <v>156</v>
      </c>
      <c r="J5349">
        <v>472764</v>
      </c>
      <c r="K5349" s="14" t="s">
        <v>3</v>
      </c>
      <c r="L5349" s="14" t="s">
        <v>3</v>
      </c>
    </row>
    <row r="5350" spans="1:14" x14ac:dyDescent="0.2">
      <c r="A5350" t="s">
        <v>155</v>
      </c>
      <c r="B5350">
        <v>19371</v>
      </c>
      <c r="C5350" t="s">
        <v>0</v>
      </c>
      <c r="D5350" t="s">
        <v>170</v>
      </c>
      <c r="E5350" t="s">
        <v>4219</v>
      </c>
      <c r="F5350" t="s">
        <v>4219</v>
      </c>
      <c r="G5350" t="s">
        <v>155</v>
      </c>
      <c r="H5350" t="s">
        <v>4219</v>
      </c>
      <c r="I5350" t="s">
        <v>156</v>
      </c>
      <c r="J5350">
        <v>10122</v>
      </c>
      <c r="K5350" s="14" t="s">
        <v>3</v>
      </c>
      <c r="L5350" s="14" t="s">
        <v>3</v>
      </c>
    </row>
    <row r="5351" spans="1:14" x14ac:dyDescent="0.2">
      <c r="A5351" t="s">
        <v>155</v>
      </c>
      <c r="B5351">
        <v>19372</v>
      </c>
      <c r="C5351" t="s">
        <v>0</v>
      </c>
      <c r="D5351" t="s">
        <v>170</v>
      </c>
      <c r="E5351" t="s">
        <v>4220</v>
      </c>
      <c r="F5351">
        <v>0</v>
      </c>
      <c r="G5351">
        <v>0</v>
      </c>
      <c r="H5351">
        <v>0</v>
      </c>
      <c r="I5351">
        <v>0</v>
      </c>
      <c r="J5351">
        <v>0</v>
      </c>
      <c r="K5351" s="14" t="s">
        <v>3</v>
      </c>
      <c r="L5351" s="14" t="s">
        <v>3</v>
      </c>
    </row>
    <row r="5352" spans="1:14" x14ac:dyDescent="0.2">
      <c r="A5352" t="s">
        <v>155</v>
      </c>
      <c r="B5352">
        <v>19376</v>
      </c>
      <c r="C5352" t="s">
        <v>0</v>
      </c>
      <c r="D5352" t="s">
        <v>77</v>
      </c>
      <c r="E5352" t="s">
        <v>4221</v>
      </c>
      <c r="F5352" t="s">
        <v>4221</v>
      </c>
      <c r="G5352" t="s">
        <v>155</v>
      </c>
      <c r="H5352" t="s">
        <v>4221</v>
      </c>
      <c r="I5352" t="s">
        <v>156</v>
      </c>
      <c r="J5352">
        <v>226821</v>
      </c>
      <c r="K5352" s="14" t="s">
        <v>3</v>
      </c>
      <c r="L5352" s="14" t="s">
        <v>3</v>
      </c>
    </row>
    <row r="5353" spans="1:14" x14ac:dyDescent="0.2">
      <c r="A5353" t="s">
        <v>155</v>
      </c>
      <c r="B5353">
        <v>19377</v>
      </c>
      <c r="C5353" t="s">
        <v>0</v>
      </c>
      <c r="D5353" t="s">
        <v>77</v>
      </c>
      <c r="E5353" t="s">
        <v>4222</v>
      </c>
      <c r="F5353" t="s">
        <v>4222</v>
      </c>
      <c r="G5353" t="s">
        <v>155</v>
      </c>
      <c r="H5353" t="s">
        <v>4222</v>
      </c>
      <c r="I5353" t="s">
        <v>156</v>
      </c>
      <c r="J5353">
        <v>226822</v>
      </c>
      <c r="K5353" s="14" t="s">
        <v>3</v>
      </c>
      <c r="L5353" s="14" t="s">
        <v>3</v>
      </c>
    </row>
    <row r="5354" spans="1:14" s="14" customFormat="1" x14ac:dyDescent="0.2">
      <c r="A5354" t="s">
        <v>155</v>
      </c>
      <c r="B5354">
        <v>19378</v>
      </c>
      <c r="C5354" t="s">
        <v>0</v>
      </c>
      <c r="D5354" t="s">
        <v>77</v>
      </c>
      <c r="E5354" t="s">
        <v>4223</v>
      </c>
      <c r="F5354">
        <v>0</v>
      </c>
      <c r="G5354">
        <v>0</v>
      </c>
      <c r="H5354">
        <v>0</v>
      </c>
      <c r="I5354">
        <v>0</v>
      </c>
      <c r="J5354">
        <v>0</v>
      </c>
      <c r="K5354" s="14" t="s">
        <v>3</v>
      </c>
      <c r="L5354" s="14" t="s">
        <v>3</v>
      </c>
      <c r="M5354"/>
      <c r="N5354"/>
    </row>
    <row r="5355" spans="1:14" s="14" customFormat="1" x14ac:dyDescent="0.2">
      <c r="A5355" t="s">
        <v>155</v>
      </c>
      <c r="B5355">
        <v>19381</v>
      </c>
      <c r="C5355" t="s">
        <v>0</v>
      </c>
      <c r="D5355" t="s">
        <v>77</v>
      </c>
      <c r="E5355" t="s">
        <v>4224</v>
      </c>
      <c r="F5355" t="s">
        <v>4224</v>
      </c>
      <c r="G5355" t="s">
        <v>155</v>
      </c>
      <c r="H5355" t="s">
        <v>4224</v>
      </c>
      <c r="I5355" t="s">
        <v>156</v>
      </c>
      <c r="J5355">
        <v>1479094</v>
      </c>
      <c r="K5355" s="14" t="s">
        <v>3</v>
      </c>
      <c r="L5355" s="14" t="s">
        <v>3</v>
      </c>
      <c r="M5355"/>
      <c r="N5355"/>
    </row>
    <row r="5356" spans="1:14" s="14" customFormat="1" x14ac:dyDescent="0.2">
      <c r="A5356" t="s">
        <v>155</v>
      </c>
      <c r="B5356">
        <v>19390</v>
      </c>
      <c r="C5356" t="s">
        <v>187</v>
      </c>
      <c r="D5356" t="s">
        <v>188</v>
      </c>
      <c r="E5356" t="s">
        <v>4225</v>
      </c>
      <c r="F5356" t="s">
        <v>4225</v>
      </c>
      <c r="G5356" t="s">
        <v>155</v>
      </c>
      <c r="H5356" t="s">
        <v>4225</v>
      </c>
      <c r="I5356" t="s">
        <v>156</v>
      </c>
      <c r="J5356">
        <v>59554</v>
      </c>
      <c r="K5356" s="14" t="s">
        <v>3</v>
      </c>
      <c r="L5356" s="14" t="s">
        <v>3</v>
      </c>
      <c r="M5356"/>
      <c r="N5356"/>
    </row>
    <row r="5357" spans="1:14" s="14" customFormat="1" x14ac:dyDescent="0.2">
      <c r="A5357" t="s">
        <v>155</v>
      </c>
      <c r="B5357">
        <v>19391</v>
      </c>
      <c r="C5357" t="s">
        <v>187</v>
      </c>
      <c r="D5357" t="s">
        <v>188</v>
      </c>
      <c r="E5357" t="s">
        <v>4226</v>
      </c>
      <c r="F5357" t="s">
        <v>4226</v>
      </c>
      <c r="G5357" t="s">
        <v>155</v>
      </c>
      <c r="H5357" t="s">
        <v>4226</v>
      </c>
      <c r="I5357" t="s">
        <v>156</v>
      </c>
      <c r="J5357">
        <v>59555</v>
      </c>
      <c r="K5357" s="14" t="s">
        <v>3</v>
      </c>
      <c r="L5357" s="14" t="s">
        <v>3</v>
      </c>
      <c r="M5357"/>
      <c r="N5357"/>
    </row>
    <row r="5358" spans="1:14" s="14" customFormat="1" x14ac:dyDescent="0.2">
      <c r="A5358" t="s">
        <v>155</v>
      </c>
      <c r="B5358">
        <v>19392</v>
      </c>
      <c r="C5358" t="s">
        <v>187</v>
      </c>
      <c r="D5358" t="s">
        <v>188</v>
      </c>
      <c r="E5358" t="s">
        <v>4227</v>
      </c>
      <c r="F5358" t="s">
        <v>4227</v>
      </c>
      <c r="G5358" t="s">
        <v>155</v>
      </c>
      <c r="H5358" t="s">
        <v>4227</v>
      </c>
      <c r="I5358" t="s">
        <v>156</v>
      </c>
      <c r="J5358">
        <v>59556</v>
      </c>
      <c r="K5358" s="14" t="s">
        <v>3</v>
      </c>
      <c r="L5358" s="14" t="s">
        <v>3</v>
      </c>
      <c r="M5358"/>
      <c r="N5358"/>
    </row>
    <row r="5359" spans="1:14" s="14" customFormat="1" x14ac:dyDescent="0.2">
      <c r="A5359" t="s">
        <v>155</v>
      </c>
      <c r="B5359">
        <v>19399</v>
      </c>
      <c r="C5359" t="s">
        <v>0</v>
      </c>
      <c r="D5359" t="s">
        <v>153</v>
      </c>
      <c r="E5359" t="s">
        <v>4228</v>
      </c>
      <c r="F5359" t="s">
        <v>4228</v>
      </c>
      <c r="G5359" t="s">
        <v>155</v>
      </c>
      <c r="H5359" t="s">
        <v>4228</v>
      </c>
      <c r="I5359" t="s">
        <v>156</v>
      </c>
      <c r="J5359">
        <v>56234</v>
      </c>
      <c r="K5359" s="14" t="s">
        <v>3</v>
      </c>
      <c r="L5359" s="14" t="s">
        <v>3</v>
      </c>
      <c r="M5359"/>
      <c r="N5359"/>
    </row>
    <row r="5360" spans="1:14" s="14" customFormat="1" x14ac:dyDescent="0.2">
      <c r="A5360" t="s">
        <v>155</v>
      </c>
      <c r="B5360">
        <v>136583</v>
      </c>
      <c r="C5360" t="s">
        <v>0</v>
      </c>
      <c r="D5360" t="s">
        <v>153</v>
      </c>
      <c r="E5360" t="s">
        <v>7192</v>
      </c>
      <c r="F5360">
        <v>0</v>
      </c>
      <c r="G5360">
        <v>0</v>
      </c>
      <c r="H5360">
        <v>0</v>
      </c>
      <c r="I5360">
        <v>0</v>
      </c>
      <c r="J5360">
        <v>0</v>
      </c>
      <c r="K5360" s="14" t="s">
        <v>3</v>
      </c>
      <c r="L5360" s="14" t="s">
        <v>3</v>
      </c>
    </row>
    <row r="5361" spans="1:14" s="14" customFormat="1" x14ac:dyDescent="0.2">
      <c r="A5361" t="s">
        <v>155</v>
      </c>
      <c r="B5361">
        <v>136821</v>
      </c>
      <c r="C5361" t="s">
        <v>0</v>
      </c>
      <c r="D5361" t="s">
        <v>153</v>
      </c>
      <c r="E5361" t="s">
        <v>7442</v>
      </c>
      <c r="F5361" t="s">
        <v>7442</v>
      </c>
      <c r="G5361" t="s">
        <v>155</v>
      </c>
      <c r="H5361" t="s">
        <v>7442</v>
      </c>
      <c r="I5361" t="s">
        <v>156</v>
      </c>
      <c r="J5361">
        <v>243217</v>
      </c>
      <c r="K5361" s="14" t="s">
        <v>3</v>
      </c>
      <c r="L5361" s="14" t="s">
        <v>3</v>
      </c>
      <c r="M5361"/>
      <c r="N5361"/>
    </row>
    <row r="5362" spans="1:14" s="14" customFormat="1" x14ac:dyDescent="0.2">
      <c r="A5362" t="s">
        <v>155</v>
      </c>
      <c r="B5362">
        <v>19402</v>
      </c>
      <c r="C5362" t="s">
        <v>0</v>
      </c>
      <c r="D5362" t="s">
        <v>153</v>
      </c>
      <c r="E5362" t="s">
        <v>4230</v>
      </c>
      <c r="F5362" t="s">
        <v>4230</v>
      </c>
      <c r="G5362" t="s">
        <v>155</v>
      </c>
      <c r="H5362" t="s">
        <v>4230</v>
      </c>
      <c r="I5362" t="s">
        <v>156</v>
      </c>
      <c r="J5362">
        <v>579415</v>
      </c>
      <c r="K5362" s="14" t="s">
        <v>3</v>
      </c>
      <c r="L5362" s="14" t="s">
        <v>3</v>
      </c>
      <c r="M5362"/>
      <c r="N5362"/>
    </row>
    <row r="5363" spans="1:14" s="14" customFormat="1" x14ac:dyDescent="0.2">
      <c r="A5363" t="s">
        <v>155</v>
      </c>
      <c r="B5363">
        <v>19403</v>
      </c>
      <c r="C5363" t="s">
        <v>0</v>
      </c>
      <c r="D5363" t="s">
        <v>153</v>
      </c>
      <c r="E5363" t="s">
        <v>4231</v>
      </c>
      <c r="F5363">
        <v>0</v>
      </c>
      <c r="G5363">
        <v>0</v>
      </c>
      <c r="H5363">
        <v>0</v>
      </c>
      <c r="I5363">
        <v>0</v>
      </c>
      <c r="J5363">
        <v>0</v>
      </c>
      <c r="K5363" s="14" t="s">
        <v>3</v>
      </c>
      <c r="L5363" s="14" t="s">
        <v>3</v>
      </c>
      <c r="M5363"/>
      <c r="N5363"/>
    </row>
    <row r="5364" spans="1:14" s="14" customFormat="1" x14ac:dyDescent="0.2">
      <c r="A5364" t="s">
        <v>155</v>
      </c>
      <c r="B5364">
        <v>19404</v>
      </c>
      <c r="C5364" t="s">
        <v>0</v>
      </c>
      <c r="D5364" t="s">
        <v>153</v>
      </c>
      <c r="E5364" t="s">
        <v>4232</v>
      </c>
      <c r="F5364" t="s">
        <v>4232</v>
      </c>
      <c r="G5364" t="s">
        <v>155</v>
      </c>
      <c r="H5364" t="s">
        <v>4232</v>
      </c>
      <c r="I5364" t="s">
        <v>156</v>
      </c>
      <c r="J5364">
        <v>319466</v>
      </c>
      <c r="K5364" s="14" t="s">
        <v>3</v>
      </c>
      <c r="L5364" s="14" t="s">
        <v>3</v>
      </c>
      <c r="M5364"/>
      <c r="N5364"/>
    </row>
    <row r="5365" spans="1:14" s="14" customFormat="1" x14ac:dyDescent="0.2">
      <c r="A5365" t="s">
        <v>155</v>
      </c>
      <c r="B5365">
        <v>19405</v>
      </c>
      <c r="C5365" t="s">
        <v>0</v>
      </c>
      <c r="D5365" t="s">
        <v>153</v>
      </c>
      <c r="E5365" t="s">
        <v>4233</v>
      </c>
      <c r="F5365" t="s">
        <v>4233</v>
      </c>
      <c r="G5365" t="s">
        <v>155</v>
      </c>
      <c r="H5365" t="s">
        <v>4233</v>
      </c>
      <c r="I5365" t="s">
        <v>156</v>
      </c>
      <c r="J5365">
        <v>319462</v>
      </c>
      <c r="K5365" s="14" t="s">
        <v>3</v>
      </c>
      <c r="L5365" s="14" t="s">
        <v>3</v>
      </c>
      <c r="M5365"/>
      <c r="N5365"/>
    </row>
    <row r="5366" spans="1:14" s="14" customFormat="1" x14ac:dyDescent="0.2">
      <c r="A5366" t="s">
        <v>155</v>
      </c>
      <c r="B5366">
        <v>19406</v>
      </c>
      <c r="C5366" t="s">
        <v>0</v>
      </c>
      <c r="D5366" t="s">
        <v>153</v>
      </c>
      <c r="E5366" t="s">
        <v>4234</v>
      </c>
      <c r="F5366" s="18" t="s">
        <v>157</v>
      </c>
      <c r="G5366" t="s">
        <v>155</v>
      </c>
      <c r="H5366" s="20" t="s">
        <v>4235</v>
      </c>
      <c r="I5366" t="s">
        <v>156</v>
      </c>
      <c r="J5366">
        <v>471727</v>
      </c>
      <c r="K5366" s="14" t="s">
        <v>3</v>
      </c>
      <c r="L5366" s="14" t="s">
        <v>3</v>
      </c>
      <c r="M5366"/>
      <c r="N5366"/>
    </row>
    <row r="5367" spans="1:14" s="14" customFormat="1" x14ac:dyDescent="0.2">
      <c r="A5367" t="s">
        <v>155</v>
      </c>
      <c r="B5367">
        <v>19407</v>
      </c>
      <c r="C5367" t="s">
        <v>0</v>
      </c>
      <c r="D5367" t="s">
        <v>153</v>
      </c>
      <c r="E5367" t="s">
        <v>4236</v>
      </c>
      <c r="F5367" t="s">
        <v>4236</v>
      </c>
      <c r="G5367" t="s">
        <v>155</v>
      </c>
      <c r="H5367" t="s">
        <v>4236</v>
      </c>
      <c r="I5367" t="s">
        <v>156</v>
      </c>
      <c r="J5367">
        <v>56213</v>
      </c>
      <c r="K5367" s="14" t="s">
        <v>3</v>
      </c>
      <c r="L5367" s="14" t="s">
        <v>3</v>
      </c>
      <c r="M5367"/>
      <c r="N5367"/>
    </row>
    <row r="5368" spans="1:14" s="14" customFormat="1" x14ac:dyDescent="0.2">
      <c r="A5368" t="s">
        <v>155</v>
      </c>
      <c r="B5368">
        <v>19408</v>
      </c>
      <c r="C5368" t="s">
        <v>0</v>
      </c>
      <c r="D5368" t="s">
        <v>153</v>
      </c>
      <c r="E5368" t="s">
        <v>4237</v>
      </c>
      <c r="F5368" t="s">
        <v>4237</v>
      </c>
      <c r="G5368" t="s">
        <v>155</v>
      </c>
      <c r="H5368" t="s">
        <v>4237</v>
      </c>
      <c r="I5368" t="s">
        <v>156</v>
      </c>
      <c r="J5368">
        <v>243215</v>
      </c>
      <c r="K5368" s="14" t="s">
        <v>3</v>
      </c>
      <c r="L5368" s="14" t="s">
        <v>3</v>
      </c>
      <c r="M5368"/>
      <c r="N5368"/>
    </row>
    <row r="5369" spans="1:14" s="14" customFormat="1" x14ac:dyDescent="0.2">
      <c r="A5369" t="s">
        <v>155</v>
      </c>
      <c r="B5369">
        <v>19409</v>
      </c>
      <c r="C5369" t="s">
        <v>0</v>
      </c>
      <c r="D5369" t="s">
        <v>153</v>
      </c>
      <c r="E5369" t="s">
        <v>4238</v>
      </c>
      <c r="F5369" t="s">
        <v>4238</v>
      </c>
      <c r="G5369" t="s">
        <v>155</v>
      </c>
      <c r="H5369" t="s">
        <v>4238</v>
      </c>
      <c r="I5369" t="s">
        <v>156</v>
      </c>
      <c r="J5369">
        <v>319467</v>
      </c>
      <c r="K5369" s="14" t="s">
        <v>3</v>
      </c>
      <c r="L5369" s="14" t="s">
        <v>3</v>
      </c>
      <c r="M5369"/>
      <c r="N5369"/>
    </row>
    <row r="5370" spans="1:14" x14ac:dyDescent="0.2">
      <c r="A5370" t="s">
        <v>155</v>
      </c>
      <c r="B5370">
        <v>42678</v>
      </c>
      <c r="C5370" t="s">
        <v>0</v>
      </c>
      <c r="D5370" t="s">
        <v>153</v>
      </c>
      <c r="E5370" t="s">
        <v>6560</v>
      </c>
      <c r="F5370" t="s">
        <v>6560</v>
      </c>
      <c r="G5370" t="s">
        <v>155</v>
      </c>
      <c r="H5370" t="s">
        <v>6560</v>
      </c>
      <c r="I5370" t="s">
        <v>156</v>
      </c>
      <c r="J5370">
        <v>129430</v>
      </c>
      <c r="K5370" s="14" t="s">
        <v>3</v>
      </c>
      <c r="L5370" s="14" t="s">
        <v>3</v>
      </c>
    </row>
    <row r="5371" spans="1:14" x14ac:dyDescent="0.2">
      <c r="A5371" t="s">
        <v>155</v>
      </c>
      <c r="B5371">
        <v>19410</v>
      </c>
      <c r="C5371" t="s">
        <v>0</v>
      </c>
      <c r="D5371" t="s">
        <v>153</v>
      </c>
      <c r="E5371" t="s">
        <v>4239</v>
      </c>
      <c r="F5371" t="s">
        <v>4239</v>
      </c>
      <c r="G5371" t="s">
        <v>155</v>
      </c>
      <c r="H5371" t="s">
        <v>4239</v>
      </c>
      <c r="I5371" t="s">
        <v>156</v>
      </c>
      <c r="J5371">
        <v>44234</v>
      </c>
      <c r="K5371" s="14" t="s">
        <v>3</v>
      </c>
      <c r="L5371" s="14" t="s">
        <v>3</v>
      </c>
    </row>
    <row r="5372" spans="1:14" x14ac:dyDescent="0.2">
      <c r="A5372" t="s">
        <v>155</v>
      </c>
      <c r="B5372">
        <v>19411</v>
      </c>
      <c r="C5372" t="s">
        <v>0</v>
      </c>
      <c r="D5372" t="s">
        <v>153</v>
      </c>
      <c r="E5372" t="s">
        <v>4240</v>
      </c>
      <c r="F5372" t="s">
        <v>4240</v>
      </c>
      <c r="G5372" t="s">
        <v>155</v>
      </c>
      <c r="H5372" t="s">
        <v>4240</v>
      </c>
      <c r="I5372" t="s">
        <v>156</v>
      </c>
      <c r="J5372">
        <v>89150</v>
      </c>
      <c r="K5372" s="14" t="s">
        <v>3</v>
      </c>
      <c r="L5372" s="14" t="s">
        <v>3</v>
      </c>
    </row>
    <row r="5373" spans="1:14" x14ac:dyDescent="0.2">
      <c r="A5373" t="s">
        <v>155</v>
      </c>
      <c r="B5373">
        <v>19412</v>
      </c>
      <c r="C5373" t="s">
        <v>0</v>
      </c>
      <c r="D5373" t="s">
        <v>153</v>
      </c>
      <c r="E5373" t="s">
        <v>4241</v>
      </c>
      <c r="F5373" t="s">
        <v>4241</v>
      </c>
      <c r="G5373" t="s">
        <v>155</v>
      </c>
      <c r="H5373" t="s">
        <v>4241</v>
      </c>
      <c r="I5373" t="s">
        <v>156</v>
      </c>
      <c r="J5373">
        <v>243214</v>
      </c>
      <c r="K5373" s="14" t="s">
        <v>3</v>
      </c>
      <c r="L5373" s="14" t="s">
        <v>3</v>
      </c>
    </row>
    <row r="5374" spans="1:14" x14ac:dyDescent="0.2">
      <c r="A5374" t="s">
        <v>155</v>
      </c>
      <c r="B5374">
        <v>19413</v>
      </c>
      <c r="C5374" t="s">
        <v>0</v>
      </c>
      <c r="D5374" t="s">
        <v>153</v>
      </c>
      <c r="E5374" t="s">
        <v>4242</v>
      </c>
      <c r="F5374" t="s">
        <v>4242</v>
      </c>
      <c r="G5374" t="s">
        <v>155</v>
      </c>
      <c r="H5374" t="s">
        <v>4242</v>
      </c>
      <c r="I5374" t="s">
        <v>156</v>
      </c>
      <c r="J5374">
        <v>129431</v>
      </c>
      <c r="K5374" s="14" t="s">
        <v>3</v>
      </c>
      <c r="L5374" s="14" t="s">
        <v>3</v>
      </c>
    </row>
    <row r="5375" spans="1:14" x14ac:dyDescent="0.2">
      <c r="A5375" t="s">
        <v>155</v>
      </c>
      <c r="B5375">
        <v>19414</v>
      </c>
      <c r="C5375" t="s">
        <v>0</v>
      </c>
      <c r="D5375" t="s">
        <v>153</v>
      </c>
      <c r="E5375" t="s">
        <v>4243</v>
      </c>
      <c r="F5375">
        <v>0</v>
      </c>
      <c r="G5375">
        <v>0</v>
      </c>
      <c r="H5375">
        <v>0</v>
      </c>
      <c r="I5375">
        <v>0</v>
      </c>
      <c r="J5375">
        <v>0</v>
      </c>
      <c r="K5375" s="14" t="s">
        <v>3</v>
      </c>
      <c r="L5375" s="14" t="s">
        <v>3</v>
      </c>
    </row>
    <row r="5376" spans="1:14" x14ac:dyDescent="0.2">
      <c r="A5376" t="s">
        <v>155</v>
      </c>
      <c r="B5376">
        <v>19401</v>
      </c>
      <c r="C5376" t="s">
        <v>0</v>
      </c>
      <c r="D5376" t="s">
        <v>153</v>
      </c>
      <c r="E5376" t="s">
        <v>4229</v>
      </c>
      <c r="F5376" t="s">
        <v>4229</v>
      </c>
      <c r="G5376" t="s">
        <v>155</v>
      </c>
      <c r="H5376" t="s">
        <v>4229</v>
      </c>
      <c r="I5376" t="s">
        <v>156</v>
      </c>
      <c r="J5376">
        <v>129432</v>
      </c>
      <c r="K5376" s="14" t="s">
        <v>3</v>
      </c>
      <c r="L5376" s="14" t="s">
        <v>3</v>
      </c>
    </row>
    <row r="5377" spans="1:14" x14ac:dyDescent="0.2">
      <c r="A5377" t="s">
        <v>155</v>
      </c>
      <c r="B5377">
        <v>19415</v>
      </c>
      <c r="C5377" t="s">
        <v>0</v>
      </c>
      <c r="D5377" t="s">
        <v>153</v>
      </c>
      <c r="E5377" t="s">
        <v>4244</v>
      </c>
      <c r="F5377">
        <v>0</v>
      </c>
      <c r="G5377">
        <v>0</v>
      </c>
      <c r="H5377">
        <v>0</v>
      </c>
      <c r="I5377">
        <v>0</v>
      </c>
      <c r="J5377">
        <v>0</v>
      </c>
      <c r="K5377" s="14" t="s">
        <v>3</v>
      </c>
      <c r="L5377" s="14" t="s">
        <v>3</v>
      </c>
    </row>
    <row r="5378" spans="1:14" x14ac:dyDescent="0.2">
      <c r="A5378" t="s">
        <v>155</v>
      </c>
      <c r="B5378">
        <v>19416</v>
      </c>
      <c r="C5378" t="s">
        <v>0</v>
      </c>
      <c r="D5378" t="s">
        <v>153</v>
      </c>
      <c r="E5378" t="s">
        <v>4245</v>
      </c>
      <c r="F5378" t="s">
        <v>4245</v>
      </c>
      <c r="G5378" t="s">
        <v>155</v>
      </c>
      <c r="H5378" t="s">
        <v>4245</v>
      </c>
      <c r="I5378" t="s">
        <v>156</v>
      </c>
      <c r="J5378">
        <v>319463</v>
      </c>
      <c r="K5378" s="14" t="s">
        <v>3</v>
      </c>
      <c r="L5378" s="14" t="s">
        <v>3</v>
      </c>
    </row>
    <row r="5379" spans="1:14" x14ac:dyDescent="0.2">
      <c r="A5379" t="s">
        <v>155</v>
      </c>
      <c r="B5379">
        <v>19417</v>
      </c>
      <c r="C5379" t="s">
        <v>0</v>
      </c>
      <c r="D5379" t="s">
        <v>153</v>
      </c>
      <c r="E5379" t="s">
        <v>4246</v>
      </c>
      <c r="F5379" t="s">
        <v>4246</v>
      </c>
      <c r="G5379" t="s">
        <v>155</v>
      </c>
      <c r="H5379" t="s">
        <v>4246</v>
      </c>
      <c r="I5379" t="s">
        <v>156</v>
      </c>
      <c r="J5379">
        <v>89102</v>
      </c>
      <c r="K5379" s="14" t="s">
        <v>3</v>
      </c>
      <c r="L5379" s="14" t="s">
        <v>3</v>
      </c>
    </row>
    <row r="5380" spans="1:14" x14ac:dyDescent="0.2">
      <c r="A5380" t="s">
        <v>155</v>
      </c>
      <c r="B5380">
        <v>19418</v>
      </c>
      <c r="C5380" t="s">
        <v>0</v>
      </c>
      <c r="D5380" t="s">
        <v>153</v>
      </c>
      <c r="E5380" t="s">
        <v>4247</v>
      </c>
      <c r="F5380" t="s">
        <v>4247</v>
      </c>
      <c r="G5380" t="s">
        <v>155</v>
      </c>
      <c r="H5380" t="s">
        <v>4247</v>
      </c>
      <c r="I5380" t="s">
        <v>156</v>
      </c>
      <c r="J5380">
        <v>319465</v>
      </c>
      <c r="K5380" s="14" t="s">
        <v>3</v>
      </c>
      <c r="L5380" s="14" t="s">
        <v>3</v>
      </c>
    </row>
    <row r="5381" spans="1:14" x14ac:dyDescent="0.2">
      <c r="A5381" t="s">
        <v>155</v>
      </c>
      <c r="B5381">
        <v>19419</v>
      </c>
      <c r="C5381" t="s">
        <v>0</v>
      </c>
      <c r="D5381" t="s">
        <v>153</v>
      </c>
      <c r="E5381" t="s">
        <v>4248</v>
      </c>
      <c r="F5381" t="s">
        <v>4248</v>
      </c>
      <c r="G5381" t="s">
        <v>155</v>
      </c>
      <c r="H5381" t="s">
        <v>4248</v>
      </c>
      <c r="I5381" t="s">
        <v>156</v>
      </c>
      <c r="J5381">
        <v>129433</v>
      </c>
      <c r="K5381" s="14" t="s">
        <v>3</v>
      </c>
      <c r="L5381" s="14" t="s">
        <v>3</v>
      </c>
    </row>
    <row r="5382" spans="1:14" x14ac:dyDescent="0.2">
      <c r="A5382" t="s">
        <v>155</v>
      </c>
      <c r="B5382">
        <v>19436</v>
      </c>
      <c r="C5382" t="s">
        <v>0</v>
      </c>
      <c r="D5382" t="s">
        <v>170</v>
      </c>
      <c r="E5382" t="s">
        <v>4249</v>
      </c>
      <c r="F5382" t="s">
        <v>4249</v>
      </c>
      <c r="G5382" t="s">
        <v>155</v>
      </c>
      <c r="H5382" t="s">
        <v>4250</v>
      </c>
      <c r="I5382" t="s">
        <v>156</v>
      </c>
      <c r="J5382">
        <v>996586</v>
      </c>
      <c r="K5382" s="14" t="s">
        <v>3</v>
      </c>
      <c r="L5382" s="14" t="s">
        <v>3</v>
      </c>
    </row>
    <row r="5383" spans="1:14" x14ac:dyDescent="0.2">
      <c r="A5383" t="s">
        <v>155</v>
      </c>
      <c r="B5383">
        <v>19436</v>
      </c>
      <c r="C5383" t="s">
        <v>0</v>
      </c>
      <c r="D5383" t="s">
        <v>170</v>
      </c>
      <c r="E5383" t="s">
        <v>4249</v>
      </c>
      <c r="F5383" t="s">
        <v>4249</v>
      </c>
      <c r="G5383" t="s">
        <v>155</v>
      </c>
      <c r="H5383" t="s">
        <v>4249</v>
      </c>
      <c r="I5383" t="s">
        <v>156</v>
      </c>
      <c r="J5383">
        <v>121573</v>
      </c>
      <c r="K5383" s="14" t="s">
        <v>3</v>
      </c>
      <c r="L5383" s="14" t="s">
        <v>3</v>
      </c>
    </row>
    <row r="5384" spans="1:14" x14ac:dyDescent="0.2">
      <c r="A5384" t="s">
        <v>155</v>
      </c>
      <c r="B5384">
        <v>136521</v>
      </c>
      <c r="C5384" t="s">
        <v>0</v>
      </c>
      <c r="D5384" t="s">
        <v>153</v>
      </c>
      <c r="E5384" t="s">
        <v>7124</v>
      </c>
      <c r="F5384" t="s">
        <v>7124</v>
      </c>
      <c r="G5384" t="s">
        <v>155</v>
      </c>
      <c r="H5384" t="s">
        <v>7124</v>
      </c>
      <c r="I5384" t="s">
        <v>156</v>
      </c>
      <c r="J5384">
        <v>329889</v>
      </c>
      <c r="K5384" s="14" t="s">
        <v>3</v>
      </c>
      <c r="L5384" s="14" t="s">
        <v>3</v>
      </c>
    </row>
    <row r="5385" spans="1:14" x14ac:dyDescent="0.2">
      <c r="A5385" t="s">
        <v>155</v>
      </c>
      <c r="B5385">
        <v>19454</v>
      </c>
      <c r="C5385" t="s">
        <v>0</v>
      </c>
      <c r="D5385" t="s">
        <v>153</v>
      </c>
      <c r="E5385" t="s">
        <v>4251</v>
      </c>
      <c r="F5385" t="s">
        <v>4251</v>
      </c>
      <c r="G5385" t="s">
        <v>155</v>
      </c>
      <c r="H5385" t="s">
        <v>4251</v>
      </c>
      <c r="I5385" t="s">
        <v>156</v>
      </c>
      <c r="J5385">
        <v>221579</v>
      </c>
      <c r="K5385" s="14" t="s">
        <v>3</v>
      </c>
      <c r="L5385" s="14" t="s">
        <v>3</v>
      </c>
    </row>
    <row r="5386" spans="1:14" s="14" customFormat="1" x14ac:dyDescent="0.2">
      <c r="A5386" t="s">
        <v>155</v>
      </c>
      <c r="B5386">
        <v>19474</v>
      </c>
      <c r="C5386" t="s">
        <v>0</v>
      </c>
      <c r="D5386" t="s">
        <v>77</v>
      </c>
      <c r="E5386" t="s">
        <v>4252</v>
      </c>
      <c r="F5386" t="s">
        <v>4252</v>
      </c>
      <c r="G5386" t="s">
        <v>155</v>
      </c>
      <c r="H5386" t="s">
        <v>4252</v>
      </c>
      <c r="I5386" t="s">
        <v>156</v>
      </c>
      <c r="J5386">
        <v>226835</v>
      </c>
      <c r="K5386" s="14" t="s">
        <v>3</v>
      </c>
      <c r="L5386" s="14" t="s">
        <v>3</v>
      </c>
      <c r="M5386"/>
      <c r="N5386"/>
    </row>
    <row r="5387" spans="1:14" s="14" customFormat="1" x14ac:dyDescent="0.2">
      <c r="A5387" t="s">
        <v>155</v>
      </c>
      <c r="B5387">
        <v>19484</v>
      </c>
      <c r="C5387" t="s">
        <v>0</v>
      </c>
      <c r="D5387" t="s">
        <v>153</v>
      </c>
      <c r="E5387" t="s">
        <v>4253</v>
      </c>
      <c r="F5387">
        <v>0</v>
      </c>
      <c r="G5387">
        <v>0</v>
      </c>
      <c r="H5387">
        <v>0</v>
      </c>
      <c r="I5387">
        <v>0</v>
      </c>
      <c r="J5387">
        <v>0</v>
      </c>
      <c r="K5387" s="14" t="s">
        <v>3</v>
      </c>
      <c r="L5387" s="14" t="s">
        <v>3</v>
      </c>
      <c r="M5387"/>
      <c r="N5387"/>
    </row>
    <row r="5388" spans="1:14" s="14" customFormat="1" x14ac:dyDescent="0.2">
      <c r="A5388" t="s">
        <v>155</v>
      </c>
      <c r="B5388">
        <v>19485</v>
      </c>
      <c r="C5388" t="s">
        <v>0</v>
      </c>
      <c r="D5388" t="s">
        <v>153</v>
      </c>
      <c r="E5388" t="s">
        <v>4254</v>
      </c>
      <c r="F5388" t="s">
        <v>4254</v>
      </c>
      <c r="G5388" t="s">
        <v>155</v>
      </c>
      <c r="H5388" t="s">
        <v>4254</v>
      </c>
      <c r="I5388" t="s">
        <v>156</v>
      </c>
      <c r="J5388">
        <v>218836</v>
      </c>
      <c r="K5388" s="14" t="s">
        <v>3</v>
      </c>
      <c r="L5388" s="14" t="s">
        <v>3</v>
      </c>
      <c r="M5388"/>
      <c r="N5388"/>
    </row>
    <row r="5389" spans="1:14" s="14" customFormat="1" x14ac:dyDescent="0.2">
      <c r="A5389" t="s">
        <v>155</v>
      </c>
      <c r="B5389">
        <v>19486</v>
      </c>
      <c r="C5389" t="s">
        <v>0</v>
      </c>
      <c r="D5389" t="s">
        <v>153</v>
      </c>
      <c r="E5389" t="s">
        <v>4255</v>
      </c>
      <c r="F5389" t="s">
        <v>4255</v>
      </c>
      <c r="G5389" t="s">
        <v>155</v>
      </c>
      <c r="H5389" t="s">
        <v>4255</v>
      </c>
      <c r="I5389" t="s">
        <v>156</v>
      </c>
      <c r="J5389">
        <v>451894</v>
      </c>
      <c r="K5389" s="14" t="s">
        <v>3</v>
      </c>
      <c r="L5389" s="14" t="s">
        <v>3</v>
      </c>
      <c r="M5389"/>
      <c r="N5389"/>
    </row>
    <row r="5390" spans="1:14" s="14" customFormat="1" x14ac:dyDescent="0.2">
      <c r="A5390" t="s">
        <v>155</v>
      </c>
      <c r="B5390">
        <v>19487</v>
      </c>
      <c r="C5390" t="s">
        <v>0</v>
      </c>
      <c r="D5390" t="s">
        <v>153</v>
      </c>
      <c r="E5390" t="s">
        <v>4256</v>
      </c>
      <c r="F5390">
        <v>0</v>
      </c>
      <c r="G5390">
        <v>0</v>
      </c>
      <c r="H5390">
        <v>0</v>
      </c>
      <c r="I5390">
        <v>0</v>
      </c>
      <c r="J5390">
        <v>0</v>
      </c>
      <c r="K5390" s="14" t="s">
        <v>3</v>
      </c>
      <c r="L5390" s="14" t="s">
        <v>3</v>
      </c>
      <c r="M5390"/>
      <c r="N5390"/>
    </row>
    <row r="5391" spans="1:14" s="14" customFormat="1" x14ac:dyDescent="0.2">
      <c r="A5391" t="s">
        <v>155</v>
      </c>
      <c r="B5391">
        <v>19495</v>
      </c>
      <c r="C5391" t="s">
        <v>863</v>
      </c>
      <c r="D5391" t="s">
        <v>864</v>
      </c>
      <c r="E5391" t="s">
        <v>4257</v>
      </c>
      <c r="F5391" t="s">
        <v>4257</v>
      </c>
      <c r="G5391" t="s">
        <v>155</v>
      </c>
      <c r="H5391" t="s">
        <v>4257</v>
      </c>
      <c r="I5391" t="s">
        <v>156</v>
      </c>
      <c r="J5391">
        <v>102233</v>
      </c>
      <c r="K5391" s="14" t="s">
        <v>3</v>
      </c>
      <c r="L5391" s="14" t="s">
        <v>3</v>
      </c>
      <c r="M5391"/>
      <c r="N5391"/>
    </row>
    <row r="5392" spans="1:14" s="14" customFormat="1" x14ac:dyDescent="0.2">
      <c r="A5392" t="s">
        <v>155</v>
      </c>
      <c r="B5392">
        <v>19496</v>
      </c>
      <c r="C5392" t="s">
        <v>863</v>
      </c>
      <c r="D5392" t="s">
        <v>864</v>
      </c>
      <c r="E5392" t="s">
        <v>4258</v>
      </c>
      <c r="F5392" t="s">
        <v>4258</v>
      </c>
      <c r="G5392" t="s">
        <v>155</v>
      </c>
      <c r="H5392" t="s">
        <v>4258</v>
      </c>
      <c r="I5392" t="s">
        <v>156</v>
      </c>
      <c r="J5392">
        <v>9809</v>
      </c>
      <c r="K5392" s="14" t="s">
        <v>3</v>
      </c>
      <c r="L5392" s="14" t="s">
        <v>3</v>
      </c>
      <c r="M5392"/>
      <c r="N5392"/>
    </row>
    <row r="5393" spans="1:14" s="14" customFormat="1" x14ac:dyDescent="0.2">
      <c r="A5393" t="s">
        <v>155</v>
      </c>
      <c r="B5393">
        <v>19520</v>
      </c>
      <c r="C5393" t="s">
        <v>40</v>
      </c>
      <c r="D5393" t="s">
        <v>87</v>
      </c>
      <c r="E5393" t="s">
        <v>4266</v>
      </c>
      <c r="F5393" t="s">
        <v>4266</v>
      </c>
      <c r="G5393" t="s">
        <v>155</v>
      </c>
      <c r="H5393" t="s">
        <v>4266</v>
      </c>
      <c r="I5393" t="s">
        <v>156</v>
      </c>
      <c r="J5393">
        <v>320431</v>
      </c>
      <c r="K5393" s="14" t="s">
        <v>3</v>
      </c>
      <c r="L5393" s="14" t="s">
        <v>3</v>
      </c>
      <c r="M5393"/>
      <c r="N5393"/>
    </row>
    <row r="5394" spans="1:14" s="14" customFormat="1" x14ac:dyDescent="0.2">
      <c r="A5394" t="s">
        <v>155</v>
      </c>
      <c r="B5394">
        <v>19521</v>
      </c>
      <c r="C5394" t="s">
        <v>40</v>
      </c>
      <c r="D5394" t="s">
        <v>87</v>
      </c>
      <c r="E5394" t="s">
        <v>4267</v>
      </c>
      <c r="F5394">
        <v>0</v>
      </c>
      <c r="G5394">
        <v>0</v>
      </c>
      <c r="H5394">
        <v>0</v>
      </c>
      <c r="I5394">
        <v>0</v>
      </c>
      <c r="J5394">
        <v>0</v>
      </c>
      <c r="K5394" s="14" t="s">
        <v>3</v>
      </c>
      <c r="L5394" s="14" t="s">
        <v>3</v>
      </c>
      <c r="M5394"/>
      <c r="N5394"/>
    </row>
    <row r="5395" spans="1:14" s="14" customFormat="1" x14ac:dyDescent="0.2">
      <c r="A5395" t="s">
        <v>155</v>
      </c>
      <c r="B5395">
        <v>19522</v>
      </c>
      <c r="C5395" t="s">
        <v>40</v>
      </c>
      <c r="D5395" t="s">
        <v>87</v>
      </c>
      <c r="E5395" t="s">
        <v>4268</v>
      </c>
      <c r="F5395" t="s">
        <v>4268</v>
      </c>
      <c r="G5395" t="s">
        <v>155</v>
      </c>
      <c r="H5395" t="s">
        <v>4268</v>
      </c>
      <c r="I5395" t="s">
        <v>156</v>
      </c>
      <c r="J5395">
        <v>59477</v>
      </c>
      <c r="K5395" s="14" t="s">
        <v>3</v>
      </c>
      <c r="L5395" s="14" t="s">
        <v>3</v>
      </c>
      <c r="M5395"/>
      <c r="N5395"/>
    </row>
    <row r="5396" spans="1:14" s="14" customFormat="1" x14ac:dyDescent="0.2">
      <c r="A5396" t="s">
        <v>155</v>
      </c>
      <c r="B5396">
        <v>19523</v>
      </c>
      <c r="C5396" t="s">
        <v>40</v>
      </c>
      <c r="D5396" t="s">
        <v>87</v>
      </c>
      <c r="E5396" t="s">
        <v>4269</v>
      </c>
      <c r="F5396" t="s">
        <v>4269</v>
      </c>
      <c r="G5396" t="s">
        <v>155</v>
      </c>
      <c r="H5396" t="s">
        <v>4269</v>
      </c>
      <c r="I5396" t="s">
        <v>156</v>
      </c>
      <c r="J5396">
        <v>249024</v>
      </c>
      <c r="K5396" s="14" t="s">
        <v>3</v>
      </c>
      <c r="L5396" s="14" t="s">
        <v>3</v>
      </c>
      <c r="M5396"/>
      <c r="N5396"/>
    </row>
    <row r="5397" spans="1:14" s="14" customFormat="1" x14ac:dyDescent="0.2">
      <c r="A5397" t="s">
        <v>155</v>
      </c>
      <c r="B5397">
        <v>19525</v>
      </c>
      <c r="C5397" t="s">
        <v>40</v>
      </c>
      <c r="D5397" t="s">
        <v>87</v>
      </c>
      <c r="E5397" t="s">
        <v>4270</v>
      </c>
      <c r="F5397" t="s">
        <v>4270</v>
      </c>
      <c r="G5397" t="s">
        <v>155</v>
      </c>
      <c r="H5397" t="s">
        <v>4270</v>
      </c>
      <c r="I5397" t="s">
        <v>156</v>
      </c>
      <c r="J5397">
        <v>76834</v>
      </c>
      <c r="K5397" s="14" t="s">
        <v>3</v>
      </c>
      <c r="L5397" s="14" t="s">
        <v>3</v>
      </c>
      <c r="M5397"/>
      <c r="N5397"/>
    </row>
    <row r="5398" spans="1:14" s="14" customFormat="1" x14ac:dyDescent="0.2">
      <c r="A5398" t="s">
        <v>155</v>
      </c>
      <c r="B5398">
        <v>40023</v>
      </c>
      <c r="C5398" t="s">
        <v>40</v>
      </c>
      <c r="D5398" t="s">
        <v>87</v>
      </c>
      <c r="E5398" t="s">
        <v>5417</v>
      </c>
      <c r="F5398" t="s">
        <v>5417</v>
      </c>
      <c r="G5398" t="s">
        <v>155</v>
      </c>
      <c r="H5398" t="s">
        <v>5417</v>
      </c>
      <c r="I5398" t="s">
        <v>156</v>
      </c>
      <c r="J5398">
        <v>556920</v>
      </c>
      <c r="K5398" s="14" t="s">
        <v>3</v>
      </c>
      <c r="L5398" s="14" t="s">
        <v>3</v>
      </c>
    </row>
    <row r="5399" spans="1:14" s="14" customFormat="1" x14ac:dyDescent="0.2">
      <c r="A5399" t="s">
        <v>155</v>
      </c>
      <c r="B5399">
        <v>19515</v>
      </c>
      <c r="C5399" t="s">
        <v>40</v>
      </c>
      <c r="D5399" t="s">
        <v>87</v>
      </c>
      <c r="E5399" t="s">
        <v>4259</v>
      </c>
      <c r="F5399" t="s">
        <v>4259</v>
      </c>
      <c r="G5399" t="s">
        <v>155</v>
      </c>
      <c r="H5399" t="s">
        <v>4259</v>
      </c>
      <c r="I5399" t="s">
        <v>156</v>
      </c>
      <c r="J5399">
        <v>519037</v>
      </c>
      <c r="K5399" s="14" t="s">
        <v>3</v>
      </c>
      <c r="L5399" s="14" t="s">
        <v>3</v>
      </c>
      <c r="M5399"/>
      <c r="N5399"/>
    </row>
    <row r="5400" spans="1:14" s="14" customFormat="1" x14ac:dyDescent="0.2">
      <c r="A5400" t="s">
        <v>155</v>
      </c>
      <c r="B5400">
        <v>19526</v>
      </c>
      <c r="C5400" t="s">
        <v>40</v>
      </c>
      <c r="D5400" t="s">
        <v>87</v>
      </c>
      <c r="E5400" t="s">
        <v>4271</v>
      </c>
      <c r="F5400">
        <v>0</v>
      </c>
      <c r="G5400">
        <v>0</v>
      </c>
      <c r="H5400">
        <v>0</v>
      </c>
      <c r="I5400">
        <v>0</v>
      </c>
      <c r="J5400">
        <v>0</v>
      </c>
      <c r="K5400" s="14" t="s">
        <v>3</v>
      </c>
      <c r="L5400" s="14" t="s">
        <v>3</v>
      </c>
      <c r="M5400"/>
      <c r="N5400"/>
    </row>
    <row r="5401" spans="1:14" s="14" customFormat="1" x14ac:dyDescent="0.2">
      <c r="A5401" t="s">
        <v>155</v>
      </c>
      <c r="B5401">
        <v>19527</v>
      </c>
      <c r="C5401" t="s">
        <v>40</v>
      </c>
      <c r="D5401" t="s">
        <v>87</v>
      </c>
      <c r="E5401" t="s">
        <v>4272</v>
      </c>
      <c r="F5401" t="s">
        <v>4272</v>
      </c>
      <c r="G5401" t="s">
        <v>155</v>
      </c>
      <c r="H5401" t="s">
        <v>4272</v>
      </c>
      <c r="I5401" t="s">
        <v>156</v>
      </c>
      <c r="J5401">
        <v>337452</v>
      </c>
      <c r="K5401" s="14" t="s">
        <v>3</v>
      </c>
      <c r="L5401" s="14" t="s">
        <v>3</v>
      </c>
      <c r="M5401"/>
      <c r="N5401"/>
    </row>
    <row r="5402" spans="1:14" s="14" customFormat="1" x14ac:dyDescent="0.2">
      <c r="A5402" t="s">
        <v>155</v>
      </c>
      <c r="B5402">
        <v>19528</v>
      </c>
      <c r="C5402" t="s">
        <v>40</v>
      </c>
      <c r="D5402" t="s">
        <v>87</v>
      </c>
      <c r="E5402" t="s">
        <v>4273</v>
      </c>
      <c r="F5402">
        <v>0</v>
      </c>
      <c r="G5402">
        <v>0</v>
      </c>
      <c r="H5402">
        <v>0</v>
      </c>
      <c r="I5402">
        <v>0</v>
      </c>
      <c r="J5402">
        <v>0</v>
      </c>
      <c r="K5402" s="14" t="s">
        <v>3</v>
      </c>
      <c r="L5402" s="14" t="s">
        <v>3</v>
      </c>
      <c r="M5402"/>
      <c r="N5402"/>
    </row>
    <row r="5403" spans="1:14" s="14" customFormat="1" x14ac:dyDescent="0.2">
      <c r="A5403" t="s">
        <v>155</v>
      </c>
      <c r="B5403">
        <v>19529</v>
      </c>
      <c r="C5403" t="s">
        <v>40</v>
      </c>
      <c r="D5403" t="s">
        <v>87</v>
      </c>
      <c r="E5403" t="s">
        <v>4274</v>
      </c>
      <c r="F5403" t="s">
        <v>4274</v>
      </c>
      <c r="G5403" t="s">
        <v>155</v>
      </c>
      <c r="H5403" t="s">
        <v>4274</v>
      </c>
      <c r="I5403" t="s">
        <v>156</v>
      </c>
      <c r="J5403">
        <v>302408</v>
      </c>
      <c r="K5403" s="14" t="s">
        <v>3</v>
      </c>
      <c r="L5403" s="14" t="s">
        <v>3</v>
      </c>
      <c r="M5403"/>
      <c r="N5403"/>
    </row>
    <row r="5404" spans="1:14" s="14" customFormat="1" x14ac:dyDescent="0.2">
      <c r="A5404" t="s">
        <v>155</v>
      </c>
      <c r="B5404">
        <v>19530</v>
      </c>
      <c r="C5404" t="s">
        <v>40</v>
      </c>
      <c r="D5404" t="s">
        <v>87</v>
      </c>
      <c r="E5404" t="s">
        <v>4275</v>
      </c>
      <c r="F5404" t="s">
        <v>4275</v>
      </c>
      <c r="G5404" t="s">
        <v>155</v>
      </c>
      <c r="H5404" t="s">
        <v>4275</v>
      </c>
      <c r="I5404" t="s">
        <v>156</v>
      </c>
      <c r="J5404">
        <v>1078801</v>
      </c>
      <c r="K5404" s="14" t="s">
        <v>3</v>
      </c>
      <c r="L5404" s="14" t="s">
        <v>3</v>
      </c>
      <c r="M5404"/>
      <c r="N5404"/>
    </row>
    <row r="5405" spans="1:14" s="14" customFormat="1" x14ac:dyDescent="0.2">
      <c r="A5405" t="s">
        <v>155</v>
      </c>
      <c r="B5405">
        <v>19531</v>
      </c>
      <c r="C5405" t="s">
        <v>40</v>
      </c>
      <c r="D5405" t="s">
        <v>87</v>
      </c>
      <c r="E5405" t="s">
        <v>4276</v>
      </c>
      <c r="F5405" t="s">
        <v>4276</v>
      </c>
      <c r="G5405" t="s">
        <v>155</v>
      </c>
      <c r="H5405" t="s">
        <v>4276</v>
      </c>
      <c r="I5405" t="s">
        <v>156</v>
      </c>
      <c r="J5405">
        <v>59478</v>
      </c>
      <c r="K5405" s="14" t="s">
        <v>3</v>
      </c>
      <c r="L5405" s="14" t="s">
        <v>3</v>
      </c>
      <c r="M5405"/>
      <c r="N5405"/>
    </row>
    <row r="5406" spans="1:14" s="14" customFormat="1" x14ac:dyDescent="0.2">
      <c r="A5406" t="s">
        <v>155</v>
      </c>
      <c r="B5406">
        <v>19532</v>
      </c>
      <c r="C5406" t="s">
        <v>40</v>
      </c>
      <c r="D5406" t="s">
        <v>87</v>
      </c>
      <c r="E5406" t="s">
        <v>4277</v>
      </c>
      <c r="F5406" t="s">
        <v>4277</v>
      </c>
      <c r="G5406" t="s">
        <v>155</v>
      </c>
      <c r="H5406" t="s">
        <v>4277</v>
      </c>
      <c r="I5406" t="s">
        <v>156</v>
      </c>
      <c r="J5406">
        <v>867891</v>
      </c>
      <c r="K5406" s="14" t="s">
        <v>3</v>
      </c>
      <c r="L5406" s="14" t="s">
        <v>3</v>
      </c>
      <c r="M5406"/>
      <c r="N5406"/>
    </row>
    <row r="5407" spans="1:14" s="14" customFormat="1" x14ac:dyDescent="0.2">
      <c r="A5407" t="s">
        <v>155</v>
      </c>
      <c r="B5407">
        <v>19533</v>
      </c>
      <c r="C5407" t="s">
        <v>40</v>
      </c>
      <c r="D5407" t="s">
        <v>87</v>
      </c>
      <c r="E5407" t="s">
        <v>4278</v>
      </c>
      <c r="F5407" t="s">
        <v>4278</v>
      </c>
      <c r="G5407" t="s">
        <v>155</v>
      </c>
      <c r="H5407" t="s">
        <v>4278</v>
      </c>
      <c r="I5407" t="s">
        <v>156</v>
      </c>
      <c r="J5407">
        <v>1548709</v>
      </c>
      <c r="K5407" s="14" t="s">
        <v>3</v>
      </c>
      <c r="L5407" s="14" t="s">
        <v>3</v>
      </c>
      <c r="M5407"/>
      <c r="N5407"/>
    </row>
    <row r="5408" spans="1:14" s="14" customFormat="1" x14ac:dyDescent="0.2">
      <c r="A5408" t="s">
        <v>155</v>
      </c>
      <c r="B5408">
        <v>40037</v>
      </c>
      <c r="C5408" t="s">
        <v>40</v>
      </c>
      <c r="D5408" t="s">
        <v>87</v>
      </c>
      <c r="E5408" t="s">
        <v>5431</v>
      </c>
      <c r="F5408">
        <v>0</v>
      </c>
      <c r="G5408">
        <v>0</v>
      </c>
      <c r="H5408">
        <v>0</v>
      </c>
      <c r="I5408">
        <v>0</v>
      </c>
      <c r="J5408">
        <v>0</v>
      </c>
      <c r="K5408" s="14" t="s">
        <v>3</v>
      </c>
      <c r="L5408" s="14" t="s">
        <v>3</v>
      </c>
      <c r="M5408"/>
      <c r="N5408"/>
    </row>
    <row r="5409" spans="1:14" s="14" customFormat="1" x14ac:dyDescent="0.2">
      <c r="A5409" t="s">
        <v>155</v>
      </c>
      <c r="B5409">
        <v>19535</v>
      </c>
      <c r="C5409" t="s">
        <v>40</v>
      </c>
      <c r="D5409" t="s">
        <v>87</v>
      </c>
      <c r="E5409" t="s">
        <v>4279</v>
      </c>
      <c r="F5409" t="s">
        <v>4279</v>
      </c>
      <c r="G5409" t="s">
        <v>155</v>
      </c>
      <c r="H5409" t="s">
        <v>4279</v>
      </c>
      <c r="I5409" t="s">
        <v>156</v>
      </c>
      <c r="J5409">
        <v>178895</v>
      </c>
      <c r="K5409" s="14" t="s">
        <v>3</v>
      </c>
      <c r="L5409" s="14" t="s">
        <v>3</v>
      </c>
    </row>
    <row r="5410" spans="1:14" s="14" customFormat="1" x14ac:dyDescent="0.2">
      <c r="A5410" t="s">
        <v>155</v>
      </c>
      <c r="B5410">
        <v>19536</v>
      </c>
      <c r="C5410" t="s">
        <v>40</v>
      </c>
      <c r="D5410" t="s">
        <v>87</v>
      </c>
      <c r="E5410" t="s">
        <v>4280</v>
      </c>
      <c r="F5410" t="s">
        <v>4280</v>
      </c>
      <c r="G5410" t="s">
        <v>155</v>
      </c>
      <c r="H5410" t="s">
        <v>4280</v>
      </c>
      <c r="I5410" t="s">
        <v>156</v>
      </c>
      <c r="J5410">
        <v>49443</v>
      </c>
      <c r="K5410" s="14" t="s">
        <v>3</v>
      </c>
      <c r="L5410" s="14" t="s">
        <v>3</v>
      </c>
    </row>
    <row r="5411" spans="1:14" s="14" customFormat="1" x14ac:dyDescent="0.2">
      <c r="A5411" t="s">
        <v>155</v>
      </c>
      <c r="B5411">
        <v>19536</v>
      </c>
      <c r="C5411" t="s">
        <v>40</v>
      </c>
      <c r="D5411" t="s">
        <v>87</v>
      </c>
      <c r="E5411" t="s">
        <v>4280</v>
      </c>
      <c r="F5411" s="18" t="s">
        <v>157</v>
      </c>
      <c r="G5411" t="s">
        <v>193</v>
      </c>
      <c r="H5411" s="20" t="s">
        <v>4281</v>
      </c>
      <c r="I5411" t="s">
        <v>195</v>
      </c>
      <c r="J5411">
        <v>1434704</v>
      </c>
      <c r="K5411" s="14" t="s">
        <v>3</v>
      </c>
      <c r="L5411" s="14" t="s">
        <v>3</v>
      </c>
    </row>
    <row r="5412" spans="1:14" s="14" customFormat="1" x14ac:dyDescent="0.2">
      <c r="A5412" t="s">
        <v>155</v>
      </c>
      <c r="B5412">
        <v>19536</v>
      </c>
      <c r="C5412" t="s">
        <v>40</v>
      </c>
      <c r="D5412" t="s">
        <v>87</v>
      </c>
      <c r="E5412" t="s">
        <v>4280</v>
      </c>
      <c r="F5412" t="s">
        <v>4280</v>
      </c>
      <c r="G5412" t="s">
        <v>193</v>
      </c>
      <c r="H5412" t="s">
        <v>4282</v>
      </c>
      <c r="I5412" t="s">
        <v>195</v>
      </c>
      <c r="J5412">
        <v>1434703</v>
      </c>
      <c r="K5412" s="14" t="s">
        <v>3</v>
      </c>
      <c r="L5412" s="14" t="s">
        <v>3</v>
      </c>
    </row>
    <row r="5413" spans="1:14" s="14" customFormat="1" x14ac:dyDescent="0.2">
      <c r="A5413" t="s">
        <v>155</v>
      </c>
      <c r="B5413">
        <v>19536</v>
      </c>
      <c r="C5413" t="s">
        <v>40</v>
      </c>
      <c r="D5413" t="s">
        <v>87</v>
      </c>
      <c r="E5413" t="s">
        <v>4280</v>
      </c>
      <c r="F5413" t="s">
        <v>4280</v>
      </c>
      <c r="G5413" t="s">
        <v>193</v>
      </c>
      <c r="H5413" t="s">
        <v>4283</v>
      </c>
      <c r="I5413" t="s">
        <v>195</v>
      </c>
      <c r="J5413">
        <v>1434706</v>
      </c>
      <c r="K5413" s="14" t="s">
        <v>3</v>
      </c>
      <c r="L5413" s="14" t="s">
        <v>3</v>
      </c>
    </row>
    <row r="5414" spans="1:14" s="14" customFormat="1" x14ac:dyDescent="0.2">
      <c r="A5414" t="s">
        <v>155</v>
      </c>
      <c r="B5414">
        <v>19537</v>
      </c>
      <c r="C5414" t="s">
        <v>40</v>
      </c>
      <c r="D5414" t="s">
        <v>87</v>
      </c>
      <c r="E5414" t="s">
        <v>4284</v>
      </c>
      <c r="F5414">
        <v>0</v>
      </c>
      <c r="G5414">
        <v>0</v>
      </c>
      <c r="H5414">
        <v>0</v>
      </c>
      <c r="I5414">
        <v>0</v>
      </c>
      <c r="J5414">
        <v>0</v>
      </c>
      <c r="K5414" s="14" t="s">
        <v>3</v>
      </c>
      <c r="L5414" s="14" t="s">
        <v>3</v>
      </c>
    </row>
    <row r="5415" spans="1:14" s="14" customFormat="1" x14ac:dyDescent="0.2">
      <c r="A5415" t="s">
        <v>155</v>
      </c>
      <c r="B5415">
        <v>19538</v>
      </c>
      <c r="C5415" t="s">
        <v>40</v>
      </c>
      <c r="D5415" t="s">
        <v>87</v>
      </c>
      <c r="E5415" t="s">
        <v>4285</v>
      </c>
      <c r="F5415" t="s">
        <v>4285</v>
      </c>
      <c r="G5415" t="s">
        <v>155</v>
      </c>
      <c r="H5415" t="s">
        <v>4285</v>
      </c>
      <c r="I5415" t="s">
        <v>156</v>
      </c>
      <c r="J5415">
        <v>608656</v>
      </c>
      <c r="K5415" s="14" t="s">
        <v>3</v>
      </c>
      <c r="L5415" s="14" t="s">
        <v>3</v>
      </c>
    </row>
    <row r="5416" spans="1:14" s="14" customFormat="1" x14ac:dyDescent="0.2">
      <c r="A5416" t="s">
        <v>155</v>
      </c>
      <c r="B5416">
        <v>19539</v>
      </c>
      <c r="C5416" t="s">
        <v>40</v>
      </c>
      <c r="D5416" t="s">
        <v>87</v>
      </c>
      <c r="E5416" t="s">
        <v>4286</v>
      </c>
      <c r="F5416" t="s">
        <v>4286</v>
      </c>
      <c r="G5416" t="s">
        <v>155</v>
      </c>
      <c r="H5416" t="s">
        <v>4286</v>
      </c>
      <c r="I5416" t="s">
        <v>156</v>
      </c>
      <c r="J5416">
        <v>519038</v>
      </c>
      <c r="K5416" s="14" t="s">
        <v>3</v>
      </c>
      <c r="L5416" s="14" t="s">
        <v>3</v>
      </c>
    </row>
    <row r="5417" spans="1:14" s="14" customFormat="1" x14ac:dyDescent="0.2">
      <c r="A5417" t="s">
        <v>155</v>
      </c>
      <c r="B5417">
        <v>19516</v>
      </c>
      <c r="C5417" t="s">
        <v>40</v>
      </c>
      <c r="D5417" t="s">
        <v>87</v>
      </c>
      <c r="E5417" t="s">
        <v>4260</v>
      </c>
      <c r="F5417" t="s">
        <v>4260</v>
      </c>
      <c r="G5417" t="s">
        <v>155</v>
      </c>
      <c r="H5417" t="s">
        <v>4260</v>
      </c>
      <c r="I5417" t="s">
        <v>156</v>
      </c>
      <c r="J5417">
        <v>109476</v>
      </c>
      <c r="K5417" s="14" t="s">
        <v>3</v>
      </c>
      <c r="L5417" s="14" t="s">
        <v>3</v>
      </c>
      <c r="M5417"/>
      <c r="N5417"/>
    </row>
    <row r="5418" spans="1:14" s="14" customFormat="1" x14ac:dyDescent="0.2">
      <c r="A5418" t="s">
        <v>155</v>
      </c>
      <c r="B5418">
        <v>19540</v>
      </c>
      <c r="C5418" t="s">
        <v>40</v>
      </c>
      <c r="D5418" t="s">
        <v>87</v>
      </c>
      <c r="E5418" t="s">
        <v>4287</v>
      </c>
      <c r="F5418" t="s">
        <v>4287</v>
      </c>
      <c r="G5418" t="s">
        <v>155</v>
      </c>
      <c r="H5418" t="s">
        <v>4287</v>
      </c>
      <c r="I5418" t="s">
        <v>156</v>
      </c>
      <c r="J5418">
        <v>76835</v>
      </c>
      <c r="K5418" s="14" t="s">
        <v>3</v>
      </c>
      <c r="L5418" s="14" t="s">
        <v>3</v>
      </c>
    </row>
    <row r="5419" spans="1:14" s="14" customFormat="1" x14ac:dyDescent="0.2">
      <c r="A5419" t="s">
        <v>155</v>
      </c>
      <c r="B5419">
        <v>19517</v>
      </c>
      <c r="C5419" t="s">
        <v>40</v>
      </c>
      <c r="D5419" t="s">
        <v>87</v>
      </c>
      <c r="E5419" t="s">
        <v>4261</v>
      </c>
      <c r="F5419" t="s">
        <v>4261</v>
      </c>
      <c r="G5419" t="s">
        <v>155</v>
      </c>
      <c r="H5419" t="s">
        <v>4261</v>
      </c>
      <c r="I5419" t="s">
        <v>156</v>
      </c>
      <c r="J5419">
        <v>59479</v>
      </c>
      <c r="K5419" s="14" t="s">
        <v>3</v>
      </c>
      <c r="L5419" s="14" t="s">
        <v>3</v>
      </c>
      <c r="M5419"/>
      <c r="N5419"/>
    </row>
    <row r="5420" spans="1:14" s="14" customFormat="1" x14ac:dyDescent="0.2">
      <c r="A5420" t="s">
        <v>155</v>
      </c>
      <c r="B5420">
        <v>19517</v>
      </c>
      <c r="C5420" t="s">
        <v>40</v>
      </c>
      <c r="D5420" t="s">
        <v>87</v>
      </c>
      <c r="E5420" t="s">
        <v>4261</v>
      </c>
      <c r="F5420" t="s">
        <v>4261</v>
      </c>
      <c r="G5420" t="s">
        <v>193</v>
      </c>
      <c r="H5420" t="s">
        <v>4262</v>
      </c>
      <c r="I5420" t="s">
        <v>195</v>
      </c>
      <c r="J5420">
        <v>1077283</v>
      </c>
      <c r="K5420" s="14" t="s">
        <v>3</v>
      </c>
      <c r="L5420" s="14" t="s">
        <v>3</v>
      </c>
      <c r="M5420"/>
      <c r="N5420"/>
    </row>
    <row r="5421" spans="1:14" s="14" customFormat="1" x14ac:dyDescent="0.2">
      <c r="A5421" t="s">
        <v>155</v>
      </c>
      <c r="B5421">
        <v>19517</v>
      </c>
      <c r="C5421" t="s">
        <v>40</v>
      </c>
      <c r="D5421" t="s">
        <v>87</v>
      </c>
      <c r="E5421" t="s">
        <v>4261</v>
      </c>
      <c r="F5421" t="s">
        <v>4261</v>
      </c>
      <c r="G5421" t="s">
        <v>193</v>
      </c>
      <c r="H5421" t="s">
        <v>4263</v>
      </c>
      <c r="I5421" t="s">
        <v>195</v>
      </c>
      <c r="J5421">
        <v>1203030</v>
      </c>
      <c r="K5421" s="14" t="s">
        <v>3</v>
      </c>
      <c r="L5421" s="14" t="s">
        <v>3</v>
      </c>
      <c r="M5421"/>
      <c r="N5421"/>
    </row>
    <row r="5422" spans="1:14" s="14" customFormat="1" x14ac:dyDescent="0.2">
      <c r="A5422" t="s">
        <v>155</v>
      </c>
      <c r="B5422">
        <v>136644</v>
      </c>
      <c r="C5422" t="s">
        <v>40</v>
      </c>
      <c r="D5422" t="s">
        <v>87</v>
      </c>
      <c r="E5422" t="s">
        <v>7259</v>
      </c>
      <c r="F5422" t="s">
        <v>7259</v>
      </c>
      <c r="G5422" t="s">
        <v>155</v>
      </c>
      <c r="H5422" t="s">
        <v>7259</v>
      </c>
      <c r="I5422" t="s">
        <v>156</v>
      </c>
      <c r="J5422">
        <v>472238</v>
      </c>
      <c r="K5422" s="14" t="s">
        <v>3</v>
      </c>
      <c r="L5422" s="14" t="s">
        <v>3</v>
      </c>
      <c r="M5422"/>
      <c r="N5422"/>
    </row>
    <row r="5423" spans="1:14" s="14" customFormat="1" x14ac:dyDescent="0.2">
      <c r="A5423" t="s">
        <v>155</v>
      </c>
      <c r="B5423">
        <v>19541</v>
      </c>
      <c r="C5423" t="s">
        <v>40</v>
      </c>
      <c r="D5423" t="s">
        <v>87</v>
      </c>
      <c r="E5423" t="s">
        <v>4288</v>
      </c>
      <c r="F5423" t="s">
        <v>4288</v>
      </c>
      <c r="G5423" t="s">
        <v>155</v>
      </c>
      <c r="H5423" t="s">
        <v>4288</v>
      </c>
      <c r="I5423" t="s">
        <v>156</v>
      </c>
      <c r="J5423">
        <v>302410</v>
      </c>
      <c r="K5423" s="14" t="s">
        <v>3</v>
      </c>
      <c r="L5423" s="14" t="s">
        <v>3</v>
      </c>
    </row>
    <row r="5424" spans="1:14" s="14" customFormat="1" x14ac:dyDescent="0.2">
      <c r="A5424" t="s">
        <v>155</v>
      </c>
      <c r="B5424">
        <v>19542</v>
      </c>
      <c r="C5424" t="s">
        <v>40</v>
      </c>
      <c r="D5424" t="s">
        <v>87</v>
      </c>
      <c r="E5424" t="s">
        <v>4289</v>
      </c>
      <c r="F5424">
        <v>0</v>
      </c>
      <c r="G5424">
        <v>0</v>
      </c>
      <c r="H5424">
        <v>0</v>
      </c>
      <c r="I5424">
        <v>0</v>
      </c>
      <c r="J5424">
        <v>0</v>
      </c>
      <c r="K5424" s="14" t="s">
        <v>3</v>
      </c>
      <c r="L5424" s="14" t="s">
        <v>3</v>
      </c>
    </row>
    <row r="5425" spans="1:14" s="14" customFormat="1" x14ac:dyDescent="0.2">
      <c r="A5425" t="s">
        <v>155</v>
      </c>
      <c r="B5425">
        <v>19543</v>
      </c>
      <c r="C5425" t="s">
        <v>40</v>
      </c>
      <c r="D5425" t="s">
        <v>87</v>
      </c>
      <c r="E5425" t="s">
        <v>4290</v>
      </c>
      <c r="F5425" s="20" t="s">
        <v>4291</v>
      </c>
      <c r="G5425" t="s">
        <v>155</v>
      </c>
      <c r="H5425" s="20" t="s">
        <v>4291</v>
      </c>
      <c r="I5425" s="20" t="s">
        <v>156</v>
      </c>
      <c r="J5425" s="20">
        <v>302411</v>
      </c>
      <c r="K5425" s="14" t="s">
        <v>3</v>
      </c>
      <c r="L5425" s="14" t="s">
        <v>3</v>
      </c>
    </row>
    <row r="5426" spans="1:14" s="14" customFormat="1" x14ac:dyDescent="0.2">
      <c r="A5426" t="s">
        <v>155</v>
      </c>
      <c r="B5426">
        <v>44781</v>
      </c>
      <c r="C5426" t="s">
        <v>40</v>
      </c>
      <c r="D5426" t="s">
        <v>87</v>
      </c>
      <c r="E5426" t="s">
        <v>6603</v>
      </c>
      <c r="F5426">
        <v>0</v>
      </c>
      <c r="G5426">
        <v>0</v>
      </c>
      <c r="H5426">
        <v>0</v>
      </c>
      <c r="I5426">
        <v>0</v>
      </c>
      <c r="J5426">
        <v>0</v>
      </c>
      <c r="K5426" s="14" t="s">
        <v>3</v>
      </c>
      <c r="L5426" s="14" t="s">
        <v>3</v>
      </c>
    </row>
    <row r="5427" spans="1:14" s="14" customFormat="1" x14ac:dyDescent="0.2">
      <c r="A5427" t="s">
        <v>155</v>
      </c>
      <c r="B5427">
        <v>44782</v>
      </c>
      <c r="C5427" t="s">
        <v>40</v>
      </c>
      <c r="D5427" t="s">
        <v>87</v>
      </c>
      <c r="E5427" t="s">
        <v>6604</v>
      </c>
      <c r="F5427">
        <v>0</v>
      </c>
      <c r="G5427">
        <v>0</v>
      </c>
      <c r="H5427">
        <v>0</v>
      </c>
      <c r="I5427">
        <v>0</v>
      </c>
      <c r="J5427">
        <v>0</v>
      </c>
      <c r="K5427" s="14" t="s">
        <v>3</v>
      </c>
      <c r="L5427" s="14" t="s">
        <v>3</v>
      </c>
    </row>
    <row r="5428" spans="1:14" s="14" customFormat="1" x14ac:dyDescent="0.2">
      <c r="A5428" t="s">
        <v>155</v>
      </c>
      <c r="B5428">
        <v>19518</v>
      </c>
      <c r="C5428" t="s">
        <v>40</v>
      </c>
      <c r="D5428" t="s">
        <v>87</v>
      </c>
      <c r="E5428" t="s">
        <v>4264</v>
      </c>
      <c r="F5428" t="s">
        <v>4264</v>
      </c>
      <c r="G5428" t="s">
        <v>155</v>
      </c>
      <c r="H5428" t="s">
        <v>4264</v>
      </c>
      <c r="I5428" t="s">
        <v>156</v>
      </c>
      <c r="J5428">
        <v>77218</v>
      </c>
      <c r="K5428" s="14" t="s">
        <v>3</v>
      </c>
      <c r="L5428" s="14" t="s">
        <v>3</v>
      </c>
      <c r="M5428"/>
      <c r="N5428"/>
    </row>
    <row r="5429" spans="1:14" s="14" customFormat="1" x14ac:dyDescent="0.2">
      <c r="A5429" t="s">
        <v>155</v>
      </c>
      <c r="B5429">
        <v>19545</v>
      </c>
      <c r="C5429" t="s">
        <v>40</v>
      </c>
      <c r="D5429" t="s">
        <v>87</v>
      </c>
      <c r="E5429" t="s">
        <v>4292</v>
      </c>
      <c r="F5429">
        <v>0</v>
      </c>
      <c r="G5429">
        <v>0</v>
      </c>
      <c r="H5429">
        <v>0</v>
      </c>
      <c r="I5429">
        <v>0</v>
      </c>
      <c r="J5429">
        <v>0</v>
      </c>
      <c r="K5429" s="14" t="s">
        <v>3</v>
      </c>
      <c r="L5429" s="14" t="s">
        <v>3</v>
      </c>
    </row>
    <row r="5430" spans="1:14" s="14" customFormat="1" x14ac:dyDescent="0.2">
      <c r="A5430" t="s">
        <v>155</v>
      </c>
      <c r="B5430">
        <v>19577</v>
      </c>
      <c r="C5430" t="s">
        <v>40</v>
      </c>
      <c r="D5430" t="s">
        <v>87</v>
      </c>
      <c r="E5430" t="s">
        <v>4329</v>
      </c>
      <c r="F5430">
        <v>0</v>
      </c>
      <c r="G5430">
        <v>0</v>
      </c>
      <c r="H5430">
        <v>0</v>
      </c>
      <c r="I5430">
        <v>0</v>
      </c>
      <c r="J5430">
        <v>0</v>
      </c>
      <c r="K5430" s="14" t="s">
        <v>3</v>
      </c>
      <c r="L5430" s="14" t="s">
        <v>3</v>
      </c>
      <c r="M5430"/>
      <c r="N5430"/>
    </row>
    <row r="5431" spans="1:14" s="14" customFormat="1" x14ac:dyDescent="0.2">
      <c r="A5431" t="s">
        <v>155</v>
      </c>
      <c r="B5431">
        <v>19546</v>
      </c>
      <c r="C5431" t="s">
        <v>40</v>
      </c>
      <c r="D5431" t="s">
        <v>87</v>
      </c>
      <c r="E5431" t="s">
        <v>4293</v>
      </c>
      <c r="F5431" t="s">
        <v>4293</v>
      </c>
      <c r="G5431" t="s">
        <v>155</v>
      </c>
      <c r="H5431" t="s">
        <v>4293</v>
      </c>
      <c r="I5431" t="s">
        <v>156</v>
      </c>
      <c r="J5431">
        <v>519039</v>
      </c>
      <c r="K5431" s="14" t="s">
        <v>3</v>
      </c>
      <c r="L5431" s="14" t="s">
        <v>3</v>
      </c>
    </row>
    <row r="5432" spans="1:14" s="14" customFormat="1" x14ac:dyDescent="0.2">
      <c r="A5432" t="s">
        <v>155</v>
      </c>
      <c r="B5432">
        <v>19547</v>
      </c>
      <c r="C5432" t="s">
        <v>40</v>
      </c>
      <c r="D5432" t="s">
        <v>87</v>
      </c>
      <c r="E5432" t="s">
        <v>4294</v>
      </c>
      <c r="F5432" t="s">
        <v>4294</v>
      </c>
      <c r="G5432" t="s">
        <v>155</v>
      </c>
      <c r="H5432" t="s">
        <v>4294</v>
      </c>
      <c r="I5432" t="s">
        <v>156</v>
      </c>
      <c r="J5432">
        <v>188570</v>
      </c>
      <c r="K5432" s="14" t="s">
        <v>3</v>
      </c>
      <c r="L5432" s="14" t="s">
        <v>3</v>
      </c>
    </row>
    <row r="5433" spans="1:14" s="14" customFormat="1" x14ac:dyDescent="0.2">
      <c r="A5433" t="s">
        <v>155</v>
      </c>
      <c r="B5433">
        <v>19548</v>
      </c>
      <c r="C5433" t="s">
        <v>40</v>
      </c>
      <c r="D5433" t="s">
        <v>87</v>
      </c>
      <c r="E5433" t="s">
        <v>4295</v>
      </c>
      <c r="F5433" t="s">
        <v>4295</v>
      </c>
      <c r="G5433" t="s">
        <v>155</v>
      </c>
      <c r="H5433" t="s">
        <v>4295</v>
      </c>
      <c r="I5433" t="s">
        <v>156</v>
      </c>
      <c r="J5433">
        <v>337453</v>
      </c>
      <c r="K5433" s="14" t="s">
        <v>3</v>
      </c>
      <c r="L5433" s="14" t="s">
        <v>3</v>
      </c>
    </row>
    <row r="5434" spans="1:14" x14ac:dyDescent="0.2">
      <c r="A5434" t="s">
        <v>155</v>
      </c>
      <c r="B5434">
        <v>19549</v>
      </c>
      <c r="C5434" t="s">
        <v>40</v>
      </c>
      <c r="D5434" t="s">
        <v>87</v>
      </c>
      <c r="E5434" t="s">
        <v>4296</v>
      </c>
      <c r="F5434" t="s">
        <v>4296</v>
      </c>
      <c r="G5434" t="s">
        <v>155</v>
      </c>
      <c r="H5434" t="s">
        <v>4296</v>
      </c>
      <c r="I5434" t="s">
        <v>156</v>
      </c>
      <c r="J5434">
        <v>608657</v>
      </c>
      <c r="K5434" s="14" t="s">
        <v>3</v>
      </c>
      <c r="L5434" s="14" t="s">
        <v>3</v>
      </c>
      <c r="M5434" s="14"/>
      <c r="N5434" s="14"/>
    </row>
    <row r="5435" spans="1:14" x14ac:dyDescent="0.2">
      <c r="A5435" t="s">
        <v>155</v>
      </c>
      <c r="B5435">
        <v>19550</v>
      </c>
      <c r="C5435" t="s">
        <v>40</v>
      </c>
      <c r="D5435" t="s">
        <v>87</v>
      </c>
      <c r="E5435" t="s">
        <v>4297</v>
      </c>
      <c r="F5435" t="s">
        <v>4297</v>
      </c>
      <c r="G5435" t="s">
        <v>155</v>
      </c>
      <c r="H5435" t="s">
        <v>4297</v>
      </c>
      <c r="I5435" t="s">
        <v>156</v>
      </c>
      <c r="J5435">
        <v>196889</v>
      </c>
      <c r="K5435" s="14" t="s">
        <v>3</v>
      </c>
      <c r="L5435" s="14" t="s">
        <v>3</v>
      </c>
      <c r="M5435" s="14"/>
      <c r="N5435" s="14"/>
    </row>
    <row r="5436" spans="1:14" x14ac:dyDescent="0.2">
      <c r="A5436" t="s">
        <v>155</v>
      </c>
      <c r="B5436">
        <v>136410</v>
      </c>
      <c r="C5436" t="s">
        <v>40</v>
      </c>
      <c r="D5436" t="s">
        <v>87</v>
      </c>
      <c r="E5436" t="s">
        <v>7001</v>
      </c>
      <c r="F5436">
        <v>0</v>
      </c>
      <c r="G5436">
        <v>0</v>
      </c>
      <c r="H5436">
        <v>0</v>
      </c>
      <c r="I5436">
        <v>0</v>
      </c>
      <c r="J5436">
        <v>0</v>
      </c>
      <c r="K5436" s="14" t="s">
        <v>3</v>
      </c>
      <c r="L5436" s="14" t="s">
        <v>3</v>
      </c>
      <c r="M5436" s="14"/>
      <c r="N5436" s="14"/>
    </row>
    <row r="5437" spans="1:14" x14ac:dyDescent="0.2">
      <c r="A5437" t="s">
        <v>155</v>
      </c>
      <c r="B5437">
        <v>44783</v>
      </c>
      <c r="C5437" t="s">
        <v>40</v>
      </c>
      <c r="D5437" t="s">
        <v>87</v>
      </c>
      <c r="E5437" t="s">
        <v>6605</v>
      </c>
      <c r="F5437">
        <v>0</v>
      </c>
      <c r="G5437">
        <v>0</v>
      </c>
      <c r="H5437">
        <v>0</v>
      </c>
      <c r="I5437">
        <v>0</v>
      </c>
      <c r="J5437">
        <v>0</v>
      </c>
      <c r="K5437" s="14" t="s">
        <v>3</v>
      </c>
      <c r="L5437" s="14" t="s">
        <v>3</v>
      </c>
      <c r="M5437" s="14"/>
      <c r="N5437" s="14"/>
    </row>
    <row r="5438" spans="1:14" x14ac:dyDescent="0.2">
      <c r="A5438" t="s">
        <v>155</v>
      </c>
      <c r="B5438">
        <v>19551</v>
      </c>
      <c r="C5438" t="s">
        <v>40</v>
      </c>
      <c r="D5438" t="s">
        <v>87</v>
      </c>
      <c r="E5438" t="s">
        <v>4298</v>
      </c>
      <c r="F5438" t="s">
        <v>4298</v>
      </c>
      <c r="G5438" t="s">
        <v>155</v>
      </c>
      <c r="H5438" t="s">
        <v>4298</v>
      </c>
      <c r="I5438" t="s">
        <v>156</v>
      </c>
      <c r="J5438">
        <v>608659</v>
      </c>
      <c r="K5438" s="14" t="s">
        <v>3</v>
      </c>
      <c r="L5438" s="14" t="s">
        <v>3</v>
      </c>
      <c r="M5438" s="14"/>
      <c r="N5438" s="14"/>
    </row>
    <row r="5439" spans="1:14" x14ac:dyDescent="0.2">
      <c r="A5439" t="s">
        <v>155</v>
      </c>
      <c r="B5439">
        <v>19552</v>
      </c>
      <c r="C5439" t="s">
        <v>40</v>
      </c>
      <c r="D5439" t="s">
        <v>87</v>
      </c>
      <c r="E5439" t="s">
        <v>4299</v>
      </c>
      <c r="F5439" t="s">
        <v>4299</v>
      </c>
      <c r="G5439" t="s">
        <v>155</v>
      </c>
      <c r="H5439" t="s">
        <v>4299</v>
      </c>
      <c r="I5439" t="s">
        <v>156</v>
      </c>
      <c r="J5439">
        <v>476588</v>
      </c>
      <c r="K5439" s="14" t="s">
        <v>3</v>
      </c>
      <c r="L5439" s="14" t="s">
        <v>3</v>
      </c>
      <c r="M5439" s="14"/>
      <c r="N5439" s="14"/>
    </row>
    <row r="5440" spans="1:14" x14ac:dyDescent="0.2">
      <c r="A5440" t="s">
        <v>155</v>
      </c>
      <c r="B5440">
        <v>19553</v>
      </c>
      <c r="C5440" t="s">
        <v>40</v>
      </c>
      <c r="D5440" t="s">
        <v>87</v>
      </c>
      <c r="E5440" t="s">
        <v>4300</v>
      </c>
      <c r="F5440" t="s">
        <v>4300</v>
      </c>
      <c r="G5440" t="s">
        <v>155</v>
      </c>
      <c r="H5440" t="s">
        <v>4300</v>
      </c>
      <c r="I5440" t="s">
        <v>156</v>
      </c>
      <c r="J5440">
        <v>76836</v>
      </c>
      <c r="K5440" s="14" t="s">
        <v>3</v>
      </c>
      <c r="L5440" s="14" t="s">
        <v>3</v>
      </c>
      <c r="M5440" s="14"/>
      <c r="N5440" s="14"/>
    </row>
    <row r="5441" spans="1:14" x14ac:dyDescent="0.2">
      <c r="A5441" t="s">
        <v>155</v>
      </c>
      <c r="B5441">
        <v>19519</v>
      </c>
      <c r="C5441" t="s">
        <v>40</v>
      </c>
      <c r="D5441" t="s">
        <v>87</v>
      </c>
      <c r="E5441" t="s">
        <v>4265</v>
      </c>
      <c r="F5441" t="s">
        <v>4265</v>
      </c>
      <c r="G5441" t="s">
        <v>155</v>
      </c>
      <c r="H5441" t="s">
        <v>4265</v>
      </c>
      <c r="I5441" t="s">
        <v>156</v>
      </c>
      <c r="J5441">
        <v>342862</v>
      </c>
      <c r="K5441" s="14" t="s">
        <v>3</v>
      </c>
      <c r="L5441" s="14" t="s">
        <v>3</v>
      </c>
    </row>
    <row r="5442" spans="1:14" x14ac:dyDescent="0.2">
      <c r="A5442" t="s">
        <v>155</v>
      </c>
      <c r="B5442">
        <v>19554</v>
      </c>
      <c r="C5442" t="s">
        <v>40</v>
      </c>
      <c r="D5442" t="s">
        <v>87</v>
      </c>
      <c r="E5442" t="s">
        <v>4301</v>
      </c>
      <c r="F5442">
        <v>0</v>
      </c>
      <c r="G5442">
        <v>0</v>
      </c>
      <c r="H5442">
        <v>0</v>
      </c>
      <c r="I5442">
        <v>0</v>
      </c>
      <c r="J5442">
        <v>0</v>
      </c>
      <c r="K5442" s="14" t="s">
        <v>3</v>
      </c>
      <c r="L5442" s="14" t="s">
        <v>3</v>
      </c>
      <c r="M5442" s="14"/>
      <c r="N5442" s="14"/>
    </row>
    <row r="5443" spans="1:14" x14ac:dyDescent="0.2">
      <c r="A5443" t="s">
        <v>155</v>
      </c>
      <c r="B5443">
        <v>136248</v>
      </c>
      <c r="C5443" t="s">
        <v>40</v>
      </c>
      <c r="D5443" t="s">
        <v>87</v>
      </c>
      <c r="E5443" t="s">
        <v>6828</v>
      </c>
      <c r="F5443">
        <v>0</v>
      </c>
      <c r="G5443">
        <v>0</v>
      </c>
      <c r="H5443">
        <v>0</v>
      </c>
      <c r="I5443">
        <v>0</v>
      </c>
      <c r="J5443">
        <v>0</v>
      </c>
      <c r="K5443" s="14" t="s">
        <v>3</v>
      </c>
      <c r="L5443" s="14" t="s">
        <v>3</v>
      </c>
    </row>
    <row r="5444" spans="1:14" x14ac:dyDescent="0.2">
      <c r="A5444" t="s">
        <v>155</v>
      </c>
      <c r="B5444">
        <v>19556</v>
      </c>
      <c r="C5444" t="s">
        <v>40</v>
      </c>
      <c r="D5444" t="s">
        <v>87</v>
      </c>
      <c r="E5444" t="s">
        <v>4302</v>
      </c>
      <c r="F5444">
        <v>0</v>
      </c>
      <c r="G5444">
        <v>0</v>
      </c>
      <c r="H5444">
        <v>0</v>
      </c>
      <c r="I5444">
        <v>0</v>
      </c>
      <c r="J5444">
        <v>0</v>
      </c>
      <c r="K5444" s="14" t="s">
        <v>3</v>
      </c>
      <c r="L5444" s="14" t="s">
        <v>3</v>
      </c>
      <c r="M5444" s="14"/>
      <c r="N5444" s="14"/>
    </row>
    <row r="5445" spans="1:14" x14ac:dyDescent="0.2">
      <c r="A5445" t="s">
        <v>155</v>
      </c>
      <c r="B5445">
        <v>19557</v>
      </c>
      <c r="C5445" t="s">
        <v>40</v>
      </c>
      <c r="D5445" t="s">
        <v>87</v>
      </c>
      <c r="E5445" t="s">
        <v>4303</v>
      </c>
      <c r="F5445">
        <v>0</v>
      </c>
      <c r="G5445">
        <v>0</v>
      </c>
      <c r="H5445">
        <v>0</v>
      </c>
      <c r="I5445">
        <v>0</v>
      </c>
      <c r="J5445">
        <v>0</v>
      </c>
      <c r="K5445" s="14" t="s">
        <v>3</v>
      </c>
      <c r="L5445" s="14" t="s">
        <v>3</v>
      </c>
      <c r="M5445" s="14"/>
      <c r="N5445" s="14"/>
    </row>
    <row r="5446" spans="1:14" x14ac:dyDescent="0.2">
      <c r="A5446" t="s">
        <v>155</v>
      </c>
      <c r="B5446">
        <v>19558</v>
      </c>
      <c r="C5446" t="s">
        <v>40</v>
      </c>
      <c r="D5446" t="s">
        <v>87</v>
      </c>
      <c r="E5446" t="s">
        <v>4304</v>
      </c>
      <c r="F5446" t="s">
        <v>4304</v>
      </c>
      <c r="G5446" t="s">
        <v>155</v>
      </c>
      <c r="H5446" t="s">
        <v>4304</v>
      </c>
      <c r="I5446" t="s">
        <v>156</v>
      </c>
      <c r="J5446">
        <v>479477</v>
      </c>
      <c r="K5446" s="14" t="s">
        <v>3</v>
      </c>
      <c r="L5446" s="14" t="s">
        <v>3</v>
      </c>
      <c r="M5446" s="14"/>
      <c r="N5446" s="14"/>
    </row>
    <row r="5447" spans="1:14" s="11" customFormat="1" x14ac:dyDescent="0.2">
      <c r="A5447" t="s">
        <v>155</v>
      </c>
      <c r="B5447">
        <v>19559</v>
      </c>
      <c r="C5447" t="s">
        <v>40</v>
      </c>
      <c r="D5447" t="s">
        <v>87</v>
      </c>
      <c r="E5447" t="s">
        <v>4305</v>
      </c>
      <c r="F5447" t="s">
        <v>4305</v>
      </c>
      <c r="G5447" t="s">
        <v>155</v>
      </c>
      <c r="H5447" t="s">
        <v>4305</v>
      </c>
      <c r="I5447" t="s">
        <v>156</v>
      </c>
      <c r="J5447">
        <v>188571</v>
      </c>
      <c r="K5447" s="14" t="s">
        <v>3</v>
      </c>
      <c r="L5447" s="14" t="s">
        <v>3</v>
      </c>
      <c r="M5447" s="14"/>
      <c r="N5447" s="14"/>
    </row>
    <row r="5448" spans="1:14" x14ac:dyDescent="0.2">
      <c r="A5448" t="s">
        <v>155</v>
      </c>
      <c r="B5448">
        <v>19560</v>
      </c>
      <c r="C5448" t="s">
        <v>40</v>
      </c>
      <c r="D5448" t="s">
        <v>87</v>
      </c>
      <c r="E5448" t="s">
        <v>4306</v>
      </c>
      <c r="F5448" t="s">
        <v>4306</v>
      </c>
      <c r="G5448" t="s">
        <v>155</v>
      </c>
      <c r="H5448" t="s">
        <v>4306</v>
      </c>
      <c r="I5448" t="s">
        <v>156</v>
      </c>
      <c r="J5448">
        <v>76837</v>
      </c>
      <c r="K5448" s="14" t="s">
        <v>3</v>
      </c>
      <c r="L5448" s="14" t="s">
        <v>3</v>
      </c>
      <c r="M5448" s="14"/>
      <c r="N5448" s="14"/>
    </row>
    <row r="5449" spans="1:14" x14ac:dyDescent="0.2">
      <c r="A5449" t="s">
        <v>155</v>
      </c>
      <c r="B5449">
        <v>19561</v>
      </c>
      <c r="C5449" t="s">
        <v>40</v>
      </c>
      <c r="D5449" t="s">
        <v>87</v>
      </c>
      <c r="E5449" t="s">
        <v>4307</v>
      </c>
      <c r="F5449" t="s">
        <v>4307</v>
      </c>
      <c r="G5449" t="s">
        <v>155</v>
      </c>
      <c r="H5449" t="s">
        <v>4308</v>
      </c>
      <c r="I5449" t="s">
        <v>156</v>
      </c>
      <c r="J5449">
        <v>376555</v>
      </c>
      <c r="K5449" s="14" t="s">
        <v>3</v>
      </c>
      <c r="L5449" s="14" t="s">
        <v>3</v>
      </c>
      <c r="M5449" s="14"/>
      <c r="N5449" s="14"/>
    </row>
    <row r="5450" spans="1:14" s="14" customFormat="1" x14ac:dyDescent="0.2">
      <c r="A5450" t="s">
        <v>155</v>
      </c>
      <c r="B5450">
        <v>19561</v>
      </c>
      <c r="C5450" t="s">
        <v>40</v>
      </c>
      <c r="D5450" t="s">
        <v>87</v>
      </c>
      <c r="E5450" t="s">
        <v>4307</v>
      </c>
      <c r="F5450" t="s">
        <v>4307</v>
      </c>
      <c r="G5450" t="s">
        <v>155</v>
      </c>
      <c r="H5450" t="s">
        <v>4309</v>
      </c>
      <c r="I5450" t="s">
        <v>156</v>
      </c>
      <c r="J5450">
        <v>196296</v>
      </c>
      <c r="K5450" s="14" t="s">
        <v>3</v>
      </c>
      <c r="L5450" s="14" t="s">
        <v>3</v>
      </c>
    </row>
    <row r="5451" spans="1:14" s="14" customFormat="1" x14ac:dyDescent="0.2">
      <c r="A5451" t="s">
        <v>155</v>
      </c>
      <c r="B5451">
        <v>19561</v>
      </c>
      <c r="C5451" t="s">
        <v>40</v>
      </c>
      <c r="D5451" t="s">
        <v>87</v>
      </c>
      <c r="E5451" t="s">
        <v>4307</v>
      </c>
      <c r="F5451" t="s">
        <v>4307</v>
      </c>
      <c r="G5451" t="s">
        <v>155</v>
      </c>
      <c r="H5451" t="s">
        <v>4310</v>
      </c>
      <c r="I5451" t="s">
        <v>156</v>
      </c>
      <c r="J5451">
        <v>169756</v>
      </c>
      <c r="K5451" s="14" t="s">
        <v>3</v>
      </c>
      <c r="L5451" s="14" t="s">
        <v>3</v>
      </c>
    </row>
    <row r="5452" spans="1:14" s="14" customFormat="1" x14ac:dyDescent="0.2">
      <c r="A5452" t="s">
        <v>155</v>
      </c>
      <c r="B5452">
        <v>19561</v>
      </c>
      <c r="C5452" t="s">
        <v>40</v>
      </c>
      <c r="D5452" t="s">
        <v>87</v>
      </c>
      <c r="E5452" t="s">
        <v>4307</v>
      </c>
      <c r="F5452" t="s">
        <v>4307</v>
      </c>
      <c r="G5452" t="s">
        <v>155</v>
      </c>
      <c r="H5452" t="s">
        <v>4311</v>
      </c>
      <c r="I5452" t="s">
        <v>156</v>
      </c>
      <c r="J5452">
        <v>186998</v>
      </c>
      <c r="K5452" s="14" t="s">
        <v>3</v>
      </c>
      <c r="L5452" s="14" t="s">
        <v>3</v>
      </c>
    </row>
    <row r="5453" spans="1:14" s="14" customFormat="1" x14ac:dyDescent="0.2">
      <c r="A5453" t="s">
        <v>155</v>
      </c>
      <c r="B5453">
        <v>19561</v>
      </c>
      <c r="C5453" t="s">
        <v>40</v>
      </c>
      <c r="D5453" t="s">
        <v>87</v>
      </c>
      <c r="E5453" t="s">
        <v>4307</v>
      </c>
      <c r="F5453" t="s">
        <v>4307</v>
      </c>
      <c r="G5453" t="s">
        <v>155</v>
      </c>
      <c r="H5453" t="s">
        <v>4312</v>
      </c>
      <c r="I5453" t="s">
        <v>156</v>
      </c>
      <c r="J5453">
        <v>159859</v>
      </c>
      <c r="K5453" s="14" t="s">
        <v>3</v>
      </c>
      <c r="L5453" s="14" t="s">
        <v>3</v>
      </c>
    </row>
    <row r="5454" spans="1:14" s="14" customFormat="1" x14ac:dyDescent="0.2">
      <c r="A5454" t="s">
        <v>155</v>
      </c>
      <c r="B5454">
        <v>19561</v>
      </c>
      <c r="C5454" t="s">
        <v>40</v>
      </c>
      <c r="D5454" t="s">
        <v>87</v>
      </c>
      <c r="E5454" t="s">
        <v>4307</v>
      </c>
      <c r="F5454" t="s">
        <v>4307</v>
      </c>
      <c r="G5454" t="s">
        <v>155</v>
      </c>
      <c r="H5454" t="s">
        <v>4307</v>
      </c>
      <c r="I5454" t="s">
        <v>156</v>
      </c>
      <c r="J5454">
        <v>159858</v>
      </c>
      <c r="K5454" s="14" t="s">
        <v>3</v>
      </c>
      <c r="L5454" s="14" t="s">
        <v>3</v>
      </c>
      <c r="M5454"/>
      <c r="N5454"/>
    </row>
    <row r="5455" spans="1:14" s="14" customFormat="1" x14ac:dyDescent="0.2">
      <c r="A5455" t="s">
        <v>155</v>
      </c>
      <c r="B5455">
        <v>19562</v>
      </c>
      <c r="C5455" t="s">
        <v>40</v>
      </c>
      <c r="D5455" t="s">
        <v>87</v>
      </c>
      <c r="E5455" t="s">
        <v>4313</v>
      </c>
      <c r="F5455" t="s">
        <v>4313</v>
      </c>
      <c r="G5455" t="s">
        <v>155</v>
      </c>
      <c r="H5455" t="s">
        <v>4313</v>
      </c>
      <c r="I5455" t="s">
        <v>156</v>
      </c>
      <c r="J5455">
        <v>188572</v>
      </c>
      <c r="K5455" s="14" t="s">
        <v>3</v>
      </c>
      <c r="L5455" s="14" t="s">
        <v>3</v>
      </c>
      <c r="M5455"/>
      <c r="N5455"/>
    </row>
    <row r="5456" spans="1:14" s="14" customFormat="1" x14ac:dyDescent="0.2">
      <c r="A5456" t="s">
        <v>155</v>
      </c>
      <c r="B5456">
        <v>136496</v>
      </c>
      <c r="C5456" t="s">
        <v>40</v>
      </c>
      <c r="D5456" t="s">
        <v>87</v>
      </c>
      <c r="E5456" t="s">
        <v>7095</v>
      </c>
      <c r="F5456" t="s">
        <v>7095</v>
      </c>
      <c r="G5456" t="s">
        <v>155</v>
      </c>
      <c r="H5456" t="s">
        <v>7095</v>
      </c>
      <c r="I5456" t="s">
        <v>156</v>
      </c>
      <c r="J5456">
        <v>526812</v>
      </c>
      <c r="K5456" s="14" t="s">
        <v>3</v>
      </c>
      <c r="L5456" s="14" t="s">
        <v>3</v>
      </c>
    </row>
    <row r="5457" spans="1:14" s="14" customFormat="1" x14ac:dyDescent="0.2">
      <c r="A5457" t="s">
        <v>155</v>
      </c>
      <c r="B5457">
        <v>19563</v>
      </c>
      <c r="C5457" t="s">
        <v>40</v>
      </c>
      <c r="D5457" t="s">
        <v>87</v>
      </c>
      <c r="E5457" t="s">
        <v>4314</v>
      </c>
      <c r="F5457" t="s">
        <v>4314</v>
      </c>
      <c r="G5457" t="s">
        <v>155</v>
      </c>
      <c r="H5457" t="s">
        <v>4314</v>
      </c>
      <c r="I5457" t="s">
        <v>156</v>
      </c>
      <c r="J5457">
        <v>89398</v>
      </c>
      <c r="K5457" s="14" t="s">
        <v>3</v>
      </c>
      <c r="L5457" s="14" t="s">
        <v>3</v>
      </c>
      <c r="M5457"/>
      <c r="N5457"/>
    </row>
    <row r="5458" spans="1:14" s="14" customFormat="1" x14ac:dyDescent="0.2">
      <c r="A5458" t="s">
        <v>155</v>
      </c>
      <c r="B5458">
        <v>19564</v>
      </c>
      <c r="C5458" t="s">
        <v>40</v>
      </c>
      <c r="D5458" t="s">
        <v>87</v>
      </c>
      <c r="E5458" t="s">
        <v>4315</v>
      </c>
      <c r="F5458" t="s">
        <v>4315</v>
      </c>
      <c r="G5458" t="s">
        <v>155</v>
      </c>
      <c r="H5458" t="s">
        <v>4315</v>
      </c>
      <c r="I5458" t="s">
        <v>156</v>
      </c>
      <c r="J5458">
        <v>545504</v>
      </c>
      <c r="K5458" s="14" t="s">
        <v>3</v>
      </c>
      <c r="L5458" s="14" t="s">
        <v>3</v>
      </c>
      <c r="M5458"/>
      <c r="N5458"/>
    </row>
    <row r="5459" spans="1:14" s="14" customFormat="1" x14ac:dyDescent="0.2">
      <c r="A5459" t="s">
        <v>155</v>
      </c>
      <c r="B5459">
        <v>44784</v>
      </c>
      <c r="C5459" t="s">
        <v>40</v>
      </c>
      <c r="D5459" t="s">
        <v>87</v>
      </c>
      <c r="E5459" t="s">
        <v>6606</v>
      </c>
      <c r="F5459" t="s">
        <v>6606</v>
      </c>
      <c r="G5459" t="s">
        <v>155</v>
      </c>
      <c r="H5459" t="s">
        <v>6606</v>
      </c>
      <c r="I5459" t="s">
        <v>156</v>
      </c>
      <c r="J5459">
        <v>519040</v>
      </c>
      <c r="K5459" s="14" t="s">
        <v>3</v>
      </c>
      <c r="L5459" s="14" t="s">
        <v>3</v>
      </c>
    </row>
    <row r="5460" spans="1:14" s="14" customFormat="1" x14ac:dyDescent="0.2">
      <c r="A5460" t="s">
        <v>155</v>
      </c>
      <c r="B5460">
        <v>44785</v>
      </c>
      <c r="C5460" t="s">
        <v>40</v>
      </c>
      <c r="D5460" t="s">
        <v>87</v>
      </c>
      <c r="E5460" t="s">
        <v>6607</v>
      </c>
      <c r="F5460">
        <v>0</v>
      </c>
      <c r="G5460">
        <v>0</v>
      </c>
      <c r="H5460">
        <v>0</v>
      </c>
      <c r="I5460">
        <v>0</v>
      </c>
      <c r="J5460">
        <v>0</v>
      </c>
      <c r="K5460" s="14" t="s">
        <v>3</v>
      </c>
      <c r="L5460" s="14" t="s">
        <v>3</v>
      </c>
    </row>
    <row r="5461" spans="1:14" s="14" customFormat="1" x14ac:dyDescent="0.2">
      <c r="A5461" t="s">
        <v>155</v>
      </c>
      <c r="B5461">
        <v>19565</v>
      </c>
      <c r="C5461" t="s">
        <v>40</v>
      </c>
      <c r="D5461" t="s">
        <v>87</v>
      </c>
      <c r="E5461" t="s">
        <v>4316</v>
      </c>
      <c r="F5461" t="s">
        <v>4316</v>
      </c>
      <c r="G5461" t="s">
        <v>155</v>
      </c>
      <c r="H5461" t="s">
        <v>4316</v>
      </c>
      <c r="I5461" t="s">
        <v>156</v>
      </c>
      <c r="J5461">
        <v>59480</v>
      </c>
      <c r="K5461" s="14" t="s">
        <v>3</v>
      </c>
      <c r="L5461" s="14" t="s">
        <v>3</v>
      </c>
      <c r="M5461"/>
      <c r="N5461"/>
    </row>
    <row r="5462" spans="1:14" s="14" customFormat="1" x14ac:dyDescent="0.2">
      <c r="A5462" t="s">
        <v>155</v>
      </c>
      <c r="B5462">
        <v>19566</v>
      </c>
      <c r="C5462" t="s">
        <v>40</v>
      </c>
      <c r="D5462" t="s">
        <v>87</v>
      </c>
      <c r="E5462" t="s">
        <v>4317</v>
      </c>
      <c r="F5462" t="s">
        <v>4317</v>
      </c>
      <c r="G5462" t="s">
        <v>155</v>
      </c>
      <c r="H5462" t="s">
        <v>4317</v>
      </c>
      <c r="I5462" t="s">
        <v>156</v>
      </c>
      <c r="J5462">
        <v>608708</v>
      </c>
      <c r="K5462" s="14" t="s">
        <v>3</v>
      </c>
      <c r="L5462" s="14" t="s">
        <v>3</v>
      </c>
      <c r="M5462"/>
      <c r="N5462"/>
    </row>
    <row r="5463" spans="1:14" s="14" customFormat="1" x14ac:dyDescent="0.2">
      <c r="A5463" t="s">
        <v>155</v>
      </c>
      <c r="B5463">
        <v>136631</v>
      </c>
      <c r="C5463" t="s">
        <v>40</v>
      </c>
      <c r="D5463" t="s">
        <v>87</v>
      </c>
      <c r="E5463" t="s">
        <v>7246</v>
      </c>
      <c r="F5463">
        <v>0</v>
      </c>
      <c r="G5463">
        <v>0</v>
      </c>
      <c r="H5463">
        <v>0</v>
      </c>
      <c r="I5463">
        <v>0</v>
      </c>
      <c r="J5463">
        <v>0</v>
      </c>
      <c r="K5463" s="14" t="s">
        <v>3</v>
      </c>
      <c r="L5463" s="14" t="s">
        <v>3</v>
      </c>
      <c r="M5463"/>
      <c r="N5463"/>
    </row>
    <row r="5464" spans="1:14" s="14" customFormat="1" x14ac:dyDescent="0.2">
      <c r="A5464" t="s">
        <v>155</v>
      </c>
      <c r="B5464">
        <v>136651</v>
      </c>
      <c r="C5464" t="s">
        <v>40</v>
      </c>
      <c r="D5464" t="s">
        <v>87</v>
      </c>
      <c r="E5464" t="s">
        <v>7268</v>
      </c>
      <c r="F5464" t="s">
        <v>7268</v>
      </c>
      <c r="G5464" t="s">
        <v>155</v>
      </c>
      <c r="H5464" t="s">
        <v>7268</v>
      </c>
      <c r="I5464" t="s">
        <v>156</v>
      </c>
      <c r="J5464">
        <v>867892</v>
      </c>
      <c r="K5464" s="14" t="s">
        <v>3</v>
      </c>
      <c r="L5464" s="14" t="s">
        <v>3</v>
      </c>
      <c r="M5464"/>
      <c r="N5464"/>
    </row>
    <row r="5465" spans="1:14" s="14" customFormat="1" x14ac:dyDescent="0.2">
      <c r="A5465" t="s">
        <v>155</v>
      </c>
      <c r="B5465">
        <v>19567</v>
      </c>
      <c r="C5465" t="s">
        <v>40</v>
      </c>
      <c r="D5465" t="s">
        <v>87</v>
      </c>
      <c r="E5465" t="s">
        <v>4318</v>
      </c>
      <c r="F5465">
        <v>0</v>
      </c>
      <c r="G5465">
        <v>0</v>
      </c>
      <c r="H5465">
        <v>0</v>
      </c>
      <c r="I5465">
        <v>0</v>
      </c>
      <c r="J5465">
        <v>0</v>
      </c>
      <c r="K5465" s="14" t="s">
        <v>3</v>
      </c>
      <c r="L5465" s="14" t="s">
        <v>3</v>
      </c>
      <c r="M5465"/>
      <c r="N5465"/>
    </row>
    <row r="5466" spans="1:14" x14ac:dyDescent="0.2">
      <c r="A5466" t="s">
        <v>155</v>
      </c>
      <c r="B5466">
        <v>19568</v>
      </c>
      <c r="C5466" t="s">
        <v>40</v>
      </c>
      <c r="D5466" t="s">
        <v>87</v>
      </c>
      <c r="E5466" t="s">
        <v>4319</v>
      </c>
      <c r="F5466" t="s">
        <v>4319</v>
      </c>
      <c r="G5466" t="s">
        <v>155</v>
      </c>
      <c r="H5466" t="s">
        <v>4319</v>
      </c>
      <c r="I5466" t="s">
        <v>156</v>
      </c>
      <c r="J5466">
        <v>519041</v>
      </c>
      <c r="K5466" s="14" t="s">
        <v>3</v>
      </c>
      <c r="L5466" s="14" t="s">
        <v>3</v>
      </c>
    </row>
    <row r="5467" spans="1:14" x14ac:dyDescent="0.2">
      <c r="A5467" t="s">
        <v>155</v>
      </c>
      <c r="B5467">
        <v>41529</v>
      </c>
      <c r="C5467" t="s">
        <v>40</v>
      </c>
      <c r="D5467" t="s">
        <v>87</v>
      </c>
      <c r="E5467" t="s">
        <v>5988</v>
      </c>
      <c r="F5467" t="s">
        <v>5988</v>
      </c>
      <c r="G5467" t="s">
        <v>155</v>
      </c>
      <c r="H5467" t="s">
        <v>5988</v>
      </c>
      <c r="I5467" t="s">
        <v>156</v>
      </c>
      <c r="J5467">
        <v>89399</v>
      </c>
      <c r="K5467" s="14" t="s">
        <v>3</v>
      </c>
      <c r="L5467" s="14" t="s">
        <v>3</v>
      </c>
      <c r="M5467" s="14"/>
      <c r="N5467" s="14"/>
    </row>
    <row r="5468" spans="1:14" x14ac:dyDescent="0.2">
      <c r="A5468" t="s">
        <v>155</v>
      </c>
      <c r="B5468">
        <v>41529</v>
      </c>
      <c r="C5468" t="s">
        <v>40</v>
      </c>
      <c r="D5468" t="s">
        <v>87</v>
      </c>
      <c r="E5468" t="s">
        <v>5988</v>
      </c>
      <c r="F5468" t="s">
        <v>5988</v>
      </c>
      <c r="G5468" t="s">
        <v>193</v>
      </c>
      <c r="H5468" t="s">
        <v>5989</v>
      </c>
      <c r="I5468" t="s">
        <v>195</v>
      </c>
      <c r="J5468">
        <v>1585245</v>
      </c>
      <c r="K5468" s="14" t="s">
        <v>3</v>
      </c>
      <c r="L5468" s="14" t="s">
        <v>3</v>
      </c>
      <c r="M5468" s="14"/>
      <c r="N5468" s="14"/>
    </row>
    <row r="5469" spans="1:14" x14ac:dyDescent="0.2">
      <c r="A5469" t="s">
        <v>155</v>
      </c>
      <c r="B5469">
        <v>19569</v>
      </c>
      <c r="C5469" t="s">
        <v>40</v>
      </c>
      <c r="D5469" t="s">
        <v>87</v>
      </c>
      <c r="E5469" t="s">
        <v>4320</v>
      </c>
      <c r="F5469" t="s">
        <v>4320</v>
      </c>
      <c r="G5469" t="s">
        <v>155</v>
      </c>
      <c r="H5469" t="s">
        <v>4320</v>
      </c>
      <c r="I5469" t="s">
        <v>156</v>
      </c>
      <c r="J5469">
        <v>430491</v>
      </c>
      <c r="K5469" s="14" t="s">
        <v>3</v>
      </c>
      <c r="L5469" s="14" t="s">
        <v>3</v>
      </c>
    </row>
    <row r="5470" spans="1:14" x14ac:dyDescent="0.2">
      <c r="A5470" t="s">
        <v>155</v>
      </c>
      <c r="B5470">
        <v>19570</v>
      </c>
      <c r="C5470" t="s">
        <v>40</v>
      </c>
      <c r="D5470" t="s">
        <v>87</v>
      </c>
      <c r="E5470" t="s">
        <v>4321</v>
      </c>
      <c r="F5470">
        <v>0</v>
      </c>
      <c r="G5470">
        <v>0</v>
      </c>
      <c r="H5470">
        <v>0</v>
      </c>
      <c r="I5470">
        <v>0</v>
      </c>
      <c r="J5470">
        <v>0</v>
      </c>
      <c r="K5470" s="14" t="s">
        <v>3</v>
      </c>
      <c r="L5470" s="14" t="s">
        <v>3</v>
      </c>
    </row>
    <row r="5471" spans="1:14" x14ac:dyDescent="0.2">
      <c r="A5471" t="s">
        <v>155</v>
      </c>
      <c r="B5471">
        <v>19571</v>
      </c>
      <c r="C5471" t="s">
        <v>40</v>
      </c>
      <c r="D5471" t="s">
        <v>87</v>
      </c>
      <c r="E5471" t="s">
        <v>4322</v>
      </c>
      <c r="F5471" t="s">
        <v>4322</v>
      </c>
      <c r="G5471" t="s">
        <v>155</v>
      </c>
      <c r="H5471" t="s">
        <v>4322</v>
      </c>
      <c r="I5471" t="s">
        <v>156</v>
      </c>
      <c r="J5471">
        <v>545503</v>
      </c>
      <c r="K5471" s="14" t="s">
        <v>3</v>
      </c>
      <c r="L5471" s="14" t="s">
        <v>3</v>
      </c>
    </row>
    <row r="5472" spans="1:14" x14ac:dyDescent="0.2">
      <c r="A5472" t="s">
        <v>155</v>
      </c>
      <c r="B5472">
        <v>19572</v>
      </c>
      <c r="C5472" t="s">
        <v>40</v>
      </c>
      <c r="D5472" t="s">
        <v>87</v>
      </c>
      <c r="E5472" t="s">
        <v>4323</v>
      </c>
      <c r="F5472" t="s">
        <v>4323</v>
      </c>
      <c r="G5472" t="s">
        <v>155</v>
      </c>
      <c r="H5472" t="s">
        <v>4323</v>
      </c>
      <c r="I5472" t="s">
        <v>156</v>
      </c>
      <c r="J5472">
        <v>608709</v>
      </c>
      <c r="K5472" s="14" t="s">
        <v>3</v>
      </c>
      <c r="L5472" s="14" t="s">
        <v>3</v>
      </c>
    </row>
    <row r="5473" spans="1:14" x14ac:dyDescent="0.2">
      <c r="A5473" t="s">
        <v>155</v>
      </c>
      <c r="B5473">
        <v>19573</v>
      </c>
      <c r="C5473" t="s">
        <v>40</v>
      </c>
      <c r="D5473" t="s">
        <v>87</v>
      </c>
      <c r="E5473" t="s">
        <v>4324</v>
      </c>
      <c r="F5473" t="s">
        <v>4324</v>
      </c>
      <c r="G5473" t="s">
        <v>155</v>
      </c>
      <c r="H5473" t="s">
        <v>4324</v>
      </c>
      <c r="I5473" t="s">
        <v>156</v>
      </c>
      <c r="J5473">
        <v>476589</v>
      </c>
      <c r="K5473" s="14" t="s">
        <v>3</v>
      </c>
      <c r="L5473" s="14" t="s">
        <v>3</v>
      </c>
    </row>
    <row r="5474" spans="1:14" x14ac:dyDescent="0.2">
      <c r="A5474" t="s">
        <v>155</v>
      </c>
      <c r="B5474">
        <v>19574</v>
      </c>
      <c r="C5474" t="s">
        <v>40</v>
      </c>
      <c r="D5474" t="s">
        <v>87</v>
      </c>
      <c r="E5474" t="s">
        <v>4325</v>
      </c>
      <c r="F5474" t="s">
        <v>4325</v>
      </c>
      <c r="G5474" t="s">
        <v>155</v>
      </c>
      <c r="H5474" t="s">
        <v>4325</v>
      </c>
      <c r="I5474" t="s">
        <v>156</v>
      </c>
      <c r="J5474">
        <v>430492</v>
      </c>
      <c r="K5474" s="14" t="s">
        <v>3</v>
      </c>
      <c r="L5474" s="14" t="s">
        <v>3</v>
      </c>
    </row>
    <row r="5475" spans="1:14" x14ac:dyDescent="0.2">
      <c r="A5475" t="s">
        <v>155</v>
      </c>
      <c r="B5475">
        <v>19575</v>
      </c>
      <c r="C5475" t="s">
        <v>40</v>
      </c>
      <c r="D5475" t="s">
        <v>87</v>
      </c>
      <c r="E5475" t="s">
        <v>4326</v>
      </c>
      <c r="F5475" t="s">
        <v>4326</v>
      </c>
      <c r="G5475" t="s">
        <v>155</v>
      </c>
      <c r="H5475" t="s">
        <v>4326</v>
      </c>
      <c r="I5475" t="s">
        <v>156</v>
      </c>
      <c r="J5475">
        <v>1078802</v>
      </c>
      <c r="K5475" s="14" t="s">
        <v>3</v>
      </c>
      <c r="L5475" s="14" t="s">
        <v>3</v>
      </c>
    </row>
    <row r="5476" spans="1:14" x14ac:dyDescent="0.2">
      <c r="A5476" t="s">
        <v>155</v>
      </c>
      <c r="B5476">
        <v>19576</v>
      </c>
      <c r="C5476" t="s">
        <v>40</v>
      </c>
      <c r="D5476" t="s">
        <v>87</v>
      </c>
      <c r="E5476" t="s">
        <v>4327</v>
      </c>
      <c r="F5476" s="18" t="s">
        <v>157</v>
      </c>
      <c r="G5476" t="s">
        <v>155</v>
      </c>
      <c r="H5476" s="20" t="s">
        <v>4328</v>
      </c>
      <c r="I5476" t="s">
        <v>156</v>
      </c>
      <c r="J5476">
        <v>393601</v>
      </c>
      <c r="K5476" s="14" t="s">
        <v>3</v>
      </c>
      <c r="L5476" s="14" t="s">
        <v>3</v>
      </c>
    </row>
    <row r="5477" spans="1:14" x14ac:dyDescent="0.2">
      <c r="A5477" t="s">
        <v>155</v>
      </c>
      <c r="B5477">
        <v>44786</v>
      </c>
      <c r="C5477" t="s">
        <v>40</v>
      </c>
      <c r="D5477" t="s">
        <v>87</v>
      </c>
      <c r="E5477" t="s">
        <v>6608</v>
      </c>
      <c r="F5477">
        <v>0</v>
      </c>
      <c r="G5477">
        <v>0</v>
      </c>
      <c r="H5477">
        <v>0</v>
      </c>
      <c r="I5477">
        <v>0</v>
      </c>
      <c r="J5477">
        <v>0</v>
      </c>
      <c r="K5477" s="14" t="s">
        <v>3</v>
      </c>
      <c r="L5477" s="14" t="s">
        <v>3</v>
      </c>
      <c r="M5477" s="14"/>
      <c r="N5477" s="14"/>
    </row>
    <row r="5478" spans="1:14" x14ac:dyDescent="0.2">
      <c r="A5478" t="s">
        <v>155</v>
      </c>
      <c r="B5478">
        <v>19589</v>
      </c>
      <c r="C5478" t="s">
        <v>40</v>
      </c>
      <c r="D5478" t="s">
        <v>381</v>
      </c>
      <c r="E5478" t="s">
        <v>4330</v>
      </c>
      <c r="F5478" t="s">
        <v>4330</v>
      </c>
      <c r="G5478" t="s">
        <v>155</v>
      </c>
      <c r="H5478" t="s">
        <v>4330</v>
      </c>
      <c r="I5478" t="s">
        <v>156</v>
      </c>
      <c r="J5478">
        <v>270786</v>
      </c>
      <c r="K5478" s="14" t="s">
        <v>3</v>
      </c>
      <c r="L5478" s="14" t="s">
        <v>3</v>
      </c>
    </row>
    <row r="5479" spans="1:14" x14ac:dyDescent="0.2">
      <c r="A5479" t="s">
        <v>155</v>
      </c>
      <c r="B5479">
        <v>19591</v>
      </c>
      <c r="C5479" t="s">
        <v>40</v>
      </c>
      <c r="D5479" t="s">
        <v>100</v>
      </c>
      <c r="E5479" t="s">
        <v>4331</v>
      </c>
      <c r="F5479" t="s">
        <v>4331</v>
      </c>
      <c r="G5479" t="s">
        <v>155</v>
      </c>
      <c r="H5479" t="s">
        <v>4331</v>
      </c>
      <c r="I5479" t="s">
        <v>156</v>
      </c>
      <c r="J5479">
        <v>138699</v>
      </c>
      <c r="K5479" s="14" t="s">
        <v>3</v>
      </c>
      <c r="L5479" s="14" t="s">
        <v>3</v>
      </c>
    </row>
    <row r="5480" spans="1:14" x14ac:dyDescent="0.2">
      <c r="A5480" t="s">
        <v>155</v>
      </c>
      <c r="B5480">
        <v>19592</v>
      </c>
      <c r="C5480" t="s">
        <v>40</v>
      </c>
      <c r="D5480" t="s">
        <v>100</v>
      </c>
      <c r="E5480" t="s">
        <v>4332</v>
      </c>
      <c r="F5480" t="s">
        <v>4332</v>
      </c>
      <c r="G5480" t="s">
        <v>155</v>
      </c>
      <c r="H5480" t="s">
        <v>4332</v>
      </c>
      <c r="I5480" t="s">
        <v>156</v>
      </c>
      <c r="J5480">
        <v>138706</v>
      </c>
      <c r="K5480" s="14" t="s">
        <v>3</v>
      </c>
      <c r="L5480" s="14" t="s">
        <v>3</v>
      </c>
    </row>
    <row r="5481" spans="1:14" x14ac:dyDescent="0.2">
      <c r="A5481" t="s">
        <v>155</v>
      </c>
      <c r="B5481">
        <v>19593</v>
      </c>
      <c r="C5481" t="s">
        <v>40</v>
      </c>
      <c r="D5481" t="s">
        <v>100</v>
      </c>
      <c r="E5481" t="s">
        <v>4333</v>
      </c>
      <c r="F5481" t="s">
        <v>4333</v>
      </c>
      <c r="G5481" t="s">
        <v>155</v>
      </c>
      <c r="H5481" t="s">
        <v>4333</v>
      </c>
      <c r="I5481" t="s">
        <v>156</v>
      </c>
      <c r="J5481">
        <v>138707</v>
      </c>
      <c r="K5481" s="14" t="s">
        <v>3</v>
      </c>
      <c r="L5481" s="14" t="s">
        <v>3</v>
      </c>
    </row>
    <row r="5482" spans="1:14" s="14" customFormat="1" x14ac:dyDescent="0.2">
      <c r="A5482" t="s">
        <v>155</v>
      </c>
      <c r="B5482">
        <v>19594</v>
      </c>
      <c r="C5482" t="s">
        <v>10</v>
      </c>
      <c r="D5482" t="s">
        <v>315</v>
      </c>
      <c r="E5482" t="s">
        <v>4334</v>
      </c>
      <c r="F5482" t="s">
        <v>4334</v>
      </c>
      <c r="G5482" t="s">
        <v>155</v>
      </c>
      <c r="H5482" t="s">
        <v>4334</v>
      </c>
      <c r="I5482" t="s">
        <v>156</v>
      </c>
      <c r="J5482">
        <v>66062</v>
      </c>
      <c r="K5482" s="14" t="s">
        <v>3</v>
      </c>
      <c r="L5482" s="14" t="s">
        <v>3</v>
      </c>
      <c r="M5482"/>
      <c r="N5482"/>
    </row>
    <row r="5483" spans="1:14" s="14" customFormat="1" x14ac:dyDescent="0.2">
      <c r="A5483" t="s">
        <v>155</v>
      </c>
      <c r="B5483">
        <v>19597</v>
      </c>
      <c r="C5483" t="s">
        <v>10</v>
      </c>
      <c r="D5483" t="s">
        <v>315</v>
      </c>
      <c r="E5483" t="s">
        <v>4337</v>
      </c>
      <c r="F5483" t="s">
        <v>4337</v>
      </c>
      <c r="G5483" t="s">
        <v>155</v>
      </c>
      <c r="H5483" t="s">
        <v>4337</v>
      </c>
      <c r="I5483" t="s">
        <v>156</v>
      </c>
      <c r="J5483">
        <v>61621</v>
      </c>
      <c r="K5483" s="14" t="s">
        <v>3</v>
      </c>
      <c r="L5483" s="14" t="s">
        <v>3</v>
      </c>
      <c r="M5483"/>
      <c r="N5483"/>
    </row>
    <row r="5484" spans="1:14" s="14" customFormat="1" x14ac:dyDescent="0.2">
      <c r="A5484" t="s">
        <v>155</v>
      </c>
      <c r="B5484">
        <v>19595</v>
      </c>
      <c r="C5484" t="s">
        <v>10</v>
      </c>
      <c r="D5484" t="s">
        <v>315</v>
      </c>
      <c r="E5484" t="s">
        <v>4335</v>
      </c>
      <c r="F5484" t="s">
        <v>4335</v>
      </c>
      <c r="G5484" t="s">
        <v>155</v>
      </c>
      <c r="H5484" t="s">
        <v>4335</v>
      </c>
      <c r="I5484" t="s">
        <v>156</v>
      </c>
      <c r="J5484">
        <v>224329</v>
      </c>
      <c r="K5484" s="14" t="s">
        <v>3</v>
      </c>
      <c r="L5484" s="14" t="s">
        <v>3</v>
      </c>
      <c r="M5484"/>
      <c r="N5484"/>
    </row>
    <row r="5485" spans="1:14" s="14" customFormat="1" x14ac:dyDescent="0.2">
      <c r="A5485" t="s">
        <v>155</v>
      </c>
      <c r="B5485">
        <v>19596</v>
      </c>
      <c r="C5485" t="s">
        <v>10</v>
      </c>
      <c r="D5485" t="s">
        <v>315</v>
      </c>
      <c r="E5485" t="s">
        <v>4336</v>
      </c>
      <c r="F5485" t="s">
        <v>4336</v>
      </c>
      <c r="G5485" t="s">
        <v>155</v>
      </c>
      <c r="H5485" t="s">
        <v>4336</v>
      </c>
      <c r="I5485" t="s">
        <v>156</v>
      </c>
      <c r="J5485">
        <v>61622</v>
      </c>
      <c r="K5485" s="14" t="s">
        <v>3</v>
      </c>
      <c r="L5485" s="14" t="s">
        <v>3</v>
      </c>
      <c r="M5485"/>
      <c r="N5485"/>
    </row>
    <row r="5486" spans="1:14" s="14" customFormat="1" x14ac:dyDescent="0.2">
      <c r="A5486" t="s">
        <v>155</v>
      </c>
      <c r="B5486">
        <v>13508501</v>
      </c>
      <c r="C5486" t="s">
        <v>10</v>
      </c>
      <c r="D5486" t="s">
        <v>315</v>
      </c>
      <c r="E5486" t="s">
        <v>7487</v>
      </c>
      <c r="F5486" s="18" t="s">
        <v>157</v>
      </c>
      <c r="G5486" t="s">
        <v>155</v>
      </c>
      <c r="H5486" s="20" t="s">
        <v>7487</v>
      </c>
      <c r="I5486" t="s">
        <v>156</v>
      </c>
      <c r="J5486">
        <v>1194336</v>
      </c>
      <c r="K5486" s="14" t="s">
        <v>3</v>
      </c>
      <c r="L5486" s="14" t="s">
        <v>3</v>
      </c>
    </row>
    <row r="5487" spans="1:14" s="14" customFormat="1" x14ac:dyDescent="0.2">
      <c r="A5487" t="s">
        <v>155</v>
      </c>
      <c r="B5487">
        <v>19599</v>
      </c>
      <c r="C5487" t="s">
        <v>40</v>
      </c>
      <c r="D5487" t="s">
        <v>4338</v>
      </c>
      <c r="E5487" t="s">
        <v>4339</v>
      </c>
      <c r="F5487" t="s">
        <v>4339</v>
      </c>
      <c r="G5487" t="s">
        <v>155</v>
      </c>
      <c r="H5487" t="s">
        <v>4339</v>
      </c>
      <c r="I5487" t="s">
        <v>156</v>
      </c>
      <c r="J5487">
        <v>124756</v>
      </c>
      <c r="K5487" s="14" t="s">
        <v>3</v>
      </c>
      <c r="L5487" s="14" t="s">
        <v>3</v>
      </c>
      <c r="M5487"/>
      <c r="N5487"/>
    </row>
    <row r="5488" spans="1:14" s="14" customFormat="1" x14ac:dyDescent="0.2">
      <c r="A5488" t="s">
        <v>155</v>
      </c>
      <c r="B5488">
        <v>19599</v>
      </c>
      <c r="C5488" t="s">
        <v>40</v>
      </c>
      <c r="D5488" t="s">
        <v>4338</v>
      </c>
      <c r="E5488" t="s">
        <v>4339</v>
      </c>
      <c r="F5488" t="s">
        <v>4339</v>
      </c>
      <c r="G5488" t="s">
        <v>193</v>
      </c>
      <c r="H5488" t="s">
        <v>4340</v>
      </c>
      <c r="I5488" t="s">
        <v>195</v>
      </c>
      <c r="J5488">
        <v>1034335</v>
      </c>
      <c r="K5488" s="14" t="s">
        <v>3</v>
      </c>
      <c r="L5488" s="14" t="s">
        <v>3</v>
      </c>
      <c r="M5488"/>
      <c r="N5488"/>
    </row>
    <row r="5489" spans="1:14" s="14" customFormat="1" x14ac:dyDescent="0.2">
      <c r="A5489" t="s">
        <v>155</v>
      </c>
      <c r="B5489">
        <v>19601</v>
      </c>
      <c r="C5489" t="s">
        <v>40</v>
      </c>
      <c r="D5489" t="s">
        <v>4338</v>
      </c>
      <c r="E5489" t="s">
        <v>4342</v>
      </c>
      <c r="F5489">
        <v>0</v>
      </c>
      <c r="G5489">
        <v>0</v>
      </c>
      <c r="H5489">
        <v>0</v>
      </c>
      <c r="I5489">
        <v>0</v>
      </c>
      <c r="J5489">
        <v>0</v>
      </c>
      <c r="K5489" s="14" t="s">
        <v>3</v>
      </c>
      <c r="L5489" s="14" t="s">
        <v>3</v>
      </c>
      <c r="M5489"/>
      <c r="N5489"/>
    </row>
    <row r="5490" spans="1:14" s="14" customFormat="1" x14ac:dyDescent="0.2">
      <c r="A5490" t="s">
        <v>155</v>
      </c>
      <c r="B5490">
        <v>19600</v>
      </c>
      <c r="C5490" t="s">
        <v>40</v>
      </c>
      <c r="D5490" t="s">
        <v>4338</v>
      </c>
      <c r="E5490" t="s">
        <v>4341</v>
      </c>
      <c r="F5490" t="s">
        <v>4341</v>
      </c>
      <c r="G5490" t="s">
        <v>155</v>
      </c>
      <c r="H5490" t="s">
        <v>4341</v>
      </c>
      <c r="I5490" t="s">
        <v>156</v>
      </c>
      <c r="J5490">
        <v>173903</v>
      </c>
      <c r="K5490" s="14" t="s">
        <v>3</v>
      </c>
      <c r="L5490" s="14" t="s">
        <v>3</v>
      </c>
      <c r="M5490"/>
      <c r="N5490"/>
    </row>
    <row r="5491" spans="1:14" s="14" customFormat="1" x14ac:dyDescent="0.2">
      <c r="A5491" t="s">
        <v>155</v>
      </c>
      <c r="B5491">
        <v>19602</v>
      </c>
      <c r="C5491" t="s">
        <v>40</v>
      </c>
      <c r="D5491" t="s">
        <v>4338</v>
      </c>
      <c r="E5491" t="s">
        <v>4343</v>
      </c>
      <c r="F5491" t="s">
        <v>4343</v>
      </c>
      <c r="G5491" t="s">
        <v>155</v>
      </c>
      <c r="H5491" t="s">
        <v>4343</v>
      </c>
      <c r="I5491" t="s">
        <v>156</v>
      </c>
      <c r="J5491">
        <v>173902</v>
      </c>
      <c r="K5491" s="14" t="s">
        <v>3</v>
      </c>
      <c r="L5491" s="14" t="s">
        <v>3</v>
      </c>
      <c r="M5491"/>
      <c r="N5491"/>
    </row>
    <row r="5492" spans="1:14" s="14" customFormat="1" x14ac:dyDescent="0.2">
      <c r="A5492" t="s">
        <v>155</v>
      </c>
      <c r="B5492">
        <v>42460</v>
      </c>
      <c r="C5492" t="s">
        <v>0</v>
      </c>
      <c r="D5492" t="s">
        <v>77</v>
      </c>
      <c r="E5492" t="s">
        <v>6325</v>
      </c>
      <c r="F5492" t="s">
        <v>6325</v>
      </c>
      <c r="G5492" t="s">
        <v>155</v>
      </c>
      <c r="H5492" t="s">
        <v>6325</v>
      </c>
      <c r="I5492" t="s">
        <v>156</v>
      </c>
      <c r="J5492">
        <v>226571</v>
      </c>
      <c r="K5492" s="14" t="s">
        <v>3</v>
      </c>
      <c r="L5492" s="14" t="s">
        <v>3</v>
      </c>
      <c r="M5492"/>
      <c r="N5492"/>
    </row>
    <row r="5493" spans="1:14" s="14" customFormat="1" x14ac:dyDescent="0.2">
      <c r="A5493" t="s">
        <v>155</v>
      </c>
      <c r="B5493">
        <v>19605</v>
      </c>
      <c r="C5493" t="s">
        <v>0</v>
      </c>
      <c r="D5493" t="s">
        <v>153</v>
      </c>
      <c r="E5493" t="s">
        <v>4344</v>
      </c>
      <c r="F5493">
        <v>0</v>
      </c>
      <c r="G5493">
        <v>0</v>
      </c>
      <c r="H5493">
        <v>0</v>
      </c>
      <c r="I5493">
        <v>0</v>
      </c>
      <c r="J5493">
        <v>0</v>
      </c>
      <c r="K5493" s="14" t="s">
        <v>3</v>
      </c>
      <c r="L5493" s="14" t="s">
        <v>3</v>
      </c>
      <c r="M5493"/>
      <c r="N5493"/>
    </row>
    <row r="5494" spans="1:14" s="14" customFormat="1" x14ac:dyDescent="0.2">
      <c r="A5494" t="s">
        <v>155</v>
      </c>
      <c r="B5494">
        <v>136357</v>
      </c>
      <c r="C5494" t="s">
        <v>0</v>
      </c>
      <c r="D5494" t="s">
        <v>153</v>
      </c>
      <c r="E5494" t="s">
        <v>6944</v>
      </c>
      <c r="F5494" t="s">
        <v>6944</v>
      </c>
      <c r="G5494" t="s">
        <v>155</v>
      </c>
      <c r="H5494" t="s">
        <v>6944</v>
      </c>
      <c r="I5494" t="s">
        <v>156</v>
      </c>
      <c r="J5494">
        <v>863427</v>
      </c>
      <c r="K5494" s="14" t="s">
        <v>3</v>
      </c>
      <c r="L5494" s="14" t="s">
        <v>3</v>
      </c>
      <c r="M5494"/>
      <c r="N5494"/>
    </row>
    <row r="5495" spans="1:14" s="14" customFormat="1" x14ac:dyDescent="0.2">
      <c r="A5495" t="s">
        <v>155</v>
      </c>
      <c r="B5495">
        <v>19606</v>
      </c>
      <c r="C5495" t="s">
        <v>0</v>
      </c>
      <c r="D5495" t="s">
        <v>153</v>
      </c>
      <c r="E5495" t="s">
        <v>4345</v>
      </c>
      <c r="F5495">
        <v>0</v>
      </c>
      <c r="G5495">
        <v>0</v>
      </c>
      <c r="H5495">
        <v>0</v>
      </c>
      <c r="I5495">
        <v>0</v>
      </c>
      <c r="J5495">
        <v>0</v>
      </c>
      <c r="K5495" s="14" t="s">
        <v>3</v>
      </c>
      <c r="L5495" s="14" t="s">
        <v>3</v>
      </c>
      <c r="M5495"/>
      <c r="N5495"/>
    </row>
    <row r="5496" spans="1:14" s="14" customFormat="1" x14ac:dyDescent="0.2">
      <c r="A5496" t="s">
        <v>155</v>
      </c>
      <c r="B5496">
        <v>19607</v>
      </c>
      <c r="C5496" t="s">
        <v>0</v>
      </c>
      <c r="D5496" t="s">
        <v>153</v>
      </c>
      <c r="E5496" t="s">
        <v>4346</v>
      </c>
      <c r="F5496">
        <v>0</v>
      </c>
      <c r="G5496">
        <v>0</v>
      </c>
      <c r="H5496">
        <v>0</v>
      </c>
      <c r="I5496">
        <v>0</v>
      </c>
      <c r="J5496">
        <v>0</v>
      </c>
      <c r="K5496" s="14" t="s">
        <v>3</v>
      </c>
      <c r="L5496" s="14" t="s">
        <v>3</v>
      </c>
      <c r="M5496"/>
      <c r="N5496"/>
    </row>
    <row r="5497" spans="1:14" s="14" customFormat="1" x14ac:dyDescent="0.2">
      <c r="A5497" t="s">
        <v>155</v>
      </c>
      <c r="B5497">
        <v>136195</v>
      </c>
      <c r="C5497" t="s">
        <v>0</v>
      </c>
      <c r="D5497" t="s">
        <v>153</v>
      </c>
      <c r="E5497" t="s">
        <v>6769</v>
      </c>
      <c r="F5497" t="s">
        <v>6769</v>
      </c>
      <c r="G5497" t="s">
        <v>155</v>
      </c>
      <c r="H5497" t="s">
        <v>6769</v>
      </c>
      <c r="I5497" t="s">
        <v>156</v>
      </c>
      <c r="J5497">
        <v>863428</v>
      </c>
      <c r="K5497" s="14" t="s">
        <v>3</v>
      </c>
      <c r="L5497" s="14" t="s">
        <v>3</v>
      </c>
      <c r="M5497"/>
      <c r="N5497"/>
    </row>
    <row r="5498" spans="1:14" s="14" customFormat="1" x14ac:dyDescent="0.2">
      <c r="A5498" t="s">
        <v>155</v>
      </c>
      <c r="B5498">
        <v>19608</v>
      </c>
      <c r="C5498" t="s">
        <v>0</v>
      </c>
      <c r="D5498" t="s">
        <v>153</v>
      </c>
      <c r="E5498" t="s">
        <v>4347</v>
      </c>
      <c r="F5498">
        <v>0</v>
      </c>
      <c r="G5498">
        <v>0</v>
      </c>
      <c r="H5498">
        <v>0</v>
      </c>
      <c r="I5498">
        <v>0</v>
      </c>
      <c r="J5498">
        <v>0</v>
      </c>
      <c r="K5498" s="14" t="s">
        <v>3</v>
      </c>
      <c r="L5498" s="14" t="s">
        <v>3</v>
      </c>
      <c r="M5498"/>
      <c r="N5498"/>
    </row>
    <row r="5499" spans="1:14" s="14" customFormat="1" x14ac:dyDescent="0.2">
      <c r="A5499" t="s">
        <v>155</v>
      </c>
      <c r="B5499">
        <v>136759</v>
      </c>
      <c r="C5499" t="s">
        <v>0</v>
      </c>
      <c r="D5499" t="s">
        <v>153</v>
      </c>
      <c r="E5499" t="s">
        <v>7377</v>
      </c>
      <c r="F5499" t="s">
        <v>7377</v>
      </c>
      <c r="G5499" t="s">
        <v>155</v>
      </c>
      <c r="H5499" t="s">
        <v>7377</v>
      </c>
      <c r="I5499" t="s">
        <v>156</v>
      </c>
      <c r="J5499">
        <v>863429</v>
      </c>
      <c r="K5499" s="14" t="s">
        <v>3</v>
      </c>
      <c r="L5499" s="14" t="s">
        <v>3</v>
      </c>
    </row>
    <row r="5500" spans="1:14" s="14" customFormat="1" x14ac:dyDescent="0.2">
      <c r="A5500" t="s">
        <v>155</v>
      </c>
      <c r="B5500">
        <v>19609</v>
      </c>
      <c r="C5500" t="s">
        <v>0</v>
      </c>
      <c r="D5500" t="s">
        <v>153</v>
      </c>
      <c r="E5500" t="s">
        <v>4348</v>
      </c>
      <c r="F5500" t="s">
        <v>4348</v>
      </c>
      <c r="G5500" t="s">
        <v>155</v>
      </c>
      <c r="H5500" t="s">
        <v>4349</v>
      </c>
      <c r="I5500" t="s">
        <v>156</v>
      </c>
      <c r="J5500">
        <v>461416</v>
      </c>
      <c r="K5500" s="14" t="s">
        <v>3</v>
      </c>
      <c r="L5500" s="14" t="s">
        <v>3</v>
      </c>
      <c r="M5500"/>
      <c r="N5500"/>
    </row>
    <row r="5501" spans="1:14" s="14" customFormat="1" x14ac:dyDescent="0.2">
      <c r="A5501" t="s">
        <v>155</v>
      </c>
      <c r="B5501">
        <v>19610</v>
      </c>
      <c r="C5501" t="s">
        <v>0</v>
      </c>
      <c r="D5501" t="s">
        <v>153</v>
      </c>
      <c r="E5501" t="s">
        <v>4350</v>
      </c>
      <c r="F5501" s="18" t="s">
        <v>157</v>
      </c>
      <c r="G5501" t="s">
        <v>155</v>
      </c>
      <c r="H5501" s="20" t="s">
        <v>4350</v>
      </c>
      <c r="I5501" t="s">
        <v>156</v>
      </c>
      <c r="J5501">
        <v>29129</v>
      </c>
      <c r="K5501" s="14" t="s">
        <v>3</v>
      </c>
      <c r="L5501" s="14" t="s">
        <v>3</v>
      </c>
      <c r="M5501"/>
      <c r="N5501"/>
    </row>
    <row r="5502" spans="1:14" s="14" customFormat="1" x14ac:dyDescent="0.2">
      <c r="A5502" t="s">
        <v>155</v>
      </c>
      <c r="B5502">
        <v>19611</v>
      </c>
      <c r="C5502" t="s">
        <v>0</v>
      </c>
      <c r="D5502" t="s">
        <v>153</v>
      </c>
      <c r="E5502" t="s">
        <v>4351</v>
      </c>
      <c r="F5502" t="s">
        <v>4351</v>
      </c>
      <c r="G5502" t="s">
        <v>155</v>
      </c>
      <c r="H5502" t="s">
        <v>4351</v>
      </c>
      <c r="I5502" t="s">
        <v>156</v>
      </c>
      <c r="J5502">
        <v>89103</v>
      </c>
      <c r="K5502" s="14" t="s">
        <v>3</v>
      </c>
      <c r="L5502" s="14" t="s">
        <v>3</v>
      </c>
      <c r="M5502"/>
      <c r="N5502"/>
    </row>
    <row r="5503" spans="1:14" s="14" customFormat="1" x14ac:dyDescent="0.2">
      <c r="A5503" t="s">
        <v>155</v>
      </c>
      <c r="B5503">
        <v>136422</v>
      </c>
      <c r="C5503" t="s">
        <v>0</v>
      </c>
      <c r="D5503" t="s">
        <v>153</v>
      </c>
      <c r="E5503" t="s">
        <v>7013</v>
      </c>
      <c r="F5503" t="s">
        <v>7013</v>
      </c>
      <c r="G5503" t="s">
        <v>155</v>
      </c>
      <c r="H5503" t="s">
        <v>7013</v>
      </c>
      <c r="I5503" t="s">
        <v>156</v>
      </c>
      <c r="J5503">
        <v>863430</v>
      </c>
      <c r="K5503" s="14" t="s">
        <v>3</v>
      </c>
      <c r="L5503" s="14" t="s">
        <v>3</v>
      </c>
    </row>
    <row r="5504" spans="1:14" s="14" customFormat="1" x14ac:dyDescent="0.2">
      <c r="A5504" t="s">
        <v>155</v>
      </c>
      <c r="B5504">
        <v>19612</v>
      </c>
      <c r="C5504" t="s">
        <v>0</v>
      </c>
      <c r="D5504" t="s">
        <v>153</v>
      </c>
      <c r="E5504" t="s">
        <v>4352</v>
      </c>
      <c r="F5504" t="s">
        <v>4352</v>
      </c>
      <c r="G5504" t="s">
        <v>155</v>
      </c>
      <c r="H5504" t="s">
        <v>4352</v>
      </c>
      <c r="I5504" t="s">
        <v>156</v>
      </c>
      <c r="J5504">
        <v>89104</v>
      </c>
      <c r="K5504" s="14" t="s">
        <v>3</v>
      </c>
      <c r="L5504" s="14" t="s">
        <v>3</v>
      </c>
      <c r="M5504"/>
      <c r="N5504"/>
    </row>
    <row r="5505" spans="1:14" s="14" customFormat="1" x14ac:dyDescent="0.2">
      <c r="A5505" t="s">
        <v>155</v>
      </c>
      <c r="B5505">
        <v>136210</v>
      </c>
      <c r="C5505" t="s">
        <v>0</v>
      </c>
      <c r="D5505" t="s">
        <v>153</v>
      </c>
      <c r="E5505" t="s">
        <v>6785</v>
      </c>
      <c r="F5505">
        <v>0</v>
      </c>
      <c r="G5505">
        <v>0</v>
      </c>
      <c r="H5505">
        <v>0</v>
      </c>
      <c r="I5505">
        <v>0</v>
      </c>
      <c r="J5505">
        <v>0</v>
      </c>
      <c r="K5505" s="14" t="s">
        <v>3</v>
      </c>
      <c r="L5505" s="14" t="s">
        <v>3</v>
      </c>
    </row>
    <row r="5506" spans="1:14" s="14" customFormat="1" x14ac:dyDescent="0.2">
      <c r="A5506" t="s">
        <v>155</v>
      </c>
      <c r="B5506">
        <v>19613</v>
      </c>
      <c r="C5506" t="s">
        <v>0</v>
      </c>
      <c r="D5506" t="s">
        <v>153</v>
      </c>
      <c r="E5506" t="s">
        <v>4353</v>
      </c>
      <c r="F5506" t="s">
        <v>4353</v>
      </c>
      <c r="G5506" t="s">
        <v>155</v>
      </c>
      <c r="H5506" t="s">
        <v>4353</v>
      </c>
      <c r="I5506" t="s">
        <v>156</v>
      </c>
      <c r="J5506">
        <v>89105</v>
      </c>
      <c r="K5506" s="14" t="s">
        <v>3</v>
      </c>
      <c r="L5506" s="14" t="s">
        <v>3</v>
      </c>
      <c r="M5506"/>
      <c r="N5506"/>
    </row>
    <row r="5507" spans="1:14" s="14" customFormat="1" x14ac:dyDescent="0.2">
      <c r="A5507" t="s">
        <v>155</v>
      </c>
      <c r="B5507">
        <v>19614</v>
      </c>
      <c r="C5507" t="s">
        <v>0</v>
      </c>
      <c r="D5507" t="s">
        <v>153</v>
      </c>
      <c r="E5507" t="s">
        <v>4354</v>
      </c>
      <c r="F5507">
        <v>0</v>
      </c>
      <c r="G5507">
        <v>0</v>
      </c>
      <c r="H5507">
        <v>0</v>
      </c>
      <c r="I5507">
        <v>0</v>
      </c>
      <c r="J5507">
        <v>0</v>
      </c>
      <c r="K5507" s="14" t="s">
        <v>3</v>
      </c>
      <c r="L5507" s="14" t="s">
        <v>3</v>
      </c>
      <c r="M5507"/>
      <c r="N5507"/>
    </row>
    <row r="5508" spans="1:14" s="14" customFormat="1" x14ac:dyDescent="0.2">
      <c r="A5508" t="s">
        <v>155</v>
      </c>
      <c r="B5508">
        <v>19616</v>
      </c>
      <c r="C5508" t="s">
        <v>0</v>
      </c>
      <c r="D5508" t="s">
        <v>153</v>
      </c>
      <c r="E5508" t="s">
        <v>4355</v>
      </c>
      <c r="F5508">
        <v>0</v>
      </c>
      <c r="G5508">
        <v>0</v>
      </c>
      <c r="H5508">
        <v>0</v>
      </c>
      <c r="I5508">
        <v>0</v>
      </c>
      <c r="J5508">
        <v>0</v>
      </c>
      <c r="K5508" s="14" t="s">
        <v>3</v>
      </c>
      <c r="L5508" s="14" t="s">
        <v>3</v>
      </c>
      <c r="M5508"/>
      <c r="N5508"/>
    </row>
    <row r="5509" spans="1:14" s="14" customFormat="1" x14ac:dyDescent="0.2">
      <c r="A5509" t="s">
        <v>155</v>
      </c>
      <c r="B5509">
        <v>19617</v>
      </c>
      <c r="C5509" t="s">
        <v>0</v>
      </c>
      <c r="D5509" t="s">
        <v>153</v>
      </c>
      <c r="E5509" t="s">
        <v>4356</v>
      </c>
      <c r="F5509">
        <v>0</v>
      </c>
      <c r="G5509">
        <v>0</v>
      </c>
      <c r="H5509">
        <v>0</v>
      </c>
      <c r="I5509">
        <v>0</v>
      </c>
      <c r="J5509">
        <v>0</v>
      </c>
      <c r="K5509" s="14" t="s">
        <v>3</v>
      </c>
      <c r="L5509" s="14" t="s">
        <v>3</v>
      </c>
      <c r="M5509"/>
      <c r="N5509"/>
    </row>
    <row r="5510" spans="1:14" s="14" customFormat="1" x14ac:dyDescent="0.2">
      <c r="A5510" t="s">
        <v>155</v>
      </c>
      <c r="B5510">
        <v>19618</v>
      </c>
      <c r="C5510" t="s">
        <v>0</v>
      </c>
      <c r="D5510" t="s">
        <v>153</v>
      </c>
      <c r="E5510" t="s">
        <v>4357</v>
      </c>
      <c r="F5510" t="s">
        <v>4357</v>
      </c>
      <c r="G5510" t="s">
        <v>155</v>
      </c>
      <c r="H5510" t="s">
        <v>4357</v>
      </c>
      <c r="I5510" t="s">
        <v>156</v>
      </c>
      <c r="J5510">
        <v>89106</v>
      </c>
      <c r="K5510" s="14" t="s">
        <v>3</v>
      </c>
      <c r="L5510" s="14" t="s">
        <v>3</v>
      </c>
      <c r="M5510"/>
      <c r="N5510"/>
    </row>
    <row r="5511" spans="1:14" s="14" customFormat="1" x14ac:dyDescent="0.2">
      <c r="A5511" t="s">
        <v>155</v>
      </c>
      <c r="B5511">
        <v>19645</v>
      </c>
      <c r="C5511" t="s">
        <v>0</v>
      </c>
      <c r="D5511" t="s">
        <v>766</v>
      </c>
      <c r="E5511" t="s">
        <v>4358</v>
      </c>
      <c r="F5511" t="s">
        <v>4358</v>
      </c>
      <c r="G5511" t="s">
        <v>155</v>
      </c>
      <c r="H5511" t="s">
        <v>4358</v>
      </c>
      <c r="I5511" t="s">
        <v>156</v>
      </c>
      <c r="J5511">
        <v>53275</v>
      </c>
      <c r="K5511" s="14" t="s">
        <v>3</v>
      </c>
      <c r="L5511" s="14" t="s">
        <v>3</v>
      </c>
      <c r="M5511"/>
      <c r="N5511"/>
    </row>
    <row r="5512" spans="1:14" s="14" customFormat="1" x14ac:dyDescent="0.2">
      <c r="A5512" t="s">
        <v>155</v>
      </c>
      <c r="B5512">
        <v>19645</v>
      </c>
      <c r="C5512" t="s">
        <v>0</v>
      </c>
      <c r="D5512" t="s">
        <v>766</v>
      </c>
      <c r="E5512" t="s">
        <v>4358</v>
      </c>
      <c r="F5512" s="18" t="s">
        <v>157</v>
      </c>
      <c r="G5512" t="s">
        <v>258</v>
      </c>
      <c r="H5512" s="8" t="s">
        <v>4359</v>
      </c>
      <c r="I5512" t="s">
        <v>195</v>
      </c>
      <c r="J5512">
        <v>93842</v>
      </c>
      <c r="K5512" s="14" t="s">
        <v>3</v>
      </c>
      <c r="L5512" s="14" t="s">
        <v>3</v>
      </c>
      <c r="M5512"/>
      <c r="N5512"/>
    </row>
    <row r="5513" spans="1:14" s="14" customFormat="1" x14ac:dyDescent="0.2">
      <c r="A5513" t="s">
        <v>155</v>
      </c>
      <c r="B5513">
        <v>19646</v>
      </c>
      <c r="C5513" t="s">
        <v>0</v>
      </c>
      <c r="D5513" t="s">
        <v>766</v>
      </c>
      <c r="E5513" t="s">
        <v>4360</v>
      </c>
      <c r="F5513" t="s">
        <v>4360</v>
      </c>
      <c r="G5513" t="s">
        <v>155</v>
      </c>
      <c r="H5513" t="s">
        <v>4360</v>
      </c>
      <c r="I5513" t="s">
        <v>156</v>
      </c>
      <c r="J5513">
        <v>146130</v>
      </c>
      <c r="K5513" s="14" t="s">
        <v>3</v>
      </c>
      <c r="L5513" s="14" t="s">
        <v>3</v>
      </c>
      <c r="M5513"/>
      <c r="N5513"/>
    </row>
    <row r="5514" spans="1:14" s="14" customFormat="1" x14ac:dyDescent="0.2">
      <c r="A5514" t="s">
        <v>155</v>
      </c>
      <c r="B5514">
        <v>19647</v>
      </c>
      <c r="C5514" t="s">
        <v>0</v>
      </c>
      <c r="D5514" t="s">
        <v>766</v>
      </c>
      <c r="E5514" t="s">
        <v>4361</v>
      </c>
      <c r="F5514">
        <v>0</v>
      </c>
      <c r="G5514">
        <v>0</v>
      </c>
      <c r="H5514">
        <v>0</v>
      </c>
      <c r="I5514">
        <v>0</v>
      </c>
      <c r="J5514">
        <v>0</v>
      </c>
      <c r="K5514" s="14" t="s">
        <v>3</v>
      </c>
      <c r="L5514" s="14" t="s">
        <v>3</v>
      </c>
      <c r="M5514"/>
      <c r="N5514"/>
    </row>
    <row r="5515" spans="1:14" s="14" customFormat="1" x14ac:dyDescent="0.2">
      <c r="A5515" t="s">
        <v>155</v>
      </c>
      <c r="B5515">
        <v>136810</v>
      </c>
      <c r="C5515" t="s">
        <v>40</v>
      </c>
      <c r="D5515" t="s">
        <v>94</v>
      </c>
      <c r="E5515" t="s">
        <v>7431</v>
      </c>
      <c r="F5515" t="s">
        <v>7431</v>
      </c>
      <c r="G5515" t="s">
        <v>155</v>
      </c>
      <c r="H5515" t="s">
        <v>7431</v>
      </c>
      <c r="I5515" t="s">
        <v>156</v>
      </c>
      <c r="J5515">
        <v>258950</v>
      </c>
      <c r="K5515" s="14" t="s">
        <v>3</v>
      </c>
      <c r="L5515" s="14" t="s">
        <v>3</v>
      </c>
    </row>
    <row r="5516" spans="1:14" s="14" customFormat="1" x14ac:dyDescent="0.2">
      <c r="A5516" t="s">
        <v>155</v>
      </c>
      <c r="B5516">
        <v>19679</v>
      </c>
      <c r="C5516" t="s">
        <v>40</v>
      </c>
      <c r="D5516" t="s">
        <v>94</v>
      </c>
      <c r="E5516" t="s">
        <v>4362</v>
      </c>
      <c r="F5516" t="s">
        <v>4362</v>
      </c>
      <c r="G5516" t="s">
        <v>155</v>
      </c>
      <c r="H5516" t="s">
        <v>4362</v>
      </c>
      <c r="I5516" t="s">
        <v>156</v>
      </c>
      <c r="J5516">
        <v>153295</v>
      </c>
      <c r="K5516" s="14" t="s">
        <v>3</v>
      </c>
      <c r="L5516" s="14" t="s">
        <v>3</v>
      </c>
      <c r="M5516"/>
      <c r="N5516"/>
    </row>
    <row r="5517" spans="1:14" s="14" customFormat="1" x14ac:dyDescent="0.2">
      <c r="A5517" t="s">
        <v>155</v>
      </c>
      <c r="B5517">
        <v>19680</v>
      </c>
      <c r="C5517" t="s">
        <v>40</v>
      </c>
      <c r="D5517" t="s">
        <v>94</v>
      </c>
      <c r="E5517" t="s">
        <v>4363</v>
      </c>
      <c r="F5517" t="s">
        <v>4363</v>
      </c>
      <c r="G5517" t="s">
        <v>155</v>
      </c>
      <c r="H5517" t="s">
        <v>4363</v>
      </c>
      <c r="I5517" t="s">
        <v>156</v>
      </c>
      <c r="J5517">
        <v>433358</v>
      </c>
      <c r="K5517" s="14" t="s">
        <v>3</v>
      </c>
      <c r="L5517" s="14" t="s">
        <v>3</v>
      </c>
    </row>
    <row r="5518" spans="1:14" s="14" customFormat="1" x14ac:dyDescent="0.2">
      <c r="A5518" t="s">
        <v>155</v>
      </c>
      <c r="B5518">
        <v>19681</v>
      </c>
      <c r="C5518" t="s">
        <v>40</v>
      </c>
      <c r="D5518" t="s">
        <v>94</v>
      </c>
      <c r="E5518" t="s">
        <v>4364</v>
      </c>
      <c r="F5518" t="s">
        <v>4364</v>
      </c>
      <c r="G5518" t="s">
        <v>155</v>
      </c>
      <c r="H5518" t="s">
        <v>4364</v>
      </c>
      <c r="I5518" t="s">
        <v>156</v>
      </c>
      <c r="J5518">
        <v>433359</v>
      </c>
      <c r="K5518" s="14" t="s">
        <v>3</v>
      </c>
      <c r="L5518" s="14" t="s">
        <v>3</v>
      </c>
    </row>
    <row r="5519" spans="1:14" s="14" customFormat="1" x14ac:dyDescent="0.2">
      <c r="A5519" t="s">
        <v>155</v>
      </c>
      <c r="B5519">
        <v>136220</v>
      </c>
      <c r="C5519" t="s">
        <v>40</v>
      </c>
      <c r="D5519" t="s">
        <v>94</v>
      </c>
      <c r="E5519" t="s">
        <v>6796</v>
      </c>
      <c r="F5519">
        <v>0</v>
      </c>
      <c r="G5519">
        <v>0</v>
      </c>
      <c r="H5519">
        <v>0</v>
      </c>
      <c r="I5519">
        <v>0</v>
      </c>
      <c r="J5519">
        <v>0</v>
      </c>
      <c r="K5519" s="14" t="s">
        <v>3</v>
      </c>
      <c r="L5519" s="14" t="s">
        <v>3</v>
      </c>
    </row>
    <row r="5520" spans="1:14" s="14" customFormat="1" x14ac:dyDescent="0.2">
      <c r="A5520" t="s">
        <v>155</v>
      </c>
      <c r="B5520">
        <v>136314</v>
      </c>
      <c r="C5520" t="s">
        <v>40</v>
      </c>
      <c r="D5520" t="s">
        <v>94</v>
      </c>
      <c r="E5520" t="s">
        <v>6897</v>
      </c>
      <c r="F5520" t="s">
        <v>6897</v>
      </c>
      <c r="G5520" t="s">
        <v>155</v>
      </c>
      <c r="H5520" t="s">
        <v>6897</v>
      </c>
      <c r="I5520" t="s">
        <v>156</v>
      </c>
      <c r="J5520">
        <v>261758</v>
      </c>
      <c r="K5520" s="14" t="s">
        <v>3</v>
      </c>
      <c r="L5520" s="14" t="s">
        <v>3</v>
      </c>
      <c r="M5520"/>
      <c r="N5520"/>
    </row>
    <row r="5521" spans="1:14" s="14" customFormat="1" x14ac:dyDescent="0.2">
      <c r="A5521" t="s">
        <v>155</v>
      </c>
      <c r="B5521">
        <v>136314</v>
      </c>
      <c r="C5521" t="s">
        <v>40</v>
      </c>
      <c r="D5521" t="s">
        <v>94</v>
      </c>
      <c r="E5521" t="s">
        <v>6897</v>
      </c>
      <c r="F5521" t="s">
        <v>6897</v>
      </c>
      <c r="G5521" t="s">
        <v>193</v>
      </c>
      <c r="H5521" t="s">
        <v>6898</v>
      </c>
      <c r="I5521" t="s">
        <v>156</v>
      </c>
      <c r="J5521">
        <v>433360</v>
      </c>
      <c r="K5521" s="14" t="s">
        <v>3</v>
      </c>
      <c r="L5521" s="14" t="s">
        <v>3</v>
      </c>
    </row>
    <row r="5522" spans="1:14" s="14" customFormat="1" x14ac:dyDescent="0.2">
      <c r="A5522" t="s">
        <v>155</v>
      </c>
      <c r="B5522">
        <v>19682</v>
      </c>
      <c r="C5522" t="s">
        <v>40</v>
      </c>
      <c r="D5522" t="s">
        <v>94</v>
      </c>
      <c r="E5522" t="s">
        <v>4365</v>
      </c>
      <c r="F5522">
        <v>0</v>
      </c>
      <c r="G5522">
        <v>0</v>
      </c>
      <c r="H5522">
        <v>0</v>
      </c>
      <c r="I5522">
        <v>0</v>
      </c>
      <c r="J5522">
        <v>0</v>
      </c>
      <c r="K5522" s="14" t="s">
        <v>3</v>
      </c>
      <c r="L5522" s="14" t="s">
        <v>3</v>
      </c>
    </row>
    <row r="5523" spans="1:14" s="14" customFormat="1" x14ac:dyDescent="0.2">
      <c r="A5523" t="s">
        <v>155</v>
      </c>
      <c r="B5523">
        <v>19683</v>
      </c>
      <c r="C5523" t="s">
        <v>40</v>
      </c>
      <c r="D5523" t="s">
        <v>94</v>
      </c>
      <c r="E5523" t="s">
        <v>4366</v>
      </c>
      <c r="F5523" t="s">
        <v>4366</v>
      </c>
      <c r="G5523" t="s">
        <v>155</v>
      </c>
      <c r="H5523" t="s">
        <v>4366</v>
      </c>
      <c r="I5523" t="s">
        <v>156</v>
      </c>
      <c r="J5523">
        <v>258949</v>
      </c>
      <c r="K5523" s="14" t="s">
        <v>3</v>
      </c>
      <c r="L5523" s="14" t="s">
        <v>3</v>
      </c>
    </row>
    <row r="5524" spans="1:14" s="14" customFormat="1" x14ac:dyDescent="0.2">
      <c r="A5524" t="s">
        <v>155</v>
      </c>
      <c r="B5524">
        <v>19684</v>
      </c>
      <c r="C5524" t="s">
        <v>40</v>
      </c>
      <c r="D5524" t="s">
        <v>94</v>
      </c>
      <c r="E5524" t="s">
        <v>4367</v>
      </c>
      <c r="F5524" t="s">
        <v>4367</v>
      </c>
      <c r="G5524" t="s">
        <v>155</v>
      </c>
      <c r="H5524" t="s">
        <v>4367</v>
      </c>
      <c r="I5524" t="s">
        <v>156</v>
      </c>
      <c r="J5524">
        <v>153298</v>
      </c>
      <c r="K5524" s="14" t="s">
        <v>3</v>
      </c>
      <c r="L5524" s="14" t="s">
        <v>3</v>
      </c>
    </row>
    <row r="5525" spans="1:14" s="14" customFormat="1" x14ac:dyDescent="0.2">
      <c r="A5525" t="s">
        <v>155</v>
      </c>
      <c r="B5525">
        <v>19685</v>
      </c>
      <c r="C5525" t="s">
        <v>40</v>
      </c>
      <c r="D5525" t="s">
        <v>94</v>
      </c>
      <c r="E5525" t="s">
        <v>4368</v>
      </c>
      <c r="F5525" t="s">
        <v>4368</v>
      </c>
      <c r="G5525" t="s">
        <v>155</v>
      </c>
      <c r="H5525" t="s">
        <v>4368</v>
      </c>
      <c r="I5525" t="s">
        <v>156</v>
      </c>
      <c r="J5525">
        <v>153299</v>
      </c>
      <c r="K5525" s="14" t="s">
        <v>3</v>
      </c>
      <c r="L5525" s="14" t="s">
        <v>3</v>
      </c>
    </row>
    <row r="5526" spans="1:14" s="14" customFormat="1" x14ac:dyDescent="0.2">
      <c r="A5526" t="s">
        <v>155</v>
      </c>
      <c r="B5526">
        <v>19686</v>
      </c>
      <c r="C5526" t="s">
        <v>0</v>
      </c>
      <c r="D5526" t="s">
        <v>170</v>
      </c>
      <c r="E5526" t="s">
        <v>4369</v>
      </c>
      <c r="F5526" t="s">
        <v>4369</v>
      </c>
      <c r="G5526" t="s">
        <v>155</v>
      </c>
      <c r="H5526" t="s">
        <v>4369</v>
      </c>
      <c r="I5526" t="s">
        <v>156</v>
      </c>
      <c r="J5526">
        <v>186474</v>
      </c>
      <c r="K5526" s="14" t="s">
        <v>3</v>
      </c>
      <c r="L5526" s="14" t="s">
        <v>3</v>
      </c>
    </row>
    <row r="5527" spans="1:14" s="14" customFormat="1" x14ac:dyDescent="0.2">
      <c r="A5527" t="s">
        <v>155</v>
      </c>
      <c r="B5527">
        <v>19705</v>
      </c>
      <c r="C5527" t="s">
        <v>1510</v>
      </c>
      <c r="D5527" t="s">
        <v>1511</v>
      </c>
      <c r="E5527" t="s">
        <v>4370</v>
      </c>
      <c r="F5527">
        <v>0</v>
      </c>
      <c r="G5527">
        <v>0</v>
      </c>
      <c r="H5527">
        <v>0</v>
      </c>
      <c r="I5527">
        <v>0</v>
      </c>
      <c r="J5527">
        <v>0</v>
      </c>
      <c r="K5527" s="14" t="s">
        <v>3</v>
      </c>
      <c r="L5527" s="14" t="s">
        <v>3</v>
      </c>
    </row>
    <row r="5528" spans="1:14" s="14" customFormat="1" x14ac:dyDescent="0.2">
      <c r="A5528" t="s">
        <v>155</v>
      </c>
      <c r="B5528">
        <v>19709</v>
      </c>
      <c r="C5528" t="s">
        <v>1510</v>
      </c>
      <c r="D5528" t="s">
        <v>1511</v>
      </c>
      <c r="E5528" t="s">
        <v>4372</v>
      </c>
      <c r="F5528" t="s">
        <v>4372</v>
      </c>
      <c r="G5528" t="s">
        <v>386</v>
      </c>
      <c r="H5528" t="s">
        <v>4373</v>
      </c>
      <c r="I5528" t="s">
        <v>195</v>
      </c>
      <c r="J5528">
        <v>1397288</v>
      </c>
      <c r="K5528" s="14" t="s">
        <v>3</v>
      </c>
      <c r="L5528" s="14" t="s">
        <v>3</v>
      </c>
    </row>
    <row r="5529" spans="1:14" s="14" customFormat="1" x14ac:dyDescent="0.2">
      <c r="A5529" t="s">
        <v>155</v>
      </c>
      <c r="B5529">
        <v>19708</v>
      </c>
      <c r="C5529" t="s">
        <v>1510</v>
      </c>
      <c r="D5529" t="s">
        <v>1511</v>
      </c>
      <c r="E5529" t="s">
        <v>4371</v>
      </c>
      <c r="F5529" t="s">
        <v>4371</v>
      </c>
      <c r="G5529" t="s">
        <v>155</v>
      </c>
      <c r="H5529" t="s">
        <v>4371</v>
      </c>
      <c r="I5529" t="s">
        <v>156</v>
      </c>
      <c r="J5529">
        <v>320637</v>
      </c>
      <c r="K5529" s="14" t="s">
        <v>3</v>
      </c>
      <c r="L5529" s="14" t="s">
        <v>3</v>
      </c>
    </row>
    <row r="5530" spans="1:14" x14ac:dyDescent="0.2">
      <c r="A5530" t="s">
        <v>155</v>
      </c>
      <c r="B5530">
        <v>136309</v>
      </c>
      <c r="C5530" t="s">
        <v>1510</v>
      </c>
      <c r="D5530" t="s">
        <v>1511</v>
      </c>
      <c r="E5530" t="s">
        <v>6891</v>
      </c>
      <c r="F5530" t="s">
        <v>6891</v>
      </c>
      <c r="G5530" t="s">
        <v>155</v>
      </c>
      <c r="H5530" t="s">
        <v>6891</v>
      </c>
      <c r="I5530" t="s">
        <v>156</v>
      </c>
      <c r="J5530">
        <v>1397287</v>
      </c>
      <c r="K5530" s="14" t="s">
        <v>3</v>
      </c>
      <c r="L5530" s="14" t="s">
        <v>3</v>
      </c>
    </row>
    <row r="5531" spans="1:14" s="11" customFormat="1" x14ac:dyDescent="0.2">
      <c r="A5531" t="s">
        <v>155</v>
      </c>
      <c r="B5531">
        <v>41623</v>
      </c>
      <c r="C5531" t="s">
        <v>167</v>
      </c>
      <c r="D5531" t="s">
        <v>592</v>
      </c>
      <c r="E5531" t="s">
        <v>6093</v>
      </c>
      <c r="F5531" t="s">
        <v>6093</v>
      </c>
      <c r="G5531" t="s">
        <v>155</v>
      </c>
      <c r="H5531" t="s">
        <v>6093</v>
      </c>
      <c r="I5531" t="s">
        <v>156</v>
      </c>
      <c r="J5531">
        <v>210654</v>
      </c>
      <c r="K5531" s="14" t="s">
        <v>3</v>
      </c>
      <c r="L5531" s="14" t="s">
        <v>3</v>
      </c>
      <c r="M5531" s="14"/>
      <c r="N5531" s="14"/>
    </row>
    <row r="5532" spans="1:14" s="11" customFormat="1" x14ac:dyDescent="0.2">
      <c r="A5532" t="s">
        <v>155</v>
      </c>
      <c r="B5532">
        <v>19710</v>
      </c>
      <c r="C5532" t="s">
        <v>4374</v>
      </c>
      <c r="D5532" t="s">
        <v>4375</v>
      </c>
      <c r="E5532" t="s">
        <v>4376</v>
      </c>
      <c r="F5532" t="s">
        <v>4376</v>
      </c>
      <c r="G5532" t="s">
        <v>155</v>
      </c>
      <c r="H5532" t="s">
        <v>4376</v>
      </c>
      <c r="I5532" t="s">
        <v>156</v>
      </c>
      <c r="J5532">
        <v>33559</v>
      </c>
      <c r="K5532" s="14" t="s">
        <v>3</v>
      </c>
      <c r="L5532" s="14" t="s">
        <v>3</v>
      </c>
      <c r="M5532" s="14"/>
      <c r="N5532" s="14"/>
    </row>
    <row r="5533" spans="1:14" x14ac:dyDescent="0.2">
      <c r="A5533" t="s">
        <v>155</v>
      </c>
      <c r="B5533">
        <v>19711</v>
      </c>
      <c r="C5533" t="s">
        <v>975</v>
      </c>
      <c r="D5533" t="s">
        <v>1497</v>
      </c>
      <c r="E5533" t="s">
        <v>4377</v>
      </c>
      <c r="F5533">
        <v>0</v>
      </c>
      <c r="G5533">
        <v>0</v>
      </c>
      <c r="H5533">
        <v>0</v>
      </c>
      <c r="I5533">
        <v>0</v>
      </c>
      <c r="J5533">
        <v>0</v>
      </c>
      <c r="K5533" s="14" t="s">
        <v>3</v>
      </c>
      <c r="L5533" s="14" t="s">
        <v>3</v>
      </c>
      <c r="M5533" s="14"/>
      <c r="N5533" s="14"/>
    </row>
    <row r="5534" spans="1:14" x14ac:dyDescent="0.2">
      <c r="A5534" t="s">
        <v>155</v>
      </c>
      <c r="B5534">
        <v>136724</v>
      </c>
      <c r="C5534" t="s">
        <v>0</v>
      </c>
      <c r="D5534" t="s">
        <v>170</v>
      </c>
      <c r="E5534" t="s">
        <v>7343</v>
      </c>
      <c r="F5534" t="s">
        <v>7343</v>
      </c>
      <c r="G5534" t="s">
        <v>155</v>
      </c>
      <c r="H5534" t="s">
        <v>7343</v>
      </c>
      <c r="I5534" t="s">
        <v>156</v>
      </c>
      <c r="J5534">
        <v>1217596</v>
      </c>
      <c r="K5534" s="14" t="s">
        <v>3</v>
      </c>
      <c r="L5534" s="14" t="s">
        <v>3</v>
      </c>
      <c r="M5534" s="14"/>
      <c r="N5534" s="14"/>
    </row>
    <row r="5535" spans="1:14" x14ac:dyDescent="0.2">
      <c r="A5535" t="s">
        <v>155</v>
      </c>
      <c r="B5535">
        <v>19712</v>
      </c>
      <c r="C5535" t="s">
        <v>0</v>
      </c>
      <c r="D5535" t="s">
        <v>170</v>
      </c>
      <c r="E5535" t="s">
        <v>4378</v>
      </c>
      <c r="F5535" t="s">
        <v>4378</v>
      </c>
      <c r="G5535" t="s">
        <v>155</v>
      </c>
      <c r="H5535" t="s">
        <v>4378</v>
      </c>
      <c r="I5535" t="s">
        <v>156</v>
      </c>
      <c r="J5535">
        <v>238000</v>
      </c>
      <c r="K5535" s="14" t="s">
        <v>3</v>
      </c>
      <c r="L5535" s="14" t="s">
        <v>3</v>
      </c>
      <c r="M5535" s="14"/>
      <c r="N5535" s="14"/>
    </row>
    <row r="5536" spans="1:14" x14ac:dyDescent="0.2">
      <c r="A5536" t="s">
        <v>155</v>
      </c>
      <c r="B5536">
        <v>19713</v>
      </c>
      <c r="C5536" t="s">
        <v>0</v>
      </c>
      <c r="D5536" t="s">
        <v>170</v>
      </c>
      <c r="E5536" t="s">
        <v>4379</v>
      </c>
      <c r="F5536" t="s">
        <v>4379</v>
      </c>
      <c r="G5536" t="s">
        <v>155</v>
      </c>
      <c r="H5536" t="s">
        <v>4379</v>
      </c>
      <c r="I5536" t="s">
        <v>156</v>
      </c>
      <c r="J5536">
        <v>1217597</v>
      </c>
      <c r="K5536" s="14" t="s">
        <v>3</v>
      </c>
      <c r="L5536" s="14" t="s">
        <v>3</v>
      </c>
      <c r="M5536" s="14"/>
      <c r="N5536" s="14"/>
    </row>
    <row r="5537" spans="1:14" x14ac:dyDescent="0.2">
      <c r="A5537" t="s">
        <v>155</v>
      </c>
      <c r="B5537">
        <v>136489</v>
      </c>
      <c r="C5537" t="s">
        <v>0</v>
      </c>
      <c r="D5537" t="s">
        <v>170</v>
      </c>
      <c r="E5537" t="s">
        <v>7087</v>
      </c>
      <c r="F5537" t="s">
        <v>7087</v>
      </c>
      <c r="G5537" t="s">
        <v>155</v>
      </c>
      <c r="H5537" t="s">
        <v>7087</v>
      </c>
      <c r="I5537" t="s">
        <v>156</v>
      </c>
      <c r="J5537">
        <v>1217598</v>
      </c>
      <c r="K5537" s="14" t="s">
        <v>3</v>
      </c>
      <c r="L5537" s="14" t="s">
        <v>3</v>
      </c>
      <c r="M5537" s="14"/>
      <c r="N5537" s="14"/>
    </row>
    <row r="5538" spans="1:14" x14ac:dyDescent="0.2">
      <c r="A5538" t="s">
        <v>155</v>
      </c>
      <c r="B5538">
        <v>19714</v>
      </c>
      <c r="C5538" t="s">
        <v>40</v>
      </c>
      <c r="D5538" t="s">
        <v>569</v>
      </c>
      <c r="E5538" t="s">
        <v>4380</v>
      </c>
      <c r="F5538" t="s">
        <v>4380</v>
      </c>
      <c r="G5538" t="s">
        <v>155</v>
      </c>
      <c r="H5538" t="s">
        <v>4380</v>
      </c>
      <c r="I5538" t="s">
        <v>156</v>
      </c>
      <c r="J5538">
        <v>249017</v>
      </c>
      <c r="K5538" s="14" t="s">
        <v>3</v>
      </c>
      <c r="L5538" s="14" t="s">
        <v>3</v>
      </c>
      <c r="M5538" s="14"/>
      <c r="N5538" s="14"/>
    </row>
    <row r="5539" spans="1:14" x14ac:dyDescent="0.2">
      <c r="A5539" t="s">
        <v>155</v>
      </c>
      <c r="B5539">
        <v>19742</v>
      </c>
      <c r="C5539" t="s">
        <v>643</v>
      </c>
      <c r="D5539" t="s">
        <v>644</v>
      </c>
      <c r="E5539" t="s">
        <v>4381</v>
      </c>
      <c r="F5539" t="s">
        <v>4381</v>
      </c>
      <c r="G5539" t="s">
        <v>155</v>
      </c>
      <c r="H5539" t="s">
        <v>4381</v>
      </c>
      <c r="I5539" t="s">
        <v>156</v>
      </c>
      <c r="J5539">
        <v>48089</v>
      </c>
      <c r="K5539" s="14" t="s">
        <v>3</v>
      </c>
      <c r="L5539" s="14" t="s">
        <v>3</v>
      </c>
      <c r="M5539" s="14"/>
      <c r="N5539" s="14"/>
    </row>
    <row r="5540" spans="1:14" x14ac:dyDescent="0.2">
      <c r="A5540" t="s">
        <v>155</v>
      </c>
      <c r="B5540">
        <v>29730</v>
      </c>
      <c r="C5540" t="s">
        <v>40</v>
      </c>
      <c r="D5540" t="s">
        <v>161</v>
      </c>
      <c r="E5540" t="s">
        <v>5282</v>
      </c>
      <c r="F5540" t="s">
        <v>5282</v>
      </c>
      <c r="G5540" t="s">
        <v>155</v>
      </c>
      <c r="H5540" t="s">
        <v>5282</v>
      </c>
      <c r="I5540" t="s">
        <v>156</v>
      </c>
      <c r="J5540">
        <v>9407</v>
      </c>
      <c r="K5540" s="14" t="s">
        <v>3</v>
      </c>
      <c r="L5540" s="14" t="s">
        <v>3</v>
      </c>
    </row>
    <row r="5541" spans="1:14" x14ac:dyDescent="0.2">
      <c r="A5541" t="s">
        <v>155</v>
      </c>
      <c r="B5541">
        <v>29730</v>
      </c>
      <c r="C5541" t="s">
        <v>40</v>
      </c>
      <c r="D5541" t="s">
        <v>161</v>
      </c>
      <c r="E5541" t="s">
        <v>5282</v>
      </c>
      <c r="F5541" t="s">
        <v>5282</v>
      </c>
      <c r="G5541" t="s">
        <v>193</v>
      </c>
      <c r="H5541" t="s">
        <v>5283</v>
      </c>
      <c r="I5541" t="s">
        <v>195</v>
      </c>
      <c r="J5541">
        <v>77220</v>
      </c>
      <c r="K5541" s="14" t="s">
        <v>3</v>
      </c>
      <c r="L5541" s="14" t="s">
        <v>3</v>
      </c>
    </row>
    <row r="5542" spans="1:14" x14ac:dyDescent="0.2">
      <c r="A5542" t="s">
        <v>155</v>
      </c>
      <c r="B5542">
        <v>29730</v>
      </c>
      <c r="C5542" t="s">
        <v>40</v>
      </c>
      <c r="D5542" t="s">
        <v>161</v>
      </c>
      <c r="E5542" t="s">
        <v>5282</v>
      </c>
      <c r="F5542" s="18" t="s">
        <v>157</v>
      </c>
      <c r="G5542" t="s">
        <v>193</v>
      </c>
      <c r="H5542" s="20" t="s">
        <v>5284</v>
      </c>
      <c r="I5542" t="s">
        <v>195</v>
      </c>
      <c r="J5542">
        <v>77221</v>
      </c>
      <c r="K5542" s="14" t="s">
        <v>3</v>
      </c>
      <c r="L5542" s="14" t="s">
        <v>3</v>
      </c>
    </row>
    <row r="5543" spans="1:14" x14ac:dyDescent="0.2">
      <c r="A5543" t="s">
        <v>155</v>
      </c>
      <c r="B5543">
        <v>19754</v>
      </c>
      <c r="C5543" t="s">
        <v>40</v>
      </c>
      <c r="D5543" t="s">
        <v>161</v>
      </c>
      <c r="E5543" t="s">
        <v>4386</v>
      </c>
      <c r="F5543" t="s">
        <v>4386</v>
      </c>
      <c r="G5543" t="s">
        <v>155</v>
      </c>
      <c r="H5543" t="s">
        <v>4386</v>
      </c>
      <c r="I5543" t="s">
        <v>156</v>
      </c>
      <c r="J5543">
        <v>58083</v>
      </c>
      <c r="K5543" s="14" t="s">
        <v>3</v>
      </c>
      <c r="L5543" s="14" t="s">
        <v>3</v>
      </c>
      <c r="M5543" s="14"/>
      <c r="N5543" s="14"/>
    </row>
    <row r="5544" spans="1:14" x14ac:dyDescent="0.2">
      <c r="A5544" t="s">
        <v>155</v>
      </c>
      <c r="B5544">
        <v>19749</v>
      </c>
      <c r="C5544" t="s">
        <v>40</v>
      </c>
      <c r="D5544" t="s">
        <v>161</v>
      </c>
      <c r="E5544" t="s">
        <v>4382</v>
      </c>
      <c r="F5544" t="s">
        <v>4382</v>
      </c>
      <c r="G5544" t="s">
        <v>386</v>
      </c>
      <c r="H5544" t="s">
        <v>4383</v>
      </c>
      <c r="I5544" t="s">
        <v>156</v>
      </c>
      <c r="J5544">
        <v>270782</v>
      </c>
      <c r="K5544" s="14" t="s">
        <v>3</v>
      </c>
      <c r="L5544" s="14" t="s">
        <v>3</v>
      </c>
      <c r="M5544" s="14"/>
      <c r="N5544" s="14"/>
    </row>
    <row r="5545" spans="1:14" x14ac:dyDescent="0.2">
      <c r="A5545" t="s">
        <v>155</v>
      </c>
      <c r="B5545">
        <v>19755</v>
      </c>
      <c r="C5545" t="s">
        <v>40</v>
      </c>
      <c r="D5545" t="s">
        <v>161</v>
      </c>
      <c r="E5545" t="s">
        <v>4387</v>
      </c>
      <c r="F5545">
        <v>0</v>
      </c>
      <c r="G5545">
        <v>0</v>
      </c>
      <c r="H5545">
        <v>0</v>
      </c>
      <c r="I5545">
        <v>0</v>
      </c>
      <c r="J5545">
        <v>0</v>
      </c>
      <c r="K5545" s="14" t="s">
        <v>3</v>
      </c>
      <c r="L5545" s="14" t="s">
        <v>3</v>
      </c>
      <c r="M5545" s="14"/>
      <c r="N5545" s="14"/>
    </row>
    <row r="5546" spans="1:14" x14ac:dyDescent="0.2">
      <c r="A5546" t="s">
        <v>155</v>
      </c>
      <c r="B5546">
        <v>19758</v>
      </c>
      <c r="C5546" t="s">
        <v>40</v>
      </c>
      <c r="D5546" t="s">
        <v>161</v>
      </c>
      <c r="E5546" t="s">
        <v>4390</v>
      </c>
      <c r="F5546" s="18" t="s">
        <v>157</v>
      </c>
      <c r="G5546" t="s">
        <v>4391</v>
      </c>
      <c r="H5546" s="20" t="s">
        <v>4392</v>
      </c>
      <c r="I5546" t="s">
        <v>156</v>
      </c>
      <c r="J5546">
        <v>77222</v>
      </c>
      <c r="K5546" s="14" t="s">
        <v>263</v>
      </c>
      <c r="L5546" t="s">
        <v>4393</v>
      </c>
      <c r="M5546" s="14"/>
      <c r="N5546" s="14"/>
    </row>
    <row r="5547" spans="1:14" x14ac:dyDescent="0.2">
      <c r="A5547" t="s">
        <v>155</v>
      </c>
      <c r="B5547">
        <v>19756</v>
      </c>
      <c r="C5547" t="s">
        <v>40</v>
      </c>
      <c r="D5547" t="s">
        <v>161</v>
      </c>
      <c r="E5547" t="s">
        <v>4388</v>
      </c>
      <c r="F5547" t="s">
        <v>4388</v>
      </c>
      <c r="G5547" t="s">
        <v>155</v>
      </c>
      <c r="H5547" t="s">
        <v>4388</v>
      </c>
      <c r="I5547" t="s">
        <v>156</v>
      </c>
      <c r="J5547">
        <v>9408</v>
      </c>
      <c r="K5547" s="14" t="s">
        <v>3</v>
      </c>
      <c r="L5547" s="14" t="s">
        <v>3</v>
      </c>
      <c r="M5547" s="14"/>
      <c r="N5547" s="14"/>
    </row>
    <row r="5548" spans="1:14" x14ac:dyDescent="0.2">
      <c r="A5548" t="s">
        <v>155</v>
      </c>
      <c r="B5548">
        <v>136593</v>
      </c>
      <c r="C5548" t="s">
        <v>40</v>
      </c>
      <c r="D5548" t="s">
        <v>161</v>
      </c>
      <c r="E5548" t="s">
        <v>7202</v>
      </c>
      <c r="F5548">
        <v>0</v>
      </c>
      <c r="G5548">
        <v>0</v>
      </c>
      <c r="H5548">
        <v>0</v>
      </c>
      <c r="I5548">
        <v>0</v>
      </c>
      <c r="J5548">
        <v>0</v>
      </c>
      <c r="K5548" s="14" t="s">
        <v>3</v>
      </c>
      <c r="L5548" s="14" t="s">
        <v>3</v>
      </c>
      <c r="M5548" s="14"/>
      <c r="N5548" s="14"/>
    </row>
    <row r="5549" spans="1:14" x14ac:dyDescent="0.2">
      <c r="A5549" t="s">
        <v>155</v>
      </c>
      <c r="B5549">
        <v>19750</v>
      </c>
      <c r="C5549" t="s">
        <v>40</v>
      </c>
      <c r="D5549" t="s">
        <v>161</v>
      </c>
      <c r="E5549" t="s">
        <v>4384</v>
      </c>
      <c r="F5549" t="s">
        <v>4384</v>
      </c>
      <c r="G5549" t="s">
        <v>155</v>
      </c>
      <c r="H5549" t="s">
        <v>4384</v>
      </c>
      <c r="I5549" t="s">
        <v>156</v>
      </c>
      <c r="J5549">
        <v>77223</v>
      </c>
      <c r="K5549" s="14" t="s">
        <v>3</v>
      </c>
      <c r="L5549" s="14" t="s">
        <v>3</v>
      </c>
      <c r="M5549" s="14"/>
      <c r="N5549" s="14"/>
    </row>
    <row r="5550" spans="1:14" x14ac:dyDescent="0.2">
      <c r="A5550" t="s">
        <v>155</v>
      </c>
      <c r="B5550">
        <v>19757</v>
      </c>
      <c r="C5550" t="s">
        <v>40</v>
      </c>
      <c r="D5550" t="s">
        <v>161</v>
      </c>
      <c r="E5550" t="s">
        <v>4389</v>
      </c>
      <c r="F5550" t="s">
        <v>4389</v>
      </c>
      <c r="G5550" t="s">
        <v>155</v>
      </c>
      <c r="H5550" t="s">
        <v>4389</v>
      </c>
      <c r="I5550" t="s">
        <v>156</v>
      </c>
      <c r="J5550">
        <v>705079</v>
      </c>
      <c r="K5550" s="14" t="s">
        <v>3</v>
      </c>
      <c r="L5550" s="14" t="s">
        <v>3</v>
      </c>
      <c r="M5550" s="14"/>
      <c r="N5550" s="14"/>
    </row>
    <row r="5551" spans="1:14" x14ac:dyDescent="0.2">
      <c r="A5551" t="s">
        <v>155</v>
      </c>
      <c r="B5551">
        <v>19751</v>
      </c>
      <c r="C5551" t="s">
        <v>40</v>
      </c>
      <c r="D5551" t="s">
        <v>161</v>
      </c>
      <c r="E5551" t="s">
        <v>4385</v>
      </c>
      <c r="F5551" t="s">
        <v>4385</v>
      </c>
      <c r="G5551" t="s">
        <v>155</v>
      </c>
      <c r="H5551" t="s">
        <v>4385</v>
      </c>
      <c r="I5551" t="s">
        <v>156</v>
      </c>
      <c r="J5551">
        <v>414523</v>
      </c>
      <c r="K5551" s="14" t="s">
        <v>3</v>
      </c>
      <c r="L5551" s="14" t="s">
        <v>3</v>
      </c>
      <c r="M5551" s="14"/>
      <c r="N5551" s="14"/>
    </row>
    <row r="5552" spans="1:14" x14ac:dyDescent="0.2">
      <c r="A5552" t="s">
        <v>155</v>
      </c>
      <c r="B5552">
        <v>19762</v>
      </c>
      <c r="C5552" t="s">
        <v>0</v>
      </c>
      <c r="D5552" t="s">
        <v>77</v>
      </c>
      <c r="E5552" t="s">
        <v>4394</v>
      </c>
      <c r="F5552" t="s">
        <v>4394</v>
      </c>
      <c r="G5552" t="s">
        <v>155</v>
      </c>
      <c r="H5552" t="s">
        <v>4394</v>
      </c>
      <c r="I5552" t="s">
        <v>156</v>
      </c>
      <c r="J5552">
        <v>226573</v>
      </c>
      <c r="K5552" s="14" t="s">
        <v>3</v>
      </c>
      <c r="L5552" s="14" t="s">
        <v>3</v>
      </c>
      <c r="M5552" s="14"/>
      <c r="N5552" s="14"/>
    </row>
    <row r="5553" spans="1:14" x14ac:dyDescent="0.2">
      <c r="A5553" t="s">
        <v>155</v>
      </c>
      <c r="B5553">
        <v>4257</v>
      </c>
      <c r="C5553" t="s">
        <v>187</v>
      </c>
      <c r="D5553" t="s">
        <v>296</v>
      </c>
      <c r="E5553" t="s">
        <v>942</v>
      </c>
      <c r="F5553" t="s">
        <v>942</v>
      </c>
      <c r="G5553" t="s">
        <v>155</v>
      </c>
      <c r="H5553" t="s">
        <v>942</v>
      </c>
      <c r="I5553" t="s">
        <v>156</v>
      </c>
      <c r="J5553">
        <v>43328</v>
      </c>
      <c r="K5553" s="14" t="s">
        <v>3</v>
      </c>
      <c r="L5553" s="14" t="s">
        <v>3</v>
      </c>
    </row>
    <row r="5554" spans="1:14" x14ac:dyDescent="0.2">
      <c r="A5554" t="s">
        <v>155</v>
      </c>
      <c r="B5554">
        <v>4265</v>
      </c>
      <c r="C5554" t="s">
        <v>187</v>
      </c>
      <c r="D5554" t="s">
        <v>296</v>
      </c>
      <c r="E5554" t="s">
        <v>944</v>
      </c>
      <c r="F5554" t="s">
        <v>944</v>
      </c>
      <c r="G5554" t="s">
        <v>155</v>
      </c>
      <c r="H5554" t="s">
        <v>944</v>
      </c>
      <c r="I5554" t="s">
        <v>156</v>
      </c>
      <c r="J5554">
        <v>1088090</v>
      </c>
      <c r="K5554" s="14" t="s">
        <v>3</v>
      </c>
      <c r="L5554" s="14" t="s">
        <v>3</v>
      </c>
    </row>
    <row r="5555" spans="1:14" x14ac:dyDescent="0.2">
      <c r="A5555" t="s">
        <v>155</v>
      </c>
      <c r="B5555">
        <v>4265</v>
      </c>
      <c r="C5555" t="s">
        <v>187</v>
      </c>
      <c r="D5555" t="s">
        <v>296</v>
      </c>
      <c r="E5555" t="s">
        <v>944</v>
      </c>
      <c r="F5555" t="s">
        <v>944</v>
      </c>
      <c r="G5555" t="s">
        <v>193</v>
      </c>
      <c r="H5555" t="s">
        <v>945</v>
      </c>
      <c r="I5555" t="s">
        <v>195</v>
      </c>
      <c r="J5555">
        <v>178739</v>
      </c>
      <c r="K5555" s="14" t="s">
        <v>3</v>
      </c>
      <c r="L5555" s="14" t="s">
        <v>3</v>
      </c>
    </row>
    <row r="5556" spans="1:14" x14ac:dyDescent="0.2">
      <c r="A5556" t="s">
        <v>155</v>
      </c>
      <c r="B5556">
        <v>4265</v>
      </c>
      <c r="C5556" t="s">
        <v>187</v>
      </c>
      <c r="D5556" t="s">
        <v>296</v>
      </c>
      <c r="E5556" t="s">
        <v>944</v>
      </c>
      <c r="F5556" t="s">
        <v>944</v>
      </c>
      <c r="G5556" t="s">
        <v>193</v>
      </c>
      <c r="H5556" t="s">
        <v>946</v>
      </c>
      <c r="I5556" t="s">
        <v>195</v>
      </c>
      <c r="J5556">
        <v>178740</v>
      </c>
      <c r="K5556" s="14" t="s">
        <v>3</v>
      </c>
      <c r="L5556" s="14" t="s">
        <v>3</v>
      </c>
    </row>
    <row r="5557" spans="1:14" x14ac:dyDescent="0.2">
      <c r="A5557" t="s">
        <v>155</v>
      </c>
      <c r="B5557">
        <v>4265</v>
      </c>
      <c r="C5557" t="s">
        <v>187</v>
      </c>
      <c r="D5557" t="s">
        <v>296</v>
      </c>
      <c r="E5557" t="s">
        <v>944</v>
      </c>
      <c r="F5557" t="s">
        <v>944</v>
      </c>
      <c r="G5557" t="s">
        <v>193</v>
      </c>
      <c r="H5557" t="s">
        <v>947</v>
      </c>
      <c r="I5557" t="s">
        <v>195</v>
      </c>
      <c r="J5557">
        <v>208364</v>
      </c>
      <c r="K5557" s="14" t="s">
        <v>3</v>
      </c>
      <c r="L5557" s="14" t="s">
        <v>3</v>
      </c>
    </row>
    <row r="5558" spans="1:14" x14ac:dyDescent="0.2">
      <c r="A5558" t="s">
        <v>155</v>
      </c>
      <c r="B5558" s="11">
        <v>4288</v>
      </c>
      <c r="C5558" s="11" t="s">
        <v>187</v>
      </c>
      <c r="D5558" s="11" t="s">
        <v>296</v>
      </c>
      <c r="E5558" s="11" t="s">
        <v>950</v>
      </c>
      <c r="F5558" s="11" t="s">
        <v>950</v>
      </c>
      <c r="G5558" s="11" t="s">
        <v>634</v>
      </c>
      <c r="H5558" s="11" t="s">
        <v>950</v>
      </c>
      <c r="I5558" s="11" t="s">
        <v>156</v>
      </c>
      <c r="J5558" s="11">
        <v>291354</v>
      </c>
      <c r="K5558" s="14" t="s">
        <v>3</v>
      </c>
      <c r="L5558" s="14" t="s">
        <v>3</v>
      </c>
    </row>
    <row r="5559" spans="1:14" x14ac:dyDescent="0.2">
      <c r="A5559" t="s">
        <v>155</v>
      </c>
      <c r="B5559">
        <v>136791</v>
      </c>
      <c r="C5559" t="s">
        <v>10</v>
      </c>
      <c r="D5559" t="s">
        <v>315</v>
      </c>
      <c r="E5559" t="s">
        <v>7411</v>
      </c>
      <c r="F5559" t="s">
        <v>7411</v>
      </c>
      <c r="G5559" t="s">
        <v>155</v>
      </c>
      <c r="H5559" t="s">
        <v>7411</v>
      </c>
      <c r="I5559" t="s">
        <v>156</v>
      </c>
      <c r="J5559">
        <v>371039</v>
      </c>
      <c r="K5559" s="14" t="s">
        <v>3</v>
      </c>
      <c r="L5559" s="14" t="s">
        <v>3</v>
      </c>
    </row>
    <row r="5560" spans="1:14" x14ac:dyDescent="0.2">
      <c r="A5560" t="s">
        <v>155</v>
      </c>
      <c r="B5560">
        <v>19771</v>
      </c>
      <c r="C5560" t="s">
        <v>187</v>
      </c>
      <c r="D5560" t="s">
        <v>188</v>
      </c>
      <c r="E5560" t="s">
        <v>4395</v>
      </c>
      <c r="F5560" t="s">
        <v>4395</v>
      </c>
      <c r="G5560" t="s">
        <v>155</v>
      </c>
      <c r="H5560" t="s">
        <v>4395</v>
      </c>
      <c r="I5560" t="s">
        <v>156</v>
      </c>
      <c r="J5560">
        <v>72545</v>
      </c>
      <c r="K5560" s="14" t="s">
        <v>3</v>
      </c>
      <c r="L5560" s="14" t="s">
        <v>3</v>
      </c>
      <c r="M5560" s="14"/>
      <c r="N5560" s="14"/>
    </row>
    <row r="5561" spans="1:14" x14ac:dyDescent="0.2">
      <c r="A5561" t="s">
        <v>155</v>
      </c>
      <c r="B5561">
        <v>19771</v>
      </c>
      <c r="C5561" t="s">
        <v>187</v>
      </c>
      <c r="D5561" t="s">
        <v>188</v>
      </c>
      <c r="E5561" t="s">
        <v>4395</v>
      </c>
      <c r="F5561" t="s">
        <v>4395</v>
      </c>
      <c r="G5561" t="s">
        <v>193</v>
      </c>
      <c r="H5561" t="s">
        <v>4396</v>
      </c>
      <c r="I5561" t="s">
        <v>195</v>
      </c>
      <c r="J5561">
        <v>130900</v>
      </c>
      <c r="K5561" s="14" t="s">
        <v>3</v>
      </c>
      <c r="L5561" s="14" t="s">
        <v>3</v>
      </c>
      <c r="M5561" s="14"/>
      <c r="N5561" s="14"/>
    </row>
    <row r="5562" spans="1:14" x14ac:dyDescent="0.2">
      <c r="A5562" t="s">
        <v>155</v>
      </c>
      <c r="B5562">
        <v>19771</v>
      </c>
      <c r="C5562" t="s">
        <v>187</v>
      </c>
      <c r="D5562" t="s">
        <v>188</v>
      </c>
      <c r="E5562" t="s">
        <v>4395</v>
      </c>
      <c r="F5562" t="s">
        <v>4395</v>
      </c>
      <c r="G5562" t="s">
        <v>193</v>
      </c>
      <c r="H5562" t="s">
        <v>4397</v>
      </c>
      <c r="I5562" t="s">
        <v>195</v>
      </c>
      <c r="J5562">
        <v>130901</v>
      </c>
      <c r="K5562" s="14" t="s">
        <v>3</v>
      </c>
      <c r="L5562" s="14" t="s">
        <v>3</v>
      </c>
      <c r="M5562" s="14"/>
      <c r="N5562" s="14"/>
    </row>
    <row r="5563" spans="1:14" x14ac:dyDescent="0.2">
      <c r="A5563" t="s">
        <v>155</v>
      </c>
      <c r="B5563">
        <v>19771</v>
      </c>
      <c r="C5563" t="s">
        <v>187</v>
      </c>
      <c r="D5563" t="s">
        <v>188</v>
      </c>
      <c r="E5563" t="s">
        <v>4395</v>
      </c>
      <c r="F5563" t="s">
        <v>4395</v>
      </c>
      <c r="G5563" t="s">
        <v>193</v>
      </c>
      <c r="H5563" t="s">
        <v>4398</v>
      </c>
      <c r="I5563" t="s">
        <v>195</v>
      </c>
      <c r="J5563">
        <v>130902</v>
      </c>
      <c r="K5563" s="14" t="s">
        <v>3</v>
      </c>
      <c r="L5563" s="14" t="s">
        <v>3</v>
      </c>
      <c r="M5563" s="14"/>
      <c r="N5563" s="14"/>
    </row>
    <row r="5564" spans="1:14" x14ac:dyDescent="0.2">
      <c r="A5564" t="s">
        <v>155</v>
      </c>
      <c r="B5564">
        <v>39255</v>
      </c>
      <c r="C5564" t="s">
        <v>187</v>
      </c>
      <c r="D5564" t="s">
        <v>188</v>
      </c>
      <c r="E5564" t="s">
        <v>5296</v>
      </c>
      <c r="F5564" t="s">
        <v>5296</v>
      </c>
      <c r="G5564" t="s">
        <v>155</v>
      </c>
      <c r="H5564" t="s">
        <v>5296</v>
      </c>
      <c r="I5564" t="s">
        <v>156</v>
      </c>
      <c r="J5564">
        <v>34869</v>
      </c>
      <c r="K5564" s="14" t="s">
        <v>3</v>
      </c>
      <c r="L5564" s="14" t="s">
        <v>3</v>
      </c>
      <c r="M5564" s="14"/>
      <c r="N5564" s="14"/>
    </row>
    <row r="5565" spans="1:14" x14ac:dyDescent="0.2">
      <c r="A5565" t="s">
        <v>155</v>
      </c>
      <c r="B5565">
        <v>39255</v>
      </c>
      <c r="C5565" t="s">
        <v>187</v>
      </c>
      <c r="D5565" t="s">
        <v>188</v>
      </c>
      <c r="E5565" t="s">
        <v>5296</v>
      </c>
      <c r="F5565" t="s">
        <v>5296</v>
      </c>
      <c r="G5565" t="s">
        <v>193</v>
      </c>
      <c r="H5565" t="s">
        <v>5297</v>
      </c>
      <c r="I5565" t="s">
        <v>195</v>
      </c>
      <c r="J5565">
        <v>573194</v>
      </c>
      <c r="K5565" s="14" t="s">
        <v>3</v>
      </c>
      <c r="L5565" s="14" t="s">
        <v>3</v>
      </c>
      <c r="M5565" s="14"/>
      <c r="N5565" s="14"/>
    </row>
    <row r="5566" spans="1:14" x14ac:dyDescent="0.2">
      <c r="A5566" t="s">
        <v>155</v>
      </c>
      <c r="B5566">
        <v>39255</v>
      </c>
      <c r="C5566" t="s">
        <v>187</v>
      </c>
      <c r="D5566" t="s">
        <v>188</v>
      </c>
      <c r="E5566" t="s">
        <v>5296</v>
      </c>
      <c r="F5566" t="s">
        <v>5296</v>
      </c>
      <c r="G5566" t="s">
        <v>193</v>
      </c>
      <c r="H5566" t="s">
        <v>5298</v>
      </c>
      <c r="I5566" t="s">
        <v>195</v>
      </c>
      <c r="J5566">
        <v>573195</v>
      </c>
      <c r="K5566" s="14" t="s">
        <v>3</v>
      </c>
      <c r="L5566" s="14" t="s">
        <v>3</v>
      </c>
      <c r="M5566" s="14"/>
      <c r="N5566" s="14"/>
    </row>
    <row r="5567" spans="1:14" x14ac:dyDescent="0.2">
      <c r="A5567" t="s">
        <v>155</v>
      </c>
      <c r="B5567">
        <v>39255</v>
      </c>
      <c r="C5567" t="s">
        <v>187</v>
      </c>
      <c r="D5567" t="s">
        <v>188</v>
      </c>
      <c r="E5567" t="s">
        <v>5296</v>
      </c>
      <c r="F5567" t="s">
        <v>5296</v>
      </c>
      <c r="G5567" t="s">
        <v>193</v>
      </c>
      <c r="H5567" t="s">
        <v>5299</v>
      </c>
      <c r="I5567" t="s">
        <v>195</v>
      </c>
      <c r="J5567">
        <v>573196</v>
      </c>
      <c r="K5567" s="14" t="s">
        <v>3</v>
      </c>
      <c r="L5567" s="14" t="s">
        <v>3</v>
      </c>
      <c r="M5567" s="14"/>
      <c r="N5567" s="14"/>
    </row>
    <row r="5568" spans="1:14" x14ac:dyDescent="0.2">
      <c r="A5568" t="s">
        <v>155</v>
      </c>
      <c r="B5568">
        <v>39255</v>
      </c>
      <c r="C5568" t="s">
        <v>187</v>
      </c>
      <c r="D5568" t="s">
        <v>188</v>
      </c>
      <c r="E5568" t="s">
        <v>5296</v>
      </c>
      <c r="F5568" t="s">
        <v>5296</v>
      </c>
      <c r="G5568" t="s">
        <v>193</v>
      </c>
      <c r="H5568" t="s">
        <v>5300</v>
      </c>
      <c r="I5568" t="s">
        <v>195</v>
      </c>
      <c r="J5568">
        <v>573197</v>
      </c>
      <c r="K5568" s="14" t="s">
        <v>3</v>
      </c>
      <c r="L5568" s="14" t="s">
        <v>3</v>
      </c>
      <c r="M5568" s="14"/>
      <c r="N5568" s="14"/>
    </row>
    <row r="5569" spans="1:14" x14ac:dyDescent="0.2">
      <c r="A5569" t="s">
        <v>155</v>
      </c>
      <c r="B5569">
        <v>39255</v>
      </c>
      <c r="C5569" t="s">
        <v>187</v>
      </c>
      <c r="D5569" t="s">
        <v>188</v>
      </c>
      <c r="E5569" t="s">
        <v>5296</v>
      </c>
      <c r="F5569" t="s">
        <v>5296</v>
      </c>
      <c r="G5569" t="s">
        <v>193</v>
      </c>
      <c r="H5569" t="s">
        <v>5301</v>
      </c>
      <c r="I5569" t="s">
        <v>195</v>
      </c>
      <c r="J5569">
        <v>573198</v>
      </c>
      <c r="K5569" s="14" t="s">
        <v>3</v>
      </c>
      <c r="L5569" s="14" t="s">
        <v>3</v>
      </c>
      <c r="M5569" s="14"/>
      <c r="N5569" s="14"/>
    </row>
    <row r="5570" spans="1:14" x14ac:dyDescent="0.2">
      <c r="A5570" t="s">
        <v>155</v>
      </c>
      <c r="B5570">
        <v>39255</v>
      </c>
      <c r="C5570" t="s">
        <v>187</v>
      </c>
      <c r="D5570" t="s">
        <v>188</v>
      </c>
      <c r="E5570" t="s">
        <v>5296</v>
      </c>
      <c r="F5570" t="s">
        <v>5296</v>
      </c>
      <c r="G5570" t="s">
        <v>193</v>
      </c>
      <c r="H5570" t="s">
        <v>5302</v>
      </c>
      <c r="I5570" t="s">
        <v>195</v>
      </c>
      <c r="J5570">
        <v>130898</v>
      </c>
      <c r="K5570" s="14" t="s">
        <v>3</v>
      </c>
      <c r="L5570" s="14" t="s">
        <v>3</v>
      </c>
      <c r="M5570" s="14"/>
      <c r="N5570" s="14"/>
    </row>
    <row r="5571" spans="1:14" x14ac:dyDescent="0.2">
      <c r="A5571" t="s">
        <v>155</v>
      </c>
      <c r="B5571">
        <v>39255</v>
      </c>
      <c r="C5571" t="s">
        <v>187</v>
      </c>
      <c r="D5571" t="s">
        <v>188</v>
      </c>
      <c r="E5571" t="s">
        <v>5296</v>
      </c>
      <c r="F5571" t="s">
        <v>5296</v>
      </c>
      <c r="G5571" t="s">
        <v>193</v>
      </c>
      <c r="H5571" t="s">
        <v>5303</v>
      </c>
      <c r="I5571" t="s">
        <v>195</v>
      </c>
      <c r="J5571">
        <v>130899</v>
      </c>
      <c r="K5571" s="14" t="s">
        <v>3</v>
      </c>
      <c r="L5571" s="14" t="s">
        <v>3</v>
      </c>
      <c r="M5571" s="14"/>
      <c r="N5571" s="14"/>
    </row>
    <row r="5572" spans="1:14" x14ac:dyDescent="0.2">
      <c r="A5572" t="s">
        <v>155</v>
      </c>
      <c r="B5572">
        <v>4273</v>
      </c>
      <c r="C5572" t="s">
        <v>187</v>
      </c>
      <c r="D5572" t="s">
        <v>296</v>
      </c>
      <c r="E5572" t="s">
        <v>948</v>
      </c>
      <c r="F5572" t="s">
        <v>948</v>
      </c>
      <c r="G5572" t="s">
        <v>155</v>
      </c>
      <c r="H5572" t="s">
        <v>948</v>
      </c>
      <c r="I5572" t="s">
        <v>156</v>
      </c>
      <c r="J5572">
        <v>1088129</v>
      </c>
      <c r="K5572" s="14" t="s">
        <v>3</v>
      </c>
      <c r="L5572" s="14" t="s">
        <v>3</v>
      </c>
    </row>
    <row r="5573" spans="1:14" x14ac:dyDescent="0.2">
      <c r="A5573" t="s">
        <v>155</v>
      </c>
      <c r="B5573">
        <v>4274</v>
      </c>
      <c r="C5573" t="s">
        <v>187</v>
      </c>
      <c r="D5573" t="s">
        <v>296</v>
      </c>
      <c r="E5573" t="s">
        <v>949</v>
      </c>
      <c r="F5573">
        <v>0</v>
      </c>
      <c r="G5573">
        <v>0</v>
      </c>
      <c r="H5573">
        <v>0</v>
      </c>
      <c r="I5573">
        <v>0</v>
      </c>
      <c r="J5573">
        <v>0</v>
      </c>
      <c r="K5573" s="14" t="s">
        <v>3</v>
      </c>
      <c r="L5573" s="14" t="s">
        <v>3</v>
      </c>
    </row>
    <row r="5574" spans="1:14" x14ac:dyDescent="0.2">
      <c r="A5574" t="s">
        <v>155</v>
      </c>
      <c r="B5574">
        <v>41789</v>
      </c>
      <c r="C5574" t="s">
        <v>187</v>
      </c>
      <c r="D5574" t="s">
        <v>296</v>
      </c>
      <c r="E5574" t="s">
        <v>6279</v>
      </c>
      <c r="F5574" t="s">
        <v>6279</v>
      </c>
      <c r="G5574" t="s">
        <v>155</v>
      </c>
      <c r="H5574" t="s">
        <v>6279</v>
      </c>
      <c r="I5574" t="s">
        <v>156</v>
      </c>
      <c r="J5574">
        <v>1088130</v>
      </c>
      <c r="K5574" s="14" t="s">
        <v>3</v>
      </c>
      <c r="L5574" s="14" t="s">
        <v>3</v>
      </c>
      <c r="M5574" s="14"/>
      <c r="N5574" s="14"/>
    </row>
    <row r="5575" spans="1:14" s="11" customFormat="1" x14ac:dyDescent="0.2">
      <c r="A5575" t="s">
        <v>155</v>
      </c>
      <c r="B5575">
        <v>41789</v>
      </c>
      <c r="C5575" t="s">
        <v>187</v>
      </c>
      <c r="D5575" t="s">
        <v>296</v>
      </c>
      <c r="E5575" t="s">
        <v>6279</v>
      </c>
      <c r="F5575" t="s">
        <v>6279</v>
      </c>
      <c r="G5575" t="s">
        <v>193</v>
      </c>
      <c r="H5575" t="s">
        <v>6280</v>
      </c>
      <c r="I5575" t="s">
        <v>195</v>
      </c>
      <c r="J5575">
        <v>173988</v>
      </c>
      <c r="K5575" s="14" t="s">
        <v>3</v>
      </c>
      <c r="L5575" s="14" t="s">
        <v>3</v>
      </c>
      <c r="M5575" s="14"/>
      <c r="N5575" s="14"/>
    </row>
    <row r="5576" spans="1:14" x14ac:dyDescent="0.2">
      <c r="A5576" t="s">
        <v>155</v>
      </c>
      <c r="B5576">
        <v>41790</v>
      </c>
      <c r="C5576" t="s">
        <v>187</v>
      </c>
      <c r="D5576" t="s">
        <v>296</v>
      </c>
      <c r="E5576" t="s">
        <v>6281</v>
      </c>
      <c r="F5576" t="s">
        <v>6281</v>
      </c>
      <c r="G5576" t="s">
        <v>155</v>
      </c>
      <c r="H5576" t="s">
        <v>6281</v>
      </c>
      <c r="I5576" t="s">
        <v>156</v>
      </c>
      <c r="J5576">
        <v>662561</v>
      </c>
      <c r="K5576" s="14" t="s">
        <v>3</v>
      </c>
      <c r="L5576" s="14" t="s">
        <v>3</v>
      </c>
      <c r="M5576" s="14"/>
      <c r="N5576" s="14"/>
    </row>
    <row r="5577" spans="1:14" x14ac:dyDescent="0.2">
      <c r="A5577" t="s">
        <v>155</v>
      </c>
      <c r="B5577">
        <v>41790</v>
      </c>
      <c r="C5577" t="s">
        <v>187</v>
      </c>
      <c r="D5577" t="s">
        <v>296</v>
      </c>
      <c r="E5577" t="s">
        <v>6281</v>
      </c>
      <c r="F5577" t="s">
        <v>6281</v>
      </c>
      <c r="G5577" t="s">
        <v>193</v>
      </c>
      <c r="H5577" t="s">
        <v>6282</v>
      </c>
      <c r="I5577" t="s">
        <v>195</v>
      </c>
      <c r="J5577">
        <v>173987</v>
      </c>
      <c r="K5577" s="14" t="s">
        <v>3</v>
      </c>
      <c r="L5577" s="14" t="s">
        <v>3</v>
      </c>
      <c r="M5577" s="14"/>
      <c r="N5577" s="14"/>
    </row>
    <row r="5578" spans="1:14" s="14" customFormat="1" x14ac:dyDescent="0.2">
      <c r="A5578" t="s">
        <v>155</v>
      </c>
      <c r="B5578">
        <v>41790</v>
      </c>
      <c r="C5578" t="s">
        <v>187</v>
      </c>
      <c r="D5578" t="s">
        <v>296</v>
      </c>
      <c r="E5578" t="s">
        <v>6281</v>
      </c>
      <c r="F5578" s="18" t="s">
        <v>157</v>
      </c>
      <c r="G5578" t="s">
        <v>193</v>
      </c>
      <c r="H5578" s="20" t="s">
        <v>6283</v>
      </c>
      <c r="I5578" t="s">
        <v>195</v>
      </c>
      <c r="J5578">
        <v>399782</v>
      </c>
      <c r="K5578" s="14" t="s">
        <v>3</v>
      </c>
      <c r="L5578" s="14" t="s">
        <v>3</v>
      </c>
    </row>
    <row r="5579" spans="1:14" s="14" customFormat="1" x14ac:dyDescent="0.2">
      <c r="A5579" t="s">
        <v>155</v>
      </c>
      <c r="B5579">
        <v>19790</v>
      </c>
      <c r="C5579" t="s">
        <v>23</v>
      </c>
      <c r="D5579" t="s">
        <v>24</v>
      </c>
      <c r="E5579" t="s">
        <v>4399</v>
      </c>
      <c r="F5579" t="s">
        <v>4399</v>
      </c>
      <c r="G5579" t="s">
        <v>155</v>
      </c>
      <c r="H5579" t="s">
        <v>4399</v>
      </c>
      <c r="I5579" t="s">
        <v>156</v>
      </c>
      <c r="J5579">
        <v>150086</v>
      </c>
      <c r="K5579" s="14" t="s">
        <v>3</v>
      </c>
      <c r="L5579" s="14" t="s">
        <v>3</v>
      </c>
    </row>
    <row r="5580" spans="1:14" s="14" customFormat="1" x14ac:dyDescent="0.2">
      <c r="A5580" t="s">
        <v>155</v>
      </c>
      <c r="B5580">
        <v>19799</v>
      </c>
      <c r="C5580" t="s">
        <v>40</v>
      </c>
      <c r="D5580" t="s">
        <v>569</v>
      </c>
      <c r="E5580" t="s">
        <v>4400</v>
      </c>
      <c r="F5580" t="s">
        <v>4400</v>
      </c>
      <c r="G5580" t="s">
        <v>155</v>
      </c>
      <c r="H5580" t="s">
        <v>4400</v>
      </c>
      <c r="I5580" t="s">
        <v>156</v>
      </c>
      <c r="J5580">
        <v>446910</v>
      </c>
      <c r="K5580" s="14" t="s">
        <v>3</v>
      </c>
      <c r="L5580" s="14" t="s">
        <v>3</v>
      </c>
    </row>
    <row r="5581" spans="1:14" s="14" customFormat="1" x14ac:dyDescent="0.2">
      <c r="A5581" t="s">
        <v>155</v>
      </c>
      <c r="B5581">
        <v>19800</v>
      </c>
      <c r="C5581" t="s">
        <v>40</v>
      </c>
      <c r="D5581" t="s">
        <v>569</v>
      </c>
      <c r="E5581" t="s">
        <v>4401</v>
      </c>
      <c r="F5581">
        <v>0</v>
      </c>
      <c r="G5581">
        <v>0</v>
      </c>
      <c r="H5581">
        <v>0</v>
      </c>
      <c r="I5581">
        <v>0</v>
      </c>
      <c r="J5581">
        <v>0</v>
      </c>
      <c r="K5581" s="14" t="s">
        <v>3</v>
      </c>
      <c r="L5581" s="14" t="s">
        <v>3</v>
      </c>
    </row>
    <row r="5582" spans="1:14" s="14" customFormat="1" x14ac:dyDescent="0.2">
      <c r="A5582" t="s">
        <v>155</v>
      </c>
      <c r="B5582">
        <v>19801</v>
      </c>
      <c r="C5582" t="s">
        <v>40</v>
      </c>
      <c r="D5582" t="s">
        <v>569</v>
      </c>
      <c r="E5582" t="s">
        <v>4402</v>
      </c>
      <c r="F5582">
        <v>0</v>
      </c>
      <c r="G5582">
        <v>0</v>
      </c>
      <c r="H5582">
        <v>0</v>
      </c>
      <c r="I5582">
        <v>0</v>
      </c>
      <c r="J5582">
        <v>0</v>
      </c>
      <c r="K5582" s="14" t="s">
        <v>3</v>
      </c>
      <c r="L5582" s="14" t="s">
        <v>3</v>
      </c>
    </row>
    <row r="5583" spans="1:14" s="14" customFormat="1" x14ac:dyDescent="0.2">
      <c r="A5583" t="s">
        <v>155</v>
      </c>
      <c r="B5583">
        <v>19802</v>
      </c>
      <c r="C5583" t="s">
        <v>40</v>
      </c>
      <c r="D5583" t="s">
        <v>569</v>
      </c>
      <c r="E5583" t="s">
        <v>4403</v>
      </c>
      <c r="F5583" t="s">
        <v>4403</v>
      </c>
      <c r="G5583" t="s">
        <v>155</v>
      </c>
      <c r="H5583" t="s">
        <v>4403</v>
      </c>
      <c r="I5583" t="s">
        <v>156</v>
      </c>
      <c r="J5583">
        <v>526813</v>
      </c>
      <c r="K5583" s="14" t="s">
        <v>3</v>
      </c>
      <c r="L5583" s="14" t="s">
        <v>3</v>
      </c>
    </row>
    <row r="5584" spans="1:14" s="14" customFormat="1" x14ac:dyDescent="0.2">
      <c r="A5584" t="s">
        <v>155</v>
      </c>
      <c r="B5584">
        <v>136420</v>
      </c>
      <c r="C5584" t="s">
        <v>40</v>
      </c>
      <c r="D5584" t="s">
        <v>569</v>
      </c>
      <c r="E5584" t="s">
        <v>7011</v>
      </c>
      <c r="F5584">
        <v>0</v>
      </c>
      <c r="G5584">
        <v>0</v>
      </c>
      <c r="H5584">
        <v>0</v>
      </c>
      <c r="I5584">
        <v>0</v>
      </c>
      <c r="J5584">
        <v>0</v>
      </c>
      <c r="K5584" s="14" t="s">
        <v>3</v>
      </c>
      <c r="L5584" s="14" t="s">
        <v>3</v>
      </c>
    </row>
    <row r="5585" spans="1:14" s="14" customFormat="1" x14ac:dyDescent="0.2">
      <c r="A5585" t="s">
        <v>155</v>
      </c>
      <c r="B5585">
        <v>19804</v>
      </c>
      <c r="C5585" t="s">
        <v>40</v>
      </c>
      <c r="D5585" t="s">
        <v>569</v>
      </c>
      <c r="E5585" t="s">
        <v>4404</v>
      </c>
      <c r="F5585" t="s">
        <v>4404</v>
      </c>
      <c r="G5585" t="s">
        <v>155</v>
      </c>
      <c r="H5585" t="s">
        <v>4404</v>
      </c>
      <c r="I5585" t="s">
        <v>156</v>
      </c>
      <c r="J5585">
        <v>59482</v>
      </c>
      <c r="K5585" s="14" t="s">
        <v>3</v>
      </c>
      <c r="L5585" s="14" t="s">
        <v>3</v>
      </c>
    </row>
    <row r="5586" spans="1:14" s="14" customFormat="1" x14ac:dyDescent="0.2">
      <c r="A5586" t="s">
        <v>155</v>
      </c>
      <c r="B5586">
        <v>19805</v>
      </c>
      <c r="C5586" t="s">
        <v>40</v>
      </c>
      <c r="D5586" t="s">
        <v>569</v>
      </c>
      <c r="E5586" t="s">
        <v>4405</v>
      </c>
      <c r="F5586" t="s">
        <v>4405</v>
      </c>
      <c r="G5586" t="s">
        <v>155</v>
      </c>
      <c r="H5586" t="s">
        <v>4405</v>
      </c>
      <c r="I5586" t="s">
        <v>156</v>
      </c>
      <c r="J5586">
        <v>409053</v>
      </c>
      <c r="K5586" s="14" t="s">
        <v>3</v>
      </c>
      <c r="L5586" s="14" t="s">
        <v>3</v>
      </c>
    </row>
    <row r="5587" spans="1:14" s="14" customFormat="1" x14ac:dyDescent="0.2">
      <c r="A5587" t="s">
        <v>155</v>
      </c>
      <c r="B5587">
        <v>19806</v>
      </c>
      <c r="C5587" t="s">
        <v>40</v>
      </c>
      <c r="D5587" t="s">
        <v>569</v>
      </c>
      <c r="E5587" t="s">
        <v>4406</v>
      </c>
      <c r="F5587" t="s">
        <v>4406</v>
      </c>
      <c r="G5587" t="s">
        <v>155</v>
      </c>
      <c r="H5587" t="s">
        <v>4406</v>
      </c>
      <c r="I5587" t="s">
        <v>156</v>
      </c>
      <c r="J5587">
        <v>409054</v>
      </c>
      <c r="K5587" s="14" t="s">
        <v>3</v>
      </c>
      <c r="L5587" s="14" t="s">
        <v>3</v>
      </c>
    </row>
    <row r="5588" spans="1:14" s="14" customFormat="1" x14ac:dyDescent="0.2">
      <c r="A5588" t="s">
        <v>155</v>
      </c>
      <c r="B5588">
        <v>19807</v>
      </c>
      <c r="C5588" t="s">
        <v>40</v>
      </c>
      <c r="D5588" t="s">
        <v>569</v>
      </c>
      <c r="E5588" t="s">
        <v>4407</v>
      </c>
      <c r="F5588" t="s">
        <v>4407</v>
      </c>
      <c r="G5588" t="s">
        <v>155</v>
      </c>
      <c r="H5588" t="s">
        <v>4407</v>
      </c>
      <c r="I5588" t="s">
        <v>156</v>
      </c>
      <c r="J5588">
        <v>249018</v>
      </c>
      <c r="K5588" s="14" t="s">
        <v>3</v>
      </c>
      <c r="L5588" s="14" t="s">
        <v>3</v>
      </c>
    </row>
    <row r="5589" spans="1:14" s="14" customFormat="1" x14ac:dyDescent="0.2">
      <c r="A5589" t="s">
        <v>155</v>
      </c>
      <c r="B5589">
        <v>19808</v>
      </c>
      <c r="C5589" t="s">
        <v>0</v>
      </c>
      <c r="D5589" t="s">
        <v>594</v>
      </c>
      <c r="E5589" t="s">
        <v>4408</v>
      </c>
      <c r="F5589" t="s">
        <v>4408</v>
      </c>
      <c r="G5589" t="s">
        <v>155</v>
      </c>
      <c r="H5589" t="s">
        <v>4408</v>
      </c>
      <c r="I5589" t="s">
        <v>156</v>
      </c>
      <c r="J5589">
        <v>122953</v>
      </c>
      <c r="K5589" s="14" t="s">
        <v>3</v>
      </c>
      <c r="L5589" s="14" t="s">
        <v>3</v>
      </c>
    </row>
    <row r="5590" spans="1:14" s="14" customFormat="1" x14ac:dyDescent="0.2">
      <c r="A5590" t="s">
        <v>155</v>
      </c>
      <c r="B5590">
        <v>19809</v>
      </c>
      <c r="C5590" t="s">
        <v>0</v>
      </c>
      <c r="D5590" t="s">
        <v>594</v>
      </c>
      <c r="E5590" t="s">
        <v>4409</v>
      </c>
      <c r="F5590">
        <v>0</v>
      </c>
      <c r="G5590">
        <v>0</v>
      </c>
      <c r="H5590">
        <v>0</v>
      </c>
      <c r="I5590">
        <v>0</v>
      </c>
      <c r="J5590">
        <v>0</v>
      </c>
      <c r="K5590" s="14" t="s">
        <v>3</v>
      </c>
      <c r="L5590" s="14" t="s">
        <v>3</v>
      </c>
    </row>
    <row r="5591" spans="1:14" s="14" customFormat="1" x14ac:dyDescent="0.2">
      <c r="A5591" t="s">
        <v>155</v>
      </c>
      <c r="B5591">
        <v>40644</v>
      </c>
      <c r="C5591" t="s">
        <v>10</v>
      </c>
      <c r="D5591" t="s">
        <v>698</v>
      </c>
      <c r="E5591" t="s">
        <v>5609</v>
      </c>
      <c r="F5591" t="s">
        <v>5609</v>
      </c>
      <c r="G5591" t="s">
        <v>155</v>
      </c>
      <c r="H5591" t="s">
        <v>5609</v>
      </c>
      <c r="I5591" t="s">
        <v>156</v>
      </c>
      <c r="J5591">
        <v>37588</v>
      </c>
      <c r="K5591" s="14" t="s">
        <v>3</v>
      </c>
      <c r="L5591" s="14" t="s">
        <v>3</v>
      </c>
    </row>
    <row r="5592" spans="1:14" s="14" customFormat="1" x14ac:dyDescent="0.2">
      <c r="A5592" t="s">
        <v>155</v>
      </c>
      <c r="B5592">
        <v>40644</v>
      </c>
      <c r="C5592" t="s">
        <v>10</v>
      </c>
      <c r="D5592" t="s">
        <v>698</v>
      </c>
      <c r="E5592" t="s">
        <v>5609</v>
      </c>
      <c r="F5592" t="s">
        <v>5609</v>
      </c>
      <c r="G5592" t="s">
        <v>155</v>
      </c>
      <c r="H5592" t="s">
        <v>5610</v>
      </c>
      <c r="I5592" t="s">
        <v>195</v>
      </c>
      <c r="J5592">
        <v>37589</v>
      </c>
      <c r="K5592" s="14" t="s">
        <v>3</v>
      </c>
      <c r="L5592" s="14" t="s">
        <v>3</v>
      </c>
      <c r="M5592"/>
      <c r="N5592"/>
    </row>
    <row r="5593" spans="1:14" s="14" customFormat="1" x14ac:dyDescent="0.2">
      <c r="A5593" t="s">
        <v>155</v>
      </c>
      <c r="B5593">
        <v>41522</v>
      </c>
      <c r="C5593" t="s">
        <v>10</v>
      </c>
      <c r="D5593" t="s">
        <v>698</v>
      </c>
      <c r="E5593" t="s">
        <v>5978</v>
      </c>
      <c r="F5593" t="s">
        <v>5978</v>
      </c>
      <c r="G5593" t="s">
        <v>155</v>
      </c>
      <c r="H5593" t="s">
        <v>5978</v>
      </c>
      <c r="I5593" t="s">
        <v>156</v>
      </c>
      <c r="J5593">
        <v>43778</v>
      </c>
      <c r="K5593" s="14" t="s">
        <v>3</v>
      </c>
      <c r="L5593" s="14" t="s">
        <v>3</v>
      </c>
      <c r="M5593"/>
      <c r="N5593"/>
    </row>
    <row r="5594" spans="1:14" x14ac:dyDescent="0.2">
      <c r="A5594" t="s">
        <v>155</v>
      </c>
      <c r="B5594">
        <v>39948</v>
      </c>
      <c r="C5594" t="s">
        <v>10</v>
      </c>
      <c r="D5594" t="s">
        <v>698</v>
      </c>
      <c r="E5594" t="s">
        <v>5382</v>
      </c>
      <c r="F5594" t="s">
        <v>5382</v>
      </c>
      <c r="G5594" t="s">
        <v>155</v>
      </c>
      <c r="H5594" t="s">
        <v>5382</v>
      </c>
      <c r="I5594" t="s">
        <v>156</v>
      </c>
      <c r="J5594">
        <v>9491</v>
      </c>
      <c r="K5594" s="14" t="s">
        <v>3</v>
      </c>
      <c r="L5594" s="14" t="s">
        <v>3</v>
      </c>
    </row>
    <row r="5595" spans="1:14" x14ac:dyDescent="0.2">
      <c r="A5595" t="s">
        <v>155</v>
      </c>
      <c r="B5595">
        <v>39948</v>
      </c>
      <c r="C5595" t="s">
        <v>10</v>
      </c>
      <c r="D5595" t="s">
        <v>698</v>
      </c>
      <c r="E5595" t="s">
        <v>5382</v>
      </c>
      <c r="F5595" t="s">
        <v>5382</v>
      </c>
      <c r="G5595" t="s">
        <v>193</v>
      </c>
      <c r="H5595" t="s">
        <v>5383</v>
      </c>
      <c r="I5595" t="s">
        <v>195</v>
      </c>
      <c r="J5595">
        <v>881951</v>
      </c>
      <c r="K5595" s="14" t="s">
        <v>3</v>
      </c>
      <c r="L5595" s="14" t="s">
        <v>3</v>
      </c>
    </row>
    <row r="5596" spans="1:14" x14ac:dyDescent="0.2">
      <c r="A5596" t="s">
        <v>155</v>
      </c>
      <c r="B5596">
        <v>41523</v>
      </c>
      <c r="C5596" t="s">
        <v>10</v>
      </c>
      <c r="D5596" t="s">
        <v>698</v>
      </c>
      <c r="E5596" t="s">
        <v>5979</v>
      </c>
      <c r="F5596" t="s">
        <v>5979</v>
      </c>
      <c r="G5596" t="s">
        <v>155</v>
      </c>
      <c r="H5596" t="s">
        <v>5979</v>
      </c>
      <c r="I5596" t="s">
        <v>156</v>
      </c>
      <c r="J5596">
        <v>1079039</v>
      </c>
      <c r="K5596" s="14" t="s">
        <v>3</v>
      </c>
      <c r="L5596" s="14" t="s">
        <v>3</v>
      </c>
    </row>
    <row r="5597" spans="1:14" x14ac:dyDescent="0.2">
      <c r="A5597" t="s">
        <v>155</v>
      </c>
      <c r="B5597">
        <v>41524</v>
      </c>
      <c r="C5597" t="s">
        <v>10</v>
      </c>
      <c r="D5597" t="s">
        <v>698</v>
      </c>
      <c r="E5597" t="s">
        <v>5980</v>
      </c>
      <c r="F5597" t="s">
        <v>5980</v>
      </c>
      <c r="G5597" t="s">
        <v>155</v>
      </c>
      <c r="H5597" t="s">
        <v>5980</v>
      </c>
      <c r="I5597" t="s">
        <v>156</v>
      </c>
      <c r="J5597">
        <v>78454</v>
      </c>
      <c r="K5597" s="14" t="s">
        <v>3</v>
      </c>
      <c r="L5597" s="14" t="s">
        <v>3</v>
      </c>
    </row>
    <row r="5598" spans="1:14" x14ac:dyDescent="0.2">
      <c r="A5598" t="s">
        <v>155</v>
      </c>
      <c r="B5598">
        <v>41524</v>
      </c>
      <c r="C5598" t="s">
        <v>10</v>
      </c>
      <c r="D5598" t="s">
        <v>698</v>
      </c>
      <c r="E5598" t="s">
        <v>5980</v>
      </c>
      <c r="F5598" t="s">
        <v>5980</v>
      </c>
      <c r="G5598" t="s">
        <v>193</v>
      </c>
      <c r="H5598" t="s">
        <v>5981</v>
      </c>
      <c r="I5598" t="s">
        <v>195</v>
      </c>
      <c r="J5598">
        <v>873066</v>
      </c>
      <c r="K5598" s="14" t="s">
        <v>3</v>
      </c>
      <c r="L5598" s="14" t="s">
        <v>3</v>
      </c>
    </row>
    <row r="5599" spans="1:14" x14ac:dyDescent="0.2">
      <c r="A5599" t="s">
        <v>155</v>
      </c>
      <c r="B5599">
        <v>19819</v>
      </c>
      <c r="C5599" t="s">
        <v>10</v>
      </c>
      <c r="D5599" t="s">
        <v>698</v>
      </c>
      <c r="E5599" t="s">
        <v>4410</v>
      </c>
      <c r="F5599">
        <v>0</v>
      </c>
      <c r="G5599">
        <v>0</v>
      </c>
      <c r="H5599">
        <v>0</v>
      </c>
      <c r="I5599">
        <v>0</v>
      </c>
      <c r="J5599">
        <v>0</v>
      </c>
      <c r="K5599" s="14" t="s">
        <v>3</v>
      </c>
      <c r="L5599" s="14" t="s">
        <v>3</v>
      </c>
      <c r="M5599" s="14"/>
      <c r="N5599" s="14"/>
    </row>
    <row r="5600" spans="1:14" x14ac:dyDescent="0.2">
      <c r="A5600" t="s">
        <v>155</v>
      </c>
      <c r="B5600">
        <v>42695</v>
      </c>
      <c r="C5600" t="s">
        <v>10</v>
      </c>
      <c r="D5600" t="s">
        <v>698</v>
      </c>
      <c r="E5600" t="s">
        <v>6566</v>
      </c>
      <c r="F5600" t="s">
        <v>6566</v>
      </c>
      <c r="G5600" t="s">
        <v>155</v>
      </c>
      <c r="H5600" t="s">
        <v>6566</v>
      </c>
      <c r="I5600" t="s">
        <v>156</v>
      </c>
      <c r="J5600">
        <v>356666</v>
      </c>
      <c r="K5600" s="14" t="s">
        <v>3</v>
      </c>
      <c r="L5600" s="14" t="s">
        <v>3</v>
      </c>
    </row>
    <row r="5601" spans="1:14" x14ac:dyDescent="0.2">
      <c r="A5601" t="s">
        <v>155</v>
      </c>
      <c r="B5601">
        <v>41525</v>
      </c>
      <c r="C5601" t="s">
        <v>10</v>
      </c>
      <c r="D5601" t="s">
        <v>698</v>
      </c>
      <c r="E5601" t="s">
        <v>5982</v>
      </c>
      <c r="F5601" t="s">
        <v>5982</v>
      </c>
      <c r="G5601" t="s">
        <v>155</v>
      </c>
      <c r="H5601" t="s">
        <v>5982</v>
      </c>
      <c r="I5601" t="s">
        <v>156</v>
      </c>
      <c r="J5601">
        <v>30586</v>
      </c>
      <c r="K5601" s="14" t="s">
        <v>3</v>
      </c>
      <c r="L5601" s="14" t="s">
        <v>3</v>
      </c>
      <c r="M5601" s="14"/>
      <c r="N5601" s="14"/>
    </row>
    <row r="5602" spans="1:14" x14ac:dyDescent="0.2">
      <c r="A5602" t="s">
        <v>155</v>
      </c>
      <c r="B5602">
        <v>41525</v>
      </c>
      <c r="C5602" t="s">
        <v>10</v>
      </c>
      <c r="D5602" t="s">
        <v>698</v>
      </c>
      <c r="E5602" t="s">
        <v>5982</v>
      </c>
      <c r="F5602" s="18" t="s">
        <v>157</v>
      </c>
      <c r="G5602" t="s">
        <v>258</v>
      </c>
      <c r="H5602" s="8" t="s">
        <v>5983</v>
      </c>
      <c r="I5602" t="s">
        <v>195</v>
      </c>
      <c r="J5602">
        <v>78354</v>
      </c>
      <c r="K5602" s="14" t="s">
        <v>3</v>
      </c>
      <c r="L5602" s="14" t="s">
        <v>3</v>
      </c>
      <c r="M5602" s="14"/>
      <c r="N5602" s="14"/>
    </row>
    <row r="5603" spans="1:14" x14ac:dyDescent="0.2">
      <c r="A5603" t="s">
        <v>155</v>
      </c>
      <c r="B5603">
        <v>41526</v>
      </c>
      <c r="C5603" t="s">
        <v>10</v>
      </c>
      <c r="D5603" t="s">
        <v>698</v>
      </c>
      <c r="E5603" t="s">
        <v>5984</v>
      </c>
      <c r="F5603" t="s">
        <v>5984</v>
      </c>
      <c r="G5603" t="s">
        <v>155</v>
      </c>
      <c r="H5603" t="s">
        <v>5984</v>
      </c>
      <c r="I5603" t="s">
        <v>156</v>
      </c>
      <c r="J5603">
        <v>9488</v>
      </c>
      <c r="K5603" s="14" t="s">
        <v>3</v>
      </c>
      <c r="L5603" s="14" t="s">
        <v>3</v>
      </c>
      <c r="M5603" s="14"/>
      <c r="N5603" s="14"/>
    </row>
    <row r="5604" spans="1:14" x14ac:dyDescent="0.2">
      <c r="A5604" t="s">
        <v>155</v>
      </c>
      <c r="B5604">
        <v>41526</v>
      </c>
      <c r="C5604" t="s">
        <v>10</v>
      </c>
      <c r="D5604" t="s">
        <v>698</v>
      </c>
      <c r="E5604" t="s">
        <v>5984</v>
      </c>
      <c r="F5604" t="s">
        <v>5984</v>
      </c>
      <c r="G5604" t="s">
        <v>193</v>
      </c>
      <c r="H5604" t="s">
        <v>5985</v>
      </c>
      <c r="I5604" t="s">
        <v>195</v>
      </c>
      <c r="J5604">
        <v>873069</v>
      </c>
      <c r="K5604" s="14" t="s">
        <v>3</v>
      </c>
      <c r="L5604" s="14" t="s">
        <v>3</v>
      </c>
      <c r="M5604" s="14"/>
      <c r="N5604" s="14"/>
    </row>
    <row r="5605" spans="1:14" x14ac:dyDescent="0.2">
      <c r="A5605" t="s">
        <v>155</v>
      </c>
      <c r="B5605">
        <v>42694</v>
      </c>
      <c r="C5605" t="s">
        <v>10</v>
      </c>
      <c r="D5605" t="s">
        <v>698</v>
      </c>
      <c r="E5605" t="s">
        <v>6565</v>
      </c>
      <c r="F5605" t="s">
        <v>6565</v>
      </c>
      <c r="G5605" t="s">
        <v>155</v>
      </c>
      <c r="H5605" t="s">
        <v>6565</v>
      </c>
      <c r="I5605" t="s">
        <v>156</v>
      </c>
      <c r="J5605">
        <v>356665</v>
      </c>
      <c r="K5605" s="14" t="s">
        <v>3</v>
      </c>
      <c r="L5605" s="14" t="s">
        <v>3</v>
      </c>
    </row>
    <row r="5606" spans="1:14" x14ac:dyDescent="0.2">
      <c r="A5606" t="s">
        <v>155</v>
      </c>
      <c r="B5606">
        <v>19823</v>
      </c>
      <c r="C5606" t="s">
        <v>10</v>
      </c>
      <c r="D5606" t="s">
        <v>698</v>
      </c>
      <c r="E5606" t="s">
        <v>4411</v>
      </c>
      <c r="F5606" t="s">
        <v>4411</v>
      </c>
      <c r="G5606" t="s">
        <v>155</v>
      </c>
      <c r="H5606" t="s">
        <v>4411</v>
      </c>
      <c r="I5606" t="s">
        <v>156</v>
      </c>
      <c r="J5606">
        <v>9490</v>
      </c>
      <c r="K5606" s="14" t="s">
        <v>3</v>
      </c>
      <c r="L5606" s="14" t="s">
        <v>3</v>
      </c>
      <c r="M5606" s="14"/>
      <c r="N5606" s="14"/>
    </row>
    <row r="5607" spans="1:14" x14ac:dyDescent="0.2">
      <c r="A5607" t="s">
        <v>155</v>
      </c>
      <c r="B5607">
        <v>19832</v>
      </c>
      <c r="C5607" t="s">
        <v>187</v>
      </c>
      <c r="D5607" t="s">
        <v>188</v>
      </c>
      <c r="E5607" t="s">
        <v>4416</v>
      </c>
      <c r="F5607" t="s">
        <v>4416</v>
      </c>
      <c r="G5607" t="s">
        <v>155</v>
      </c>
      <c r="H5607" t="s">
        <v>4416</v>
      </c>
      <c r="I5607" t="s">
        <v>156</v>
      </c>
      <c r="J5607">
        <v>34875</v>
      </c>
      <c r="K5607" s="14" t="s">
        <v>3</v>
      </c>
      <c r="L5607" s="14" t="s">
        <v>3</v>
      </c>
      <c r="M5607" s="14"/>
      <c r="N5607" s="14"/>
    </row>
    <row r="5608" spans="1:14" x14ac:dyDescent="0.2">
      <c r="A5608" t="s">
        <v>155</v>
      </c>
      <c r="B5608">
        <v>19832</v>
      </c>
      <c r="C5608" t="s">
        <v>187</v>
      </c>
      <c r="D5608" t="s">
        <v>188</v>
      </c>
      <c r="E5608" t="s">
        <v>4416</v>
      </c>
      <c r="F5608" s="18" t="s">
        <v>157</v>
      </c>
      <c r="G5608" t="s">
        <v>193</v>
      </c>
      <c r="H5608" s="20" t="s">
        <v>4417</v>
      </c>
      <c r="I5608" t="s">
        <v>195</v>
      </c>
      <c r="J5608">
        <v>1218238</v>
      </c>
      <c r="K5608" s="14" t="s">
        <v>3</v>
      </c>
      <c r="L5608" s="14" t="s">
        <v>3</v>
      </c>
      <c r="M5608" s="14"/>
      <c r="N5608" s="14"/>
    </row>
    <row r="5609" spans="1:14" x14ac:dyDescent="0.2">
      <c r="A5609" t="s">
        <v>155</v>
      </c>
      <c r="B5609">
        <v>41536</v>
      </c>
      <c r="C5609" t="s">
        <v>10</v>
      </c>
      <c r="D5609" t="s">
        <v>11</v>
      </c>
      <c r="E5609" t="s">
        <v>5997</v>
      </c>
      <c r="F5609" t="s">
        <v>5997</v>
      </c>
      <c r="G5609" t="s">
        <v>155</v>
      </c>
      <c r="H5609" t="s">
        <v>5997</v>
      </c>
      <c r="I5609" t="s">
        <v>156</v>
      </c>
      <c r="J5609">
        <v>27679</v>
      </c>
      <c r="K5609" s="14" t="s">
        <v>3</v>
      </c>
      <c r="L5609" s="14" t="s">
        <v>3</v>
      </c>
      <c r="M5609" s="14"/>
      <c r="N5609" s="14"/>
    </row>
    <row r="5610" spans="1:14" s="11" customFormat="1" x14ac:dyDescent="0.2">
      <c r="A5610" t="s">
        <v>155</v>
      </c>
      <c r="B5610">
        <v>41536</v>
      </c>
      <c r="C5610" t="s">
        <v>10</v>
      </c>
      <c r="D5610" t="s">
        <v>11</v>
      </c>
      <c r="E5610" t="s">
        <v>5997</v>
      </c>
      <c r="F5610" t="s">
        <v>5997</v>
      </c>
      <c r="G5610" t="s">
        <v>193</v>
      </c>
      <c r="H5610" t="s">
        <v>5998</v>
      </c>
      <c r="I5610" t="s">
        <v>195</v>
      </c>
      <c r="J5610">
        <v>39432</v>
      </c>
      <c r="K5610" s="14" t="s">
        <v>3</v>
      </c>
      <c r="L5610" s="14" t="s">
        <v>3</v>
      </c>
      <c r="M5610" s="14"/>
      <c r="N5610" s="14"/>
    </row>
    <row r="5611" spans="1:14" x14ac:dyDescent="0.2">
      <c r="A5611" t="s">
        <v>155</v>
      </c>
      <c r="B5611">
        <v>41536</v>
      </c>
      <c r="C5611" t="s">
        <v>10</v>
      </c>
      <c r="D5611" t="s">
        <v>11</v>
      </c>
      <c r="E5611" t="s">
        <v>5997</v>
      </c>
      <c r="F5611" t="s">
        <v>5997</v>
      </c>
      <c r="G5611" t="s">
        <v>193</v>
      </c>
      <c r="H5611" t="s">
        <v>5999</v>
      </c>
      <c r="I5611" t="s">
        <v>195</v>
      </c>
      <c r="J5611">
        <v>495297</v>
      </c>
      <c r="K5611" s="14" t="s">
        <v>3</v>
      </c>
      <c r="L5611" s="14" t="s">
        <v>3</v>
      </c>
      <c r="M5611" s="14"/>
      <c r="N5611" s="14"/>
    </row>
    <row r="5612" spans="1:14" x14ac:dyDescent="0.2">
      <c r="A5612" t="s">
        <v>155</v>
      </c>
      <c r="B5612">
        <v>19836</v>
      </c>
      <c r="C5612" t="s">
        <v>10</v>
      </c>
      <c r="D5612" t="s">
        <v>11</v>
      </c>
      <c r="E5612" t="s">
        <v>4418</v>
      </c>
      <c r="F5612" t="s">
        <v>4418</v>
      </c>
      <c r="G5612" t="s">
        <v>155</v>
      </c>
      <c r="H5612" t="s">
        <v>4418</v>
      </c>
      <c r="I5612" t="s">
        <v>156</v>
      </c>
      <c r="J5612">
        <v>70928</v>
      </c>
      <c r="K5612" s="14" t="s">
        <v>3</v>
      </c>
      <c r="L5612" s="14" t="s">
        <v>3</v>
      </c>
      <c r="M5612" s="14"/>
      <c r="N5612" s="14"/>
    </row>
    <row r="5613" spans="1:14" x14ac:dyDescent="0.2">
      <c r="A5613" t="s">
        <v>155</v>
      </c>
      <c r="B5613">
        <v>19836</v>
      </c>
      <c r="C5613" t="s">
        <v>10</v>
      </c>
      <c r="D5613" t="s">
        <v>11</v>
      </c>
      <c r="E5613" t="s">
        <v>4418</v>
      </c>
      <c r="F5613" t="s">
        <v>4418</v>
      </c>
      <c r="G5613" t="s">
        <v>193</v>
      </c>
      <c r="H5613" t="s">
        <v>4419</v>
      </c>
      <c r="I5613" t="s">
        <v>195</v>
      </c>
      <c r="J5613">
        <v>942008</v>
      </c>
      <c r="K5613" s="14" t="s">
        <v>3</v>
      </c>
      <c r="L5613" s="14" t="s">
        <v>3</v>
      </c>
      <c r="M5613" s="14"/>
      <c r="N5613" s="14"/>
    </row>
    <row r="5614" spans="1:14" x14ac:dyDescent="0.2">
      <c r="A5614" t="s">
        <v>155</v>
      </c>
      <c r="B5614">
        <v>19836</v>
      </c>
      <c r="C5614" t="s">
        <v>10</v>
      </c>
      <c r="D5614" t="s">
        <v>11</v>
      </c>
      <c r="E5614" t="s">
        <v>4418</v>
      </c>
      <c r="F5614" t="s">
        <v>4418</v>
      </c>
      <c r="G5614" t="s">
        <v>193</v>
      </c>
      <c r="H5614" t="s">
        <v>4420</v>
      </c>
      <c r="I5614" t="s">
        <v>195</v>
      </c>
      <c r="J5614">
        <v>867380</v>
      </c>
      <c r="K5614" s="14" t="s">
        <v>3</v>
      </c>
      <c r="L5614" s="14" t="s">
        <v>3</v>
      </c>
      <c r="M5614" s="14"/>
      <c r="N5614" s="14"/>
    </row>
    <row r="5615" spans="1:14" x14ac:dyDescent="0.2">
      <c r="A5615" t="s">
        <v>155</v>
      </c>
      <c r="B5615">
        <v>41537</v>
      </c>
      <c r="C5615" t="s">
        <v>10</v>
      </c>
      <c r="D5615" t="s">
        <v>11</v>
      </c>
      <c r="E5615" t="s">
        <v>6000</v>
      </c>
      <c r="F5615" t="s">
        <v>6000</v>
      </c>
      <c r="G5615" t="s">
        <v>155</v>
      </c>
      <c r="H5615" t="s">
        <v>6000</v>
      </c>
      <c r="I5615" t="s">
        <v>156</v>
      </c>
      <c r="J5615">
        <v>9521</v>
      </c>
      <c r="K5615" s="14" t="s">
        <v>3</v>
      </c>
      <c r="L5615" s="14" t="s">
        <v>3</v>
      </c>
      <c r="M5615" s="14"/>
      <c r="N5615" s="14"/>
    </row>
    <row r="5616" spans="1:14" x14ac:dyDescent="0.2">
      <c r="A5616" t="s">
        <v>155</v>
      </c>
      <c r="B5616">
        <v>41537</v>
      </c>
      <c r="C5616" t="s">
        <v>10</v>
      </c>
      <c r="D5616" t="s">
        <v>11</v>
      </c>
      <c r="E5616" t="s">
        <v>6000</v>
      </c>
      <c r="F5616" t="s">
        <v>6000</v>
      </c>
      <c r="G5616" t="s">
        <v>193</v>
      </c>
      <c r="H5616" t="s">
        <v>6001</v>
      </c>
      <c r="I5616" t="s">
        <v>195</v>
      </c>
      <c r="J5616">
        <v>495298</v>
      </c>
      <c r="K5616" s="14" t="s">
        <v>3</v>
      </c>
      <c r="L5616" s="14" t="s">
        <v>3</v>
      </c>
      <c r="M5616" s="14"/>
      <c r="N5616" s="14"/>
    </row>
    <row r="5617" spans="1:14" x14ac:dyDescent="0.2">
      <c r="A5617" t="s">
        <v>155</v>
      </c>
      <c r="B5617">
        <v>41537</v>
      </c>
      <c r="C5617" t="s">
        <v>10</v>
      </c>
      <c r="D5617" t="s">
        <v>11</v>
      </c>
      <c r="E5617" t="s">
        <v>6000</v>
      </c>
      <c r="F5617" t="s">
        <v>6000</v>
      </c>
      <c r="G5617" t="s">
        <v>193</v>
      </c>
      <c r="H5617" t="s">
        <v>6002</v>
      </c>
      <c r="I5617" t="s">
        <v>195</v>
      </c>
      <c r="J5617">
        <v>495299</v>
      </c>
      <c r="K5617" s="14" t="s">
        <v>3</v>
      </c>
      <c r="L5617" s="14" t="s">
        <v>3</v>
      </c>
      <c r="M5617" s="14"/>
      <c r="N5617" s="14"/>
    </row>
    <row r="5618" spans="1:14" x14ac:dyDescent="0.2">
      <c r="A5618" t="s">
        <v>155</v>
      </c>
      <c r="B5618">
        <v>41537</v>
      </c>
      <c r="C5618" t="s">
        <v>10</v>
      </c>
      <c r="D5618" t="s">
        <v>11</v>
      </c>
      <c r="E5618" t="s">
        <v>6000</v>
      </c>
      <c r="F5618" t="s">
        <v>6000</v>
      </c>
      <c r="G5618" t="s">
        <v>193</v>
      </c>
      <c r="H5618" t="s">
        <v>6003</v>
      </c>
      <c r="I5618" t="s">
        <v>195</v>
      </c>
      <c r="J5618">
        <v>198114</v>
      </c>
      <c r="K5618" s="14" t="s">
        <v>3</v>
      </c>
      <c r="L5618" s="14" t="s">
        <v>3</v>
      </c>
      <c r="M5618" s="14"/>
      <c r="N5618" s="14"/>
    </row>
    <row r="5619" spans="1:14" x14ac:dyDescent="0.2">
      <c r="A5619" t="s">
        <v>155</v>
      </c>
      <c r="B5619">
        <v>41537</v>
      </c>
      <c r="C5619" t="s">
        <v>10</v>
      </c>
      <c r="D5619" t="s">
        <v>11</v>
      </c>
      <c r="E5619" t="s">
        <v>6000</v>
      </c>
      <c r="F5619" t="s">
        <v>6000</v>
      </c>
      <c r="G5619" t="s">
        <v>193</v>
      </c>
      <c r="H5619" t="s">
        <v>6004</v>
      </c>
      <c r="I5619" t="s">
        <v>195</v>
      </c>
      <c r="J5619">
        <v>495300</v>
      </c>
      <c r="K5619" s="14" t="s">
        <v>3</v>
      </c>
      <c r="L5619" s="14" t="s">
        <v>3</v>
      </c>
      <c r="M5619" s="14"/>
      <c r="N5619" s="14"/>
    </row>
    <row r="5620" spans="1:14" x14ac:dyDescent="0.2">
      <c r="A5620" t="s">
        <v>155</v>
      </c>
      <c r="B5620">
        <v>41537</v>
      </c>
      <c r="C5620" t="s">
        <v>10</v>
      </c>
      <c r="D5620" t="s">
        <v>11</v>
      </c>
      <c r="E5620" t="s">
        <v>6000</v>
      </c>
      <c r="F5620" t="s">
        <v>6000</v>
      </c>
      <c r="G5620" t="s">
        <v>193</v>
      </c>
      <c r="H5620" t="s">
        <v>6005</v>
      </c>
      <c r="I5620" t="s">
        <v>195</v>
      </c>
      <c r="J5620">
        <v>190117</v>
      </c>
      <c r="K5620" s="14" t="s">
        <v>3</v>
      </c>
      <c r="L5620" s="14" t="s">
        <v>3</v>
      </c>
      <c r="M5620" s="14"/>
      <c r="N5620" s="14"/>
    </row>
    <row r="5621" spans="1:14" x14ac:dyDescent="0.2">
      <c r="A5621" t="s">
        <v>155</v>
      </c>
      <c r="B5621">
        <v>41538</v>
      </c>
      <c r="C5621" t="s">
        <v>10</v>
      </c>
      <c r="D5621" t="s">
        <v>11</v>
      </c>
      <c r="E5621" t="s">
        <v>6006</v>
      </c>
      <c r="F5621" t="s">
        <v>6006</v>
      </c>
      <c r="G5621" t="s">
        <v>155</v>
      </c>
      <c r="H5621" t="s">
        <v>6006</v>
      </c>
      <c r="I5621" t="s">
        <v>156</v>
      </c>
      <c r="J5621">
        <v>66265</v>
      </c>
      <c r="K5621" s="14" t="s">
        <v>3</v>
      </c>
      <c r="L5621" s="14" t="s">
        <v>3</v>
      </c>
      <c r="M5621" s="14"/>
      <c r="N5621" s="14"/>
    </row>
    <row r="5622" spans="1:14" x14ac:dyDescent="0.2">
      <c r="A5622" t="s">
        <v>155</v>
      </c>
      <c r="B5622">
        <v>19839</v>
      </c>
      <c r="C5622" t="s">
        <v>10</v>
      </c>
      <c r="D5622" t="s">
        <v>11</v>
      </c>
      <c r="E5622" t="s">
        <v>4421</v>
      </c>
      <c r="F5622" t="s">
        <v>4421</v>
      </c>
      <c r="G5622" t="s">
        <v>155</v>
      </c>
      <c r="H5622" t="s">
        <v>4421</v>
      </c>
      <c r="I5622" t="s">
        <v>156</v>
      </c>
      <c r="J5622">
        <v>1561161</v>
      </c>
      <c r="K5622" s="14" t="s">
        <v>3</v>
      </c>
      <c r="L5622" s="14" t="s">
        <v>3</v>
      </c>
    </row>
    <row r="5623" spans="1:14" x14ac:dyDescent="0.2">
      <c r="A5623" t="s">
        <v>155</v>
      </c>
      <c r="B5623">
        <v>19852</v>
      </c>
      <c r="C5623" t="s">
        <v>167</v>
      </c>
      <c r="D5623" t="s">
        <v>1226</v>
      </c>
      <c r="E5623" t="s">
        <v>4422</v>
      </c>
      <c r="F5623" t="s">
        <v>4422</v>
      </c>
      <c r="G5623" t="s">
        <v>155</v>
      </c>
      <c r="H5623" t="s">
        <v>4422</v>
      </c>
      <c r="I5623" t="s">
        <v>156</v>
      </c>
      <c r="J5623">
        <v>219105</v>
      </c>
      <c r="K5623" s="14" t="s">
        <v>3</v>
      </c>
      <c r="L5623" s="14" t="s">
        <v>3</v>
      </c>
    </row>
    <row r="5624" spans="1:14" x14ac:dyDescent="0.2">
      <c r="A5624" t="s">
        <v>155</v>
      </c>
      <c r="B5624">
        <v>136228</v>
      </c>
      <c r="C5624" t="s">
        <v>0</v>
      </c>
      <c r="D5624" t="s">
        <v>153</v>
      </c>
      <c r="E5624" t="s">
        <v>6806</v>
      </c>
      <c r="F5624" t="s">
        <v>6806</v>
      </c>
      <c r="G5624" t="s">
        <v>155</v>
      </c>
      <c r="H5624" t="s">
        <v>6806</v>
      </c>
      <c r="I5624" t="s">
        <v>156</v>
      </c>
      <c r="J5624">
        <v>119816</v>
      </c>
      <c r="K5624" s="14" t="s">
        <v>3</v>
      </c>
      <c r="L5624" s="14" t="s">
        <v>3</v>
      </c>
      <c r="M5624" s="14"/>
      <c r="N5624" s="14"/>
    </row>
    <row r="5625" spans="1:14" x14ac:dyDescent="0.2">
      <c r="A5625" t="s">
        <v>155</v>
      </c>
      <c r="B5625">
        <v>19866</v>
      </c>
      <c r="C5625" t="s">
        <v>0</v>
      </c>
      <c r="D5625" t="s">
        <v>302</v>
      </c>
      <c r="E5625" t="s">
        <v>4426</v>
      </c>
      <c r="F5625">
        <v>0</v>
      </c>
      <c r="G5625">
        <v>0</v>
      </c>
      <c r="H5625">
        <v>0</v>
      </c>
      <c r="I5625">
        <v>0</v>
      </c>
      <c r="J5625">
        <v>0</v>
      </c>
      <c r="K5625" s="14" t="s">
        <v>3</v>
      </c>
      <c r="L5625" s="14" t="s">
        <v>3</v>
      </c>
    </row>
    <row r="5626" spans="1:14" s="11" customFormat="1" x14ac:dyDescent="0.2">
      <c r="A5626" t="s">
        <v>155</v>
      </c>
      <c r="B5626">
        <v>19863</v>
      </c>
      <c r="C5626" t="s">
        <v>0</v>
      </c>
      <c r="D5626" t="s">
        <v>302</v>
      </c>
      <c r="E5626" t="s">
        <v>4423</v>
      </c>
      <c r="F5626">
        <v>0</v>
      </c>
      <c r="G5626">
        <v>0</v>
      </c>
      <c r="H5626">
        <v>0</v>
      </c>
      <c r="I5626">
        <v>0</v>
      </c>
      <c r="J5626">
        <v>0</v>
      </c>
      <c r="K5626" s="14" t="s">
        <v>3</v>
      </c>
      <c r="L5626" s="14" t="s">
        <v>3</v>
      </c>
      <c r="M5626"/>
      <c r="N5626"/>
    </row>
    <row r="5627" spans="1:14" x14ac:dyDescent="0.2">
      <c r="A5627" t="s">
        <v>155</v>
      </c>
      <c r="B5627">
        <v>19864</v>
      </c>
      <c r="C5627" t="s">
        <v>0</v>
      </c>
      <c r="D5627" t="s">
        <v>302</v>
      </c>
      <c r="E5627" t="s">
        <v>4424</v>
      </c>
      <c r="F5627">
        <v>0</v>
      </c>
      <c r="G5627">
        <v>0</v>
      </c>
      <c r="H5627">
        <v>0</v>
      </c>
      <c r="I5627">
        <v>0</v>
      </c>
      <c r="J5627">
        <v>0</v>
      </c>
      <c r="K5627" s="14" t="s">
        <v>3</v>
      </c>
      <c r="L5627" s="14" t="s">
        <v>3</v>
      </c>
    </row>
    <row r="5628" spans="1:14" s="11" customFormat="1" x14ac:dyDescent="0.2">
      <c r="A5628" t="s">
        <v>155</v>
      </c>
      <c r="B5628">
        <v>19865</v>
      </c>
      <c r="C5628" t="s">
        <v>0</v>
      </c>
      <c r="D5628" t="s">
        <v>302</v>
      </c>
      <c r="E5628" t="s">
        <v>4425</v>
      </c>
      <c r="F5628" t="s">
        <v>4425</v>
      </c>
      <c r="G5628" t="s">
        <v>155</v>
      </c>
      <c r="H5628" t="s">
        <v>4425</v>
      </c>
      <c r="I5628" t="s">
        <v>156</v>
      </c>
      <c r="J5628">
        <v>1041415</v>
      </c>
      <c r="K5628" s="14" t="s">
        <v>3</v>
      </c>
      <c r="L5628" s="14" t="s">
        <v>3</v>
      </c>
      <c r="M5628"/>
      <c r="N5628"/>
    </row>
    <row r="5629" spans="1:14" x14ac:dyDescent="0.2">
      <c r="A5629" t="s">
        <v>155</v>
      </c>
      <c r="B5629">
        <v>19867</v>
      </c>
      <c r="C5629" t="s">
        <v>0</v>
      </c>
      <c r="D5629" t="s">
        <v>302</v>
      </c>
      <c r="E5629" t="s">
        <v>4427</v>
      </c>
      <c r="F5629">
        <v>0</v>
      </c>
      <c r="G5629">
        <v>0</v>
      </c>
      <c r="H5629">
        <v>0</v>
      </c>
      <c r="I5629">
        <v>0</v>
      </c>
      <c r="J5629">
        <v>0</v>
      </c>
      <c r="K5629" s="14" t="s">
        <v>3</v>
      </c>
      <c r="L5629" s="14" t="s">
        <v>3</v>
      </c>
    </row>
    <row r="5630" spans="1:14" x14ac:dyDescent="0.2">
      <c r="A5630" t="s">
        <v>155</v>
      </c>
      <c r="B5630">
        <v>6664</v>
      </c>
      <c r="C5630" t="s">
        <v>0</v>
      </c>
      <c r="D5630" t="s">
        <v>7</v>
      </c>
      <c r="E5630" s="17" t="s">
        <v>92</v>
      </c>
      <c r="F5630" s="18" t="s">
        <v>157</v>
      </c>
      <c r="G5630" s="1" t="s">
        <v>158</v>
      </c>
      <c r="H5630" s="19" t="s">
        <v>159</v>
      </c>
      <c r="I5630" s="1">
        <v>0</v>
      </c>
      <c r="J5630" s="1">
        <v>0</v>
      </c>
      <c r="K5630" s="17" t="s">
        <v>93</v>
      </c>
      <c r="L5630" s="14" t="s">
        <v>160</v>
      </c>
    </row>
    <row r="5631" spans="1:14" x14ac:dyDescent="0.2">
      <c r="A5631" t="s">
        <v>155</v>
      </c>
      <c r="B5631">
        <v>39949</v>
      </c>
      <c r="C5631" t="s">
        <v>10</v>
      </c>
      <c r="D5631" t="s">
        <v>11</v>
      </c>
      <c r="E5631" s="20" t="s">
        <v>5384</v>
      </c>
      <c r="F5631" s="21" t="s">
        <v>5385</v>
      </c>
      <c r="G5631" t="s">
        <v>832</v>
      </c>
      <c r="H5631" s="20" t="s">
        <v>5384</v>
      </c>
      <c r="I5631" t="s">
        <v>156</v>
      </c>
      <c r="J5631">
        <v>9515</v>
      </c>
      <c r="K5631" s="14" t="s">
        <v>263</v>
      </c>
      <c r="L5631" t="s">
        <v>833</v>
      </c>
    </row>
    <row r="5632" spans="1:14" x14ac:dyDescent="0.2">
      <c r="A5632" t="s">
        <v>155</v>
      </c>
      <c r="B5632">
        <v>136366</v>
      </c>
      <c r="C5632" t="s">
        <v>10</v>
      </c>
      <c r="D5632" t="s">
        <v>11</v>
      </c>
      <c r="E5632" s="20" t="s">
        <v>6953</v>
      </c>
      <c r="F5632" s="21" t="s">
        <v>6954</v>
      </c>
      <c r="G5632" t="s">
        <v>832</v>
      </c>
      <c r="H5632" s="20" t="s">
        <v>6953</v>
      </c>
      <c r="I5632" t="s">
        <v>156</v>
      </c>
      <c r="J5632">
        <v>649471</v>
      </c>
      <c r="K5632" s="14" t="s">
        <v>263</v>
      </c>
      <c r="L5632" t="s">
        <v>833</v>
      </c>
      <c r="M5632" s="14"/>
      <c r="N5632" s="14"/>
    </row>
    <row r="5633" spans="1:14" x14ac:dyDescent="0.2">
      <c r="A5633" t="s">
        <v>155</v>
      </c>
      <c r="B5633">
        <v>136253</v>
      </c>
      <c r="C5633" t="s">
        <v>10</v>
      </c>
      <c r="D5633" t="s">
        <v>11</v>
      </c>
      <c r="E5633" s="20" t="s">
        <v>6833</v>
      </c>
      <c r="F5633" s="21" t="s">
        <v>6834</v>
      </c>
      <c r="G5633" t="s">
        <v>832</v>
      </c>
      <c r="H5633" s="20" t="s">
        <v>6833</v>
      </c>
      <c r="I5633" t="s">
        <v>156</v>
      </c>
      <c r="J5633">
        <v>1112861</v>
      </c>
      <c r="K5633" s="14" t="s">
        <v>263</v>
      </c>
      <c r="L5633" t="s">
        <v>833</v>
      </c>
    </row>
    <row r="5634" spans="1:14" x14ac:dyDescent="0.2">
      <c r="A5634" t="s">
        <v>155</v>
      </c>
      <c r="B5634">
        <v>136346</v>
      </c>
      <c r="C5634" t="s">
        <v>10</v>
      </c>
      <c r="D5634" t="s">
        <v>11</v>
      </c>
      <c r="E5634" s="20" t="s">
        <v>6931</v>
      </c>
      <c r="F5634" t="s">
        <v>6932</v>
      </c>
      <c r="G5634" t="s">
        <v>832</v>
      </c>
      <c r="H5634" t="s">
        <v>6931</v>
      </c>
      <c r="I5634" t="s">
        <v>156</v>
      </c>
      <c r="J5634">
        <v>1126382</v>
      </c>
      <c r="K5634" s="14" t="s">
        <v>263</v>
      </c>
      <c r="L5634" t="s">
        <v>833</v>
      </c>
      <c r="M5634" s="1"/>
      <c r="N5634" s="1"/>
    </row>
    <row r="5635" spans="1:14" x14ac:dyDescent="0.2">
      <c r="A5635" t="s">
        <v>155</v>
      </c>
      <c r="B5635">
        <v>42696</v>
      </c>
      <c r="C5635" t="s">
        <v>10</v>
      </c>
      <c r="D5635" t="s">
        <v>11</v>
      </c>
      <c r="E5635" s="20" t="s">
        <v>6567</v>
      </c>
      <c r="F5635" s="21" t="s">
        <v>6568</v>
      </c>
      <c r="G5635" t="s">
        <v>832</v>
      </c>
      <c r="H5635" s="24" t="s">
        <v>6569</v>
      </c>
      <c r="I5635" s="25" t="s">
        <v>195</v>
      </c>
      <c r="J5635" s="25">
        <v>1547595</v>
      </c>
      <c r="K5635" s="14" t="s">
        <v>263</v>
      </c>
      <c r="L5635" t="s">
        <v>833</v>
      </c>
    </row>
    <row r="5636" spans="1:14" x14ac:dyDescent="0.2">
      <c r="A5636" t="s">
        <v>155</v>
      </c>
      <c r="B5636">
        <v>136717</v>
      </c>
      <c r="C5636" t="s">
        <v>10</v>
      </c>
      <c r="D5636" t="s">
        <v>11</v>
      </c>
      <c r="E5636" s="20" t="s">
        <v>7336</v>
      </c>
      <c r="F5636" t="s">
        <v>7337</v>
      </c>
      <c r="G5636" t="s">
        <v>832</v>
      </c>
      <c r="H5636" t="s">
        <v>7336</v>
      </c>
      <c r="I5636" t="s">
        <v>156</v>
      </c>
      <c r="J5636">
        <v>867366</v>
      </c>
      <c r="K5636" s="14" t="s">
        <v>263</v>
      </c>
      <c r="L5636" t="s">
        <v>833</v>
      </c>
      <c r="M5636" s="14"/>
      <c r="N5636" s="14"/>
    </row>
    <row r="5637" spans="1:14" x14ac:dyDescent="0.2">
      <c r="A5637" t="s">
        <v>155</v>
      </c>
      <c r="B5637">
        <v>42697</v>
      </c>
      <c r="C5637" t="s">
        <v>10</v>
      </c>
      <c r="D5637" t="s">
        <v>11</v>
      </c>
      <c r="E5637" s="20" t="s">
        <v>6570</v>
      </c>
      <c r="F5637" s="21" t="s">
        <v>6571</v>
      </c>
      <c r="G5637" t="s">
        <v>832</v>
      </c>
      <c r="H5637" s="20" t="s">
        <v>6572</v>
      </c>
      <c r="I5637" t="s">
        <v>195</v>
      </c>
      <c r="J5637">
        <v>867367</v>
      </c>
      <c r="K5637" s="14" t="s">
        <v>263</v>
      </c>
      <c r="L5637" t="s">
        <v>833</v>
      </c>
    </row>
    <row r="5638" spans="1:14" x14ac:dyDescent="0.2">
      <c r="A5638" t="s">
        <v>155</v>
      </c>
      <c r="B5638">
        <v>4074</v>
      </c>
      <c r="C5638" t="s">
        <v>10</v>
      </c>
      <c r="D5638" t="s">
        <v>11</v>
      </c>
      <c r="E5638" s="20" t="s">
        <v>830</v>
      </c>
      <c r="F5638" t="s">
        <v>831</v>
      </c>
      <c r="G5638" t="s">
        <v>832</v>
      </c>
      <c r="H5638" t="s">
        <v>830</v>
      </c>
      <c r="I5638" t="s">
        <v>156</v>
      </c>
      <c r="J5638">
        <v>174599</v>
      </c>
      <c r="K5638" s="14" t="s">
        <v>263</v>
      </c>
      <c r="L5638" t="s">
        <v>833</v>
      </c>
    </row>
    <row r="5639" spans="1:14" x14ac:dyDescent="0.2">
      <c r="A5639" t="s">
        <v>155</v>
      </c>
      <c r="B5639">
        <v>40540</v>
      </c>
      <c r="C5639" t="s">
        <v>368</v>
      </c>
      <c r="D5639" t="s">
        <v>369</v>
      </c>
      <c r="E5639" t="s">
        <v>5485</v>
      </c>
      <c r="F5639" t="s">
        <v>5485</v>
      </c>
      <c r="G5639" t="s">
        <v>155</v>
      </c>
      <c r="H5639" t="s">
        <v>5485</v>
      </c>
      <c r="I5639" t="s">
        <v>156</v>
      </c>
      <c r="J5639">
        <v>9305</v>
      </c>
      <c r="K5639" s="14" t="s">
        <v>3</v>
      </c>
      <c r="L5639" s="14" t="s">
        <v>3</v>
      </c>
      <c r="M5639" s="14"/>
      <c r="N5639" s="14"/>
    </row>
    <row r="5640" spans="1:14" x14ac:dyDescent="0.2">
      <c r="A5640" t="s">
        <v>155</v>
      </c>
      <c r="B5640">
        <v>44693</v>
      </c>
      <c r="C5640" t="s">
        <v>40</v>
      </c>
      <c r="D5640" t="s">
        <v>41</v>
      </c>
      <c r="E5640" t="s">
        <v>6588</v>
      </c>
      <c r="F5640" t="s">
        <v>6588</v>
      </c>
      <c r="G5640" t="s">
        <v>155</v>
      </c>
      <c r="H5640" t="s">
        <v>6588</v>
      </c>
      <c r="I5640" t="s">
        <v>156</v>
      </c>
      <c r="J5640">
        <v>258869</v>
      </c>
      <c r="K5640" s="14" t="s">
        <v>3</v>
      </c>
      <c r="L5640" s="14" t="s">
        <v>3</v>
      </c>
    </row>
    <row r="5641" spans="1:14" x14ac:dyDescent="0.2">
      <c r="A5641" t="s">
        <v>155</v>
      </c>
      <c r="B5641">
        <v>136806</v>
      </c>
      <c r="C5641" t="s">
        <v>0</v>
      </c>
      <c r="D5641" t="s">
        <v>170</v>
      </c>
      <c r="E5641" t="s">
        <v>7427</v>
      </c>
      <c r="F5641" t="s">
        <v>7427</v>
      </c>
      <c r="G5641" t="s">
        <v>155</v>
      </c>
      <c r="H5641" t="s">
        <v>7427</v>
      </c>
      <c r="I5641" t="s">
        <v>156</v>
      </c>
      <c r="J5641">
        <v>1268277</v>
      </c>
      <c r="K5641" s="14" t="s">
        <v>3</v>
      </c>
      <c r="L5641" s="14" t="s">
        <v>3</v>
      </c>
      <c r="M5641" s="14"/>
      <c r="N5641" s="14"/>
    </row>
    <row r="5642" spans="1:14" x14ac:dyDescent="0.2">
      <c r="A5642" t="s">
        <v>155</v>
      </c>
      <c r="B5642">
        <v>41471</v>
      </c>
      <c r="C5642" t="s">
        <v>23</v>
      </c>
      <c r="D5642" t="s">
        <v>1381</v>
      </c>
      <c r="E5642" t="s">
        <v>5910</v>
      </c>
      <c r="F5642" t="s">
        <v>5910</v>
      </c>
      <c r="G5642" t="s">
        <v>155</v>
      </c>
      <c r="H5642" t="s">
        <v>5910</v>
      </c>
      <c r="I5642" t="s">
        <v>156</v>
      </c>
      <c r="J5642">
        <v>71119</v>
      </c>
      <c r="K5642" s="14" t="s">
        <v>3</v>
      </c>
      <c r="L5642" s="14" t="s">
        <v>3</v>
      </c>
    </row>
    <row r="5643" spans="1:14" s="14" customFormat="1" x14ac:dyDescent="0.2">
      <c r="A5643" t="s">
        <v>155</v>
      </c>
      <c r="B5643">
        <v>41472</v>
      </c>
      <c r="C5643" t="s">
        <v>23</v>
      </c>
      <c r="D5643" t="s">
        <v>1381</v>
      </c>
      <c r="E5643" t="s">
        <v>5911</v>
      </c>
      <c r="F5643" t="s">
        <v>5911</v>
      </c>
      <c r="G5643" t="s">
        <v>155</v>
      </c>
      <c r="H5643" t="s">
        <v>5911</v>
      </c>
      <c r="I5643" t="s">
        <v>156</v>
      </c>
      <c r="J5643">
        <v>1300117</v>
      </c>
      <c r="K5643" s="14" t="s">
        <v>3</v>
      </c>
      <c r="L5643" s="14" t="s">
        <v>3</v>
      </c>
      <c r="M5643"/>
      <c r="N5643"/>
    </row>
    <row r="5644" spans="1:14" s="14" customFormat="1" x14ac:dyDescent="0.2">
      <c r="A5644" t="s">
        <v>155</v>
      </c>
      <c r="B5644">
        <v>41473</v>
      </c>
      <c r="C5644" t="s">
        <v>23</v>
      </c>
      <c r="D5644" t="s">
        <v>1381</v>
      </c>
      <c r="E5644" t="s">
        <v>5912</v>
      </c>
      <c r="F5644" t="s">
        <v>5912</v>
      </c>
      <c r="G5644" t="s">
        <v>155</v>
      </c>
      <c r="H5644" t="s">
        <v>5912</v>
      </c>
      <c r="I5644" t="s">
        <v>156</v>
      </c>
      <c r="J5644">
        <v>182673</v>
      </c>
      <c r="K5644" s="14" t="s">
        <v>3</v>
      </c>
      <c r="L5644" s="14" t="s">
        <v>3</v>
      </c>
      <c r="M5644"/>
      <c r="N5644"/>
    </row>
    <row r="5645" spans="1:14" s="14" customFormat="1" x14ac:dyDescent="0.2">
      <c r="A5645" t="s">
        <v>155</v>
      </c>
      <c r="B5645">
        <v>41474</v>
      </c>
      <c r="C5645" t="s">
        <v>23</v>
      </c>
      <c r="D5645" t="s">
        <v>1381</v>
      </c>
      <c r="E5645" t="s">
        <v>5913</v>
      </c>
      <c r="F5645" t="s">
        <v>5913</v>
      </c>
      <c r="G5645" t="s">
        <v>155</v>
      </c>
      <c r="H5645" t="s">
        <v>5913</v>
      </c>
      <c r="I5645" t="s">
        <v>156</v>
      </c>
      <c r="J5645">
        <v>182674</v>
      </c>
      <c r="K5645" s="14" t="s">
        <v>3</v>
      </c>
      <c r="L5645" s="14" t="s">
        <v>3</v>
      </c>
      <c r="M5645"/>
      <c r="N5645"/>
    </row>
    <row r="5646" spans="1:14" s="14" customFormat="1" x14ac:dyDescent="0.2">
      <c r="A5646" t="s">
        <v>155</v>
      </c>
      <c r="B5646">
        <v>41475</v>
      </c>
      <c r="C5646" t="s">
        <v>23</v>
      </c>
      <c r="D5646" t="s">
        <v>1381</v>
      </c>
      <c r="E5646" t="s">
        <v>5914</v>
      </c>
      <c r="F5646" t="s">
        <v>5914</v>
      </c>
      <c r="G5646" t="s">
        <v>155</v>
      </c>
      <c r="H5646" t="s">
        <v>5914</v>
      </c>
      <c r="I5646" t="s">
        <v>156</v>
      </c>
      <c r="J5646">
        <v>182675</v>
      </c>
      <c r="K5646" s="14" t="s">
        <v>3</v>
      </c>
      <c r="L5646" s="14" t="s">
        <v>3</v>
      </c>
      <c r="M5646"/>
      <c r="N5646"/>
    </row>
    <row r="5647" spans="1:14" s="14" customFormat="1" x14ac:dyDescent="0.2">
      <c r="A5647" t="s">
        <v>155</v>
      </c>
      <c r="B5647">
        <v>136549</v>
      </c>
      <c r="C5647" t="s">
        <v>0</v>
      </c>
      <c r="D5647" t="s">
        <v>153</v>
      </c>
      <c r="E5647" t="s">
        <v>7153</v>
      </c>
      <c r="F5647" t="s">
        <v>7153</v>
      </c>
      <c r="G5647" t="s">
        <v>155</v>
      </c>
      <c r="H5647" t="s">
        <v>7153</v>
      </c>
      <c r="I5647" t="s">
        <v>156</v>
      </c>
      <c r="J5647">
        <v>241146</v>
      </c>
      <c r="K5647" s="14" t="s">
        <v>3</v>
      </c>
      <c r="L5647" s="14" t="s">
        <v>3</v>
      </c>
      <c r="M5647"/>
      <c r="N5647"/>
    </row>
    <row r="5648" spans="1:14" s="14" customFormat="1" x14ac:dyDescent="0.2">
      <c r="A5648" t="s">
        <v>155</v>
      </c>
      <c r="B5648">
        <v>19945</v>
      </c>
      <c r="C5648" t="s">
        <v>0</v>
      </c>
      <c r="D5648" t="s">
        <v>153</v>
      </c>
      <c r="E5648" t="s">
        <v>4428</v>
      </c>
      <c r="F5648" t="s">
        <v>4428</v>
      </c>
      <c r="G5648" t="s">
        <v>155</v>
      </c>
      <c r="H5648" t="s">
        <v>4428</v>
      </c>
      <c r="I5648" t="s">
        <v>156</v>
      </c>
      <c r="J5648">
        <v>89126</v>
      </c>
      <c r="K5648" s="14" t="s">
        <v>3</v>
      </c>
      <c r="L5648" s="14" t="s">
        <v>3</v>
      </c>
      <c r="M5648"/>
      <c r="N5648"/>
    </row>
    <row r="5649" spans="1:14" s="14" customFormat="1" x14ac:dyDescent="0.2">
      <c r="A5649" t="s">
        <v>155</v>
      </c>
      <c r="B5649">
        <v>41476</v>
      </c>
      <c r="C5649" t="s">
        <v>23</v>
      </c>
      <c r="D5649" t="s">
        <v>1381</v>
      </c>
      <c r="E5649" t="s">
        <v>5915</v>
      </c>
      <c r="F5649" t="s">
        <v>5915</v>
      </c>
      <c r="G5649" t="s">
        <v>155</v>
      </c>
      <c r="H5649" t="s">
        <v>5915</v>
      </c>
      <c r="I5649" t="s">
        <v>156</v>
      </c>
      <c r="J5649">
        <v>446353</v>
      </c>
      <c r="K5649" s="14" t="s">
        <v>3</v>
      </c>
      <c r="L5649" s="14" t="s">
        <v>3</v>
      </c>
      <c r="M5649"/>
      <c r="N5649"/>
    </row>
    <row r="5650" spans="1:14" s="14" customFormat="1" x14ac:dyDescent="0.2">
      <c r="A5650" t="s">
        <v>155</v>
      </c>
      <c r="B5650">
        <v>41477</v>
      </c>
      <c r="C5650" t="s">
        <v>23</v>
      </c>
      <c r="D5650" t="s">
        <v>1381</v>
      </c>
      <c r="E5650" t="s">
        <v>5916</v>
      </c>
      <c r="F5650" t="s">
        <v>5916</v>
      </c>
      <c r="G5650" t="s">
        <v>155</v>
      </c>
      <c r="H5650" t="s">
        <v>5916</v>
      </c>
      <c r="I5650" t="s">
        <v>156</v>
      </c>
      <c r="J5650">
        <v>224955</v>
      </c>
      <c r="K5650" s="14" t="s">
        <v>3</v>
      </c>
      <c r="L5650" s="14" t="s">
        <v>3</v>
      </c>
      <c r="M5650"/>
      <c r="N5650"/>
    </row>
    <row r="5651" spans="1:14" s="14" customFormat="1" x14ac:dyDescent="0.2">
      <c r="A5651" t="s">
        <v>155</v>
      </c>
      <c r="B5651">
        <v>19997</v>
      </c>
      <c r="C5651" t="s">
        <v>0</v>
      </c>
      <c r="D5651" t="s">
        <v>77</v>
      </c>
      <c r="E5651" t="s">
        <v>4429</v>
      </c>
      <c r="F5651" t="s">
        <v>4429</v>
      </c>
      <c r="G5651" t="s">
        <v>155</v>
      </c>
      <c r="H5651" t="s">
        <v>4429</v>
      </c>
      <c r="I5651" t="s">
        <v>156</v>
      </c>
      <c r="J5651">
        <v>45484</v>
      </c>
      <c r="K5651" s="14" t="s">
        <v>3</v>
      </c>
      <c r="L5651" s="14" t="s">
        <v>3</v>
      </c>
      <c r="M5651"/>
      <c r="N5651"/>
    </row>
    <row r="5652" spans="1:14" s="14" customFormat="1" x14ac:dyDescent="0.2">
      <c r="A5652" t="s">
        <v>155</v>
      </c>
      <c r="B5652">
        <v>19997</v>
      </c>
      <c r="C5652" t="s">
        <v>0</v>
      </c>
      <c r="D5652" t="s">
        <v>77</v>
      </c>
      <c r="E5652" t="s">
        <v>4429</v>
      </c>
      <c r="F5652" t="s">
        <v>4429</v>
      </c>
      <c r="G5652" t="s">
        <v>193</v>
      </c>
      <c r="H5652" t="s">
        <v>4430</v>
      </c>
      <c r="I5652" t="s">
        <v>195</v>
      </c>
      <c r="J5652">
        <v>227738</v>
      </c>
      <c r="K5652" s="14" t="s">
        <v>3</v>
      </c>
      <c r="L5652" s="14" t="s">
        <v>3</v>
      </c>
      <c r="M5652"/>
      <c r="N5652"/>
    </row>
    <row r="5653" spans="1:14" s="14" customFormat="1" x14ac:dyDescent="0.2">
      <c r="A5653" t="s">
        <v>155</v>
      </c>
      <c r="B5653">
        <v>8785</v>
      </c>
      <c r="C5653" t="s">
        <v>10</v>
      </c>
      <c r="D5653" t="s">
        <v>1675</v>
      </c>
      <c r="E5653" t="s">
        <v>1715</v>
      </c>
      <c r="F5653" t="s">
        <v>1715</v>
      </c>
      <c r="G5653" t="s">
        <v>155</v>
      </c>
      <c r="H5653" t="s">
        <v>1716</v>
      </c>
      <c r="I5653" t="s">
        <v>156</v>
      </c>
      <c r="J5653">
        <v>34830</v>
      </c>
      <c r="K5653" s="14" t="s">
        <v>3</v>
      </c>
      <c r="L5653" s="14" t="s">
        <v>3</v>
      </c>
      <c r="M5653"/>
      <c r="N5653"/>
    </row>
    <row r="5654" spans="1:14" s="14" customFormat="1" x14ac:dyDescent="0.2">
      <c r="A5654" t="s">
        <v>155</v>
      </c>
      <c r="B5654">
        <v>136214</v>
      </c>
      <c r="C5654" t="s">
        <v>10</v>
      </c>
      <c r="D5654" t="s">
        <v>1675</v>
      </c>
      <c r="E5654" t="s">
        <v>6789</v>
      </c>
      <c r="F5654" t="s">
        <v>6789</v>
      </c>
      <c r="G5654" t="s">
        <v>193</v>
      </c>
      <c r="H5654" t="s">
        <v>6790</v>
      </c>
      <c r="I5654" t="s">
        <v>156</v>
      </c>
      <c r="J5654">
        <v>261731</v>
      </c>
      <c r="K5654" s="14" t="s">
        <v>3</v>
      </c>
      <c r="L5654" s="14" t="s">
        <v>3</v>
      </c>
    </row>
    <row r="5655" spans="1:14" s="14" customFormat="1" x14ac:dyDescent="0.2">
      <c r="A5655" t="s">
        <v>155</v>
      </c>
      <c r="B5655">
        <v>19998</v>
      </c>
      <c r="C5655" t="s">
        <v>0</v>
      </c>
      <c r="D5655" t="s">
        <v>77</v>
      </c>
      <c r="E5655" t="s">
        <v>4431</v>
      </c>
      <c r="F5655" t="s">
        <v>4431</v>
      </c>
      <c r="G5655" t="s">
        <v>155</v>
      </c>
      <c r="H5655" t="s">
        <v>4431</v>
      </c>
      <c r="I5655" t="s">
        <v>156</v>
      </c>
      <c r="J5655">
        <v>226849</v>
      </c>
      <c r="K5655" s="14" t="s">
        <v>3</v>
      </c>
      <c r="L5655" s="14" t="s">
        <v>3</v>
      </c>
      <c r="M5655"/>
      <c r="N5655"/>
    </row>
    <row r="5656" spans="1:14" s="14" customFormat="1" x14ac:dyDescent="0.2">
      <c r="A5656" t="s">
        <v>155</v>
      </c>
      <c r="B5656">
        <v>19999</v>
      </c>
      <c r="C5656" t="s">
        <v>0</v>
      </c>
      <c r="D5656" t="s">
        <v>77</v>
      </c>
      <c r="E5656" t="s">
        <v>4432</v>
      </c>
      <c r="F5656">
        <v>0</v>
      </c>
      <c r="G5656">
        <v>0</v>
      </c>
      <c r="H5656">
        <v>0</v>
      </c>
      <c r="I5656">
        <v>0</v>
      </c>
      <c r="J5656">
        <v>0</v>
      </c>
      <c r="K5656" s="14" t="s">
        <v>3</v>
      </c>
      <c r="L5656" s="14" t="s">
        <v>3</v>
      </c>
      <c r="M5656"/>
      <c r="N5656"/>
    </row>
    <row r="5657" spans="1:14" s="14" customFormat="1" x14ac:dyDescent="0.2">
      <c r="A5657" t="s">
        <v>155</v>
      </c>
      <c r="B5657">
        <v>42461</v>
      </c>
      <c r="C5657" t="s">
        <v>0</v>
      </c>
      <c r="D5657" t="s">
        <v>77</v>
      </c>
      <c r="E5657" t="s">
        <v>6326</v>
      </c>
      <c r="F5657" t="s">
        <v>6326</v>
      </c>
      <c r="G5657" t="s">
        <v>155</v>
      </c>
      <c r="H5657" t="s">
        <v>6326</v>
      </c>
      <c r="I5657" t="s">
        <v>156</v>
      </c>
      <c r="J5657">
        <v>10007</v>
      </c>
      <c r="K5657" s="14" t="s">
        <v>3</v>
      </c>
      <c r="L5657" s="14" t="s">
        <v>3</v>
      </c>
      <c r="M5657"/>
      <c r="N5657"/>
    </row>
    <row r="5658" spans="1:14" s="14" customFormat="1" x14ac:dyDescent="0.2">
      <c r="A5658" t="s">
        <v>155</v>
      </c>
      <c r="B5658">
        <v>42461</v>
      </c>
      <c r="C5658" t="s">
        <v>0</v>
      </c>
      <c r="D5658" t="s">
        <v>77</v>
      </c>
      <c r="E5658" t="s">
        <v>6326</v>
      </c>
      <c r="F5658" t="s">
        <v>6326</v>
      </c>
      <c r="G5658" t="s">
        <v>193</v>
      </c>
      <c r="H5658" t="s">
        <v>6327</v>
      </c>
      <c r="I5658" t="s">
        <v>195</v>
      </c>
      <c r="J5658">
        <v>10002</v>
      </c>
      <c r="K5658" s="14" t="s">
        <v>3</v>
      </c>
      <c r="L5658" s="14" t="s">
        <v>3</v>
      </c>
      <c r="M5658" s="11"/>
      <c r="N5658" s="11"/>
    </row>
    <row r="5659" spans="1:14" s="14" customFormat="1" x14ac:dyDescent="0.2">
      <c r="A5659" t="s">
        <v>155</v>
      </c>
      <c r="B5659">
        <v>42461</v>
      </c>
      <c r="C5659" t="s">
        <v>0</v>
      </c>
      <c r="D5659" t="s">
        <v>77</v>
      </c>
      <c r="E5659" t="s">
        <v>6326</v>
      </c>
      <c r="F5659" t="s">
        <v>6326</v>
      </c>
      <c r="G5659" t="s">
        <v>193</v>
      </c>
      <c r="H5659" t="s">
        <v>6328</v>
      </c>
      <c r="I5659" t="s">
        <v>195</v>
      </c>
      <c r="J5659">
        <v>10003</v>
      </c>
      <c r="K5659" s="14" t="s">
        <v>3</v>
      </c>
      <c r="L5659" s="14" t="s">
        <v>3</v>
      </c>
    </row>
    <row r="5660" spans="1:14" s="14" customFormat="1" x14ac:dyDescent="0.2">
      <c r="A5660" t="s">
        <v>155</v>
      </c>
      <c r="B5660">
        <v>42461</v>
      </c>
      <c r="C5660" t="s">
        <v>0</v>
      </c>
      <c r="D5660" t="s">
        <v>77</v>
      </c>
      <c r="E5660" t="s">
        <v>6326</v>
      </c>
      <c r="F5660" t="s">
        <v>6326</v>
      </c>
      <c r="G5660" t="s">
        <v>193</v>
      </c>
      <c r="H5660" t="s">
        <v>6329</v>
      </c>
      <c r="I5660" t="s">
        <v>195</v>
      </c>
      <c r="J5660">
        <v>10004</v>
      </c>
      <c r="K5660" s="14" t="s">
        <v>3</v>
      </c>
      <c r="L5660" s="14" t="s">
        <v>3</v>
      </c>
    </row>
    <row r="5661" spans="1:14" s="14" customFormat="1" x14ac:dyDescent="0.2">
      <c r="A5661" t="s">
        <v>155</v>
      </c>
      <c r="B5661">
        <v>42461</v>
      </c>
      <c r="C5661" t="s">
        <v>0</v>
      </c>
      <c r="D5661" t="s">
        <v>77</v>
      </c>
      <c r="E5661" t="s">
        <v>6326</v>
      </c>
      <c r="F5661" t="s">
        <v>6326</v>
      </c>
      <c r="G5661" t="s">
        <v>193</v>
      </c>
      <c r="H5661" t="s">
        <v>6330</v>
      </c>
      <c r="I5661" t="s">
        <v>195</v>
      </c>
      <c r="J5661">
        <v>10005</v>
      </c>
      <c r="K5661" s="14" t="s">
        <v>3</v>
      </c>
      <c r="L5661" s="14" t="s">
        <v>3</v>
      </c>
    </row>
    <row r="5662" spans="1:14" s="14" customFormat="1" x14ac:dyDescent="0.2">
      <c r="A5662" t="s">
        <v>155</v>
      </c>
      <c r="B5662">
        <v>42461</v>
      </c>
      <c r="C5662" t="s">
        <v>0</v>
      </c>
      <c r="D5662" t="s">
        <v>77</v>
      </c>
      <c r="E5662" t="s">
        <v>6326</v>
      </c>
      <c r="F5662" t="s">
        <v>6326</v>
      </c>
      <c r="G5662" t="s">
        <v>193</v>
      </c>
      <c r="H5662" t="s">
        <v>6331</v>
      </c>
      <c r="I5662" t="s">
        <v>195</v>
      </c>
      <c r="J5662">
        <v>10006</v>
      </c>
      <c r="K5662" s="14" t="s">
        <v>3</v>
      </c>
      <c r="L5662" s="14" t="s">
        <v>3</v>
      </c>
    </row>
    <row r="5663" spans="1:14" s="14" customFormat="1" x14ac:dyDescent="0.2">
      <c r="A5663" t="s">
        <v>155</v>
      </c>
      <c r="B5663">
        <v>20003</v>
      </c>
      <c r="C5663" t="s">
        <v>0</v>
      </c>
      <c r="D5663" t="s">
        <v>77</v>
      </c>
      <c r="E5663" t="s">
        <v>4435</v>
      </c>
      <c r="F5663" t="s">
        <v>4435</v>
      </c>
      <c r="G5663" t="s">
        <v>155</v>
      </c>
      <c r="H5663" t="s">
        <v>4435</v>
      </c>
      <c r="I5663" t="s">
        <v>156</v>
      </c>
      <c r="J5663">
        <v>84648</v>
      </c>
      <c r="K5663" s="14" t="s">
        <v>3</v>
      </c>
      <c r="L5663" s="14" t="s">
        <v>3</v>
      </c>
      <c r="M5663"/>
      <c r="N5663"/>
    </row>
    <row r="5664" spans="1:14" s="14" customFormat="1" x14ac:dyDescent="0.2">
      <c r="A5664" t="s">
        <v>155</v>
      </c>
      <c r="B5664">
        <v>20004</v>
      </c>
      <c r="C5664" t="s">
        <v>0</v>
      </c>
      <c r="D5664" t="s">
        <v>77</v>
      </c>
      <c r="E5664" t="s">
        <v>4436</v>
      </c>
      <c r="F5664">
        <v>0</v>
      </c>
      <c r="G5664">
        <v>0</v>
      </c>
      <c r="H5664">
        <v>0</v>
      </c>
      <c r="I5664">
        <v>0</v>
      </c>
      <c r="J5664">
        <v>0</v>
      </c>
      <c r="K5664" s="14" t="s">
        <v>3</v>
      </c>
      <c r="L5664" s="14" t="s">
        <v>3</v>
      </c>
      <c r="M5664"/>
      <c r="N5664"/>
    </row>
    <row r="5665" spans="1:14" x14ac:dyDescent="0.2">
      <c r="A5665" t="s">
        <v>155</v>
      </c>
      <c r="B5665">
        <v>20000</v>
      </c>
      <c r="C5665" t="s">
        <v>0</v>
      </c>
      <c r="D5665" t="s">
        <v>77</v>
      </c>
      <c r="E5665" t="s">
        <v>4433</v>
      </c>
      <c r="F5665" t="s">
        <v>4433</v>
      </c>
      <c r="G5665" t="s">
        <v>155</v>
      </c>
      <c r="H5665" t="s">
        <v>4433</v>
      </c>
      <c r="I5665" t="s">
        <v>156</v>
      </c>
      <c r="J5665">
        <v>425181</v>
      </c>
      <c r="K5665" s="14" t="s">
        <v>3</v>
      </c>
      <c r="L5665" s="14" t="s">
        <v>3</v>
      </c>
    </row>
    <row r="5666" spans="1:14" x14ac:dyDescent="0.2">
      <c r="A5666" t="s">
        <v>155</v>
      </c>
      <c r="B5666">
        <v>20005</v>
      </c>
      <c r="C5666" t="s">
        <v>0</v>
      </c>
      <c r="D5666" t="s">
        <v>77</v>
      </c>
      <c r="E5666" t="s">
        <v>4437</v>
      </c>
      <c r="F5666">
        <v>0</v>
      </c>
      <c r="G5666">
        <v>0</v>
      </c>
      <c r="H5666">
        <v>0</v>
      </c>
      <c r="I5666">
        <v>0</v>
      </c>
      <c r="J5666">
        <v>0</v>
      </c>
      <c r="K5666" s="14" t="s">
        <v>3</v>
      </c>
      <c r="L5666" s="14" t="s">
        <v>3</v>
      </c>
      <c r="M5666" s="14"/>
      <c r="N5666" s="14"/>
    </row>
    <row r="5667" spans="1:14" x14ac:dyDescent="0.2">
      <c r="A5667" t="s">
        <v>155</v>
      </c>
      <c r="B5667">
        <v>20006</v>
      </c>
      <c r="C5667" t="s">
        <v>0</v>
      </c>
      <c r="D5667" t="s">
        <v>77</v>
      </c>
      <c r="E5667" t="s">
        <v>4438</v>
      </c>
      <c r="F5667" t="s">
        <v>4438</v>
      </c>
      <c r="G5667" t="s">
        <v>155</v>
      </c>
      <c r="H5667" t="s">
        <v>4438</v>
      </c>
      <c r="I5667" t="s">
        <v>156</v>
      </c>
      <c r="J5667">
        <v>1357733</v>
      </c>
      <c r="K5667" s="14" t="s">
        <v>3</v>
      </c>
      <c r="L5667" s="14" t="s">
        <v>3</v>
      </c>
      <c r="M5667" s="14"/>
      <c r="N5667" s="14"/>
    </row>
    <row r="5668" spans="1:14" x14ac:dyDescent="0.2">
      <c r="A5668" t="s">
        <v>155</v>
      </c>
      <c r="B5668">
        <v>42462</v>
      </c>
      <c r="C5668" t="s">
        <v>0</v>
      </c>
      <c r="D5668" t="s">
        <v>77</v>
      </c>
      <c r="E5668" t="s">
        <v>6332</v>
      </c>
      <c r="F5668" t="s">
        <v>6332</v>
      </c>
      <c r="G5668" t="s">
        <v>155</v>
      </c>
      <c r="H5668" t="s">
        <v>6332</v>
      </c>
      <c r="I5668" t="s">
        <v>156</v>
      </c>
      <c r="J5668">
        <v>30640</v>
      </c>
      <c r="K5668" s="14" t="s">
        <v>3</v>
      </c>
      <c r="L5668" s="14" t="s">
        <v>3</v>
      </c>
      <c r="M5668" s="14"/>
      <c r="N5668" s="14"/>
    </row>
    <row r="5669" spans="1:14" x14ac:dyDescent="0.2">
      <c r="A5669" t="s">
        <v>155</v>
      </c>
      <c r="B5669">
        <v>20007</v>
      </c>
      <c r="C5669" t="s">
        <v>0</v>
      </c>
      <c r="D5669" t="s">
        <v>77</v>
      </c>
      <c r="E5669" t="s">
        <v>4439</v>
      </c>
      <c r="F5669">
        <v>0</v>
      </c>
      <c r="G5669">
        <v>0</v>
      </c>
      <c r="H5669">
        <v>0</v>
      </c>
      <c r="I5669">
        <v>0</v>
      </c>
      <c r="J5669">
        <v>0</v>
      </c>
      <c r="K5669" s="14" t="s">
        <v>3</v>
      </c>
      <c r="L5669" s="14" t="s">
        <v>3</v>
      </c>
      <c r="M5669" s="14"/>
      <c r="N5669" s="14"/>
    </row>
    <row r="5670" spans="1:14" x14ac:dyDescent="0.2">
      <c r="A5670" t="s">
        <v>155</v>
      </c>
      <c r="B5670">
        <v>20001</v>
      </c>
      <c r="C5670" t="s">
        <v>0</v>
      </c>
      <c r="D5670" t="s">
        <v>77</v>
      </c>
      <c r="E5670" t="s">
        <v>4434</v>
      </c>
      <c r="F5670" t="s">
        <v>4434</v>
      </c>
      <c r="G5670" t="s">
        <v>155</v>
      </c>
      <c r="H5670" t="s">
        <v>4434</v>
      </c>
      <c r="I5670" t="s">
        <v>156</v>
      </c>
      <c r="J5670">
        <v>1357737</v>
      </c>
      <c r="K5670" s="14" t="s">
        <v>3</v>
      </c>
      <c r="L5670" s="14" t="s">
        <v>3</v>
      </c>
    </row>
    <row r="5671" spans="1:14" x14ac:dyDescent="0.2">
      <c r="A5671" t="s">
        <v>155</v>
      </c>
      <c r="B5671">
        <v>20008</v>
      </c>
      <c r="C5671" t="s">
        <v>0</v>
      </c>
      <c r="D5671" t="s">
        <v>77</v>
      </c>
      <c r="E5671" t="s">
        <v>4440</v>
      </c>
      <c r="F5671" t="s">
        <v>4440</v>
      </c>
      <c r="G5671" t="s">
        <v>155</v>
      </c>
      <c r="H5671" t="s">
        <v>4440</v>
      </c>
      <c r="I5671" t="s">
        <v>156</v>
      </c>
      <c r="J5671">
        <v>1473544</v>
      </c>
      <c r="K5671" s="14" t="s">
        <v>3</v>
      </c>
      <c r="L5671" s="14" t="s">
        <v>3</v>
      </c>
      <c r="M5671" s="14"/>
      <c r="N5671" s="14"/>
    </row>
    <row r="5672" spans="1:14" x14ac:dyDescent="0.2">
      <c r="A5672" t="s">
        <v>155</v>
      </c>
      <c r="B5672">
        <v>20009</v>
      </c>
      <c r="C5672" t="s">
        <v>0</v>
      </c>
      <c r="D5672" t="s">
        <v>77</v>
      </c>
      <c r="E5672" t="s">
        <v>4441</v>
      </c>
      <c r="F5672" t="s">
        <v>4441</v>
      </c>
      <c r="G5672" t="s">
        <v>155</v>
      </c>
      <c r="H5672" t="s">
        <v>4441</v>
      </c>
      <c r="I5672" t="s">
        <v>156</v>
      </c>
      <c r="J5672">
        <v>1473560</v>
      </c>
      <c r="K5672" s="14" t="s">
        <v>3</v>
      </c>
      <c r="L5672" s="14" t="s">
        <v>3</v>
      </c>
      <c r="M5672" s="14"/>
      <c r="N5672" s="14"/>
    </row>
    <row r="5673" spans="1:14" s="11" customFormat="1" x14ac:dyDescent="0.2">
      <c r="A5673" t="s">
        <v>155</v>
      </c>
      <c r="B5673">
        <v>20010</v>
      </c>
      <c r="C5673" t="s">
        <v>0</v>
      </c>
      <c r="D5673" t="s">
        <v>77</v>
      </c>
      <c r="E5673" t="s">
        <v>4442</v>
      </c>
      <c r="F5673" t="s">
        <v>4442</v>
      </c>
      <c r="G5673" t="s">
        <v>155</v>
      </c>
      <c r="H5673" t="s">
        <v>4442</v>
      </c>
      <c r="I5673" t="s">
        <v>156</v>
      </c>
      <c r="J5673">
        <v>226870</v>
      </c>
      <c r="K5673" s="14" t="s">
        <v>3</v>
      </c>
      <c r="L5673" s="14" t="s">
        <v>3</v>
      </c>
      <c r="M5673" s="14"/>
      <c r="N5673" s="14"/>
    </row>
    <row r="5674" spans="1:14" x14ac:dyDescent="0.2">
      <c r="A5674" t="s">
        <v>155</v>
      </c>
      <c r="B5674">
        <v>20010</v>
      </c>
      <c r="C5674" t="s">
        <v>0</v>
      </c>
      <c r="D5674" t="s">
        <v>77</v>
      </c>
      <c r="E5674" t="s">
        <v>4442</v>
      </c>
      <c r="F5674" t="s">
        <v>4442</v>
      </c>
      <c r="G5674" t="s">
        <v>193</v>
      </c>
      <c r="H5674" t="s">
        <v>4443</v>
      </c>
      <c r="I5674" t="s">
        <v>195</v>
      </c>
      <c r="J5674">
        <v>1357734</v>
      </c>
      <c r="K5674" s="14" t="s">
        <v>3</v>
      </c>
      <c r="L5674" s="14" t="s">
        <v>3</v>
      </c>
      <c r="M5674" s="14"/>
      <c r="N5674" s="14"/>
    </row>
    <row r="5675" spans="1:14" x14ac:dyDescent="0.2">
      <c r="A5675" t="s">
        <v>155</v>
      </c>
      <c r="B5675">
        <v>20011</v>
      </c>
      <c r="C5675" t="s">
        <v>0</v>
      </c>
      <c r="D5675" t="s">
        <v>77</v>
      </c>
      <c r="E5675" t="s">
        <v>4444</v>
      </c>
      <c r="F5675" t="s">
        <v>4444</v>
      </c>
      <c r="G5675" t="s">
        <v>155</v>
      </c>
      <c r="H5675" t="s">
        <v>4444</v>
      </c>
      <c r="I5675" t="s">
        <v>156</v>
      </c>
      <c r="J5675">
        <v>53278</v>
      </c>
      <c r="K5675" s="14" t="s">
        <v>3</v>
      </c>
      <c r="L5675" s="14" t="s">
        <v>3</v>
      </c>
      <c r="M5675" s="14"/>
      <c r="N5675" s="14"/>
    </row>
    <row r="5676" spans="1:14" x14ac:dyDescent="0.2">
      <c r="A5676" t="s">
        <v>155</v>
      </c>
      <c r="B5676">
        <v>20012</v>
      </c>
      <c r="C5676" t="s">
        <v>0</v>
      </c>
      <c r="D5676" t="s">
        <v>77</v>
      </c>
      <c r="E5676" t="s">
        <v>4445</v>
      </c>
      <c r="F5676" t="s">
        <v>4445</v>
      </c>
      <c r="G5676" t="s">
        <v>155</v>
      </c>
      <c r="H5676" t="s">
        <v>4445</v>
      </c>
      <c r="I5676" t="s">
        <v>156</v>
      </c>
      <c r="J5676">
        <v>226872</v>
      </c>
      <c r="K5676" s="14" t="s">
        <v>3</v>
      </c>
      <c r="L5676" s="14" t="s">
        <v>3</v>
      </c>
      <c r="M5676" s="14"/>
      <c r="N5676" s="14"/>
    </row>
    <row r="5677" spans="1:14" x14ac:dyDescent="0.2">
      <c r="A5677" t="s">
        <v>155</v>
      </c>
      <c r="B5677">
        <v>20012</v>
      </c>
      <c r="C5677" t="s">
        <v>0</v>
      </c>
      <c r="D5677" t="s">
        <v>77</v>
      </c>
      <c r="E5677" t="s">
        <v>4445</v>
      </c>
      <c r="F5677" t="s">
        <v>4445</v>
      </c>
      <c r="G5677" t="s">
        <v>193</v>
      </c>
      <c r="H5677" t="s">
        <v>4446</v>
      </c>
      <c r="I5677" t="s">
        <v>195</v>
      </c>
      <c r="J5677">
        <v>227739</v>
      </c>
      <c r="K5677" s="14" t="s">
        <v>3</v>
      </c>
      <c r="L5677" s="14" t="s">
        <v>3</v>
      </c>
      <c r="M5677" s="14"/>
      <c r="N5677" s="14"/>
    </row>
    <row r="5678" spans="1:14" x14ac:dyDescent="0.2">
      <c r="A5678" t="s">
        <v>155</v>
      </c>
      <c r="B5678">
        <v>20013</v>
      </c>
      <c r="C5678" t="s">
        <v>0</v>
      </c>
      <c r="D5678" t="s">
        <v>77</v>
      </c>
      <c r="E5678" t="s">
        <v>4447</v>
      </c>
      <c r="F5678" t="s">
        <v>4447</v>
      </c>
      <c r="G5678" t="s">
        <v>155</v>
      </c>
      <c r="H5678" t="s">
        <v>4447</v>
      </c>
      <c r="I5678" t="s">
        <v>156</v>
      </c>
      <c r="J5678">
        <v>1473561</v>
      </c>
      <c r="K5678" s="14" t="s">
        <v>3</v>
      </c>
      <c r="L5678" s="14" t="s">
        <v>3</v>
      </c>
      <c r="M5678" s="14"/>
      <c r="N5678" s="14"/>
    </row>
    <row r="5679" spans="1:14" x14ac:dyDescent="0.2">
      <c r="A5679" t="s">
        <v>155</v>
      </c>
      <c r="B5679">
        <v>20014</v>
      </c>
      <c r="C5679" t="s">
        <v>0</v>
      </c>
      <c r="D5679" t="s">
        <v>77</v>
      </c>
      <c r="E5679" t="s">
        <v>4448</v>
      </c>
      <c r="F5679" t="s">
        <v>4448</v>
      </c>
      <c r="G5679" t="s">
        <v>155</v>
      </c>
      <c r="H5679" t="s">
        <v>4448</v>
      </c>
      <c r="I5679" t="s">
        <v>156</v>
      </c>
      <c r="J5679">
        <v>55150</v>
      </c>
      <c r="K5679" s="14" t="s">
        <v>3</v>
      </c>
      <c r="L5679" s="14" t="s">
        <v>3</v>
      </c>
      <c r="M5679" s="14"/>
      <c r="N5679" s="14"/>
    </row>
    <row r="5680" spans="1:14" s="11" customFormat="1" x14ac:dyDescent="0.2">
      <c r="A5680" t="s">
        <v>155</v>
      </c>
      <c r="B5680">
        <v>20015</v>
      </c>
      <c r="C5680" t="s">
        <v>0</v>
      </c>
      <c r="D5680" t="s">
        <v>77</v>
      </c>
      <c r="E5680" t="s">
        <v>4449</v>
      </c>
      <c r="F5680">
        <v>0</v>
      </c>
      <c r="G5680">
        <v>0</v>
      </c>
      <c r="H5680">
        <v>0</v>
      </c>
      <c r="I5680">
        <v>0</v>
      </c>
      <c r="J5680">
        <v>0</v>
      </c>
      <c r="K5680" s="14" t="s">
        <v>3</v>
      </c>
      <c r="L5680" s="14" t="s">
        <v>3</v>
      </c>
      <c r="M5680" s="14"/>
      <c r="N5680" s="14"/>
    </row>
    <row r="5681" spans="1:12" s="14" customFormat="1" x14ac:dyDescent="0.2">
      <c r="A5681" t="s">
        <v>155</v>
      </c>
      <c r="B5681">
        <v>20016</v>
      </c>
      <c r="C5681" t="s">
        <v>0</v>
      </c>
      <c r="D5681" t="s">
        <v>77</v>
      </c>
      <c r="E5681" t="s">
        <v>4450</v>
      </c>
      <c r="F5681" t="s">
        <v>4450</v>
      </c>
      <c r="G5681" t="s">
        <v>155</v>
      </c>
      <c r="H5681" t="s">
        <v>4450</v>
      </c>
      <c r="I5681" t="s">
        <v>156</v>
      </c>
      <c r="J5681">
        <v>34861</v>
      </c>
      <c r="K5681" s="14" t="s">
        <v>3</v>
      </c>
      <c r="L5681" s="14" t="s">
        <v>3</v>
      </c>
    </row>
    <row r="5682" spans="1:12" s="14" customFormat="1" x14ac:dyDescent="0.2">
      <c r="A5682" t="s">
        <v>155</v>
      </c>
      <c r="B5682">
        <v>20017</v>
      </c>
      <c r="C5682" t="s">
        <v>0</v>
      </c>
      <c r="D5682" t="s">
        <v>77</v>
      </c>
      <c r="E5682" t="s">
        <v>4451</v>
      </c>
      <c r="F5682" t="s">
        <v>4451</v>
      </c>
      <c r="G5682" t="s">
        <v>155</v>
      </c>
      <c r="H5682" t="s">
        <v>4451</v>
      </c>
      <c r="I5682" t="s">
        <v>156</v>
      </c>
      <c r="J5682">
        <v>1160807</v>
      </c>
      <c r="K5682" s="14" t="s">
        <v>3</v>
      </c>
      <c r="L5682" s="14" t="s">
        <v>3</v>
      </c>
    </row>
    <row r="5683" spans="1:12" s="14" customFormat="1" x14ac:dyDescent="0.2">
      <c r="A5683" t="s">
        <v>155</v>
      </c>
      <c r="B5683">
        <v>20018</v>
      </c>
      <c r="C5683" t="s">
        <v>0</v>
      </c>
      <c r="D5683" t="s">
        <v>77</v>
      </c>
      <c r="E5683" t="s">
        <v>4452</v>
      </c>
      <c r="F5683">
        <v>0</v>
      </c>
      <c r="G5683">
        <v>0</v>
      </c>
      <c r="H5683">
        <v>0</v>
      </c>
      <c r="I5683">
        <v>0</v>
      </c>
      <c r="J5683">
        <v>0</v>
      </c>
      <c r="K5683" s="14" t="s">
        <v>3</v>
      </c>
      <c r="L5683" s="14" t="s">
        <v>3</v>
      </c>
    </row>
    <row r="5684" spans="1:12" s="14" customFormat="1" x14ac:dyDescent="0.2">
      <c r="A5684" t="s">
        <v>155</v>
      </c>
      <c r="B5684">
        <v>20019</v>
      </c>
      <c r="C5684" t="s">
        <v>0</v>
      </c>
      <c r="D5684" t="s">
        <v>77</v>
      </c>
      <c r="E5684" t="s">
        <v>4453</v>
      </c>
      <c r="F5684" t="s">
        <v>4453</v>
      </c>
      <c r="G5684" t="s">
        <v>155</v>
      </c>
      <c r="H5684" t="s">
        <v>4453</v>
      </c>
      <c r="I5684" t="s">
        <v>156</v>
      </c>
      <c r="J5684">
        <v>1473562</v>
      </c>
      <c r="K5684" s="14" t="s">
        <v>3</v>
      </c>
      <c r="L5684" s="14" t="s">
        <v>3</v>
      </c>
    </row>
    <row r="5685" spans="1:12" s="14" customFormat="1" x14ac:dyDescent="0.2">
      <c r="A5685" t="s">
        <v>155</v>
      </c>
      <c r="B5685">
        <v>20020</v>
      </c>
      <c r="C5685" t="s">
        <v>0</v>
      </c>
      <c r="D5685" t="s">
        <v>77</v>
      </c>
      <c r="E5685" t="s">
        <v>4454</v>
      </c>
      <c r="F5685">
        <v>0</v>
      </c>
      <c r="G5685">
        <v>0</v>
      </c>
      <c r="H5685">
        <v>0</v>
      </c>
      <c r="I5685">
        <v>0</v>
      </c>
      <c r="J5685">
        <v>0</v>
      </c>
      <c r="K5685" s="14" t="s">
        <v>3</v>
      </c>
      <c r="L5685" s="14" t="s">
        <v>3</v>
      </c>
    </row>
    <row r="5686" spans="1:12" s="14" customFormat="1" x14ac:dyDescent="0.2">
      <c r="A5686" t="s">
        <v>155</v>
      </c>
      <c r="B5686">
        <v>20021</v>
      </c>
      <c r="C5686" t="s">
        <v>0</v>
      </c>
      <c r="D5686" t="s">
        <v>77</v>
      </c>
      <c r="E5686" t="s">
        <v>4455</v>
      </c>
      <c r="F5686">
        <v>0</v>
      </c>
      <c r="G5686">
        <v>0</v>
      </c>
      <c r="H5686">
        <v>0</v>
      </c>
      <c r="I5686">
        <v>0</v>
      </c>
      <c r="J5686">
        <v>0</v>
      </c>
      <c r="K5686" s="14" t="s">
        <v>3</v>
      </c>
      <c r="L5686" s="14" t="s">
        <v>3</v>
      </c>
    </row>
    <row r="5687" spans="1:12" s="14" customFormat="1" x14ac:dyDescent="0.2">
      <c r="A5687" t="s">
        <v>155</v>
      </c>
      <c r="B5687">
        <v>20022</v>
      </c>
      <c r="C5687" t="s">
        <v>0</v>
      </c>
      <c r="D5687" t="s">
        <v>77</v>
      </c>
      <c r="E5687" t="s">
        <v>4456</v>
      </c>
      <c r="F5687" t="s">
        <v>4456</v>
      </c>
      <c r="G5687" t="s">
        <v>155</v>
      </c>
      <c r="H5687" t="s">
        <v>4456</v>
      </c>
      <c r="I5687" t="s">
        <v>156</v>
      </c>
      <c r="J5687">
        <v>511841</v>
      </c>
      <c r="K5687" s="14" t="s">
        <v>3</v>
      </c>
      <c r="L5687" s="14" t="s">
        <v>3</v>
      </c>
    </row>
    <row r="5688" spans="1:12" s="14" customFormat="1" x14ac:dyDescent="0.2">
      <c r="A5688" t="s">
        <v>155</v>
      </c>
      <c r="B5688">
        <v>20023</v>
      </c>
      <c r="C5688" t="s">
        <v>0</v>
      </c>
      <c r="D5688" t="s">
        <v>77</v>
      </c>
      <c r="E5688" t="s">
        <v>4457</v>
      </c>
      <c r="F5688" t="s">
        <v>4457</v>
      </c>
      <c r="G5688" t="s">
        <v>155</v>
      </c>
      <c r="H5688" t="s">
        <v>4457</v>
      </c>
      <c r="I5688" t="s">
        <v>156</v>
      </c>
      <c r="J5688">
        <v>45473</v>
      </c>
      <c r="K5688" s="14" t="s">
        <v>3</v>
      </c>
      <c r="L5688" s="14" t="s">
        <v>3</v>
      </c>
    </row>
    <row r="5689" spans="1:12" s="14" customFormat="1" x14ac:dyDescent="0.2">
      <c r="A5689" t="s">
        <v>155</v>
      </c>
      <c r="B5689">
        <v>20024</v>
      </c>
      <c r="C5689" t="s">
        <v>0</v>
      </c>
      <c r="D5689" t="s">
        <v>77</v>
      </c>
      <c r="E5689" t="s">
        <v>4458</v>
      </c>
      <c r="F5689" t="s">
        <v>4458</v>
      </c>
      <c r="G5689" t="s">
        <v>155</v>
      </c>
      <c r="H5689" t="s">
        <v>4458</v>
      </c>
      <c r="I5689" t="s">
        <v>156</v>
      </c>
      <c r="J5689">
        <v>226875</v>
      </c>
      <c r="K5689" s="14" t="s">
        <v>3</v>
      </c>
      <c r="L5689" s="14" t="s">
        <v>3</v>
      </c>
    </row>
    <row r="5690" spans="1:12" s="14" customFormat="1" x14ac:dyDescent="0.2">
      <c r="A5690" t="s">
        <v>155</v>
      </c>
      <c r="B5690">
        <v>20024</v>
      </c>
      <c r="C5690" t="s">
        <v>0</v>
      </c>
      <c r="D5690" t="s">
        <v>77</v>
      </c>
      <c r="E5690" t="s">
        <v>4458</v>
      </c>
      <c r="F5690" t="s">
        <v>4458</v>
      </c>
      <c r="G5690" t="s">
        <v>193</v>
      </c>
      <c r="H5690" t="s">
        <v>4459</v>
      </c>
      <c r="I5690" t="s">
        <v>195</v>
      </c>
      <c r="J5690">
        <v>1357735</v>
      </c>
      <c r="K5690" s="14" t="s">
        <v>3</v>
      </c>
      <c r="L5690" s="14" t="s">
        <v>3</v>
      </c>
    </row>
    <row r="5691" spans="1:12" s="14" customFormat="1" x14ac:dyDescent="0.2">
      <c r="A5691" t="s">
        <v>155</v>
      </c>
      <c r="B5691">
        <v>20024</v>
      </c>
      <c r="C5691" t="s">
        <v>0</v>
      </c>
      <c r="D5691" t="s">
        <v>77</v>
      </c>
      <c r="E5691" t="s">
        <v>4458</v>
      </c>
      <c r="F5691" t="s">
        <v>4458</v>
      </c>
      <c r="G5691" t="s">
        <v>193</v>
      </c>
      <c r="H5691" t="s">
        <v>4460</v>
      </c>
      <c r="I5691" t="s">
        <v>195</v>
      </c>
      <c r="J5691">
        <v>1357736</v>
      </c>
      <c r="K5691" s="14" t="s">
        <v>3</v>
      </c>
      <c r="L5691" s="14" t="s">
        <v>3</v>
      </c>
    </row>
    <row r="5692" spans="1:12" s="14" customFormat="1" x14ac:dyDescent="0.2">
      <c r="A5692" t="s">
        <v>155</v>
      </c>
      <c r="B5692">
        <v>20025</v>
      </c>
      <c r="C5692" t="s">
        <v>0</v>
      </c>
      <c r="D5692" t="s">
        <v>77</v>
      </c>
      <c r="E5692" t="s">
        <v>4461</v>
      </c>
      <c r="F5692" t="s">
        <v>4461</v>
      </c>
      <c r="G5692" t="s">
        <v>155</v>
      </c>
      <c r="H5692" t="s">
        <v>4461</v>
      </c>
      <c r="I5692" t="s">
        <v>156</v>
      </c>
      <c r="J5692">
        <v>55149</v>
      </c>
      <c r="K5692" s="14" t="s">
        <v>3</v>
      </c>
      <c r="L5692" s="14" t="s">
        <v>3</v>
      </c>
    </row>
    <row r="5693" spans="1:12" s="14" customFormat="1" x14ac:dyDescent="0.2">
      <c r="A5693" t="s">
        <v>155</v>
      </c>
      <c r="B5693">
        <v>20026</v>
      </c>
      <c r="C5693" t="s">
        <v>0</v>
      </c>
      <c r="D5693" t="s">
        <v>77</v>
      </c>
      <c r="E5693" t="s">
        <v>4462</v>
      </c>
      <c r="F5693">
        <v>0</v>
      </c>
      <c r="G5693">
        <v>0</v>
      </c>
      <c r="H5693">
        <v>0</v>
      </c>
      <c r="I5693">
        <v>0</v>
      </c>
      <c r="J5693">
        <v>0</v>
      </c>
      <c r="K5693" s="14" t="s">
        <v>3</v>
      </c>
      <c r="L5693" s="14" t="s">
        <v>3</v>
      </c>
    </row>
    <row r="5694" spans="1:12" s="14" customFormat="1" x14ac:dyDescent="0.2">
      <c r="A5694" t="s">
        <v>155</v>
      </c>
      <c r="B5694">
        <v>20033</v>
      </c>
      <c r="C5694" t="s">
        <v>40</v>
      </c>
      <c r="D5694" t="s">
        <v>100</v>
      </c>
      <c r="E5694" t="s">
        <v>4463</v>
      </c>
      <c r="F5694">
        <v>0</v>
      </c>
      <c r="G5694">
        <v>0</v>
      </c>
      <c r="H5694">
        <v>0</v>
      </c>
      <c r="I5694">
        <v>0</v>
      </c>
      <c r="J5694">
        <v>0</v>
      </c>
      <c r="K5694" s="14" t="s">
        <v>3</v>
      </c>
      <c r="L5694" s="14" t="s">
        <v>3</v>
      </c>
    </row>
    <row r="5695" spans="1:12" s="14" customFormat="1" x14ac:dyDescent="0.2">
      <c r="A5695" t="s">
        <v>155</v>
      </c>
      <c r="B5695">
        <v>20036</v>
      </c>
      <c r="C5695" t="s">
        <v>0</v>
      </c>
      <c r="D5695" t="s">
        <v>153</v>
      </c>
      <c r="E5695" t="s">
        <v>4464</v>
      </c>
      <c r="F5695" t="s">
        <v>4464</v>
      </c>
      <c r="G5695" t="s">
        <v>155</v>
      </c>
      <c r="H5695" t="s">
        <v>4464</v>
      </c>
      <c r="I5695" t="s">
        <v>156</v>
      </c>
      <c r="J5695">
        <v>211636</v>
      </c>
      <c r="K5695" s="14" t="s">
        <v>3</v>
      </c>
      <c r="L5695" s="14" t="s">
        <v>3</v>
      </c>
    </row>
    <row r="5696" spans="1:12" s="14" customFormat="1" x14ac:dyDescent="0.2">
      <c r="A5696" t="s">
        <v>155</v>
      </c>
      <c r="B5696">
        <v>20037</v>
      </c>
      <c r="C5696" t="s">
        <v>0</v>
      </c>
      <c r="D5696" t="s">
        <v>153</v>
      </c>
      <c r="E5696" t="s">
        <v>4465</v>
      </c>
      <c r="F5696" t="s">
        <v>4465</v>
      </c>
      <c r="G5696" t="s">
        <v>155</v>
      </c>
      <c r="H5696" t="s">
        <v>4465</v>
      </c>
      <c r="I5696" t="s">
        <v>156</v>
      </c>
      <c r="J5696">
        <v>211798</v>
      </c>
      <c r="K5696" s="14" t="s">
        <v>3</v>
      </c>
      <c r="L5696" s="14" t="s">
        <v>3</v>
      </c>
    </row>
    <row r="5697" spans="1:14" x14ac:dyDescent="0.2">
      <c r="A5697" t="s">
        <v>155</v>
      </c>
      <c r="B5697">
        <v>20037</v>
      </c>
      <c r="C5697" t="s">
        <v>0</v>
      </c>
      <c r="D5697" t="s">
        <v>153</v>
      </c>
      <c r="E5697" t="s">
        <v>4465</v>
      </c>
      <c r="F5697" t="s">
        <v>4465</v>
      </c>
      <c r="G5697" t="s">
        <v>193</v>
      </c>
      <c r="H5697" t="s">
        <v>4466</v>
      </c>
      <c r="I5697" t="s">
        <v>156</v>
      </c>
      <c r="J5697">
        <v>48017</v>
      </c>
      <c r="K5697" s="14" t="s">
        <v>3</v>
      </c>
      <c r="L5697" s="14" t="s">
        <v>3</v>
      </c>
      <c r="M5697" s="14"/>
      <c r="N5697" s="14"/>
    </row>
    <row r="5698" spans="1:14" x14ac:dyDescent="0.2">
      <c r="A5698" t="s">
        <v>155</v>
      </c>
      <c r="B5698">
        <v>14946</v>
      </c>
      <c r="C5698" t="s">
        <v>40</v>
      </c>
      <c r="D5698" t="s">
        <v>94</v>
      </c>
      <c r="E5698" t="s">
        <v>3247</v>
      </c>
      <c r="F5698">
        <v>0</v>
      </c>
      <c r="G5698">
        <v>0</v>
      </c>
      <c r="H5698">
        <v>0</v>
      </c>
      <c r="I5698">
        <v>0</v>
      </c>
      <c r="J5698">
        <v>0</v>
      </c>
      <c r="K5698" s="14" t="s">
        <v>3</v>
      </c>
      <c r="L5698" s="14" t="s">
        <v>3</v>
      </c>
    </row>
    <row r="5699" spans="1:14" x14ac:dyDescent="0.2">
      <c r="A5699" t="s">
        <v>155</v>
      </c>
      <c r="B5699">
        <v>20052</v>
      </c>
      <c r="C5699" t="s">
        <v>0</v>
      </c>
      <c r="D5699" t="s">
        <v>153</v>
      </c>
      <c r="E5699" t="s">
        <v>4467</v>
      </c>
      <c r="F5699" t="s">
        <v>4467</v>
      </c>
      <c r="G5699" t="s">
        <v>155</v>
      </c>
      <c r="H5699" t="s">
        <v>4467</v>
      </c>
      <c r="I5699" t="s">
        <v>156</v>
      </c>
      <c r="J5699">
        <v>56236</v>
      </c>
      <c r="K5699" s="14" t="s">
        <v>3</v>
      </c>
      <c r="L5699" s="14" t="s">
        <v>3</v>
      </c>
      <c r="M5699" s="14"/>
      <c r="N5699" s="14"/>
    </row>
    <row r="5700" spans="1:14" x14ac:dyDescent="0.2">
      <c r="A5700" t="s">
        <v>155</v>
      </c>
      <c r="B5700">
        <v>20053</v>
      </c>
      <c r="C5700" t="s">
        <v>0</v>
      </c>
      <c r="D5700" t="s">
        <v>153</v>
      </c>
      <c r="E5700" t="s">
        <v>4468</v>
      </c>
      <c r="F5700" t="s">
        <v>4468</v>
      </c>
      <c r="G5700" t="s">
        <v>155</v>
      </c>
      <c r="H5700" t="s">
        <v>4468</v>
      </c>
      <c r="I5700" t="s">
        <v>156</v>
      </c>
      <c r="J5700">
        <v>89107</v>
      </c>
      <c r="K5700" s="14" t="s">
        <v>3</v>
      </c>
      <c r="L5700" s="14" t="s">
        <v>3</v>
      </c>
      <c r="M5700" s="14"/>
      <c r="N5700" s="14"/>
    </row>
    <row r="5701" spans="1:14" x14ac:dyDescent="0.2">
      <c r="A5701" t="s">
        <v>155</v>
      </c>
      <c r="B5701">
        <v>20054</v>
      </c>
      <c r="C5701" t="s">
        <v>40</v>
      </c>
      <c r="D5701" t="s">
        <v>94</v>
      </c>
      <c r="E5701" t="s">
        <v>4469</v>
      </c>
      <c r="F5701">
        <v>0</v>
      </c>
      <c r="G5701">
        <v>0</v>
      </c>
      <c r="H5701">
        <v>0</v>
      </c>
      <c r="I5701">
        <v>0</v>
      </c>
      <c r="J5701">
        <v>0</v>
      </c>
      <c r="K5701" s="14" t="s">
        <v>3</v>
      </c>
      <c r="L5701" s="14" t="s">
        <v>3</v>
      </c>
      <c r="M5701" s="14"/>
      <c r="N5701" s="14"/>
    </row>
    <row r="5702" spans="1:14" x14ac:dyDescent="0.2">
      <c r="A5702" t="s">
        <v>155</v>
      </c>
      <c r="B5702">
        <v>20055</v>
      </c>
      <c r="C5702" t="s">
        <v>40</v>
      </c>
      <c r="D5702" t="s">
        <v>94</v>
      </c>
      <c r="E5702" t="s">
        <v>4470</v>
      </c>
      <c r="F5702" t="s">
        <v>4470</v>
      </c>
      <c r="G5702" t="s">
        <v>155</v>
      </c>
      <c r="H5702" t="s">
        <v>4470</v>
      </c>
      <c r="I5702" t="s">
        <v>156</v>
      </c>
      <c r="J5702">
        <v>258955</v>
      </c>
      <c r="K5702" s="14" t="s">
        <v>3</v>
      </c>
      <c r="L5702" s="14" t="s">
        <v>3</v>
      </c>
      <c r="M5702" s="14"/>
      <c r="N5702" s="14"/>
    </row>
    <row r="5703" spans="1:14" x14ac:dyDescent="0.2">
      <c r="A5703" t="s">
        <v>155</v>
      </c>
      <c r="B5703">
        <v>20056</v>
      </c>
      <c r="C5703" t="s">
        <v>40</v>
      </c>
      <c r="D5703" t="s">
        <v>94</v>
      </c>
      <c r="E5703" t="s">
        <v>4471</v>
      </c>
      <c r="F5703">
        <v>0</v>
      </c>
      <c r="G5703">
        <v>0</v>
      </c>
      <c r="H5703">
        <v>0</v>
      </c>
      <c r="I5703">
        <v>0</v>
      </c>
      <c r="J5703">
        <v>0</v>
      </c>
      <c r="K5703" s="14" t="s">
        <v>3</v>
      </c>
      <c r="L5703" s="14" t="s">
        <v>3</v>
      </c>
      <c r="M5703" s="14"/>
      <c r="N5703" s="14"/>
    </row>
    <row r="5704" spans="1:14" x14ac:dyDescent="0.2">
      <c r="A5704" t="s">
        <v>155</v>
      </c>
      <c r="B5704">
        <v>20058</v>
      </c>
      <c r="C5704" t="s">
        <v>40</v>
      </c>
      <c r="D5704" t="s">
        <v>94</v>
      </c>
      <c r="E5704" t="s">
        <v>4472</v>
      </c>
      <c r="F5704" t="s">
        <v>4472</v>
      </c>
      <c r="G5704" t="s">
        <v>155</v>
      </c>
      <c r="H5704" t="s">
        <v>4472</v>
      </c>
      <c r="I5704" t="s">
        <v>156</v>
      </c>
      <c r="J5704">
        <v>258957</v>
      </c>
      <c r="K5704" s="14" t="s">
        <v>3</v>
      </c>
      <c r="L5704" s="14" t="s">
        <v>3</v>
      </c>
      <c r="M5704" s="14"/>
      <c r="N5704" s="14"/>
    </row>
    <row r="5705" spans="1:14" x14ac:dyDescent="0.2">
      <c r="A5705" t="s">
        <v>155</v>
      </c>
      <c r="B5705">
        <v>20060</v>
      </c>
      <c r="C5705" t="s">
        <v>40</v>
      </c>
      <c r="D5705" t="s">
        <v>161</v>
      </c>
      <c r="E5705" t="s">
        <v>4478</v>
      </c>
      <c r="F5705" t="s">
        <v>4478</v>
      </c>
      <c r="G5705" t="s">
        <v>155</v>
      </c>
      <c r="H5705" t="s">
        <v>4478</v>
      </c>
      <c r="I5705" t="s">
        <v>156</v>
      </c>
      <c r="J5705">
        <v>1001563</v>
      </c>
      <c r="K5705" s="14" t="s">
        <v>3</v>
      </c>
      <c r="L5705" s="14" t="s">
        <v>3</v>
      </c>
      <c r="M5705" s="14"/>
      <c r="N5705" s="14"/>
    </row>
    <row r="5706" spans="1:14" x14ac:dyDescent="0.2">
      <c r="A5706" t="s">
        <v>155</v>
      </c>
      <c r="B5706">
        <v>20064</v>
      </c>
      <c r="C5706" t="s">
        <v>40</v>
      </c>
      <c r="D5706" t="s">
        <v>94</v>
      </c>
      <c r="E5706" t="s">
        <v>4479</v>
      </c>
      <c r="F5706" t="s">
        <v>4479</v>
      </c>
      <c r="G5706" t="s">
        <v>155</v>
      </c>
      <c r="H5706" t="s">
        <v>4479</v>
      </c>
      <c r="I5706" t="s">
        <v>156</v>
      </c>
      <c r="J5706">
        <v>258951</v>
      </c>
      <c r="K5706" s="14" t="s">
        <v>3</v>
      </c>
      <c r="L5706" s="14" t="s">
        <v>3</v>
      </c>
      <c r="M5706" s="14"/>
      <c r="N5706" s="14"/>
    </row>
    <row r="5707" spans="1:14" x14ac:dyDescent="0.2">
      <c r="A5707" t="s">
        <v>155</v>
      </c>
      <c r="B5707">
        <v>20065</v>
      </c>
      <c r="C5707" t="s">
        <v>40</v>
      </c>
      <c r="D5707" t="s">
        <v>94</v>
      </c>
      <c r="E5707" t="s">
        <v>4480</v>
      </c>
      <c r="F5707">
        <v>0</v>
      </c>
      <c r="G5707">
        <v>0</v>
      </c>
      <c r="H5707">
        <v>0</v>
      </c>
      <c r="I5707">
        <v>0</v>
      </c>
      <c r="J5707">
        <v>0</v>
      </c>
      <c r="K5707" s="14" t="s">
        <v>3</v>
      </c>
      <c r="L5707" s="14" t="s">
        <v>3</v>
      </c>
      <c r="M5707" s="14"/>
      <c r="N5707" s="14"/>
    </row>
    <row r="5708" spans="1:14" x14ac:dyDescent="0.2">
      <c r="A5708" t="s">
        <v>155</v>
      </c>
      <c r="B5708">
        <v>136612</v>
      </c>
      <c r="C5708" t="s">
        <v>40</v>
      </c>
      <c r="D5708" t="s">
        <v>94</v>
      </c>
      <c r="E5708" t="s">
        <v>7222</v>
      </c>
      <c r="F5708">
        <v>0</v>
      </c>
      <c r="G5708">
        <v>0</v>
      </c>
      <c r="H5708">
        <v>0</v>
      </c>
      <c r="I5708">
        <v>0</v>
      </c>
      <c r="J5708">
        <v>0</v>
      </c>
      <c r="K5708" s="14" t="s">
        <v>3</v>
      </c>
      <c r="L5708" s="14" t="s">
        <v>3</v>
      </c>
    </row>
    <row r="5709" spans="1:14" x14ac:dyDescent="0.2">
      <c r="A5709" t="s">
        <v>155</v>
      </c>
      <c r="B5709">
        <v>20066</v>
      </c>
      <c r="C5709" t="s">
        <v>40</v>
      </c>
      <c r="D5709" t="s">
        <v>94</v>
      </c>
      <c r="E5709" t="s">
        <v>96</v>
      </c>
      <c r="F5709" t="s">
        <v>96</v>
      </c>
      <c r="G5709" t="s">
        <v>155</v>
      </c>
      <c r="H5709" t="s">
        <v>96</v>
      </c>
      <c r="I5709" t="s">
        <v>156</v>
      </c>
      <c r="J5709">
        <v>258952</v>
      </c>
      <c r="K5709" s="14" t="s">
        <v>3</v>
      </c>
      <c r="L5709" s="14" t="s">
        <v>3</v>
      </c>
      <c r="M5709" s="14"/>
      <c r="N5709" s="14"/>
    </row>
    <row r="5710" spans="1:14" x14ac:dyDescent="0.2">
      <c r="A5710" t="s">
        <v>155</v>
      </c>
      <c r="B5710">
        <v>20067</v>
      </c>
      <c r="C5710" t="s">
        <v>40</v>
      </c>
      <c r="D5710" t="s">
        <v>94</v>
      </c>
      <c r="E5710" t="s">
        <v>4481</v>
      </c>
      <c r="F5710" t="s">
        <v>4481</v>
      </c>
      <c r="G5710" t="s">
        <v>155</v>
      </c>
      <c r="H5710" t="s">
        <v>4481</v>
      </c>
      <c r="I5710" t="s">
        <v>156</v>
      </c>
      <c r="J5710">
        <v>159339</v>
      </c>
      <c r="K5710" s="14" t="s">
        <v>3</v>
      </c>
      <c r="L5710" s="14" t="s">
        <v>3</v>
      </c>
      <c r="M5710" s="14"/>
      <c r="N5710" s="14"/>
    </row>
    <row r="5711" spans="1:14" x14ac:dyDescent="0.2">
      <c r="A5711" t="s">
        <v>155</v>
      </c>
      <c r="B5711">
        <v>20068</v>
      </c>
      <c r="C5711" t="s">
        <v>40</v>
      </c>
      <c r="D5711" t="s">
        <v>94</v>
      </c>
      <c r="E5711" t="s">
        <v>4482</v>
      </c>
      <c r="F5711" t="s">
        <v>4482</v>
      </c>
      <c r="G5711" t="s">
        <v>155</v>
      </c>
      <c r="H5711" t="s">
        <v>4482</v>
      </c>
      <c r="I5711" t="s">
        <v>156</v>
      </c>
      <c r="J5711">
        <v>153297</v>
      </c>
      <c r="K5711" s="14" t="s">
        <v>3</v>
      </c>
      <c r="L5711" s="14" t="s">
        <v>3</v>
      </c>
      <c r="M5711" s="14"/>
      <c r="N5711" s="14"/>
    </row>
    <row r="5712" spans="1:14" x14ac:dyDescent="0.2">
      <c r="A5712" t="s">
        <v>155</v>
      </c>
      <c r="B5712">
        <v>20069</v>
      </c>
      <c r="C5712" t="s">
        <v>40</v>
      </c>
      <c r="D5712" t="s">
        <v>94</v>
      </c>
      <c r="E5712" t="s">
        <v>4483</v>
      </c>
      <c r="F5712" t="s">
        <v>4483</v>
      </c>
      <c r="G5712" t="s">
        <v>155</v>
      </c>
      <c r="H5712" t="s">
        <v>4483</v>
      </c>
      <c r="I5712" t="s">
        <v>156</v>
      </c>
      <c r="J5712">
        <v>249034</v>
      </c>
      <c r="K5712" s="14" t="s">
        <v>3</v>
      </c>
      <c r="L5712" s="14" t="s">
        <v>3</v>
      </c>
      <c r="M5712" s="14"/>
      <c r="N5712" s="14"/>
    </row>
    <row r="5713" spans="1:14" s="14" customFormat="1" x14ac:dyDescent="0.2">
      <c r="A5713" t="s">
        <v>155</v>
      </c>
      <c r="B5713">
        <v>136774</v>
      </c>
      <c r="C5713" t="s">
        <v>40</v>
      </c>
      <c r="D5713" t="s">
        <v>94</v>
      </c>
      <c r="E5713" t="s">
        <v>7393</v>
      </c>
      <c r="F5713" t="s">
        <v>7393</v>
      </c>
      <c r="G5713" t="s">
        <v>155</v>
      </c>
      <c r="H5713" t="s">
        <v>7393</v>
      </c>
      <c r="I5713" t="s">
        <v>156</v>
      </c>
      <c r="J5713">
        <v>565071</v>
      </c>
      <c r="K5713" s="14" t="s">
        <v>3</v>
      </c>
      <c r="L5713" s="14" t="s">
        <v>3</v>
      </c>
    </row>
    <row r="5714" spans="1:14" s="14" customFormat="1" x14ac:dyDescent="0.2">
      <c r="A5714" t="s">
        <v>155</v>
      </c>
      <c r="B5714">
        <v>20070</v>
      </c>
      <c r="C5714" t="s">
        <v>40</v>
      </c>
      <c r="D5714" t="s">
        <v>94</v>
      </c>
      <c r="E5714" t="s">
        <v>4484</v>
      </c>
      <c r="F5714" t="s">
        <v>4484</v>
      </c>
      <c r="G5714" t="s">
        <v>155</v>
      </c>
      <c r="H5714" t="s">
        <v>4484</v>
      </c>
      <c r="I5714" t="s">
        <v>156</v>
      </c>
      <c r="J5714">
        <v>380359</v>
      </c>
      <c r="K5714" s="14" t="s">
        <v>3</v>
      </c>
      <c r="L5714" s="14" t="s">
        <v>3</v>
      </c>
    </row>
    <row r="5715" spans="1:14" s="14" customFormat="1" x14ac:dyDescent="0.2">
      <c r="A5715" t="s">
        <v>155</v>
      </c>
      <c r="B5715">
        <v>44934</v>
      </c>
      <c r="C5715" t="s">
        <v>40</v>
      </c>
      <c r="D5715" t="s">
        <v>94</v>
      </c>
      <c r="E5715" t="s">
        <v>6673</v>
      </c>
      <c r="F5715">
        <v>0</v>
      </c>
      <c r="G5715">
        <v>0</v>
      </c>
      <c r="H5715">
        <v>0</v>
      </c>
      <c r="I5715">
        <v>0</v>
      </c>
      <c r="J5715">
        <v>0</v>
      </c>
      <c r="K5715" s="14" t="s">
        <v>3</v>
      </c>
      <c r="L5715" s="14" t="s">
        <v>3</v>
      </c>
    </row>
    <row r="5716" spans="1:14" s="14" customFormat="1" x14ac:dyDescent="0.2">
      <c r="A5716" t="s">
        <v>155</v>
      </c>
      <c r="B5716">
        <v>20071</v>
      </c>
      <c r="C5716" t="s">
        <v>40</v>
      </c>
      <c r="D5716" t="s">
        <v>94</v>
      </c>
      <c r="E5716" t="s">
        <v>4485</v>
      </c>
      <c r="F5716" t="s">
        <v>4485</v>
      </c>
      <c r="G5716" t="s">
        <v>155</v>
      </c>
      <c r="H5716" t="s">
        <v>4485</v>
      </c>
      <c r="I5716" t="s">
        <v>156</v>
      </c>
      <c r="J5716">
        <v>258953</v>
      </c>
      <c r="K5716" s="14" t="s">
        <v>3</v>
      </c>
      <c r="L5716" s="14" t="s">
        <v>3</v>
      </c>
    </row>
    <row r="5717" spans="1:14" s="14" customFormat="1" x14ac:dyDescent="0.2">
      <c r="A5717" t="s">
        <v>155</v>
      </c>
      <c r="B5717">
        <v>20072</v>
      </c>
      <c r="C5717" t="s">
        <v>40</v>
      </c>
      <c r="D5717" t="s">
        <v>94</v>
      </c>
      <c r="E5717" t="s">
        <v>4486</v>
      </c>
      <c r="F5717" t="s">
        <v>4486</v>
      </c>
      <c r="G5717" t="s">
        <v>155</v>
      </c>
      <c r="H5717" t="s">
        <v>4486</v>
      </c>
      <c r="I5717" t="s">
        <v>156</v>
      </c>
      <c r="J5717">
        <v>565068</v>
      </c>
      <c r="K5717" s="14" t="s">
        <v>3</v>
      </c>
      <c r="L5717" s="14" t="s">
        <v>3</v>
      </c>
    </row>
    <row r="5718" spans="1:14" s="14" customFormat="1" x14ac:dyDescent="0.2">
      <c r="A5718" t="s">
        <v>155</v>
      </c>
      <c r="B5718">
        <v>136675</v>
      </c>
      <c r="C5718" t="s">
        <v>40</v>
      </c>
      <c r="D5718" t="s">
        <v>94</v>
      </c>
      <c r="E5718" t="s">
        <v>7291</v>
      </c>
      <c r="F5718" t="s">
        <v>7291</v>
      </c>
      <c r="G5718" t="s">
        <v>155</v>
      </c>
      <c r="H5718" t="s">
        <v>7291</v>
      </c>
      <c r="I5718" t="s">
        <v>156</v>
      </c>
      <c r="J5718">
        <v>565070</v>
      </c>
      <c r="K5718" s="14" t="s">
        <v>3</v>
      </c>
      <c r="L5718" s="14" t="s">
        <v>3</v>
      </c>
    </row>
    <row r="5719" spans="1:14" s="14" customFormat="1" x14ac:dyDescent="0.2">
      <c r="A5719" t="s">
        <v>155</v>
      </c>
      <c r="B5719">
        <v>20073</v>
      </c>
      <c r="C5719" t="s">
        <v>40</v>
      </c>
      <c r="D5719" t="s">
        <v>94</v>
      </c>
      <c r="E5719" t="s">
        <v>4487</v>
      </c>
      <c r="F5719" t="s">
        <v>4487</v>
      </c>
      <c r="G5719" t="s">
        <v>155</v>
      </c>
      <c r="H5719" t="s">
        <v>4487</v>
      </c>
      <c r="I5719" t="s">
        <v>156</v>
      </c>
      <c r="J5719">
        <v>312069</v>
      </c>
      <c r="K5719" s="14" t="s">
        <v>3</v>
      </c>
      <c r="L5719" s="14" t="s">
        <v>3</v>
      </c>
    </row>
    <row r="5720" spans="1:14" s="14" customFormat="1" x14ac:dyDescent="0.2">
      <c r="A5720" t="s">
        <v>155</v>
      </c>
      <c r="B5720">
        <v>20073</v>
      </c>
      <c r="C5720" t="s">
        <v>40</v>
      </c>
      <c r="D5720" t="s">
        <v>94</v>
      </c>
      <c r="E5720" t="s">
        <v>4487</v>
      </c>
      <c r="F5720" t="s">
        <v>4487</v>
      </c>
      <c r="G5720" t="s">
        <v>193</v>
      </c>
      <c r="H5720" t="s">
        <v>4488</v>
      </c>
      <c r="I5720" t="s">
        <v>195</v>
      </c>
      <c r="J5720">
        <v>565069</v>
      </c>
      <c r="K5720" s="14" t="s">
        <v>3</v>
      </c>
      <c r="L5720" s="14" t="s">
        <v>3</v>
      </c>
      <c r="M5720"/>
      <c r="N5720"/>
    </row>
    <row r="5721" spans="1:14" s="14" customFormat="1" x14ac:dyDescent="0.2">
      <c r="A5721" t="s">
        <v>155</v>
      </c>
      <c r="B5721">
        <v>14942</v>
      </c>
      <c r="C5721" t="s">
        <v>40</v>
      </c>
      <c r="D5721" t="s">
        <v>94</v>
      </c>
      <c r="E5721" t="s">
        <v>3243</v>
      </c>
      <c r="F5721">
        <v>0</v>
      </c>
      <c r="G5721">
        <v>0</v>
      </c>
      <c r="H5721">
        <v>0</v>
      </c>
      <c r="I5721">
        <v>0</v>
      </c>
      <c r="J5721">
        <v>0</v>
      </c>
      <c r="K5721" s="14" t="s">
        <v>3</v>
      </c>
      <c r="L5721" s="14" t="s">
        <v>3</v>
      </c>
      <c r="M5721"/>
      <c r="N5721"/>
    </row>
    <row r="5722" spans="1:14" s="14" customFormat="1" x14ac:dyDescent="0.2">
      <c r="A5722" t="s">
        <v>155</v>
      </c>
      <c r="B5722">
        <v>14943</v>
      </c>
      <c r="C5722" t="s">
        <v>40</v>
      </c>
      <c r="D5722" t="s">
        <v>94</v>
      </c>
      <c r="E5722" t="s">
        <v>3244</v>
      </c>
      <c r="F5722">
        <v>0</v>
      </c>
      <c r="G5722">
        <v>0</v>
      </c>
      <c r="H5722">
        <v>0</v>
      </c>
      <c r="I5722">
        <v>0</v>
      </c>
      <c r="J5722">
        <v>0</v>
      </c>
      <c r="K5722" s="14" t="s">
        <v>3</v>
      </c>
      <c r="L5722" s="14" t="s">
        <v>3</v>
      </c>
      <c r="M5722"/>
      <c r="N5722"/>
    </row>
    <row r="5723" spans="1:14" s="14" customFormat="1" x14ac:dyDescent="0.2">
      <c r="A5723" t="s">
        <v>155</v>
      </c>
      <c r="B5723">
        <v>14945</v>
      </c>
      <c r="C5723" t="s">
        <v>40</v>
      </c>
      <c r="D5723" t="s">
        <v>94</v>
      </c>
      <c r="E5723" t="s">
        <v>3246</v>
      </c>
      <c r="F5723">
        <v>0</v>
      </c>
      <c r="G5723">
        <v>0</v>
      </c>
      <c r="H5723">
        <v>0</v>
      </c>
      <c r="I5723">
        <v>0</v>
      </c>
      <c r="J5723">
        <v>0</v>
      </c>
      <c r="K5723" s="14" t="s">
        <v>3</v>
      </c>
      <c r="L5723" s="14" t="s">
        <v>3</v>
      </c>
      <c r="M5723"/>
      <c r="N5723"/>
    </row>
    <row r="5724" spans="1:14" s="14" customFormat="1" x14ac:dyDescent="0.2">
      <c r="A5724" t="s">
        <v>155</v>
      </c>
      <c r="B5724">
        <v>14947</v>
      </c>
      <c r="C5724" t="s">
        <v>40</v>
      </c>
      <c r="D5724" t="s">
        <v>94</v>
      </c>
      <c r="E5724" t="s">
        <v>3248</v>
      </c>
      <c r="F5724">
        <v>0</v>
      </c>
      <c r="G5724">
        <v>0</v>
      </c>
      <c r="H5724">
        <v>0</v>
      </c>
      <c r="I5724">
        <v>0</v>
      </c>
      <c r="J5724">
        <v>0</v>
      </c>
      <c r="K5724" s="14" t="s">
        <v>3</v>
      </c>
      <c r="L5724" s="14" t="s">
        <v>3</v>
      </c>
      <c r="M5724" s="11"/>
      <c r="N5724" s="11"/>
    </row>
    <row r="5725" spans="1:14" s="14" customFormat="1" x14ac:dyDescent="0.2">
      <c r="A5725" t="s">
        <v>155</v>
      </c>
      <c r="B5725">
        <v>17338</v>
      </c>
      <c r="C5725" t="s">
        <v>40</v>
      </c>
      <c r="D5725" t="s">
        <v>94</v>
      </c>
      <c r="E5725" t="s">
        <v>3843</v>
      </c>
      <c r="F5725">
        <v>0</v>
      </c>
      <c r="G5725">
        <v>0</v>
      </c>
      <c r="H5725">
        <v>0</v>
      </c>
      <c r="I5725">
        <v>0</v>
      </c>
      <c r="J5725">
        <v>0</v>
      </c>
      <c r="K5725" s="14" t="s">
        <v>3</v>
      </c>
      <c r="L5725" s="14" t="s">
        <v>3</v>
      </c>
      <c r="M5725"/>
      <c r="N5725"/>
    </row>
    <row r="5726" spans="1:14" s="14" customFormat="1" x14ac:dyDescent="0.2">
      <c r="A5726" t="s">
        <v>155</v>
      </c>
      <c r="B5726">
        <v>41449</v>
      </c>
      <c r="C5726" t="s">
        <v>23</v>
      </c>
      <c r="D5726" t="s">
        <v>24</v>
      </c>
      <c r="E5726" t="s">
        <v>5886</v>
      </c>
      <c r="F5726" t="s">
        <v>5886</v>
      </c>
      <c r="G5726" t="s">
        <v>155</v>
      </c>
      <c r="H5726" t="s">
        <v>5886</v>
      </c>
      <c r="I5726" t="s">
        <v>156</v>
      </c>
      <c r="J5726">
        <v>150088</v>
      </c>
      <c r="K5726" s="14" t="s">
        <v>3</v>
      </c>
      <c r="L5726" s="14" t="s">
        <v>3</v>
      </c>
      <c r="M5726"/>
      <c r="N5726"/>
    </row>
    <row r="5727" spans="1:14" s="14" customFormat="1" x14ac:dyDescent="0.2">
      <c r="A5727" t="s">
        <v>155</v>
      </c>
      <c r="B5727">
        <v>20089</v>
      </c>
      <c r="C5727" t="s">
        <v>0</v>
      </c>
      <c r="D5727" t="s">
        <v>170</v>
      </c>
      <c r="E5727" t="s">
        <v>4489</v>
      </c>
      <c r="F5727" t="s">
        <v>4489</v>
      </c>
      <c r="G5727" t="s">
        <v>155</v>
      </c>
      <c r="H5727" t="s">
        <v>4489</v>
      </c>
      <c r="I5727" t="s">
        <v>156</v>
      </c>
      <c r="J5727">
        <v>298884</v>
      </c>
      <c r="K5727" s="14" t="s">
        <v>3</v>
      </c>
      <c r="L5727" s="14" t="s">
        <v>3</v>
      </c>
      <c r="M5727"/>
      <c r="N5727"/>
    </row>
    <row r="5728" spans="1:14" s="14" customFormat="1" x14ac:dyDescent="0.2">
      <c r="A5728" t="s">
        <v>155</v>
      </c>
      <c r="B5728">
        <v>20102</v>
      </c>
      <c r="C5728" t="s">
        <v>0</v>
      </c>
      <c r="D5728" t="s">
        <v>1463</v>
      </c>
      <c r="E5728" t="s">
        <v>4490</v>
      </c>
      <c r="F5728">
        <v>0</v>
      </c>
      <c r="G5728">
        <v>0</v>
      </c>
      <c r="H5728">
        <v>0</v>
      </c>
      <c r="I5728">
        <v>0</v>
      </c>
      <c r="J5728">
        <v>0</v>
      </c>
      <c r="K5728" s="14" t="s">
        <v>3</v>
      </c>
      <c r="L5728" s="14" t="s">
        <v>3</v>
      </c>
      <c r="M5728"/>
      <c r="N5728"/>
    </row>
    <row r="5729" spans="1:14" s="14" customFormat="1" x14ac:dyDescent="0.2">
      <c r="A5729" t="s">
        <v>155</v>
      </c>
      <c r="B5729">
        <v>39833</v>
      </c>
      <c r="C5729" t="s">
        <v>10</v>
      </c>
      <c r="D5729" t="s">
        <v>315</v>
      </c>
      <c r="E5729" t="s">
        <v>5342</v>
      </c>
      <c r="F5729">
        <v>0</v>
      </c>
      <c r="G5729">
        <v>0</v>
      </c>
      <c r="H5729">
        <v>0</v>
      </c>
      <c r="I5729">
        <v>0</v>
      </c>
      <c r="J5729">
        <v>0</v>
      </c>
      <c r="K5729" s="14" t="s">
        <v>3</v>
      </c>
      <c r="L5729" s="14" t="s">
        <v>3</v>
      </c>
      <c r="M5729"/>
      <c r="N5729"/>
    </row>
    <row r="5730" spans="1:14" s="14" customFormat="1" x14ac:dyDescent="0.2">
      <c r="A5730" t="s">
        <v>155</v>
      </c>
      <c r="B5730">
        <v>39835</v>
      </c>
      <c r="C5730" t="s">
        <v>10</v>
      </c>
      <c r="D5730" t="s">
        <v>315</v>
      </c>
      <c r="E5730" t="s">
        <v>5343</v>
      </c>
      <c r="F5730">
        <v>0</v>
      </c>
      <c r="G5730">
        <v>0</v>
      </c>
      <c r="H5730">
        <v>0</v>
      </c>
      <c r="I5730">
        <v>0</v>
      </c>
      <c r="J5730">
        <v>0</v>
      </c>
      <c r="K5730" s="14" t="s">
        <v>3</v>
      </c>
      <c r="L5730" s="14" t="s">
        <v>3</v>
      </c>
      <c r="M5730"/>
      <c r="N5730"/>
    </row>
    <row r="5731" spans="1:14" s="14" customFormat="1" x14ac:dyDescent="0.2">
      <c r="A5731" t="s">
        <v>155</v>
      </c>
      <c r="B5731">
        <v>39832</v>
      </c>
      <c r="C5731" t="s">
        <v>10</v>
      </c>
      <c r="D5731" t="s">
        <v>315</v>
      </c>
      <c r="E5731" t="s">
        <v>5340</v>
      </c>
      <c r="F5731" t="s">
        <v>5340</v>
      </c>
      <c r="G5731" t="s">
        <v>155</v>
      </c>
      <c r="H5731" t="s">
        <v>5340</v>
      </c>
      <c r="I5731" t="s">
        <v>156</v>
      </c>
      <c r="J5731">
        <v>88029</v>
      </c>
      <c r="K5731" s="14" t="s">
        <v>3</v>
      </c>
      <c r="L5731" s="14" t="s">
        <v>3</v>
      </c>
      <c r="M5731"/>
      <c r="N5731"/>
    </row>
    <row r="5732" spans="1:14" s="14" customFormat="1" x14ac:dyDescent="0.2">
      <c r="A5732" t="s">
        <v>155</v>
      </c>
      <c r="B5732">
        <v>39832</v>
      </c>
      <c r="C5732" t="s">
        <v>10</v>
      </c>
      <c r="D5732" t="s">
        <v>315</v>
      </c>
      <c r="E5732" t="s">
        <v>5340</v>
      </c>
      <c r="F5732" t="s">
        <v>5340</v>
      </c>
      <c r="G5732" t="s">
        <v>155</v>
      </c>
      <c r="H5732" t="s">
        <v>5341</v>
      </c>
      <c r="I5732" t="s">
        <v>195</v>
      </c>
      <c r="J5732">
        <v>867381</v>
      </c>
      <c r="K5732" s="14" t="s">
        <v>3</v>
      </c>
      <c r="L5732" s="14" t="s">
        <v>3</v>
      </c>
      <c r="M5732"/>
      <c r="N5732"/>
    </row>
    <row r="5733" spans="1:14" s="14" customFormat="1" x14ac:dyDescent="0.2">
      <c r="A5733" t="s">
        <v>155</v>
      </c>
      <c r="B5733">
        <v>39837</v>
      </c>
      <c r="C5733" t="s">
        <v>10</v>
      </c>
      <c r="D5733" t="s">
        <v>315</v>
      </c>
      <c r="E5733" t="s">
        <v>5344</v>
      </c>
      <c r="F5733" t="s">
        <v>5344</v>
      </c>
      <c r="G5733" t="s">
        <v>155</v>
      </c>
      <c r="H5733" t="s">
        <v>5344</v>
      </c>
      <c r="I5733" t="s">
        <v>156</v>
      </c>
      <c r="J5733">
        <v>867382</v>
      </c>
      <c r="K5733" s="14" t="s">
        <v>3</v>
      </c>
      <c r="L5733" s="14" t="s">
        <v>3</v>
      </c>
      <c r="M5733"/>
      <c r="N5733"/>
    </row>
    <row r="5734" spans="1:14" s="14" customFormat="1" x14ac:dyDescent="0.2">
      <c r="A5734" t="s">
        <v>155</v>
      </c>
      <c r="B5734">
        <v>39838</v>
      </c>
      <c r="C5734" t="s">
        <v>10</v>
      </c>
      <c r="D5734" t="s">
        <v>315</v>
      </c>
      <c r="E5734" t="s">
        <v>5345</v>
      </c>
      <c r="F5734" t="s">
        <v>5345</v>
      </c>
      <c r="G5734" t="s">
        <v>155</v>
      </c>
      <c r="H5734" t="s">
        <v>5345</v>
      </c>
      <c r="I5734" t="s">
        <v>156</v>
      </c>
      <c r="J5734">
        <v>1208734</v>
      </c>
      <c r="K5734" s="14" t="s">
        <v>3</v>
      </c>
      <c r="L5734" s="14" t="s">
        <v>3</v>
      </c>
      <c r="M5734"/>
      <c r="N5734"/>
    </row>
    <row r="5735" spans="1:14" s="14" customFormat="1" x14ac:dyDescent="0.2">
      <c r="A5735" t="s">
        <v>155</v>
      </c>
      <c r="B5735">
        <v>135440</v>
      </c>
      <c r="C5735" t="s">
        <v>10</v>
      </c>
      <c r="D5735" t="s">
        <v>315</v>
      </c>
      <c r="E5735" t="s">
        <v>6755</v>
      </c>
      <c r="F5735" t="s">
        <v>6755</v>
      </c>
      <c r="G5735" t="s">
        <v>155</v>
      </c>
      <c r="H5735" t="s">
        <v>6755</v>
      </c>
      <c r="I5735" t="s">
        <v>156</v>
      </c>
      <c r="J5735">
        <v>1208733</v>
      </c>
      <c r="K5735" s="14" t="s">
        <v>3</v>
      </c>
      <c r="L5735" s="14" t="s">
        <v>3</v>
      </c>
      <c r="M5735"/>
      <c r="N5735"/>
    </row>
    <row r="5736" spans="1:14" s="14" customFormat="1" x14ac:dyDescent="0.2">
      <c r="A5736" t="s">
        <v>155</v>
      </c>
      <c r="B5736">
        <v>39840</v>
      </c>
      <c r="C5736" t="s">
        <v>10</v>
      </c>
      <c r="D5736" t="s">
        <v>315</v>
      </c>
      <c r="E5736" t="s">
        <v>5346</v>
      </c>
      <c r="F5736">
        <v>0</v>
      </c>
      <c r="G5736">
        <v>0</v>
      </c>
      <c r="H5736">
        <v>0</v>
      </c>
      <c r="I5736">
        <v>0</v>
      </c>
      <c r="J5736">
        <v>0</v>
      </c>
      <c r="K5736" s="14" t="s">
        <v>3</v>
      </c>
      <c r="L5736" s="14" t="s">
        <v>3</v>
      </c>
      <c r="M5736"/>
      <c r="N5736"/>
    </row>
    <row r="5737" spans="1:14" s="14" customFormat="1" x14ac:dyDescent="0.2">
      <c r="A5737" t="s">
        <v>155</v>
      </c>
      <c r="B5737">
        <v>40594</v>
      </c>
      <c r="C5737" t="s">
        <v>65</v>
      </c>
      <c r="D5737" t="s">
        <v>66</v>
      </c>
      <c r="E5737" t="s">
        <v>5553</v>
      </c>
      <c r="F5737" t="s">
        <v>5553</v>
      </c>
      <c r="G5737" t="s">
        <v>155</v>
      </c>
      <c r="H5737" t="s">
        <v>5553</v>
      </c>
      <c r="I5737" t="s">
        <v>156</v>
      </c>
      <c r="J5737">
        <v>319819</v>
      </c>
      <c r="K5737" s="14" t="s">
        <v>3</v>
      </c>
      <c r="L5737" s="14" t="s">
        <v>3</v>
      </c>
      <c r="M5737"/>
      <c r="N5737"/>
    </row>
    <row r="5738" spans="1:14" s="14" customFormat="1" x14ac:dyDescent="0.2">
      <c r="A5738" t="s">
        <v>155</v>
      </c>
      <c r="B5738">
        <v>20165</v>
      </c>
      <c r="C5738" t="s">
        <v>604</v>
      </c>
      <c r="D5738" t="s">
        <v>1353</v>
      </c>
      <c r="E5738" t="s">
        <v>4491</v>
      </c>
      <c r="F5738" t="s">
        <v>4491</v>
      </c>
      <c r="G5738" t="s">
        <v>155</v>
      </c>
      <c r="H5738" t="s">
        <v>4491</v>
      </c>
      <c r="I5738" t="s">
        <v>156</v>
      </c>
      <c r="J5738">
        <v>30670</v>
      </c>
      <c r="K5738" s="14" t="s">
        <v>3</v>
      </c>
      <c r="L5738" s="14" t="s">
        <v>3</v>
      </c>
      <c r="M5738"/>
      <c r="N5738"/>
    </row>
    <row r="5739" spans="1:14" s="14" customFormat="1" x14ac:dyDescent="0.2">
      <c r="A5739" t="s">
        <v>155</v>
      </c>
      <c r="B5739">
        <v>20185</v>
      </c>
      <c r="C5739" t="s">
        <v>0</v>
      </c>
      <c r="D5739" t="s">
        <v>302</v>
      </c>
      <c r="E5739" t="s">
        <v>4493</v>
      </c>
      <c r="F5739">
        <v>0</v>
      </c>
      <c r="G5739">
        <v>0</v>
      </c>
      <c r="H5739">
        <v>0</v>
      </c>
      <c r="I5739">
        <v>0</v>
      </c>
      <c r="J5739">
        <v>0</v>
      </c>
      <c r="K5739" s="14" t="s">
        <v>3</v>
      </c>
      <c r="L5739" s="14" t="s">
        <v>3</v>
      </c>
      <c r="M5739"/>
      <c r="N5739"/>
    </row>
    <row r="5740" spans="1:14" s="14" customFormat="1" x14ac:dyDescent="0.2">
      <c r="A5740" t="s">
        <v>155</v>
      </c>
      <c r="B5740">
        <v>20184</v>
      </c>
      <c r="C5740" t="s">
        <v>0</v>
      </c>
      <c r="D5740" t="s">
        <v>302</v>
      </c>
      <c r="E5740" t="s">
        <v>4492</v>
      </c>
      <c r="F5740" t="s">
        <v>4492</v>
      </c>
      <c r="G5740" t="s">
        <v>155</v>
      </c>
      <c r="H5740" t="s">
        <v>4492</v>
      </c>
      <c r="I5740" t="s">
        <v>156</v>
      </c>
      <c r="J5740">
        <v>489448</v>
      </c>
      <c r="K5740" s="14" t="s">
        <v>3</v>
      </c>
      <c r="L5740" s="14" t="s">
        <v>3</v>
      </c>
      <c r="M5740"/>
      <c r="N5740"/>
    </row>
    <row r="5741" spans="1:14" s="14" customFormat="1" x14ac:dyDescent="0.2">
      <c r="A5741" t="s">
        <v>155</v>
      </c>
      <c r="B5741">
        <v>20186</v>
      </c>
      <c r="C5741" t="s">
        <v>0</v>
      </c>
      <c r="D5741" t="s">
        <v>302</v>
      </c>
      <c r="E5741" t="s">
        <v>4494</v>
      </c>
      <c r="F5741">
        <v>0</v>
      </c>
      <c r="G5741">
        <v>0</v>
      </c>
      <c r="H5741">
        <v>0</v>
      </c>
      <c r="I5741">
        <v>0</v>
      </c>
      <c r="J5741">
        <v>0</v>
      </c>
      <c r="K5741" s="14" t="s">
        <v>3</v>
      </c>
      <c r="L5741" s="14" t="s">
        <v>3</v>
      </c>
      <c r="M5741"/>
      <c r="N5741"/>
    </row>
    <row r="5742" spans="1:14" s="14" customFormat="1" x14ac:dyDescent="0.2">
      <c r="A5742" t="s">
        <v>155</v>
      </c>
      <c r="B5742">
        <v>20187</v>
      </c>
      <c r="C5742" t="s">
        <v>0</v>
      </c>
      <c r="D5742" t="s">
        <v>302</v>
      </c>
      <c r="E5742" t="s">
        <v>4495</v>
      </c>
      <c r="F5742">
        <v>0</v>
      </c>
      <c r="G5742">
        <v>0</v>
      </c>
      <c r="H5742">
        <v>0</v>
      </c>
      <c r="I5742">
        <v>0</v>
      </c>
      <c r="J5742">
        <v>0</v>
      </c>
      <c r="K5742" s="14" t="s">
        <v>3</v>
      </c>
      <c r="L5742" s="14" t="s">
        <v>3</v>
      </c>
      <c r="M5742"/>
      <c r="N5742"/>
    </row>
    <row r="5743" spans="1:14" s="14" customFormat="1" x14ac:dyDescent="0.2">
      <c r="A5743" t="s">
        <v>155</v>
      </c>
      <c r="B5743">
        <v>20188</v>
      </c>
      <c r="C5743" t="s">
        <v>0</v>
      </c>
      <c r="D5743" t="s">
        <v>302</v>
      </c>
      <c r="E5743" t="s">
        <v>4496</v>
      </c>
      <c r="F5743" t="s">
        <v>4496</v>
      </c>
      <c r="G5743" t="s">
        <v>155</v>
      </c>
      <c r="H5743" t="s">
        <v>4496</v>
      </c>
      <c r="I5743" t="s">
        <v>156</v>
      </c>
      <c r="J5743">
        <v>1170369</v>
      </c>
      <c r="K5743" s="14" t="s">
        <v>3</v>
      </c>
      <c r="L5743" s="14" t="s">
        <v>3</v>
      </c>
      <c r="M5743"/>
      <c r="N5743"/>
    </row>
    <row r="5744" spans="1:14" s="14" customFormat="1" x14ac:dyDescent="0.2">
      <c r="A5744" t="s">
        <v>155</v>
      </c>
      <c r="B5744">
        <v>20189</v>
      </c>
      <c r="C5744" t="s">
        <v>0</v>
      </c>
      <c r="D5744" t="s">
        <v>302</v>
      </c>
      <c r="E5744" t="s">
        <v>4497</v>
      </c>
      <c r="F5744" t="s">
        <v>4497</v>
      </c>
      <c r="G5744" t="s">
        <v>155</v>
      </c>
      <c r="H5744" t="s">
        <v>4497</v>
      </c>
      <c r="I5744" t="s">
        <v>156</v>
      </c>
      <c r="J5744">
        <v>109676</v>
      </c>
      <c r="K5744" s="14" t="s">
        <v>3</v>
      </c>
      <c r="L5744" s="14" t="s">
        <v>3</v>
      </c>
      <c r="M5744"/>
      <c r="N5744"/>
    </row>
    <row r="5745" spans="1:14" x14ac:dyDescent="0.2">
      <c r="A5745" t="s">
        <v>155</v>
      </c>
      <c r="B5745">
        <v>20196</v>
      </c>
      <c r="C5745" t="s">
        <v>0</v>
      </c>
      <c r="D5745" t="s">
        <v>302</v>
      </c>
      <c r="E5745" t="s">
        <v>4506</v>
      </c>
      <c r="F5745">
        <v>0</v>
      </c>
      <c r="G5745">
        <v>0</v>
      </c>
      <c r="H5745">
        <v>0</v>
      </c>
      <c r="I5745">
        <v>0</v>
      </c>
      <c r="J5745">
        <v>0</v>
      </c>
      <c r="K5745" s="14" t="s">
        <v>3</v>
      </c>
      <c r="L5745" s="14" t="s">
        <v>3</v>
      </c>
      <c r="M5745" s="14"/>
      <c r="N5745" s="14"/>
    </row>
    <row r="5746" spans="1:14" x14ac:dyDescent="0.2">
      <c r="A5746" t="s">
        <v>155</v>
      </c>
      <c r="B5746">
        <v>20190</v>
      </c>
      <c r="C5746" t="s">
        <v>0</v>
      </c>
      <c r="D5746" t="s">
        <v>302</v>
      </c>
      <c r="E5746" t="s">
        <v>4498</v>
      </c>
      <c r="F5746">
        <v>0</v>
      </c>
      <c r="G5746">
        <v>0</v>
      </c>
      <c r="H5746">
        <v>0</v>
      </c>
      <c r="I5746">
        <v>0</v>
      </c>
      <c r="J5746">
        <v>0</v>
      </c>
      <c r="K5746" s="14" t="s">
        <v>3</v>
      </c>
      <c r="L5746" s="14" t="s">
        <v>3</v>
      </c>
    </row>
    <row r="5747" spans="1:14" x14ac:dyDescent="0.2">
      <c r="A5747" t="s">
        <v>155</v>
      </c>
      <c r="B5747">
        <v>20191</v>
      </c>
      <c r="C5747" t="s">
        <v>0</v>
      </c>
      <c r="D5747" t="s">
        <v>302</v>
      </c>
      <c r="E5747" t="s">
        <v>4499</v>
      </c>
      <c r="F5747">
        <v>0</v>
      </c>
      <c r="G5747">
        <v>0</v>
      </c>
      <c r="H5747">
        <v>0</v>
      </c>
      <c r="I5747">
        <v>0</v>
      </c>
      <c r="J5747">
        <v>0</v>
      </c>
      <c r="K5747" s="14" t="s">
        <v>3</v>
      </c>
      <c r="L5747" s="14" t="s">
        <v>3</v>
      </c>
    </row>
    <row r="5748" spans="1:14" x14ac:dyDescent="0.2">
      <c r="A5748" t="s">
        <v>155</v>
      </c>
      <c r="B5748">
        <v>20192</v>
      </c>
      <c r="C5748" t="s">
        <v>0</v>
      </c>
      <c r="D5748" t="s">
        <v>302</v>
      </c>
      <c r="E5748" t="s">
        <v>4500</v>
      </c>
      <c r="F5748">
        <v>0</v>
      </c>
      <c r="G5748">
        <v>0</v>
      </c>
      <c r="H5748">
        <v>0</v>
      </c>
      <c r="I5748">
        <v>0</v>
      </c>
      <c r="J5748">
        <v>0</v>
      </c>
      <c r="K5748" s="14" t="s">
        <v>3</v>
      </c>
      <c r="L5748" s="14" t="s">
        <v>3</v>
      </c>
    </row>
    <row r="5749" spans="1:14" x14ac:dyDescent="0.2">
      <c r="A5749" t="s">
        <v>155</v>
      </c>
      <c r="B5749">
        <v>20193</v>
      </c>
      <c r="C5749" t="s">
        <v>0</v>
      </c>
      <c r="D5749" t="s">
        <v>302</v>
      </c>
      <c r="E5749" t="s">
        <v>4501</v>
      </c>
      <c r="F5749" t="s">
        <v>4501</v>
      </c>
      <c r="G5749" t="s">
        <v>155</v>
      </c>
      <c r="H5749" t="s">
        <v>4501</v>
      </c>
      <c r="I5749" t="s">
        <v>156</v>
      </c>
      <c r="J5749">
        <v>1510182</v>
      </c>
      <c r="K5749" s="14" t="s">
        <v>3</v>
      </c>
      <c r="L5749" s="14" t="s">
        <v>3</v>
      </c>
    </row>
    <row r="5750" spans="1:14" x14ac:dyDescent="0.2">
      <c r="A5750" t="s">
        <v>155</v>
      </c>
      <c r="B5750">
        <v>20194</v>
      </c>
      <c r="C5750" t="s">
        <v>0</v>
      </c>
      <c r="D5750" t="s">
        <v>302</v>
      </c>
      <c r="E5750" t="s">
        <v>4502</v>
      </c>
      <c r="F5750" s="18" t="s">
        <v>157</v>
      </c>
      <c r="G5750" t="s">
        <v>193</v>
      </c>
      <c r="H5750" s="20" t="s">
        <v>4503</v>
      </c>
      <c r="I5750" t="s">
        <v>195</v>
      </c>
      <c r="J5750">
        <v>1510183</v>
      </c>
      <c r="K5750" s="14" t="s">
        <v>3</v>
      </c>
      <c r="L5750" s="14" t="s">
        <v>3</v>
      </c>
    </row>
    <row r="5751" spans="1:14" x14ac:dyDescent="0.2">
      <c r="A5751" t="s">
        <v>155</v>
      </c>
      <c r="B5751">
        <v>20194</v>
      </c>
      <c r="C5751" t="s">
        <v>0</v>
      </c>
      <c r="D5751" t="s">
        <v>302</v>
      </c>
      <c r="E5751" t="s">
        <v>4502</v>
      </c>
      <c r="F5751" s="18" t="s">
        <v>157</v>
      </c>
      <c r="G5751" t="s">
        <v>193</v>
      </c>
      <c r="H5751" s="20" t="s">
        <v>4504</v>
      </c>
      <c r="I5751" t="s">
        <v>195</v>
      </c>
      <c r="J5751">
        <v>1510184</v>
      </c>
      <c r="K5751" s="14" t="s">
        <v>3</v>
      </c>
      <c r="L5751" s="14" t="s">
        <v>3</v>
      </c>
    </row>
    <row r="5752" spans="1:14" x14ac:dyDescent="0.2">
      <c r="A5752" t="s">
        <v>155</v>
      </c>
      <c r="B5752">
        <v>20195</v>
      </c>
      <c r="C5752" t="s">
        <v>0</v>
      </c>
      <c r="D5752" t="s">
        <v>302</v>
      </c>
      <c r="E5752" t="s">
        <v>4505</v>
      </c>
      <c r="F5752" t="s">
        <v>4505</v>
      </c>
      <c r="G5752" t="s">
        <v>155</v>
      </c>
      <c r="H5752" t="s">
        <v>4505</v>
      </c>
      <c r="I5752" t="s">
        <v>156</v>
      </c>
      <c r="J5752">
        <v>52907</v>
      </c>
      <c r="K5752" s="14" t="s">
        <v>3</v>
      </c>
      <c r="L5752" s="14" t="s">
        <v>3</v>
      </c>
      <c r="M5752" s="14"/>
      <c r="N5752" s="14"/>
    </row>
    <row r="5753" spans="1:14" x14ac:dyDescent="0.2">
      <c r="A5753" t="s">
        <v>155</v>
      </c>
      <c r="B5753">
        <v>20209</v>
      </c>
      <c r="C5753" t="s">
        <v>0</v>
      </c>
      <c r="D5753" t="s">
        <v>153</v>
      </c>
      <c r="E5753" t="s">
        <v>4507</v>
      </c>
      <c r="F5753" t="s">
        <v>4507</v>
      </c>
      <c r="G5753" t="s">
        <v>155</v>
      </c>
      <c r="H5753" t="s">
        <v>4507</v>
      </c>
      <c r="I5753" t="s">
        <v>156</v>
      </c>
      <c r="J5753">
        <v>129434</v>
      </c>
      <c r="K5753" s="14" t="s">
        <v>3</v>
      </c>
      <c r="L5753" s="14" t="s">
        <v>3</v>
      </c>
      <c r="M5753" s="14"/>
      <c r="N5753" s="14"/>
    </row>
    <row r="5754" spans="1:14" x14ac:dyDescent="0.2">
      <c r="A5754" t="s">
        <v>155</v>
      </c>
      <c r="B5754">
        <v>20210</v>
      </c>
      <c r="C5754" t="s">
        <v>0</v>
      </c>
      <c r="D5754" t="s">
        <v>153</v>
      </c>
      <c r="E5754" t="s">
        <v>4508</v>
      </c>
      <c r="F5754" t="s">
        <v>4508</v>
      </c>
      <c r="G5754" t="s">
        <v>155</v>
      </c>
      <c r="H5754" t="s">
        <v>4508</v>
      </c>
      <c r="I5754" t="s">
        <v>156</v>
      </c>
      <c r="J5754">
        <v>134742</v>
      </c>
      <c r="K5754" s="14" t="s">
        <v>3</v>
      </c>
      <c r="L5754" s="14" t="s">
        <v>3</v>
      </c>
      <c r="M5754" s="14"/>
      <c r="N5754" s="14"/>
    </row>
    <row r="5755" spans="1:14" x14ac:dyDescent="0.2">
      <c r="A5755" t="s">
        <v>155</v>
      </c>
      <c r="B5755">
        <v>20211</v>
      </c>
      <c r="C5755" t="s">
        <v>0</v>
      </c>
      <c r="D5755" t="s">
        <v>153</v>
      </c>
      <c r="E5755" t="s">
        <v>4509</v>
      </c>
      <c r="F5755" t="s">
        <v>4509</v>
      </c>
      <c r="G5755" t="s">
        <v>155</v>
      </c>
      <c r="H5755" t="s">
        <v>4509</v>
      </c>
      <c r="I5755" t="s">
        <v>156</v>
      </c>
      <c r="J5755">
        <v>129435</v>
      </c>
      <c r="K5755" s="14" t="s">
        <v>3</v>
      </c>
      <c r="L5755" s="14" t="s">
        <v>3</v>
      </c>
      <c r="M5755" s="14"/>
      <c r="N5755" s="14"/>
    </row>
    <row r="5756" spans="1:14" x14ac:dyDescent="0.2">
      <c r="A5756" t="s">
        <v>155</v>
      </c>
      <c r="B5756">
        <v>20211</v>
      </c>
      <c r="C5756" t="s">
        <v>0</v>
      </c>
      <c r="D5756" t="s">
        <v>153</v>
      </c>
      <c r="E5756" t="s">
        <v>4509</v>
      </c>
      <c r="F5756" s="18" t="s">
        <v>157</v>
      </c>
      <c r="G5756" t="s">
        <v>193</v>
      </c>
      <c r="H5756" s="20" t="s">
        <v>4510</v>
      </c>
      <c r="I5756" t="s">
        <v>195</v>
      </c>
      <c r="J5756">
        <v>134746</v>
      </c>
      <c r="K5756" s="14" t="s">
        <v>3</v>
      </c>
      <c r="L5756" s="14" t="s">
        <v>3</v>
      </c>
      <c r="M5756" s="14"/>
      <c r="N5756" s="14"/>
    </row>
    <row r="5757" spans="1:14" x14ac:dyDescent="0.2">
      <c r="A5757" t="s">
        <v>155</v>
      </c>
      <c r="B5757">
        <v>20212</v>
      </c>
      <c r="C5757" t="s">
        <v>0</v>
      </c>
      <c r="D5757" t="s">
        <v>153</v>
      </c>
      <c r="E5757" t="s">
        <v>4511</v>
      </c>
      <c r="F5757" t="s">
        <v>4511</v>
      </c>
      <c r="G5757" t="s">
        <v>155</v>
      </c>
      <c r="H5757" t="s">
        <v>4511</v>
      </c>
      <c r="I5757" t="s">
        <v>156</v>
      </c>
      <c r="J5757">
        <v>89246</v>
      </c>
      <c r="K5757" s="14" t="s">
        <v>3</v>
      </c>
      <c r="L5757" s="14" t="s">
        <v>3</v>
      </c>
      <c r="M5757" s="14"/>
      <c r="N5757" s="14"/>
    </row>
    <row r="5758" spans="1:14" x14ac:dyDescent="0.2">
      <c r="A5758" t="s">
        <v>155</v>
      </c>
      <c r="B5758">
        <v>20212</v>
      </c>
      <c r="C5758" t="s">
        <v>0</v>
      </c>
      <c r="D5758" t="s">
        <v>153</v>
      </c>
      <c r="E5758" t="s">
        <v>4511</v>
      </c>
      <c r="F5758" s="18" t="s">
        <v>157</v>
      </c>
      <c r="G5758" t="s">
        <v>193</v>
      </c>
      <c r="H5758" s="20" t="s">
        <v>4512</v>
      </c>
      <c r="I5758" t="s">
        <v>195</v>
      </c>
      <c r="J5758">
        <v>134747</v>
      </c>
      <c r="K5758" s="14" t="s">
        <v>3</v>
      </c>
      <c r="L5758" s="14" t="s">
        <v>3</v>
      </c>
      <c r="M5758" s="14"/>
      <c r="N5758" s="14"/>
    </row>
    <row r="5759" spans="1:14" x14ac:dyDescent="0.2">
      <c r="A5759" t="s">
        <v>155</v>
      </c>
      <c r="B5759">
        <v>20212</v>
      </c>
      <c r="C5759" t="s">
        <v>0</v>
      </c>
      <c r="D5759" t="s">
        <v>153</v>
      </c>
      <c r="E5759" t="s">
        <v>4511</v>
      </c>
      <c r="F5759" s="18" t="s">
        <v>157</v>
      </c>
      <c r="G5759" t="s">
        <v>258</v>
      </c>
      <c r="H5759" s="8" t="s">
        <v>4513</v>
      </c>
      <c r="I5759" t="s">
        <v>195</v>
      </c>
      <c r="J5759">
        <v>134748</v>
      </c>
      <c r="K5759" s="14" t="s">
        <v>3</v>
      </c>
      <c r="L5759" s="14" t="s">
        <v>3</v>
      </c>
      <c r="M5759" s="14"/>
      <c r="N5759" s="14"/>
    </row>
    <row r="5760" spans="1:14" x14ac:dyDescent="0.2">
      <c r="A5760" t="s">
        <v>155</v>
      </c>
      <c r="B5760">
        <v>136426</v>
      </c>
      <c r="C5760" t="s">
        <v>0</v>
      </c>
      <c r="D5760" t="s">
        <v>153</v>
      </c>
      <c r="E5760" t="s">
        <v>7017</v>
      </c>
      <c r="F5760" t="s">
        <v>7017</v>
      </c>
      <c r="G5760" t="s">
        <v>155</v>
      </c>
      <c r="H5760" t="s">
        <v>7017</v>
      </c>
      <c r="I5760" t="s">
        <v>156</v>
      </c>
      <c r="J5760">
        <v>262468</v>
      </c>
      <c r="K5760" s="14" t="s">
        <v>3</v>
      </c>
      <c r="L5760" s="14" t="s">
        <v>3</v>
      </c>
      <c r="M5760" s="14"/>
      <c r="N5760" s="14"/>
    </row>
    <row r="5761" spans="1:14" s="14" customFormat="1" x14ac:dyDescent="0.2">
      <c r="A5761" t="s">
        <v>155</v>
      </c>
      <c r="B5761">
        <v>136426</v>
      </c>
      <c r="C5761" t="s">
        <v>0</v>
      </c>
      <c r="D5761" t="s">
        <v>153</v>
      </c>
      <c r="E5761" t="s">
        <v>7017</v>
      </c>
      <c r="F5761" s="18" t="s">
        <v>157</v>
      </c>
      <c r="G5761" t="s">
        <v>193</v>
      </c>
      <c r="H5761" s="20" t="s">
        <v>7018</v>
      </c>
      <c r="I5761" t="s">
        <v>195</v>
      </c>
      <c r="J5761">
        <v>129437</v>
      </c>
      <c r="K5761" s="14" t="s">
        <v>3</v>
      </c>
      <c r="L5761" s="14" t="s">
        <v>3</v>
      </c>
    </row>
    <row r="5762" spans="1:14" s="14" customFormat="1" x14ac:dyDescent="0.2">
      <c r="A5762" t="s">
        <v>155</v>
      </c>
      <c r="B5762">
        <v>136426</v>
      </c>
      <c r="C5762" t="s">
        <v>0</v>
      </c>
      <c r="D5762" t="s">
        <v>153</v>
      </c>
      <c r="E5762" t="s">
        <v>7017</v>
      </c>
      <c r="F5762" s="18" t="s">
        <v>157</v>
      </c>
      <c r="G5762" t="s">
        <v>193</v>
      </c>
      <c r="H5762" s="20" t="s">
        <v>7019</v>
      </c>
      <c r="I5762" t="s">
        <v>195</v>
      </c>
      <c r="J5762">
        <v>129439</v>
      </c>
      <c r="K5762" s="14" t="s">
        <v>3</v>
      </c>
      <c r="L5762" s="14" t="s">
        <v>3</v>
      </c>
    </row>
    <row r="5763" spans="1:14" s="14" customFormat="1" x14ac:dyDescent="0.2">
      <c r="A5763" t="s">
        <v>155</v>
      </c>
      <c r="B5763">
        <v>20213</v>
      </c>
      <c r="C5763" t="s">
        <v>0</v>
      </c>
      <c r="D5763" t="s">
        <v>153</v>
      </c>
      <c r="E5763" t="s">
        <v>4514</v>
      </c>
      <c r="F5763" t="s">
        <v>4514</v>
      </c>
      <c r="G5763" t="s">
        <v>155</v>
      </c>
      <c r="H5763" t="s">
        <v>4514</v>
      </c>
      <c r="I5763" t="s">
        <v>156</v>
      </c>
      <c r="J5763">
        <v>42415</v>
      </c>
      <c r="K5763" s="14" t="s">
        <v>3</v>
      </c>
      <c r="L5763" s="14" t="s">
        <v>3</v>
      </c>
    </row>
    <row r="5764" spans="1:14" s="14" customFormat="1" x14ac:dyDescent="0.2">
      <c r="A5764" t="s">
        <v>155</v>
      </c>
      <c r="B5764">
        <v>20213</v>
      </c>
      <c r="C5764" t="s">
        <v>0</v>
      </c>
      <c r="D5764" t="s">
        <v>153</v>
      </c>
      <c r="E5764" t="s">
        <v>4514</v>
      </c>
      <c r="F5764" s="18" t="s">
        <v>157</v>
      </c>
      <c r="G5764" t="s">
        <v>193</v>
      </c>
      <c r="H5764" s="20" t="s">
        <v>4515</v>
      </c>
      <c r="I5764" t="s">
        <v>195</v>
      </c>
      <c r="J5764">
        <v>129436</v>
      </c>
      <c r="K5764" s="14" t="s">
        <v>3</v>
      </c>
      <c r="L5764" s="14" t="s">
        <v>3</v>
      </c>
    </row>
    <row r="5765" spans="1:14" s="14" customFormat="1" x14ac:dyDescent="0.2">
      <c r="A5765" t="s">
        <v>155</v>
      </c>
      <c r="B5765">
        <v>20213</v>
      </c>
      <c r="C5765" t="s">
        <v>0</v>
      </c>
      <c r="D5765" t="s">
        <v>153</v>
      </c>
      <c r="E5765" t="s">
        <v>4514</v>
      </c>
      <c r="F5765" s="18" t="s">
        <v>157</v>
      </c>
      <c r="G5765" t="s">
        <v>193</v>
      </c>
      <c r="H5765" s="20" t="s">
        <v>4516</v>
      </c>
      <c r="I5765" t="s">
        <v>195</v>
      </c>
      <c r="J5765">
        <v>129438</v>
      </c>
      <c r="K5765" s="14" t="s">
        <v>3</v>
      </c>
      <c r="L5765" s="14" t="s">
        <v>3</v>
      </c>
    </row>
    <row r="5766" spans="1:14" s="14" customFormat="1" x14ac:dyDescent="0.2">
      <c r="A5766" t="s">
        <v>155</v>
      </c>
      <c r="B5766">
        <v>20213</v>
      </c>
      <c r="C5766" t="s">
        <v>0</v>
      </c>
      <c r="D5766" t="s">
        <v>153</v>
      </c>
      <c r="E5766" t="s">
        <v>4514</v>
      </c>
      <c r="F5766" s="18" t="s">
        <v>157</v>
      </c>
      <c r="G5766" t="s">
        <v>193</v>
      </c>
      <c r="H5766" s="20" t="s">
        <v>4517</v>
      </c>
      <c r="I5766" t="s">
        <v>195</v>
      </c>
      <c r="J5766">
        <v>129441</v>
      </c>
      <c r="K5766" s="14" t="s">
        <v>3</v>
      </c>
      <c r="L5766" s="14" t="s">
        <v>3</v>
      </c>
    </row>
    <row r="5767" spans="1:14" s="14" customFormat="1" x14ac:dyDescent="0.2">
      <c r="A5767" t="s">
        <v>155</v>
      </c>
      <c r="B5767">
        <v>20213</v>
      </c>
      <c r="C5767" t="s">
        <v>0</v>
      </c>
      <c r="D5767" t="s">
        <v>153</v>
      </c>
      <c r="E5767" t="s">
        <v>4514</v>
      </c>
      <c r="F5767" s="18" t="s">
        <v>157</v>
      </c>
      <c r="G5767" t="s">
        <v>193</v>
      </c>
      <c r="H5767" s="20" t="s">
        <v>4518</v>
      </c>
      <c r="I5767" t="s">
        <v>195</v>
      </c>
      <c r="J5767">
        <v>129442</v>
      </c>
      <c r="K5767" s="14" t="s">
        <v>3</v>
      </c>
      <c r="L5767" s="14" t="s">
        <v>3</v>
      </c>
    </row>
    <row r="5768" spans="1:14" s="14" customFormat="1" x14ac:dyDescent="0.2">
      <c r="A5768" t="s">
        <v>155</v>
      </c>
      <c r="B5768">
        <v>20214</v>
      </c>
      <c r="C5768" t="s">
        <v>0</v>
      </c>
      <c r="D5768" t="s">
        <v>153</v>
      </c>
      <c r="E5768" t="s">
        <v>4519</v>
      </c>
      <c r="F5768">
        <v>0</v>
      </c>
      <c r="G5768">
        <v>0</v>
      </c>
      <c r="H5768">
        <v>0</v>
      </c>
      <c r="I5768">
        <v>0</v>
      </c>
      <c r="J5768">
        <v>0</v>
      </c>
      <c r="K5768" s="14" t="s">
        <v>3</v>
      </c>
      <c r="L5768" s="14" t="s">
        <v>3</v>
      </c>
    </row>
    <row r="5769" spans="1:14" s="14" customFormat="1" x14ac:dyDescent="0.2">
      <c r="A5769" t="s">
        <v>155</v>
      </c>
      <c r="B5769">
        <v>20215</v>
      </c>
      <c r="C5769" t="s">
        <v>0</v>
      </c>
      <c r="D5769" t="s">
        <v>153</v>
      </c>
      <c r="E5769" t="s">
        <v>4520</v>
      </c>
      <c r="F5769" t="s">
        <v>4520</v>
      </c>
      <c r="G5769" t="s">
        <v>155</v>
      </c>
      <c r="H5769" t="s">
        <v>4520</v>
      </c>
      <c r="I5769" t="s">
        <v>156</v>
      </c>
      <c r="J5769">
        <v>134743</v>
      </c>
      <c r="K5769" s="14" t="s">
        <v>3</v>
      </c>
      <c r="L5769" s="14" t="s">
        <v>3</v>
      </c>
    </row>
    <row r="5770" spans="1:14" s="14" customFormat="1" x14ac:dyDescent="0.2">
      <c r="A5770" t="s">
        <v>155</v>
      </c>
      <c r="B5770">
        <v>20216</v>
      </c>
      <c r="C5770" t="s">
        <v>0</v>
      </c>
      <c r="D5770" t="s">
        <v>153</v>
      </c>
      <c r="E5770" t="s">
        <v>4521</v>
      </c>
      <c r="F5770" t="s">
        <v>4521</v>
      </c>
      <c r="G5770" t="s">
        <v>155</v>
      </c>
      <c r="H5770" t="s">
        <v>4521</v>
      </c>
      <c r="I5770" t="s">
        <v>156</v>
      </c>
      <c r="J5770">
        <v>42416</v>
      </c>
      <c r="K5770" s="14" t="s">
        <v>3</v>
      </c>
      <c r="L5770" s="14" t="s">
        <v>3</v>
      </c>
      <c r="M5770"/>
      <c r="N5770"/>
    </row>
    <row r="5771" spans="1:14" s="14" customFormat="1" x14ac:dyDescent="0.2">
      <c r="A5771" t="s">
        <v>155</v>
      </c>
      <c r="B5771">
        <v>20217</v>
      </c>
      <c r="C5771" t="s">
        <v>0</v>
      </c>
      <c r="D5771" t="s">
        <v>153</v>
      </c>
      <c r="E5771" t="s">
        <v>4522</v>
      </c>
      <c r="F5771" t="s">
        <v>4522</v>
      </c>
      <c r="G5771" t="s">
        <v>155</v>
      </c>
      <c r="H5771" t="s">
        <v>4522</v>
      </c>
      <c r="I5771" t="s">
        <v>156</v>
      </c>
      <c r="J5771">
        <v>56214</v>
      </c>
      <c r="K5771" s="14" t="s">
        <v>3</v>
      </c>
      <c r="L5771" s="14" t="s">
        <v>3</v>
      </c>
      <c r="M5771"/>
      <c r="N5771"/>
    </row>
    <row r="5772" spans="1:14" s="14" customFormat="1" x14ac:dyDescent="0.2">
      <c r="A5772" t="s">
        <v>155</v>
      </c>
      <c r="B5772">
        <v>20218</v>
      </c>
      <c r="C5772" t="s">
        <v>0</v>
      </c>
      <c r="D5772" t="s">
        <v>153</v>
      </c>
      <c r="E5772" t="s">
        <v>4523</v>
      </c>
      <c r="F5772" t="s">
        <v>4523</v>
      </c>
      <c r="G5772" t="s">
        <v>155</v>
      </c>
      <c r="H5772" t="s">
        <v>4523</v>
      </c>
      <c r="I5772" t="s">
        <v>156</v>
      </c>
      <c r="J5772">
        <v>134744</v>
      </c>
      <c r="K5772" s="14" t="s">
        <v>3</v>
      </c>
      <c r="L5772" s="14" t="s">
        <v>3</v>
      </c>
      <c r="M5772"/>
      <c r="N5772"/>
    </row>
    <row r="5773" spans="1:14" s="14" customFormat="1" x14ac:dyDescent="0.2">
      <c r="A5773" t="s">
        <v>155</v>
      </c>
      <c r="B5773">
        <v>136405</v>
      </c>
      <c r="C5773" t="s">
        <v>0</v>
      </c>
      <c r="D5773" t="s">
        <v>153</v>
      </c>
      <c r="E5773" t="s">
        <v>6996</v>
      </c>
      <c r="F5773">
        <v>0</v>
      </c>
      <c r="G5773">
        <v>0</v>
      </c>
      <c r="H5773">
        <v>0</v>
      </c>
      <c r="I5773">
        <v>0</v>
      </c>
      <c r="J5773">
        <v>0</v>
      </c>
      <c r="K5773" s="14" t="s">
        <v>3</v>
      </c>
      <c r="L5773" s="14" t="s">
        <v>3</v>
      </c>
    </row>
    <row r="5774" spans="1:14" s="14" customFormat="1" x14ac:dyDescent="0.2">
      <c r="A5774" t="s">
        <v>155</v>
      </c>
      <c r="B5774">
        <v>136559</v>
      </c>
      <c r="C5774" t="s">
        <v>0</v>
      </c>
      <c r="D5774" t="s">
        <v>153</v>
      </c>
      <c r="E5774" t="s">
        <v>7166</v>
      </c>
      <c r="F5774" t="s">
        <v>7166</v>
      </c>
      <c r="G5774" t="s">
        <v>155</v>
      </c>
      <c r="H5774" t="s">
        <v>7166</v>
      </c>
      <c r="I5774" t="s">
        <v>156</v>
      </c>
      <c r="J5774">
        <v>134745</v>
      </c>
      <c r="K5774" s="14" t="s">
        <v>3</v>
      </c>
      <c r="L5774" s="14" t="s">
        <v>3</v>
      </c>
      <c r="M5774"/>
      <c r="N5774"/>
    </row>
    <row r="5775" spans="1:14" s="14" customFormat="1" x14ac:dyDescent="0.2">
      <c r="A5775" t="s">
        <v>155</v>
      </c>
      <c r="B5775">
        <v>20221</v>
      </c>
      <c r="C5775" t="s">
        <v>0</v>
      </c>
      <c r="D5775" t="s">
        <v>153</v>
      </c>
      <c r="E5775" t="s">
        <v>4524</v>
      </c>
      <c r="F5775" t="s">
        <v>4524</v>
      </c>
      <c r="G5775" t="s">
        <v>155</v>
      </c>
      <c r="H5775" t="s">
        <v>4524</v>
      </c>
      <c r="I5775" t="s">
        <v>156</v>
      </c>
      <c r="J5775">
        <v>218838</v>
      </c>
      <c r="K5775" s="14" t="s">
        <v>3</v>
      </c>
      <c r="L5775" s="14" t="s">
        <v>3</v>
      </c>
      <c r="M5775"/>
      <c r="N5775"/>
    </row>
    <row r="5776" spans="1:14" s="14" customFormat="1" x14ac:dyDescent="0.2">
      <c r="A5776" t="s">
        <v>155</v>
      </c>
      <c r="B5776">
        <v>20222</v>
      </c>
      <c r="C5776" t="s">
        <v>0</v>
      </c>
      <c r="D5776" t="s">
        <v>153</v>
      </c>
      <c r="E5776" t="s">
        <v>4525</v>
      </c>
      <c r="F5776" t="s">
        <v>4525</v>
      </c>
      <c r="G5776" t="s">
        <v>155</v>
      </c>
      <c r="H5776" t="s">
        <v>4525</v>
      </c>
      <c r="I5776" t="s">
        <v>156</v>
      </c>
      <c r="J5776">
        <v>1157041</v>
      </c>
      <c r="K5776" s="14" t="s">
        <v>3</v>
      </c>
      <c r="L5776" s="14" t="s">
        <v>3</v>
      </c>
      <c r="M5776"/>
      <c r="N5776"/>
    </row>
    <row r="5777" spans="1:14" x14ac:dyDescent="0.2">
      <c r="A5777" t="s">
        <v>155</v>
      </c>
      <c r="B5777">
        <v>20229</v>
      </c>
      <c r="C5777" t="s">
        <v>10</v>
      </c>
      <c r="D5777" t="s">
        <v>315</v>
      </c>
      <c r="E5777" t="s">
        <v>4526</v>
      </c>
      <c r="F5777" t="s">
        <v>4526</v>
      </c>
      <c r="G5777" t="s">
        <v>155</v>
      </c>
      <c r="H5777" t="s">
        <v>4526</v>
      </c>
      <c r="I5777" t="s">
        <v>156</v>
      </c>
      <c r="J5777">
        <v>170207</v>
      </c>
      <c r="K5777" s="14" t="s">
        <v>3</v>
      </c>
      <c r="L5777" s="14" t="s">
        <v>3</v>
      </c>
    </row>
    <row r="5778" spans="1:14" x14ac:dyDescent="0.2">
      <c r="A5778" t="s">
        <v>155</v>
      </c>
      <c r="B5778">
        <v>20294</v>
      </c>
      <c r="C5778" t="s">
        <v>368</v>
      </c>
      <c r="D5778" t="s">
        <v>369</v>
      </c>
      <c r="E5778" t="s">
        <v>4529</v>
      </c>
      <c r="F5778" t="s">
        <v>4529</v>
      </c>
      <c r="G5778" t="s">
        <v>155</v>
      </c>
      <c r="H5778" t="s">
        <v>4529</v>
      </c>
      <c r="I5778" t="s">
        <v>156</v>
      </c>
      <c r="J5778">
        <v>75753</v>
      </c>
      <c r="K5778" s="14" t="s">
        <v>3</v>
      </c>
      <c r="L5778" s="14" t="s">
        <v>3</v>
      </c>
    </row>
    <row r="5779" spans="1:14" x14ac:dyDescent="0.2">
      <c r="A5779" t="s">
        <v>155</v>
      </c>
      <c r="B5779">
        <v>20296</v>
      </c>
      <c r="C5779" t="s">
        <v>368</v>
      </c>
      <c r="D5779" t="s">
        <v>369</v>
      </c>
      <c r="E5779" t="s">
        <v>4531</v>
      </c>
      <c r="F5779" t="s">
        <v>4531</v>
      </c>
      <c r="G5779" t="s">
        <v>155</v>
      </c>
      <c r="H5779" t="s">
        <v>4531</v>
      </c>
      <c r="I5779" t="s">
        <v>156</v>
      </c>
      <c r="J5779">
        <v>90756</v>
      </c>
      <c r="K5779" s="14" t="s">
        <v>3</v>
      </c>
      <c r="L5779" s="14" t="s">
        <v>3</v>
      </c>
    </row>
    <row r="5780" spans="1:14" x14ac:dyDescent="0.2">
      <c r="A5780" t="s">
        <v>155</v>
      </c>
      <c r="B5780">
        <v>40551</v>
      </c>
      <c r="C5780" t="s">
        <v>368</v>
      </c>
      <c r="D5780" t="s">
        <v>369</v>
      </c>
      <c r="E5780" t="s">
        <v>5498</v>
      </c>
      <c r="F5780" t="s">
        <v>5498</v>
      </c>
      <c r="G5780" t="s">
        <v>155</v>
      </c>
      <c r="H5780" t="s">
        <v>5498</v>
      </c>
      <c r="I5780" t="s">
        <v>156</v>
      </c>
      <c r="J5780">
        <v>90757</v>
      </c>
      <c r="K5780" s="14" t="s">
        <v>3</v>
      </c>
      <c r="L5780" s="14" t="s">
        <v>3</v>
      </c>
      <c r="M5780" s="14"/>
      <c r="N5780" s="14"/>
    </row>
    <row r="5781" spans="1:14" x14ac:dyDescent="0.2">
      <c r="A5781" t="s">
        <v>155</v>
      </c>
      <c r="B5781">
        <v>20295</v>
      </c>
      <c r="C5781" t="s">
        <v>368</v>
      </c>
      <c r="D5781" t="s">
        <v>369</v>
      </c>
      <c r="E5781" t="s">
        <v>4530</v>
      </c>
      <c r="F5781" t="s">
        <v>4530</v>
      </c>
      <c r="G5781" t="s">
        <v>155</v>
      </c>
      <c r="H5781" t="s">
        <v>4530</v>
      </c>
      <c r="I5781" t="s">
        <v>156</v>
      </c>
      <c r="J5781">
        <v>90772</v>
      </c>
      <c r="K5781" s="14" t="s">
        <v>3</v>
      </c>
      <c r="L5781" s="14" t="s">
        <v>3</v>
      </c>
    </row>
    <row r="5782" spans="1:14" x14ac:dyDescent="0.2">
      <c r="A5782" t="s">
        <v>155</v>
      </c>
      <c r="B5782">
        <v>40541</v>
      </c>
      <c r="C5782" t="s">
        <v>368</v>
      </c>
      <c r="D5782" t="s">
        <v>369</v>
      </c>
      <c r="E5782" t="s">
        <v>5486</v>
      </c>
      <c r="F5782" t="s">
        <v>5486</v>
      </c>
      <c r="G5782" t="s">
        <v>155</v>
      </c>
      <c r="H5782" t="s">
        <v>5486</v>
      </c>
      <c r="I5782" t="s">
        <v>156</v>
      </c>
      <c r="J5782">
        <v>9301</v>
      </c>
      <c r="K5782" s="14" t="s">
        <v>3</v>
      </c>
      <c r="L5782" s="14" t="s">
        <v>3</v>
      </c>
      <c r="M5782" s="14"/>
      <c r="N5782" s="14"/>
    </row>
    <row r="5783" spans="1:14" x14ac:dyDescent="0.2">
      <c r="A5783" t="s">
        <v>155</v>
      </c>
      <c r="B5783">
        <v>40542</v>
      </c>
      <c r="C5783" t="s">
        <v>368</v>
      </c>
      <c r="D5783" t="s">
        <v>369</v>
      </c>
      <c r="E5783" t="s">
        <v>5487</v>
      </c>
      <c r="F5783" t="s">
        <v>5487</v>
      </c>
      <c r="G5783" t="s">
        <v>155</v>
      </c>
      <c r="H5783" t="s">
        <v>5487</v>
      </c>
      <c r="I5783" t="s">
        <v>156</v>
      </c>
      <c r="J5783">
        <v>75754</v>
      </c>
      <c r="K5783" s="14" t="s">
        <v>3</v>
      </c>
      <c r="L5783" s="14" t="s">
        <v>3</v>
      </c>
      <c r="M5783" s="14"/>
      <c r="N5783" s="14"/>
    </row>
    <row r="5784" spans="1:14" x14ac:dyDescent="0.2">
      <c r="A5784" t="s">
        <v>155</v>
      </c>
      <c r="B5784">
        <v>20290</v>
      </c>
      <c r="C5784" t="s">
        <v>368</v>
      </c>
      <c r="D5784" t="s">
        <v>369</v>
      </c>
      <c r="E5784" t="s">
        <v>4527</v>
      </c>
      <c r="F5784" t="s">
        <v>4527</v>
      </c>
      <c r="G5784" t="s">
        <v>155</v>
      </c>
      <c r="H5784" t="s">
        <v>4527</v>
      </c>
      <c r="I5784" t="s">
        <v>156</v>
      </c>
      <c r="J5784">
        <v>90758</v>
      </c>
      <c r="K5784" s="14" t="s">
        <v>3</v>
      </c>
      <c r="L5784" s="14" t="s">
        <v>3</v>
      </c>
    </row>
    <row r="5785" spans="1:14" x14ac:dyDescent="0.2">
      <c r="A5785" t="s">
        <v>155</v>
      </c>
      <c r="B5785">
        <v>20299</v>
      </c>
      <c r="C5785" t="s">
        <v>368</v>
      </c>
      <c r="D5785" t="s">
        <v>369</v>
      </c>
      <c r="E5785" t="s">
        <v>4535</v>
      </c>
      <c r="F5785">
        <v>0</v>
      </c>
      <c r="G5785">
        <v>0</v>
      </c>
      <c r="H5785">
        <v>0</v>
      </c>
      <c r="I5785">
        <v>0</v>
      </c>
      <c r="J5785">
        <v>0</v>
      </c>
      <c r="K5785" s="14" t="s">
        <v>3</v>
      </c>
      <c r="L5785" s="14" t="s">
        <v>3</v>
      </c>
    </row>
    <row r="5786" spans="1:14" x14ac:dyDescent="0.2">
      <c r="A5786" t="s">
        <v>155</v>
      </c>
      <c r="B5786">
        <v>40543</v>
      </c>
      <c r="C5786" t="s">
        <v>368</v>
      </c>
      <c r="D5786" t="s">
        <v>369</v>
      </c>
      <c r="E5786" t="s">
        <v>5488</v>
      </c>
      <c r="F5786" t="s">
        <v>5488</v>
      </c>
      <c r="G5786" t="s">
        <v>155</v>
      </c>
      <c r="H5786" t="s">
        <v>5488</v>
      </c>
      <c r="I5786" t="s">
        <v>156</v>
      </c>
      <c r="J5786">
        <v>75755</v>
      </c>
      <c r="K5786" s="14" t="s">
        <v>3</v>
      </c>
      <c r="L5786" s="14" t="s">
        <v>3</v>
      </c>
      <c r="M5786" s="14"/>
      <c r="N5786" s="14"/>
    </row>
    <row r="5787" spans="1:14" x14ac:dyDescent="0.2">
      <c r="A5787" t="s">
        <v>155</v>
      </c>
      <c r="B5787">
        <v>41509</v>
      </c>
      <c r="C5787" t="s">
        <v>368</v>
      </c>
      <c r="D5787" t="s">
        <v>369</v>
      </c>
      <c r="E5787" t="s">
        <v>5959</v>
      </c>
      <c r="F5787" t="s">
        <v>5959</v>
      </c>
      <c r="G5787" t="s">
        <v>155</v>
      </c>
      <c r="H5787" t="s">
        <v>5959</v>
      </c>
      <c r="I5787" t="s">
        <v>156</v>
      </c>
      <c r="J5787">
        <v>90759</v>
      </c>
      <c r="K5787" s="14" t="s">
        <v>3</v>
      </c>
      <c r="L5787" s="14" t="s">
        <v>3</v>
      </c>
      <c r="M5787" s="14"/>
      <c r="N5787" s="14"/>
    </row>
    <row r="5788" spans="1:14" x14ac:dyDescent="0.2">
      <c r="A5788" t="s">
        <v>155</v>
      </c>
      <c r="B5788">
        <v>41510</v>
      </c>
      <c r="C5788" t="s">
        <v>368</v>
      </c>
      <c r="D5788" t="s">
        <v>369</v>
      </c>
      <c r="E5788" t="s">
        <v>5960</v>
      </c>
      <c r="F5788" t="s">
        <v>5960</v>
      </c>
      <c r="G5788" t="s">
        <v>155</v>
      </c>
      <c r="H5788" t="s">
        <v>5960</v>
      </c>
      <c r="I5788" t="s">
        <v>156</v>
      </c>
      <c r="J5788">
        <v>75756</v>
      </c>
      <c r="K5788" s="14" t="s">
        <v>3</v>
      </c>
      <c r="L5788" s="14" t="s">
        <v>3</v>
      </c>
      <c r="M5788" s="14"/>
      <c r="N5788" s="14"/>
    </row>
    <row r="5789" spans="1:14" x14ac:dyDescent="0.2">
      <c r="A5789" t="s">
        <v>155</v>
      </c>
      <c r="B5789">
        <v>40544</v>
      </c>
      <c r="C5789" t="s">
        <v>368</v>
      </c>
      <c r="D5789" t="s">
        <v>369</v>
      </c>
      <c r="E5789" t="s">
        <v>5489</v>
      </c>
      <c r="F5789" t="s">
        <v>5489</v>
      </c>
      <c r="G5789" t="s">
        <v>155</v>
      </c>
      <c r="H5789" t="s">
        <v>5489</v>
      </c>
      <c r="I5789" t="s">
        <v>156</v>
      </c>
      <c r="J5789">
        <v>90760</v>
      </c>
      <c r="K5789" s="14" t="s">
        <v>3</v>
      </c>
      <c r="L5789" s="14" t="s">
        <v>3</v>
      </c>
      <c r="M5789" s="14"/>
      <c r="N5789" s="14"/>
    </row>
    <row r="5790" spans="1:14" x14ac:dyDescent="0.2">
      <c r="A5790" t="s">
        <v>155</v>
      </c>
      <c r="B5790">
        <v>20297</v>
      </c>
      <c r="C5790" t="s">
        <v>368</v>
      </c>
      <c r="D5790" t="s">
        <v>369</v>
      </c>
      <c r="E5790" t="s">
        <v>4532</v>
      </c>
      <c r="F5790" t="s">
        <v>4532</v>
      </c>
      <c r="G5790" t="s">
        <v>155</v>
      </c>
      <c r="H5790" t="s">
        <v>4532</v>
      </c>
      <c r="I5790" t="s">
        <v>156</v>
      </c>
      <c r="J5790">
        <v>90761</v>
      </c>
      <c r="K5790" s="14" t="s">
        <v>3</v>
      </c>
      <c r="L5790" s="14" t="s">
        <v>3</v>
      </c>
    </row>
    <row r="5791" spans="1:14" x14ac:dyDescent="0.2">
      <c r="A5791" t="s">
        <v>155</v>
      </c>
      <c r="B5791">
        <v>20297</v>
      </c>
      <c r="C5791" t="s">
        <v>368</v>
      </c>
      <c r="D5791" t="s">
        <v>369</v>
      </c>
      <c r="E5791" t="s">
        <v>4532</v>
      </c>
      <c r="F5791" s="18" t="s">
        <v>157</v>
      </c>
      <c r="G5791" t="s">
        <v>193</v>
      </c>
      <c r="H5791" s="20" t="s">
        <v>4533</v>
      </c>
      <c r="I5791" t="s">
        <v>195</v>
      </c>
      <c r="J5791">
        <v>90762</v>
      </c>
      <c r="K5791" s="14" t="s">
        <v>3</v>
      </c>
      <c r="L5791" s="14" t="s">
        <v>3</v>
      </c>
    </row>
    <row r="5792" spans="1:14" x14ac:dyDescent="0.2">
      <c r="A5792" t="s">
        <v>155</v>
      </c>
      <c r="B5792">
        <v>20297</v>
      </c>
      <c r="C5792" t="s">
        <v>368</v>
      </c>
      <c r="D5792" t="s">
        <v>369</v>
      </c>
      <c r="E5792" t="s">
        <v>4532</v>
      </c>
      <c r="F5792" s="18" t="s">
        <v>157</v>
      </c>
      <c r="G5792" t="s">
        <v>258</v>
      </c>
      <c r="H5792" s="8" t="s">
        <v>4534</v>
      </c>
      <c r="I5792" t="s">
        <v>195</v>
      </c>
      <c r="J5792">
        <v>90763</v>
      </c>
      <c r="K5792" s="14" t="s">
        <v>3</v>
      </c>
      <c r="L5792" s="14" t="s">
        <v>3</v>
      </c>
    </row>
    <row r="5793" spans="1:14" s="14" customFormat="1" x14ac:dyDescent="0.2">
      <c r="A5793" t="s">
        <v>155</v>
      </c>
      <c r="B5793">
        <v>40545</v>
      </c>
      <c r="C5793" t="s">
        <v>368</v>
      </c>
      <c r="D5793" t="s">
        <v>369</v>
      </c>
      <c r="E5793" t="s">
        <v>5490</v>
      </c>
      <c r="F5793" t="s">
        <v>5490</v>
      </c>
      <c r="G5793" t="s">
        <v>155</v>
      </c>
      <c r="H5793" t="s">
        <v>5490</v>
      </c>
      <c r="I5793" t="s">
        <v>156</v>
      </c>
      <c r="J5793">
        <v>90764</v>
      </c>
      <c r="K5793" s="14" t="s">
        <v>3</v>
      </c>
      <c r="L5793" s="14" t="s">
        <v>3</v>
      </c>
    </row>
    <row r="5794" spans="1:14" s="14" customFormat="1" x14ac:dyDescent="0.2">
      <c r="A5794" t="s">
        <v>155</v>
      </c>
      <c r="B5794">
        <v>40546</v>
      </c>
      <c r="C5794" t="s">
        <v>368</v>
      </c>
      <c r="D5794" t="s">
        <v>369</v>
      </c>
      <c r="E5794" t="s">
        <v>5491</v>
      </c>
      <c r="F5794" t="s">
        <v>5491</v>
      </c>
      <c r="G5794" t="s">
        <v>155</v>
      </c>
      <c r="H5794" t="s">
        <v>5491</v>
      </c>
      <c r="I5794" t="s">
        <v>156</v>
      </c>
      <c r="J5794">
        <v>9302</v>
      </c>
      <c r="K5794" s="14" t="s">
        <v>3</v>
      </c>
      <c r="L5794" s="14" t="s">
        <v>3</v>
      </c>
    </row>
    <row r="5795" spans="1:14" s="14" customFormat="1" x14ac:dyDescent="0.2">
      <c r="A5795" t="s">
        <v>155</v>
      </c>
      <c r="B5795">
        <v>40547</v>
      </c>
      <c r="C5795" t="s">
        <v>368</v>
      </c>
      <c r="D5795" t="s">
        <v>369</v>
      </c>
      <c r="E5795" t="s">
        <v>5492</v>
      </c>
      <c r="F5795" s="18" t="s">
        <v>157</v>
      </c>
      <c r="G5795" t="s">
        <v>193</v>
      </c>
      <c r="H5795" s="20" t="s">
        <v>5492</v>
      </c>
      <c r="I5795" t="s">
        <v>156</v>
      </c>
      <c r="J5795">
        <v>32560</v>
      </c>
      <c r="K5795" s="14" t="s">
        <v>3</v>
      </c>
      <c r="L5795" s="14" t="s">
        <v>3</v>
      </c>
    </row>
    <row r="5796" spans="1:14" s="14" customFormat="1" x14ac:dyDescent="0.2">
      <c r="A5796" t="s">
        <v>155</v>
      </c>
      <c r="B5796">
        <v>40548</v>
      </c>
      <c r="C5796" t="s">
        <v>368</v>
      </c>
      <c r="D5796" t="s">
        <v>369</v>
      </c>
      <c r="E5796" t="s">
        <v>5493</v>
      </c>
      <c r="F5796" t="s">
        <v>5493</v>
      </c>
      <c r="G5796" t="s">
        <v>155</v>
      </c>
      <c r="H5796" t="s">
        <v>5493</v>
      </c>
      <c r="I5796" t="s">
        <v>156</v>
      </c>
      <c r="J5796">
        <v>90765</v>
      </c>
      <c r="K5796" s="14" t="s">
        <v>3</v>
      </c>
      <c r="L5796" s="14" t="s">
        <v>3</v>
      </c>
    </row>
    <row r="5797" spans="1:14" s="14" customFormat="1" x14ac:dyDescent="0.2">
      <c r="A5797" t="s">
        <v>155</v>
      </c>
      <c r="B5797">
        <v>20293</v>
      </c>
      <c r="C5797" t="s">
        <v>368</v>
      </c>
      <c r="D5797" t="s">
        <v>369</v>
      </c>
      <c r="E5797" t="s">
        <v>4528</v>
      </c>
      <c r="F5797" t="s">
        <v>4528</v>
      </c>
      <c r="G5797" t="s">
        <v>155</v>
      </c>
      <c r="H5797" t="s">
        <v>4528</v>
      </c>
      <c r="I5797" t="s">
        <v>156</v>
      </c>
      <c r="J5797">
        <v>90766</v>
      </c>
      <c r="K5797" s="14" t="s">
        <v>3</v>
      </c>
      <c r="L5797" s="14" t="s">
        <v>3</v>
      </c>
      <c r="M5797"/>
      <c r="N5797"/>
    </row>
    <row r="5798" spans="1:14" s="14" customFormat="1" x14ac:dyDescent="0.2">
      <c r="A5798" t="s">
        <v>155</v>
      </c>
      <c r="B5798">
        <v>40549</v>
      </c>
      <c r="C5798" t="s">
        <v>368</v>
      </c>
      <c r="D5798" t="s">
        <v>369</v>
      </c>
      <c r="E5798" t="s">
        <v>5494</v>
      </c>
      <c r="F5798" t="s">
        <v>5494</v>
      </c>
      <c r="G5798" t="s">
        <v>386</v>
      </c>
      <c r="H5798" t="s">
        <v>5495</v>
      </c>
      <c r="I5798" t="s">
        <v>195</v>
      </c>
      <c r="J5798">
        <v>90768</v>
      </c>
      <c r="K5798" s="14" t="s">
        <v>3</v>
      </c>
      <c r="L5798" s="14" t="s">
        <v>3</v>
      </c>
    </row>
    <row r="5799" spans="1:14" s="14" customFormat="1" x14ac:dyDescent="0.2">
      <c r="A5799" t="s">
        <v>155</v>
      </c>
      <c r="B5799">
        <v>40549</v>
      </c>
      <c r="C5799" t="s">
        <v>368</v>
      </c>
      <c r="D5799" t="s">
        <v>369</v>
      </c>
      <c r="E5799" t="s">
        <v>5494</v>
      </c>
      <c r="F5799" t="s">
        <v>5494</v>
      </c>
      <c r="G5799" t="s">
        <v>386</v>
      </c>
      <c r="H5799" t="s">
        <v>5496</v>
      </c>
      <c r="I5799" t="s">
        <v>195</v>
      </c>
      <c r="J5799">
        <v>90769</v>
      </c>
      <c r="K5799" s="14" t="s">
        <v>3</v>
      </c>
      <c r="L5799" s="14" t="s">
        <v>3</v>
      </c>
    </row>
    <row r="5800" spans="1:14" s="14" customFormat="1" x14ac:dyDescent="0.2">
      <c r="A5800" t="s">
        <v>155</v>
      </c>
      <c r="B5800">
        <v>40549</v>
      </c>
      <c r="C5800" t="s">
        <v>368</v>
      </c>
      <c r="D5800" t="s">
        <v>369</v>
      </c>
      <c r="E5800" t="s">
        <v>5494</v>
      </c>
      <c r="F5800" t="s">
        <v>5494</v>
      </c>
      <c r="G5800" t="s">
        <v>155</v>
      </c>
      <c r="H5800" t="s">
        <v>5494</v>
      </c>
      <c r="I5800" t="s">
        <v>156</v>
      </c>
      <c r="J5800">
        <v>90767</v>
      </c>
      <c r="K5800" s="14" t="s">
        <v>3</v>
      </c>
      <c r="L5800" s="14" t="s">
        <v>3</v>
      </c>
    </row>
    <row r="5801" spans="1:14" s="14" customFormat="1" x14ac:dyDescent="0.2">
      <c r="A5801" t="s">
        <v>155</v>
      </c>
      <c r="B5801">
        <v>40550</v>
      </c>
      <c r="C5801" t="s">
        <v>368</v>
      </c>
      <c r="D5801" t="s">
        <v>369</v>
      </c>
      <c r="E5801" t="s">
        <v>5497</v>
      </c>
      <c r="F5801" t="s">
        <v>5497</v>
      </c>
      <c r="G5801" t="s">
        <v>155</v>
      </c>
      <c r="H5801" t="s">
        <v>5497</v>
      </c>
      <c r="I5801" t="s">
        <v>156</v>
      </c>
      <c r="J5801">
        <v>90770</v>
      </c>
      <c r="K5801" s="14" t="s">
        <v>3</v>
      </c>
      <c r="L5801" s="14" t="s">
        <v>3</v>
      </c>
    </row>
    <row r="5802" spans="1:14" s="14" customFormat="1" x14ac:dyDescent="0.2">
      <c r="A5802" t="s">
        <v>155</v>
      </c>
      <c r="B5802">
        <v>12762</v>
      </c>
      <c r="C5802" t="s">
        <v>2425</v>
      </c>
      <c r="D5802" t="s">
        <v>2426</v>
      </c>
      <c r="E5802" t="s">
        <v>2428</v>
      </c>
      <c r="F5802" t="s">
        <v>2428</v>
      </c>
      <c r="G5802" t="s">
        <v>155</v>
      </c>
      <c r="H5802" t="s">
        <v>2429</v>
      </c>
      <c r="I5802" t="s">
        <v>156</v>
      </c>
      <c r="J5802">
        <v>1559511</v>
      </c>
      <c r="K5802" s="14" t="s">
        <v>3</v>
      </c>
      <c r="L5802" s="14" t="s">
        <v>3</v>
      </c>
    </row>
    <row r="5803" spans="1:14" s="14" customFormat="1" x14ac:dyDescent="0.2">
      <c r="A5803" t="s">
        <v>155</v>
      </c>
      <c r="B5803">
        <v>12765</v>
      </c>
      <c r="C5803" t="s">
        <v>2425</v>
      </c>
      <c r="D5803" t="s">
        <v>2426</v>
      </c>
      <c r="E5803" t="s">
        <v>2432</v>
      </c>
      <c r="F5803" t="s">
        <v>2432</v>
      </c>
      <c r="G5803" t="s">
        <v>155</v>
      </c>
      <c r="H5803" t="s">
        <v>2433</v>
      </c>
      <c r="I5803" t="s">
        <v>156</v>
      </c>
      <c r="J5803">
        <v>302418</v>
      </c>
      <c r="K5803" s="14" t="s">
        <v>3</v>
      </c>
      <c r="L5803" s="14" t="s">
        <v>3</v>
      </c>
    </row>
    <row r="5804" spans="1:14" s="14" customFormat="1" x14ac:dyDescent="0.2">
      <c r="A5804" t="s">
        <v>155</v>
      </c>
      <c r="B5804">
        <v>20320</v>
      </c>
      <c r="C5804" t="s">
        <v>23</v>
      </c>
      <c r="D5804" t="s">
        <v>4536</v>
      </c>
      <c r="E5804" t="s">
        <v>4537</v>
      </c>
      <c r="F5804">
        <v>0</v>
      </c>
      <c r="G5804">
        <v>0</v>
      </c>
      <c r="H5804">
        <v>0</v>
      </c>
      <c r="I5804">
        <v>0</v>
      </c>
      <c r="J5804">
        <v>0</v>
      </c>
      <c r="K5804" s="14" t="s">
        <v>3</v>
      </c>
      <c r="L5804" s="14" t="s">
        <v>3</v>
      </c>
      <c r="M5804"/>
      <c r="N5804"/>
    </row>
    <row r="5805" spans="1:14" s="14" customFormat="1" x14ac:dyDescent="0.2">
      <c r="A5805" t="s">
        <v>155</v>
      </c>
      <c r="B5805" s="11">
        <v>20322</v>
      </c>
      <c r="C5805" s="11" t="s">
        <v>23</v>
      </c>
      <c r="D5805" s="11" t="s">
        <v>4536</v>
      </c>
      <c r="E5805" s="11" t="s">
        <v>4539</v>
      </c>
      <c r="F5805" s="11">
        <v>0</v>
      </c>
      <c r="G5805" s="11" t="s">
        <v>634</v>
      </c>
      <c r="H5805" s="11">
        <v>0</v>
      </c>
      <c r="I5805" s="11">
        <v>0</v>
      </c>
      <c r="J5805" s="11">
        <v>0</v>
      </c>
      <c r="K5805" s="14" t="s">
        <v>3</v>
      </c>
      <c r="L5805" s="14" t="s">
        <v>3</v>
      </c>
    </row>
    <row r="5806" spans="1:14" s="14" customFormat="1" x14ac:dyDescent="0.2">
      <c r="A5806" t="s">
        <v>155</v>
      </c>
      <c r="B5806">
        <v>20321</v>
      </c>
      <c r="C5806" t="s">
        <v>23</v>
      </c>
      <c r="D5806" t="s">
        <v>4536</v>
      </c>
      <c r="E5806" t="s">
        <v>4538</v>
      </c>
      <c r="F5806" t="s">
        <v>4538</v>
      </c>
      <c r="G5806" t="s">
        <v>155</v>
      </c>
      <c r="H5806" t="s">
        <v>4538</v>
      </c>
      <c r="I5806" t="s">
        <v>156</v>
      </c>
      <c r="J5806">
        <v>79805</v>
      </c>
      <c r="K5806" s="14" t="s">
        <v>3</v>
      </c>
      <c r="L5806" s="14" t="s">
        <v>3</v>
      </c>
    </row>
    <row r="5807" spans="1:14" s="14" customFormat="1" x14ac:dyDescent="0.2">
      <c r="A5807" t="s">
        <v>155</v>
      </c>
      <c r="B5807">
        <v>20332</v>
      </c>
      <c r="C5807" t="s">
        <v>23</v>
      </c>
      <c r="D5807" t="s">
        <v>24</v>
      </c>
      <c r="E5807" t="s">
        <v>4540</v>
      </c>
      <c r="F5807" t="s">
        <v>4540</v>
      </c>
      <c r="G5807" t="s">
        <v>155</v>
      </c>
      <c r="H5807" t="s">
        <v>4540</v>
      </c>
      <c r="I5807" t="s">
        <v>156</v>
      </c>
      <c r="J5807">
        <v>1174666</v>
      </c>
      <c r="K5807" s="14" t="s">
        <v>3</v>
      </c>
      <c r="L5807" s="14" t="s">
        <v>3</v>
      </c>
    </row>
    <row r="5808" spans="1:14" s="14" customFormat="1" x14ac:dyDescent="0.2">
      <c r="A5808" t="s">
        <v>155</v>
      </c>
      <c r="B5808">
        <v>20333</v>
      </c>
      <c r="C5808" t="s">
        <v>0</v>
      </c>
      <c r="D5808" t="s">
        <v>170</v>
      </c>
      <c r="E5808" t="s">
        <v>4541</v>
      </c>
      <c r="F5808">
        <v>0</v>
      </c>
      <c r="G5808">
        <v>0</v>
      </c>
      <c r="H5808">
        <v>0</v>
      </c>
      <c r="I5808">
        <v>0</v>
      </c>
      <c r="J5808">
        <v>0</v>
      </c>
      <c r="K5808" s="14" t="s">
        <v>3</v>
      </c>
      <c r="L5808" s="14" t="s">
        <v>3</v>
      </c>
    </row>
    <row r="5809" spans="1:14" x14ac:dyDescent="0.2">
      <c r="A5809" t="s">
        <v>155</v>
      </c>
      <c r="B5809">
        <v>20334</v>
      </c>
      <c r="C5809" t="s">
        <v>0</v>
      </c>
      <c r="D5809" t="s">
        <v>170</v>
      </c>
      <c r="E5809" t="s">
        <v>4542</v>
      </c>
      <c r="F5809">
        <v>0</v>
      </c>
      <c r="G5809">
        <v>0</v>
      </c>
      <c r="H5809">
        <v>0</v>
      </c>
      <c r="I5809">
        <v>0</v>
      </c>
      <c r="J5809">
        <v>0</v>
      </c>
      <c r="K5809" s="14" t="s">
        <v>3</v>
      </c>
      <c r="L5809" s="14" t="s">
        <v>3</v>
      </c>
      <c r="M5809" s="14"/>
      <c r="N5809" s="14"/>
    </row>
    <row r="5810" spans="1:14" x14ac:dyDescent="0.2">
      <c r="A5810" t="s">
        <v>155</v>
      </c>
      <c r="B5810">
        <v>20335</v>
      </c>
      <c r="C5810" t="s">
        <v>0</v>
      </c>
      <c r="D5810" t="s">
        <v>170</v>
      </c>
      <c r="E5810" t="s">
        <v>4543</v>
      </c>
      <c r="F5810" t="s">
        <v>4543</v>
      </c>
      <c r="G5810" t="s">
        <v>155</v>
      </c>
      <c r="H5810" t="s">
        <v>4543</v>
      </c>
      <c r="I5810" t="s">
        <v>156</v>
      </c>
      <c r="J5810">
        <v>442621</v>
      </c>
      <c r="K5810" s="14" t="s">
        <v>3</v>
      </c>
      <c r="L5810" s="14" t="s">
        <v>3</v>
      </c>
      <c r="M5810" s="14"/>
      <c r="N5810" s="14"/>
    </row>
    <row r="5811" spans="1:14" x14ac:dyDescent="0.2">
      <c r="A5811" t="s">
        <v>155</v>
      </c>
      <c r="B5811">
        <v>20336</v>
      </c>
      <c r="C5811" t="s">
        <v>0</v>
      </c>
      <c r="D5811" t="s">
        <v>170</v>
      </c>
      <c r="E5811" t="s">
        <v>4544</v>
      </c>
      <c r="F5811">
        <v>0</v>
      </c>
      <c r="G5811">
        <v>0</v>
      </c>
      <c r="H5811">
        <v>0</v>
      </c>
      <c r="I5811">
        <v>0</v>
      </c>
      <c r="J5811">
        <v>0</v>
      </c>
      <c r="K5811" s="14" t="s">
        <v>3</v>
      </c>
      <c r="L5811" s="14" t="s">
        <v>3</v>
      </c>
      <c r="M5811" s="14"/>
      <c r="N5811" s="14"/>
    </row>
    <row r="5812" spans="1:14" x14ac:dyDescent="0.2">
      <c r="A5812" t="s">
        <v>155</v>
      </c>
      <c r="B5812">
        <v>136642</v>
      </c>
      <c r="C5812" t="s">
        <v>0</v>
      </c>
      <c r="D5812" t="s">
        <v>170</v>
      </c>
      <c r="E5812" t="s">
        <v>7257</v>
      </c>
      <c r="F5812">
        <v>0</v>
      </c>
      <c r="G5812">
        <v>0</v>
      </c>
      <c r="H5812">
        <v>0</v>
      </c>
      <c r="I5812">
        <v>0</v>
      </c>
      <c r="J5812">
        <v>0</v>
      </c>
      <c r="K5812" s="14" t="s">
        <v>3</v>
      </c>
      <c r="L5812" s="14" t="s">
        <v>3</v>
      </c>
    </row>
    <row r="5813" spans="1:14" x14ac:dyDescent="0.2">
      <c r="A5813" t="s">
        <v>155</v>
      </c>
      <c r="B5813">
        <v>135161</v>
      </c>
      <c r="C5813" t="s">
        <v>0</v>
      </c>
      <c r="D5813" t="s">
        <v>153</v>
      </c>
      <c r="E5813" t="s">
        <v>6745</v>
      </c>
      <c r="F5813" t="s">
        <v>6745</v>
      </c>
      <c r="G5813" t="s">
        <v>155</v>
      </c>
      <c r="H5813" t="s">
        <v>6745</v>
      </c>
      <c r="I5813" t="s">
        <v>156</v>
      </c>
      <c r="J5813">
        <v>530180</v>
      </c>
      <c r="K5813" s="14" t="s">
        <v>3</v>
      </c>
      <c r="L5813" s="14" t="s">
        <v>3</v>
      </c>
    </row>
    <row r="5814" spans="1:14" x14ac:dyDescent="0.2">
      <c r="A5814" t="s">
        <v>155</v>
      </c>
      <c r="B5814">
        <v>41384</v>
      </c>
      <c r="C5814" t="s">
        <v>23</v>
      </c>
      <c r="D5814" t="s">
        <v>24</v>
      </c>
      <c r="E5814" t="s">
        <v>5804</v>
      </c>
      <c r="F5814">
        <v>0</v>
      </c>
      <c r="G5814">
        <v>0</v>
      </c>
      <c r="H5814">
        <v>0</v>
      </c>
      <c r="I5814">
        <v>0</v>
      </c>
      <c r="J5814">
        <v>0</v>
      </c>
      <c r="K5814" s="14" t="s">
        <v>3</v>
      </c>
      <c r="L5814" s="14" t="s">
        <v>3</v>
      </c>
      <c r="M5814" s="14"/>
      <c r="N5814" s="14"/>
    </row>
    <row r="5815" spans="1:14" x14ac:dyDescent="0.2">
      <c r="A5815" t="s">
        <v>155</v>
      </c>
      <c r="B5815">
        <v>29660</v>
      </c>
      <c r="C5815" t="s">
        <v>23</v>
      </c>
      <c r="D5815" t="s">
        <v>24</v>
      </c>
      <c r="E5815" t="s">
        <v>5261</v>
      </c>
      <c r="F5815" t="s">
        <v>5261</v>
      </c>
      <c r="G5815" t="s">
        <v>155</v>
      </c>
      <c r="H5815" t="s">
        <v>5261</v>
      </c>
      <c r="I5815" t="s">
        <v>156</v>
      </c>
      <c r="J5815">
        <v>62902</v>
      </c>
      <c r="K5815" s="14" t="s">
        <v>3</v>
      </c>
      <c r="L5815" s="14" t="s">
        <v>3</v>
      </c>
    </row>
    <row r="5816" spans="1:14" x14ac:dyDescent="0.2">
      <c r="A5816" t="s">
        <v>155</v>
      </c>
      <c r="B5816">
        <v>136814</v>
      </c>
      <c r="C5816" t="s">
        <v>23</v>
      </c>
      <c r="D5816" t="s">
        <v>24</v>
      </c>
      <c r="E5816" t="s">
        <v>7435</v>
      </c>
      <c r="F5816" t="s">
        <v>7435</v>
      </c>
      <c r="G5816" t="s">
        <v>155</v>
      </c>
      <c r="H5816" t="s">
        <v>7435</v>
      </c>
      <c r="I5816" t="s">
        <v>156</v>
      </c>
      <c r="J5816">
        <v>268768</v>
      </c>
      <c r="K5816" s="14" t="s">
        <v>3</v>
      </c>
      <c r="L5816" s="14" t="s">
        <v>3</v>
      </c>
      <c r="M5816" s="14"/>
      <c r="N5816" s="14"/>
    </row>
    <row r="5817" spans="1:14" x14ac:dyDescent="0.2">
      <c r="A5817" t="s">
        <v>155</v>
      </c>
      <c r="B5817">
        <v>29661</v>
      </c>
      <c r="C5817" t="s">
        <v>23</v>
      </c>
      <c r="D5817" t="s">
        <v>24</v>
      </c>
      <c r="E5817" t="s">
        <v>5262</v>
      </c>
      <c r="F5817" t="s">
        <v>5262</v>
      </c>
      <c r="G5817" t="s">
        <v>155</v>
      </c>
      <c r="H5817" t="s">
        <v>5262</v>
      </c>
      <c r="I5817" t="s">
        <v>156</v>
      </c>
      <c r="J5817">
        <v>42254</v>
      </c>
      <c r="K5817" s="14" t="s">
        <v>3</v>
      </c>
      <c r="L5817" s="14" t="s">
        <v>3</v>
      </c>
    </row>
    <row r="5818" spans="1:14" x14ac:dyDescent="0.2">
      <c r="A5818" t="s">
        <v>155</v>
      </c>
      <c r="B5818">
        <v>41385</v>
      </c>
      <c r="C5818" t="s">
        <v>23</v>
      </c>
      <c r="D5818" t="s">
        <v>24</v>
      </c>
      <c r="E5818" t="s">
        <v>5805</v>
      </c>
      <c r="F5818" t="s">
        <v>5805</v>
      </c>
      <c r="G5818" t="s">
        <v>155</v>
      </c>
      <c r="H5818" t="s">
        <v>5805</v>
      </c>
      <c r="I5818" t="s">
        <v>156</v>
      </c>
      <c r="J5818">
        <v>62898</v>
      </c>
      <c r="K5818" s="14" t="s">
        <v>3</v>
      </c>
      <c r="L5818" s="14" t="s">
        <v>3</v>
      </c>
      <c r="M5818" s="14"/>
      <c r="N5818" s="14"/>
    </row>
    <row r="5819" spans="1:14" x14ac:dyDescent="0.2">
      <c r="A5819" t="s">
        <v>155</v>
      </c>
      <c r="B5819">
        <v>20396</v>
      </c>
      <c r="C5819" t="s">
        <v>23</v>
      </c>
      <c r="D5819" t="s">
        <v>24</v>
      </c>
      <c r="E5819" t="s">
        <v>4559</v>
      </c>
      <c r="F5819" t="s">
        <v>4559</v>
      </c>
      <c r="G5819" t="s">
        <v>155</v>
      </c>
      <c r="H5819" t="s">
        <v>4559</v>
      </c>
      <c r="I5819" t="s">
        <v>156</v>
      </c>
      <c r="J5819">
        <v>304401</v>
      </c>
      <c r="K5819" s="14" t="s">
        <v>3</v>
      </c>
      <c r="L5819" s="14" t="s">
        <v>3</v>
      </c>
    </row>
    <row r="5820" spans="1:14" x14ac:dyDescent="0.2">
      <c r="A5820" t="s">
        <v>155</v>
      </c>
      <c r="B5820">
        <v>136318</v>
      </c>
      <c r="C5820" t="s">
        <v>23</v>
      </c>
      <c r="D5820" t="s">
        <v>24</v>
      </c>
      <c r="E5820" t="s">
        <v>6902</v>
      </c>
      <c r="F5820">
        <v>0</v>
      </c>
      <c r="G5820">
        <v>0</v>
      </c>
      <c r="H5820">
        <v>0</v>
      </c>
      <c r="I5820">
        <v>0</v>
      </c>
      <c r="J5820">
        <v>0</v>
      </c>
      <c r="K5820" s="14" t="s">
        <v>3</v>
      </c>
      <c r="L5820" s="14" t="s">
        <v>3</v>
      </c>
      <c r="M5820" s="14"/>
      <c r="N5820" s="14"/>
    </row>
    <row r="5821" spans="1:14" x14ac:dyDescent="0.2">
      <c r="A5821" t="s">
        <v>155</v>
      </c>
      <c r="B5821">
        <v>41386</v>
      </c>
      <c r="C5821" t="s">
        <v>23</v>
      </c>
      <c r="D5821" t="s">
        <v>24</v>
      </c>
      <c r="E5821" t="s">
        <v>5806</v>
      </c>
      <c r="F5821" t="s">
        <v>5806</v>
      </c>
      <c r="G5821" t="s">
        <v>155</v>
      </c>
      <c r="H5821" t="s">
        <v>5806</v>
      </c>
      <c r="I5821" t="s">
        <v>156</v>
      </c>
      <c r="J5821">
        <v>62897</v>
      </c>
      <c r="K5821" s="14" t="s">
        <v>3</v>
      </c>
      <c r="L5821" s="14" t="s">
        <v>3</v>
      </c>
      <c r="M5821" s="14"/>
      <c r="N5821" s="14"/>
    </row>
    <row r="5822" spans="1:14" x14ac:dyDescent="0.2">
      <c r="A5822" t="s">
        <v>155</v>
      </c>
      <c r="B5822">
        <v>41387</v>
      </c>
      <c r="C5822" t="s">
        <v>23</v>
      </c>
      <c r="D5822" t="s">
        <v>24</v>
      </c>
      <c r="E5822" t="s">
        <v>5807</v>
      </c>
      <c r="F5822" t="s">
        <v>5807</v>
      </c>
      <c r="G5822" t="s">
        <v>155</v>
      </c>
      <c r="H5822" t="s">
        <v>5807</v>
      </c>
      <c r="I5822" t="s">
        <v>156</v>
      </c>
      <c r="J5822">
        <v>113357</v>
      </c>
      <c r="K5822" s="14" t="s">
        <v>3</v>
      </c>
      <c r="L5822" s="14" t="s">
        <v>3</v>
      </c>
      <c r="M5822" s="14"/>
      <c r="N5822" s="14"/>
    </row>
    <row r="5823" spans="1:14" x14ac:dyDescent="0.2">
      <c r="A5823" t="s">
        <v>155</v>
      </c>
      <c r="B5823">
        <v>41388</v>
      </c>
      <c r="C5823" t="s">
        <v>23</v>
      </c>
      <c r="D5823" t="s">
        <v>24</v>
      </c>
      <c r="E5823" t="s">
        <v>5808</v>
      </c>
      <c r="F5823" t="s">
        <v>5808</v>
      </c>
      <c r="G5823" t="s">
        <v>155</v>
      </c>
      <c r="H5823" t="s">
        <v>5808</v>
      </c>
      <c r="I5823" t="s">
        <v>156</v>
      </c>
      <c r="J5823">
        <v>862701</v>
      </c>
      <c r="K5823" s="14" t="s">
        <v>3</v>
      </c>
      <c r="L5823" s="14" t="s">
        <v>3</v>
      </c>
      <c r="M5823" s="14"/>
      <c r="N5823" s="14"/>
    </row>
    <row r="5824" spans="1:14" x14ac:dyDescent="0.2">
      <c r="A5824" t="s">
        <v>155</v>
      </c>
      <c r="B5824">
        <v>41389</v>
      </c>
      <c r="C5824" t="s">
        <v>23</v>
      </c>
      <c r="D5824" t="s">
        <v>24</v>
      </c>
      <c r="E5824" t="s">
        <v>5809</v>
      </c>
      <c r="F5824" t="s">
        <v>5809</v>
      </c>
      <c r="G5824" t="s">
        <v>386</v>
      </c>
      <c r="H5824" t="s">
        <v>5810</v>
      </c>
      <c r="I5824" t="s">
        <v>195</v>
      </c>
      <c r="J5824">
        <v>328365</v>
      </c>
      <c r="K5824" s="14" t="s">
        <v>3</v>
      </c>
      <c r="L5824" s="14" t="s">
        <v>3</v>
      </c>
      <c r="M5824" s="14"/>
      <c r="N5824" s="14"/>
    </row>
    <row r="5825" spans="1:14" s="14" customFormat="1" x14ac:dyDescent="0.2">
      <c r="A5825" t="s">
        <v>155</v>
      </c>
      <c r="B5825">
        <v>41389</v>
      </c>
      <c r="C5825" t="s">
        <v>23</v>
      </c>
      <c r="D5825" t="s">
        <v>24</v>
      </c>
      <c r="E5825" t="s">
        <v>5809</v>
      </c>
      <c r="F5825" t="s">
        <v>5809</v>
      </c>
      <c r="G5825" t="s">
        <v>155</v>
      </c>
      <c r="H5825" t="s">
        <v>5809</v>
      </c>
      <c r="I5825" t="s">
        <v>156</v>
      </c>
      <c r="J5825">
        <v>126317</v>
      </c>
      <c r="K5825" s="14" t="s">
        <v>3</v>
      </c>
      <c r="L5825" s="14" t="s">
        <v>3</v>
      </c>
    </row>
    <row r="5826" spans="1:14" s="14" customFormat="1" x14ac:dyDescent="0.2">
      <c r="A5826" t="s">
        <v>155</v>
      </c>
      <c r="B5826">
        <v>41390</v>
      </c>
      <c r="C5826" t="s">
        <v>23</v>
      </c>
      <c r="D5826" t="s">
        <v>24</v>
      </c>
      <c r="E5826" t="s">
        <v>5811</v>
      </c>
      <c r="F5826">
        <v>0</v>
      </c>
      <c r="G5826">
        <v>0</v>
      </c>
      <c r="H5826">
        <v>0</v>
      </c>
      <c r="I5826">
        <v>0</v>
      </c>
      <c r="J5826">
        <v>0</v>
      </c>
      <c r="K5826" s="14" t="s">
        <v>3</v>
      </c>
      <c r="L5826" s="14" t="s">
        <v>3</v>
      </c>
    </row>
    <row r="5827" spans="1:14" s="14" customFormat="1" x14ac:dyDescent="0.2">
      <c r="A5827" t="s">
        <v>155</v>
      </c>
      <c r="B5827">
        <v>29662</v>
      </c>
      <c r="C5827" t="s">
        <v>23</v>
      </c>
      <c r="D5827" t="s">
        <v>24</v>
      </c>
      <c r="E5827" t="s">
        <v>5263</v>
      </c>
      <c r="F5827" t="s">
        <v>5263</v>
      </c>
      <c r="G5827" t="s">
        <v>155</v>
      </c>
      <c r="H5827" t="s">
        <v>5263</v>
      </c>
      <c r="I5827" t="s">
        <v>156</v>
      </c>
      <c r="J5827">
        <v>62276</v>
      </c>
      <c r="K5827" s="14" t="s">
        <v>3</v>
      </c>
      <c r="L5827" s="14" t="s">
        <v>3</v>
      </c>
      <c r="M5827"/>
      <c r="N5827"/>
    </row>
    <row r="5828" spans="1:14" s="14" customFormat="1" x14ac:dyDescent="0.2">
      <c r="A5828" t="s">
        <v>155</v>
      </c>
      <c r="B5828">
        <v>41391</v>
      </c>
      <c r="C5828" t="s">
        <v>23</v>
      </c>
      <c r="D5828" t="s">
        <v>24</v>
      </c>
      <c r="E5828" t="s">
        <v>5812</v>
      </c>
      <c r="F5828" t="s">
        <v>5812</v>
      </c>
      <c r="G5828" t="s">
        <v>155</v>
      </c>
      <c r="H5828" t="s">
        <v>5812</v>
      </c>
      <c r="I5828" t="s">
        <v>156</v>
      </c>
      <c r="J5828">
        <v>144772</v>
      </c>
      <c r="K5828" s="14" t="s">
        <v>3</v>
      </c>
      <c r="L5828" s="14" t="s">
        <v>3</v>
      </c>
    </row>
    <row r="5829" spans="1:14" s="14" customFormat="1" x14ac:dyDescent="0.2">
      <c r="A5829" t="s">
        <v>155</v>
      </c>
      <c r="B5829">
        <v>20383</v>
      </c>
      <c r="C5829" t="s">
        <v>23</v>
      </c>
      <c r="D5829" t="s">
        <v>24</v>
      </c>
      <c r="E5829" t="s">
        <v>4545</v>
      </c>
      <c r="F5829">
        <v>0</v>
      </c>
      <c r="G5829">
        <v>0</v>
      </c>
      <c r="H5829">
        <v>0</v>
      </c>
      <c r="I5829">
        <v>0</v>
      </c>
      <c r="J5829">
        <v>0</v>
      </c>
      <c r="K5829" s="14" t="s">
        <v>3</v>
      </c>
      <c r="L5829" s="14" t="s">
        <v>3</v>
      </c>
    </row>
    <row r="5830" spans="1:14" s="14" customFormat="1" x14ac:dyDescent="0.2">
      <c r="A5830" t="s">
        <v>155</v>
      </c>
      <c r="B5830">
        <v>41392</v>
      </c>
      <c r="C5830" t="s">
        <v>23</v>
      </c>
      <c r="D5830" t="s">
        <v>24</v>
      </c>
      <c r="E5830" t="s">
        <v>5813</v>
      </c>
      <c r="F5830" t="s">
        <v>5813</v>
      </c>
      <c r="G5830" t="s">
        <v>155</v>
      </c>
      <c r="H5830" t="s">
        <v>5813</v>
      </c>
      <c r="I5830" t="s">
        <v>156</v>
      </c>
      <c r="J5830">
        <v>36803</v>
      </c>
      <c r="K5830" s="14" t="s">
        <v>3</v>
      </c>
      <c r="L5830" s="14" t="s">
        <v>3</v>
      </c>
    </row>
    <row r="5831" spans="1:14" s="14" customFormat="1" x14ac:dyDescent="0.2">
      <c r="A5831" t="s">
        <v>155</v>
      </c>
      <c r="B5831">
        <v>29663</v>
      </c>
      <c r="C5831" t="s">
        <v>23</v>
      </c>
      <c r="D5831" t="s">
        <v>24</v>
      </c>
      <c r="E5831" t="s">
        <v>5264</v>
      </c>
      <c r="F5831" t="s">
        <v>5264</v>
      </c>
      <c r="G5831" t="s">
        <v>155</v>
      </c>
      <c r="H5831" t="s">
        <v>5264</v>
      </c>
      <c r="I5831" t="s">
        <v>156</v>
      </c>
      <c r="J5831">
        <v>62895</v>
      </c>
      <c r="K5831" s="14" t="s">
        <v>3</v>
      </c>
      <c r="L5831" s="14" t="s">
        <v>3</v>
      </c>
      <c r="M5831"/>
      <c r="N5831"/>
    </row>
    <row r="5832" spans="1:14" s="14" customFormat="1" x14ac:dyDescent="0.2">
      <c r="A5832" t="s">
        <v>155</v>
      </c>
      <c r="B5832">
        <v>20384</v>
      </c>
      <c r="C5832" t="s">
        <v>23</v>
      </c>
      <c r="D5832" t="s">
        <v>24</v>
      </c>
      <c r="E5832" t="s">
        <v>4546</v>
      </c>
      <c r="F5832" t="s">
        <v>4546</v>
      </c>
      <c r="G5832" t="s">
        <v>155</v>
      </c>
      <c r="H5832" t="s">
        <v>4546</v>
      </c>
      <c r="I5832" t="s">
        <v>156</v>
      </c>
      <c r="J5832">
        <v>268767</v>
      </c>
      <c r="K5832" s="14" t="s">
        <v>3</v>
      </c>
      <c r="L5832" s="14" t="s">
        <v>3</v>
      </c>
    </row>
    <row r="5833" spans="1:14" s="14" customFormat="1" x14ac:dyDescent="0.2">
      <c r="A5833" t="s">
        <v>155</v>
      </c>
      <c r="B5833">
        <v>41393</v>
      </c>
      <c r="C5833" t="s">
        <v>23</v>
      </c>
      <c r="D5833" t="s">
        <v>24</v>
      </c>
      <c r="E5833" t="s">
        <v>5814</v>
      </c>
      <c r="F5833" t="s">
        <v>5814</v>
      </c>
      <c r="G5833" t="s">
        <v>155</v>
      </c>
      <c r="H5833" t="s">
        <v>5814</v>
      </c>
      <c r="I5833" t="s">
        <v>156</v>
      </c>
      <c r="J5833">
        <v>62272</v>
      </c>
      <c r="K5833" s="14" t="s">
        <v>3</v>
      </c>
      <c r="L5833" s="14" t="s">
        <v>3</v>
      </c>
    </row>
    <row r="5834" spans="1:14" s="14" customFormat="1" x14ac:dyDescent="0.2">
      <c r="A5834" t="s">
        <v>155</v>
      </c>
      <c r="B5834">
        <v>41394</v>
      </c>
      <c r="C5834" t="s">
        <v>23</v>
      </c>
      <c r="D5834" t="s">
        <v>24</v>
      </c>
      <c r="E5834" t="s">
        <v>5815</v>
      </c>
      <c r="F5834" t="s">
        <v>5815</v>
      </c>
      <c r="G5834" t="s">
        <v>386</v>
      </c>
      <c r="H5834" t="s">
        <v>5816</v>
      </c>
      <c r="I5834" t="s">
        <v>195</v>
      </c>
      <c r="J5834">
        <v>395346</v>
      </c>
      <c r="K5834" s="14" t="s">
        <v>3</v>
      </c>
      <c r="L5834" s="14" t="s">
        <v>3</v>
      </c>
    </row>
    <row r="5835" spans="1:14" s="14" customFormat="1" x14ac:dyDescent="0.2">
      <c r="A5835" t="s">
        <v>155</v>
      </c>
      <c r="B5835">
        <v>41394</v>
      </c>
      <c r="C5835" t="s">
        <v>23</v>
      </c>
      <c r="D5835" t="s">
        <v>24</v>
      </c>
      <c r="E5835" t="s">
        <v>5815</v>
      </c>
      <c r="F5835" t="s">
        <v>5815</v>
      </c>
      <c r="G5835" t="s">
        <v>155</v>
      </c>
      <c r="H5835" t="s">
        <v>5815</v>
      </c>
      <c r="I5835" t="s">
        <v>156</v>
      </c>
      <c r="J5835">
        <v>329382</v>
      </c>
      <c r="K5835" s="14" t="s">
        <v>3</v>
      </c>
      <c r="L5835" s="14" t="s">
        <v>3</v>
      </c>
    </row>
    <row r="5836" spans="1:14" s="14" customFormat="1" x14ac:dyDescent="0.2">
      <c r="A5836" t="s">
        <v>155</v>
      </c>
      <c r="B5836">
        <v>41394</v>
      </c>
      <c r="C5836" t="s">
        <v>23</v>
      </c>
      <c r="D5836" t="s">
        <v>24</v>
      </c>
      <c r="E5836" t="s">
        <v>5815</v>
      </c>
      <c r="F5836" t="s">
        <v>5815</v>
      </c>
      <c r="G5836" t="s">
        <v>155</v>
      </c>
      <c r="H5836" t="s">
        <v>5817</v>
      </c>
      <c r="I5836" t="s">
        <v>156</v>
      </c>
      <c r="J5836">
        <v>329383</v>
      </c>
      <c r="K5836" s="14" t="s">
        <v>3</v>
      </c>
      <c r="L5836" s="14" t="s">
        <v>3</v>
      </c>
    </row>
    <row r="5837" spans="1:14" s="14" customFormat="1" x14ac:dyDescent="0.2">
      <c r="A5837" t="s">
        <v>155</v>
      </c>
      <c r="B5837">
        <v>41395</v>
      </c>
      <c r="C5837" t="s">
        <v>23</v>
      </c>
      <c r="D5837" t="s">
        <v>24</v>
      </c>
      <c r="E5837" t="s">
        <v>5818</v>
      </c>
      <c r="F5837" t="s">
        <v>5818</v>
      </c>
      <c r="G5837" t="s">
        <v>155</v>
      </c>
      <c r="H5837" t="s">
        <v>5818</v>
      </c>
      <c r="I5837" t="s">
        <v>156</v>
      </c>
      <c r="J5837">
        <v>1196406</v>
      </c>
      <c r="K5837" s="14" t="s">
        <v>3</v>
      </c>
      <c r="L5837" s="14" t="s">
        <v>3</v>
      </c>
    </row>
    <row r="5838" spans="1:14" s="14" customFormat="1" x14ac:dyDescent="0.2">
      <c r="A5838" t="s">
        <v>155</v>
      </c>
      <c r="B5838">
        <v>20385</v>
      </c>
      <c r="C5838" t="s">
        <v>23</v>
      </c>
      <c r="D5838" t="s">
        <v>24</v>
      </c>
      <c r="E5838" t="s">
        <v>4547</v>
      </c>
      <c r="F5838" t="s">
        <v>4547</v>
      </c>
      <c r="G5838" t="s">
        <v>155</v>
      </c>
      <c r="H5838" t="s">
        <v>4547</v>
      </c>
      <c r="I5838" t="s">
        <v>156</v>
      </c>
      <c r="J5838">
        <v>62901</v>
      </c>
      <c r="K5838" s="14" t="s">
        <v>3</v>
      </c>
      <c r="L5838" s="14" t="s">
        <v>3</v>
      </c>
    </row>
    <row r="5839" spans="1:14" s="14" customFormat="1" x14ac:dyDescent="0.2">
      <c r="A5839" t="s">
        <v>155</v>
      </c>
      <c r="B5839">
        <v>41396</v>
      </c>
      <c r="C5839" t="s">
        <v>23</v>
      </c>
      <c r="D5839" t="s">
        <v>24</v>
      </c>
      <c r="E5839" t="s">
        <v>5819</v>
      </c>
      <c r="F5839" t="s">
        <v>5819</v>
      </c>
      <c r="G5839" t="s">
        <v>155</v>
      </c>
      <c r="H5839" t="s">
        <v>5819</v>
      </c>
      <c r="I5839" t="s">
        <v>156</v>
      </c>
      <c r="J5839">
        <v>62283</v>
      </c>
      <c r="K5839" s="14" t="s">
        <v>3</v>
      </c>
      <c r="L5839" s="14" t="s">
        <v>3</v>
      </c>
    </row>
    <row r="5840" spans="1:14" s="14" customFormat="1" x14ac:dyDescent="0.2">
      <c r="A5840" t="s">
        <v>155</v>
      </c>
      <c r="B5840">
        <v>41398</v>
      </c>
      <c r="C5840" t="s">
        <v>23</v>
      </c>
      <c r="D5840" t="s">
        <v>24</v>
      </c>
      <c r="E5840" t="s">
        <v>5820</v>
      </c>
      <c r="F5840" t="s">
        <v>5820</v>
      </c>
      <c r="G5840" t="s">
        <v>155</v>
      </c>
      <c r="H5840" t="s">
        <v>5820</v>
      </c>
      <c r="I5840" t="s">
        <v>156</v>
      </c>
      <c r="J5840">
        <v>62273</v>
      </c>
      <c r="K5840" s="14" t="s">
        <v>3</v>
      </c>
      <c r="L5840" s="14" t="s">
        <v>3</v>
      </c>
    </row>
    <row r="5841" spans="1:14" x14ac:dyDescent="0.2">
      <c r="A5841" t="s">
        <v>155</v>
      </c>
      <c r="B5841">
        <v>29664</v>
      </c>
      <c r="C5841" t="s">
        <v>23</v>
      </c>
      <c r="D5841" t="s">
        <v>24</v>
      </c>
      <c r="E5841" t="s">
        <v>5265</v>
      </c>
      <c r="F5841" t="s">
        <v>5265</v>
      </c>
      <c r="G5841" t="s">
        <v>155</v>
      </c>
      <c r="H5841" t="s">
        <v>5265</v>
      </c>
      <c r="I5841" t="s">
        <v>156</v>
      </c>
      <c r="J5841">
        <v>62894</v>
      </c>
      <c r="K5841" s="14" t="s">
        <v>3</v>
      </c>
      <c r="L5841" s="14" t="s">
        <v>3</v>
      </c>
    </row>
    <row r="5842" spans="1:14" x14ac:dyDescent="0.2">
      <c r="A5842" t="s">
        <v>155</v>
      </c>
      <c r="B5842">
        <v>41399</v>
      </c>
      <c r="C5842" t="s">
        <v>23</v>
      </c>
      <c r="D5842" t="s">
        <v>24</v>
      </c>
      <c r="E5842" t="s">
        <v>5821</v>
      </c>
      <c r="F5842" t="s">
        <v>5821</v>
      </c>
      <c r="G5842" t="s">
        <v>155</v>
      </c>
      <c r="H5842" t="s">
        <v>5821</v>
      </c>
      <c r="I5842" t="s">
        <v>156</v>
      </c>
      <c r="J5842">
        <v>9383</v>
      </c>
      <c r="K5842" s="14" t="s">
        <v>3</v>
      </c>
      <c r="L5842" s="14" t="s">
        <v>3</v>
      </c>
      <c r="M5842" s="14"/>
      <c r="N5842" s="14"/>
    </row>
    <row r="5843" spans="1:14" x14ac:dyDescent="0.2">
      <c r="A5843" t="s">
        <v>155</v>
      </c>
      <c r="B5843">
        <v>20386</v>
      </c>
      <c r="C5843" t="s">
        <v>23</v>
      </c>
      <c r="D5843" t="s">
        <v>24</v>
      </c>
      <c r="E5843" t="s">
        <v>4548</v>
      </c>
      <c r="F5843" t="s">
        <v>4548</v>
      </c>
      <c r="G5843" t="s">
        <v>155</v>
      </c>
      <c r="H5843" t="s">
        <v>4548</v>
      </c>
      <c r="I5843" t="s">
        <v>156</v>
      </c>
      <c r="J5843">
        <v>62279</v>
      </c>
      <c r="K5843" s="14" t="s">
        <v>3</v>
      </c>
      <c r="L5843" s="14" t="s">
        <v>3</v>
      </c>
      <c r="M5843" s="14"/>
      <c r="N5843" s="14"/>
    </row>
    <row r="5844" spans="1:14" x14ac:dyDescent="0.2">
      <c r="A5844" t="s">
        <v>155</v>
      </c>
      <c r="B5844">
        <v>41400</v>
      </c>
      <c r="C5844" t="s">
        <v>23</v>
      </c>
      <c r="D5844" t="s">
        <v>24</v>
      </c>
      <c r="E5844" t="s">
        <v>5822</v>
      </c>
      <c r="F5844" t="s">
        <v>5822</v>
      </c>
      <c r="G5844" t="s">
        <v>386</v>
      </c>
      <c r="H5844" t="s">
        <v>5823</v>
      </c>
      <c r="I5844" t="s">
        <v>195</v>
      </c>
      <c r="J5844">
        <v>395347</v>
      </c>
      <c r="K5844" s="14" t="s">
        <v>3</v>
      </c>
      <c r="L5844" s="14" t="s">
        <v>3</v>
      </c>
      <c r="M5844" s="14"/>
      <c r="N5844" s="14"/>
    </row>
    <row r="5845" spans="1:14" x14ac:dyDescent="0.2">
      <c r="A5845" t="s">
        <v>155</v>
      </c>
      <c r="B5845">
        <v>41400</v>
      </c>
      <c r="C5845" t="s">
        <v>23</v>
      </c>
      <c r="D5845" t="s">
        <v>24</v>
      </c>
      <c r="E5845" t="s">
        <v>5822</v>
      </c>
      <c r="F5845" t="s">
        <v>5822</v>
      </c>
      <c r="G5845" t="s">
        <v>155</v>
      </c>
      <c r="H5845" t="s">
        <v>5822</v>
      </c>
      <c r="I5845" t="s">
        <v>156</v>
      </c>
      <c r="J5845">
        <v>9384</v>
      </c>
      <c r="K5845" s="14" t="s">
        <v>3</v>
      </c>
      <c r="L5845" s="14" t="s">
        <v>3</v>
      </c>
      <c r="M5845" s="14"/>
      <c r="N5845" s="14"/>
    </row>
    <row r="5846" spans="1:14" x14ac:dyDescent="0.2">
      <c r="A5846" t="s">
        <v>155</v>
      </c>
      <c r="B5846">
        <v>41400</v>
      </c>
      <c r="C5846" t="s">
        <v>23</v>
      </c>
      <c r="D5846" t="s">
        <v>24</v>
      </c>
      <c r="E5846" t="s">
        <v>5822</v>
      </c>
      <c r="F5846" s="18" t="s">
        <v>157</v>
      </c>
      <c r="G5846" t="s">
        <v>193</v>
      </c>
      <c r="H5846" s="20" t="s">
        <v>5824</v>
      </c>
      <c r="I5846" t="s">
        <v>156</v>
      </c>
      <c r="J5846">
        <v>240004</v>
      </c>
      <c r="K5846" s="14" t="s">
        <v>3</v>
      </c>
      <c r="L5846" s="14" t="s">
        <v>3</v>
      </c>
      <c r="M5846" s="14"/>
      <c r="N5846" s="14"/>
    </row>
    <row r="5847" spans="1:14" x14ac:dyDescent="0.2">
      <c r="A5847" t="s">
        <v>155</v>
      </c>
      <c r="B5847">
        <v>41400</v>
      </c>
      <c r="C5847" t="s">
        <v>23</v>
      </c>
      <c r="D5847" t="s">
        <v>24</v>
      </c>
      <c r="E5847" t="s">
        <v>5822</v>
      </c>
      <c r="F5847" s="18" t="s">
        <v>157</v>
      </c>
      <c r="G5847" t="s">
        <v>193</v>
      </c>
      <c r="H5847" s="8" t="s">
        <v>5825</v>
      </c>
      <c r="I5847" t="s">
        <v>195</v>
      </c>
      <c r="J5847">
        <v>395348</v>
      </c>
      <c r="K5847" s="14" t="s">
        <v>3</v>
      </c>
      <c r="L5847" s="14" t="s">
        <v>3</v>
      </c>
      <c r="M5847" s="14"/>
      <c r="N5847" s="14"/>
    </row>
    <row r="5848" spans="1:14" x14ac:dyDescent="0.2">
      <c r="A5848" t="s">
        <v>155</v>
      </c>
      <c r="B5848">
        <v>29665</v>
      </c>
      <c r="C5848" t="s">
        <v>23</v>
      </c>
      <c r="D5848" t="s">
        <v>24</v>
      </c>
      <c r="E5848" t="s">
        <v>5266</v>
      </c>
      <c r="F5848" t="s">
        <v>5266</v>
      </c>
      <c r="G5848" t="s">
        <v>155</v>
      </c>
      <c r="H5848" t="s">
        <v>5266</v>
      </c>
      <c r="I5848" t="s">
        <v>156</v>
      </c>
      <c r="J5848">
        <v>62281</v>
      </c>
      <c r="K5848" s="14" t="s">
        <v>3</v>
      </c>
      <c r="L5848" s="14" t="s">
        <v>3</v>
      </c>
    </row>
    <row r="5849" spans="1:14" x14ac:dyDescent="0.2">
      <c r="A5849" t="s">
        <v>155</v>
      </c>
      <c r="B5849">
        <v>136339</v>
      </c>
      <c r="C5849" t="s">
        <v>23</v>
      </c>
      <c r="D5849" t="s">
        <v>24</v>
      </c>
      <c r="E5849" t="s">
        <v>6924</v>
      </c>
      <c r="F5849">
        <v>0</v>
      </c>
      <c r="G5849">
        <v>0</v>
      </c>
      <c r="H5849">
        <v>0</v>
      </c>
      <c r="I5849">
        <v>0</v>
      </c>
      <c r="J5849">
        <v>0</v>
      </c>
      <c r="K5849" s="14" t="s">
        <v>3</v>
      </c>
      <c r="L5849" s="14" t="s">
        <v>3</v>
      </c>
    </row>
    <row r="5850" spans="1:14" x14ac:dyDescent="0.2">
      <c r="A5850" t="s">
        <v>155</v>
      </c>
      <c r="B5850">
        <v>20390</v>
      </c>
      <c r="C5850" t="s">
        <v>23</v>
      </c>
      <c r="D5850" t="s">
        <v>24</v>
      </c>
      <c r="E5850" t="s">
        <v>4552</v>
      </c>
      <c r="F5850" t="s">
        <v>4552</v>
      </c>
      <c r="G5850" t="s">
        <v>155</v>
      </c>
      <c r="H5850" t="s">
        <v>4552</v>
      </c>
      <c r="I5850" t="s">
        <v>156</v>
      </c>
      <c r="J5850">
        <v>144774</v>
      </c>
      <c r="K5850" s="14" t="s">
        <v>3</v>
      </c>
      <c r="L5850" s="14" t="s">
        <v>3</v>
      </c>
      <c r="M5850" s="14"/>
      <c r="N5850" s="14"/>
    </row>
    <row r="5851" spans="1:14" x14ac:dyDescent="0.2">
      <c r="A5851" t="s">
        <v>155</v>
      </c>
      <c r="B5851">
        <v>20387</v>
      </c>
      <c r="C5851" t="s">
        <v>23</v>
      </c>
      <c r="D5851" t="s">
        <v>24</v>
      </c>
      <c r="E5851" t="s">
        <v>4549</v>
      </c>
      <c r="F5851">
        <v>0</v>
      </c>
      <c r="G5851">
        <v>0</v>
      </c>
      <c r="H5851">
        <v>0</v>
      </c>
      <c r="I5851">
        <v>0</v>
      </c>
      <c r="J5851">
        <v>0</v>
      </c>
      <c r="K5851" s="14" t="s">
        <v>3</v>
      </c>
      <c r="L5851" s="14" t="s">
        <v>3</v>
      </c>
      <c r="M5851" s="14"/>
      <c r="N5851" s="14"/>
    </row>
    <row r="5852" spans="1:14" x14ac:dyDescent="0.2">
      <c r="A5852" t="s">
        <v>155</v>
      </c>
      <c r="B5852">
        <v>20388</v>
      </c>
      <c r="C5852" t="s">
        <v>23</v>
      </c>
      <c r="D5852" t="s">
        <v>24</v>
      </c>
      <c r="E5852" t="s">
        <v>4550</v>
      </c>
      <c r="F5852" t="s">
        <v>4550</v>
      </c>
      <c r="G5852" t="s">
        <v>155</v>
      </c>
      <c r="H5852" t="s">
        <v>4550</v>
      </c>
      <c r="I5852" t="s">
        <v>156</v>
      </c>
      <c r="J5852">
        <v>1196409</v>
      </c>
      <c r="K5852" s="14" t="s">
        <v>3</v>
      </c>
      <c r="L5852" s="14" t="s">
        <v>3</v>
      </c>
      <c r="M5852" s="14"/>
      <c r="N5852" s="14"/>
    </row>
    <row r="5853" spans="1:14" x14ac:dyDescent="0.2">
      <c r="A5853" t="s">
        <v>155</v>
      </c>
      <c r="B5853">
        <v>41401</v>
      </c>
      <c r="C5853" t="s">
        <v>23</v>
      </c>
      <c r="D5853" t="s">
        <v>24</v>
      </c>
      <c r="E5853" t="s">
        <v>5826</v>
      </c>
      <c r="F5853" t="s">
        <v>5826</v>
      </c>
      <c r="G5853" t="s">
        <v>155</v>
      </c>
      <c r="H5853" t="s">
        <v>5826</v>
      </c>
      <c r="I5853" t="s">
        <v>156</v>
      </c>
      <c r="J5853">
        <v>144776</v>
      </c>
      <c r="K5853" s="14" t="s">
        <v>3</v>
      </c>
      <c r="L5853" s="14" t="s">
        <v>3</v>
      </c>
      <c r="M5853" s="14"/>
      <c r="N5853" s="14"/>
    </row>
    <row r="5854" spans="1:14" x14ac:dyDescent="0.2">
      <c r="A5854" t="s">
        <v>155</v>
      </c>
      <c r="B5854">
        <v>41402</v>
      </c>
      <c r="C5854" t="s">
        <v>23</v>
      </c>
      <c r="D5854" t="s">
        <v>24</v>
      </c>
      <c r="E5854" t="s">
        <v>5827</v>
      </c>
      <c r="F5854" t="s">
        <v>5827</v>
      </c>
      <c r="G5854" t="s">
        <v>155</v>
      </c>
      <c r="H5854" t="s">
        <v>5827</v>
      </c>
      <c r="I5854" t="s">
        <v>156</v>
      </c>
      <c r="J5854">
        <v>1196402</v>
      </c>
      <c r="K5854" s="14" t="s">
        <v>3</v>
      </c>
      <c r="L5854" s="14" t="s">
        <v>3</v>
      </c>
      <c r="M5854" s="14"/>
      <c r="N5854" s="14"/>
    </row>
    <row r="5855" spans="1:14" x14ac:dyDescent="0.2">
      <c r="A5855" t="s">
        <v>155</v>
      </c>
      <c r="B5855">
        <v>20392</v>
      </c>
      <c r="C5855" t="s">
        <v>23</v>
      </c>
      <c r="D5855" t="s">
        <v>24</v>
      </c>
      <c r="E5855" t="s">
        <v>4555</v>
      </c>
      <c r="F5855">
        <v>0</v>
      </c>
      <c r="G5855">
        <v>0</v>
      </c>
      <c r="H5855">
        <v>0</v>
      </c>
      <c r="I5855">
        <v>0</v>
      </c>
      <c r="J5855">
        <v>0</v>
      </c>
      <c r="K5855" s="14" t="s">
        <v>3</v>
      </c>
      <c r="L5855" s="14" t="s">
        <v>3</v>
      </c>
    </row>
    <row r="5856" spans="1:14" x14ac:dyDescent="0.2">
      <c r="A5856" t="s">
        <v>155</v>
      </c>
      <c r="B5856">
        <v>136779</v>
      </c>
      <c r="C5856" t="s">
        <v>23</v>
      </c>
      <c r="D5856" t="s">
        <v>24</v>
      </c>
      <c r="E5856" t="s">
        <v>7398</v>
      </c>
      <c r="F5856" t="s">
        <v>7398</v>
      </c>
      <c r="G5856" t="s">
        <v>155</v>
      </c>
      <c r="H5856" t="s">
        <v>7398</v>
      </c>
      <c r="I5856" t="s">
        <v>156</v>
      </c>
      <c r="J5856">
        <v>395025</v>
      </c>
      <c r="K5856" s="14" t="s">
        <v>3</v>
      </c>
      <c r="L5856" s="14" t="s">
        <v>3</v>
      </c>
      <c r="M5856" s="14"/>
      <c r="N5856" s="14"/>
    </row>
    <row r="5857" spans="1:14" x14ac:dyDescent="0.2">
      <c r="A5857" t="s">
        <v>155</v>
      </c>
      <c r="B5857">
        <v>136656</v>
      </c>
      <c r="C5857" t="s">
        <v>23</v>
      </c>
      <c r="D5857" t="s">
        <v>24</v>
      </c>
      <c r="E5857" t="s">
        <v>7273</v>
      </c>
      <c r="F5857">
        <v>0</v>
      </c>
      <c r="G5857">
        <v>0</v>
      </c>
      <c r="H5857">
        <v>0</v>
      </c>
      <c r="I5857">
        <v>0</v>
      </c>
      <c r="J5857">
        <v>0</v>
      </c>
      <c r="K5857" s="14" t="s">
        <v>3</v>
      </c>
      <c r="L5857" s="14" t="s">
        <v>3</v>
      </c>
    </row>
    <row r="5858" spans="1:14" x14ac:dyDescent="0.2">
      <c r="A5858" t="s">
        <v>155</v>
      </c>
      <c r="B5858">
        <v>41403</v>
      </c>
      <c r="C5858" t="s">
        <v>23</v>
      </c>
      <c r="D5858" t="s">
        <v>24</v>
      </c>
      <c r="E5858" t="s">
        <v>5828</v>
      </c>
      <c r="F5858">
        <v>0</v>
      </c>
      <c r="G5858">
        <v>0</v>
      </c>
      <c r="H5858">
        <v>0</v>
      </c>
      <c r="I5858">
        <v>0</v>
      </c>
      <c r="J5858">
        <v>0</v>
      </c>
      <c r="K5858" s="14" t="s">
        <v>3</v>
      </c>
      <c r="L5858" s="14" t="s">
        <v>3</v>
      </c>
      <c r="M5858" s="14"/>
      <c r="N5858" s="14"/>
    </row>
    <row r="5859" spans="1:14" x14ac:dyDescent="0.2">
      <c r="A5859" t="s">
        <v>155</v>
      </c>
      <c r="B5859">
        <v>20397</v>
      </c>
      <c r="C5859" t="s">
        <v>23</v>
      </c>
      <c r="D5859" t="s">
        <v>24</v>
      </c>
      <c r="E5859" t="s">
        <v>4560</v>
      </c>
      <c r="F5859" t="s">
        <v>4560</v>
      </c>
      <c r="G5859" t="s">
        <v>155</v>
      </c>
      <c r="H5859" t="s">
        <v>4560</v>
      </c>
      <c r="I5859" t="s">
        <v>156</v>
      </c>
      <c r="J5859">
        <v>1196405</v>
      </c>
      <c r="K5859" s="14" t="s">
        <v>3</v>
      </c>
      <c r="L5859" s="14" t="s">
        <v>3</v>
      </c>
    </row>
    <row r="5860" spans="1:14" x14ac:dyDescent="0.2">
      <c r="A5860" t="s">
        <v>155</v>
      </c>
      <c r="B5860">
        <v>29666</v>
      </c>
      <c r="C5860" t="s">
        <v>23</v>
      </c>
      <c r="D5860" t="s">
        <v>24</v>
      </c>
      <c r="E5860" t="s">
        <v>5267</v>
      </c>
      <c r="F5860" s="18" t="s">
        <v>157</v>
      </c>
      <c r="G5860" t="s">
        <v>155</v>
      </c>
      <c r="H5860" s="20" t="s">
        <v>5267</v>
      </c>
      <c r="I5860" t="s">
        <v>156</v>
      </c>
      <c r="J5860">
        <v>62274</v>
      </c>
      <c r="K5860" s="14" t="s">
        <v>3</v>
      </c>
      <c r="L5860" s="14" t="s">
        <v>3</v>
      </c>
    </row>
    <row r="5861" spans="1:14" x14ac:dyDescent="0.2">
      <c r="A5861" t="s">
        <v>155</v>
      </c>
      <c r="B5861">
        <v>29667</v>
      </c>
      <c r="C5861" t="s">
        <v>23</v>
      </c>
      <c r="D5861" t="s">
        <v>24</v>
      </c>
      <c r="E5861" t="s">
        <v>5268</v>
      </c>
      <c r="F5861" t="s">
        <v>5268</v>
      </c>
      <c r="G5861" t="s">
        <v>155</v>
      </c>
      <c r="H5861" t="s">
        <v>5268</v>
      </c>
      <c r="I5861" t="s">
        <v>156</v>
      </c>
      <c r="J5861">
        <v>62280</v>
      </c>
      <c r="K5861" s="14" t="s">
        <v>3</v>
      </c>
      <c r="L5861" s="14" t="s">
        <v>3</v>
      </c>
    </row>
    <row r="5862" spans="1:14" x14ac:dyDescent="0.2">
      <c r="A5862" t="s">
        <v>155</v>
      </c>
      <c r="B5862">
        <v>41404</v>
      </c>
      <c r="C5862" t="s">
        <v>23</v>
      </c>
      <c r="D5862" t="s">
        <v>24</v>
      </c>
      <c r="E5862" t="s">
        <v>5829</v>
      </c>
      <c r="F5862" t="s">
        <v>5829</v>
      </c>
      <c r="G5862" t="s">
        <v>155</v>
      </c>
      <c r="H5862" t="s">
        <v>5829</v>
      </c>
      <c r="I5862" t="s">
        <v>156</v>
      </c>
      <c r="J5862">
        <v>62289</v>
      </c>
      <c r="K5862" s="14" t="s">
        <v>3</v>
      </c>
      <c r="L5862" s="14" t="s">
        <v>3</v>
      </c>
      <c r="M5862" s="14"/>
      <c r="N5862" s="14"/>
    </row>
    <row r="5863" spans="1:14" x14ac:dyDescent="0.2">
      <c r="A5863" t="s">
        <v>155</v>
      </c>
      <c r="B5863">
        <v>41405</v>
      </c>
      <c r="C5863" t="s">
        <v>23</v>
      </c>
      <c r="D5863" t="s">
        <v>24</v>
      </c>
      <c r="E5863" t="s">
        <v>5830</v>
      </c>
      <c r="F5863" t="s">
        <v>5830</v>
      </c>
      <c r="G5863" t="s">
        <v>155</v>
      </c>
      <c r="H5863" t="s">
        <v>5830</v>
      </c>
      <c r="I5863" t="s">
        <v>156</v>
      </c>
      <c r="J5863">
        <v>62903</v>
      </c>
      <c r="K5863" s="14" t="s">
        <v>3</v>
      </c>
      <c r="L5863" s="14" t="s">
        <v>3</v>
      </c>
      <c r="M5863" s="14"/>
      <c r="N5863" s="14"/>
    </row>
    <row r="5864" spans="1:14" x14ac:dyDescent="0.2">
      <c r="A5864" t="s">
        <v>155</v>
      </c>
      <c r="B5864">
        <v>41406</v>
      </c>
      <c r="C5864" t="s">
        <v>23</v>
      </c>
      <c r="D5864" t="s">
        <v>24</v>
      </c>
      <c r="E5864" t="s">
        <v>5831</v>
      </c>
      <c r="F5864" t="s">
        <v>5831</v>
      </c>
      <c r="G5864" t="s">
        <v>155</v>
      </c>
      <c r="H5864" t="s">
        <v>5831</v>
      </c>
      <c r="I5864" t="s">
        <v>156</v>
      </c>
      <c r="J5864">
        <v>1196403</v>
      </c>
      <c r="K5864" s="14" t="s">
        <v>3</v>
      </c>
      <c r="L5864" s="14" t="s">
        <v>3</v>
      </c>
      <c r="M5864" s="14"/>
      <c r="N5864" s="14"/>
    </row>
    <row r="5865" spans="1:14" x14ac:dyDescent="0.2">
      <c r="A5865" t="s">
        <v>155</v>
      </c>
      <c r="B5865">
        <v>136608</v>
      </c>
      <c r="C5865" t="s">
        <v>23</v>
      </c>
      <c r="D5865" t="s">
        <v>24</v>
      </c>
      <c r="E5865" t="s">
        <v>7218</v>
      </c>
      <c r="F5865" t="s">
        <v>7218</v>
      </c>
      <c r="G5865" t="s">
        <v>155</v>
      </c>
      <c r="H5865" t="s">
        <v>7218</v>
      </c>
      <c r="I5865" t="s">
        <v>156</v>
      </c>
      <c r="J5865">
        <v>126320</v>
      </c>
      <c r="K5865" s="14" t="s">
        <v>3</v>
      </c>
      <c r="L5865" s="14" t="s">
        <v>3</v>
      </c>
    </row>
    <row r="5866" spans="1:14" x14ac:dyDescent="0.2">
      <c r="A5866" t="s">
        <v>155</v>
      </c>
      <c r="B5866">
        <v>20393</v>
      </c>
      <c r="C5866" t="s">
        <v>23</v>
      </c>
      <c r="D5866" t="s">
        <v>24</v>
      </c>
      <c r="E5866" t="s">
        <v>4556</v>
      </c>
      <c r="F5866">
        <v>0</v>
      </c>
      <c r="G5866">
        <v>0</v>
      </c>
      <c r="H5866">
        <v>0</v>
      </c>
      <c r="I5866">
        <v>0</v>
      </c>
      <c r="J5866">
        <v>0</v>
      </c>
      <c r="K5866" s="14" t="s">
        <v>3</v>
      </c>
      <c r="L5866" s="14" t="s">
        <v>3</v>
      </c>
    </row>
    <row r="5867" spans="1:14" x14ac:dyDescent="0.2">
      <c r="A5867" t="s">
        <v>155</v>
      </c>
      <c r="B5867">
        <v>136698</v>
      </c>
      <c r="C5867" t="s">
        <v>23</v>
      </c>
      <c r="D5867" t="s">
        <v>24</v>
      </c>
      <c r="E5867" t="s">
        <v>7314</v>
      </c>
      <c r="F5867">
        <v>0</v>
      </c>
      <c r="G5867">
        <v>0</v>
      </c>
      <c r="H5867">
        <v>0</v>
      </c>
      <c r="I5867">
        <v>0</v>
      </c>
      <c r="J5867">
        <v>0</v>
      </c>
      <c r="K5867" s="14" t="s">
        <v>3</v>
      </c>
      <c r="L5867" s="14" t="s">
        <v>3</v>
      </c>
      <c r="M5867" s="14"/>
      <c r="N5867" s="14"/>
    </row>
    <row r="5868" spans="1:14" x14ac:dyDescent="0.2">
      <c r="A5868" t="s">
        <v>155</v>
      </c>
      <c r="B5868">
        <v>41408</v>
      </c>
      <c r="C5868" t="s">
        <v>23</v>
      </c>
      <c r="D5868" t="s">
        <v>24</v>
      </c>
      <c r="E5868" t="s">
        <v>5832</v>
      </c>
      <c r="F5868" t="s">
        <v>5832</v>
      </c>
      <c r="G5868" t="s">
        <v>155</v>
      </c>
      <c r="H5868" t="s">
        <v>5832</v>
      </c>
      <c r="I5868" t="s">
        <v>156</v>
      </c>
      <c r="J5868">
        <v>126318</v>
      </c>
      <c r="K5868" s="14" t="s">
        <v>3</v>
      </c>
      <c r="L5868" s="14" t="s">
        <v>3</v>
      </c>
      <c r="M5868" s="14"/>
      <c r="N5868" s="14"/>
    </row>
    <row r="5869" spans="1:14" x14ac:dyDescent="0.2">
      <c r="A5869" t="s">
        <v>155</v>
      </c>
      <c r="B5869">
        <v>41409</v>
      </c>
      <c r="C5869" t="s">
        <v>23</v>
      </c>
      <c r="D5869" t="s">
        <v>24</v>
      </c>
      <c r="E5869" t="s">
        <v>5833</v>
      </c>
      <c r="F5869" t="s">
        <v>5833</v>
      </c>
      <c r="G5869" t="s">
        <v>155</v>
      </c>
      <c r="H5869" t="s">
        <v>5833</v>
      </c>
      <c r="I5869" t="s">
        <v>156</v>
      </c>
      <c r="J5869">
        <v>62904</v>
      </c>
      <c r="K5869" s="14" t="s">
        <v>3</v>
      </c>
      <c r="L5869" s="14" t="s">
        <v>3</v>
      </c>
      <c r="M5869" s="14"/>
      <c r="N5869" s="14"/>
    </row>
    <row r="5870" spans="1:14" x14ac:dyDescent="0.2">
      <c r="A5870" t="s">
        <v>155</v>
      </c>
      <c r="B5870">
        <v>41410</v>
      </c>
      <c r="C5870" t="s">
        <v>23</v>
      </c>
      <c r="D5870" t="s">
        <v>24</v>
      </c>
      <c r="E5870" t="s">
        <v>5834</v>
      </c>
      <c r="F5870" t="s">
        <v>5834</v>
      </c>
      <c r="G5870" t="s">
        <v>386</v>
      </c>
      <c r="H5870" t="s">
        <v>5835</v>
      </c>
      <c r="I5870" t="s">
        <v>195</v>
      </c>
      <c r="J5870">
        <v>1417601</v>
      </c>
      <c r="K5870" s="14" t="s">
        <v>3</v>
      </c>
      <c r="L5870" s="14" t="s">
        <v>3</v>
      </c>
      <c r="M5870" s="14"/>
      <c r="N5870" s="14"/>
    </row>
    <row r="5871" spans="1:14" x14ac:dyDescent="0.2">
      <c r="A5871" t="s">
        <v>155</v>
      </c>
      <c r="B5871">
        <v>41410</v>
      </c>
      <c r="C5871" t="s">
        <v>23</v>
      </c>
      <c r="D5871" t="s">
        <v>24</v>
      </c>
      <c r="E5871" t="s">
        <v>5834</v>
      </c>
      <c r="F5871" t="s">
        <v>5834</v>
      </c>
      <c r="G5871" t="s">
        <v>386</v>
      </c>
      <c r="H5871" t="s">
        <v>5836</v>
      </c>
      <c r="I5871" t="s">
        <v>195</v>
      </c>
      <c r="J5871">
        <v>328362</v>
      </c>
      <c r="K5871" s="14" t="s">
        <v>3</v>
      </c>
      <c r="L5871" s="14" t="s">
        <v>3</v>
      </c>
      <c r="M5871" s="14"/>
      <c r="N5871" s="14"/>
    </row>
    <row r="5872" spans="1:14" x14ac:dyDescent="0.2">
      <c r="A5872" t="s">
        <v>155</v>
      </c>
      <c r="B5872">
        <v>41410</v>
      </c>
      <c r="C5872" t="s">
        <v>23</v>
      </c>
      <c r="D5872" t="s">
        <v>24</v>
      </c>
      <c r="E5872" t="s">
        <v>5834</v>
      </c>
      <c r="F5872" t="s">
        <v>5834</v>
      </c>
      <c r="G5872" t="s">
        <v>386</v>
      </c>
      <c r="H5872" t="s">
        <v>5837</v>
      </c>
      <c r="I5872" t="s">
        <v>195</v>
      </c>
      <c r="J5872">
        <v>1417602</v>
      </c>
      <c r="K5872" s="14" t="s">
        <v>3</v>
      </c>
      <c r="L5872" s="14" t="s">
        <v>3</v>
      </c>
      <c r="M5872" s="14"/>
      <c r="N5872" s="14"/>
    </row>
    <row r="5873" spans="1:14" x14ac:dyDescent="0.2">
      <c r="A5873" t="s">
        <v>155</v>
      </c>
      <c r="B5873">
        <v>41410</v>
      </c>
      <c r="C5873" t="s">
        <v>23</v>
      </c>
      <c r="D5873" t="s">
        <v>24</v>
      </c>
      <c r="E5873" t="s">
        <v>5834</v>
      </c>
      <c r="F5873" t="s">
        <v>5834</v>
      </c>
      <c r="G5873" t="s">
        <v>386</v>
      </c>
      <c r="H5873" t="s">
        <v>5838</v>
      </c>
      <c r="I5873" t="s">
        <v>195</v>
      </c>
      <c r="J5873">
        <v>328363</v>
      </c>
      <c r="K5873" s="14" t="s">
        <v>3</v>
      </c>
      <c r="L5873" s="14" t="s">
        <v>3</v>
      </c>
      <c r="M5873" s="14"/>
      <c r="N5873" s="14"/>
    </row>
    <row r="5874" spans="1:14" x14ac:dyDescent="0.2">
      <c r="A5874" t="s">
        <v>155</v>
      </c>
      <c r="B5874">
        <v>41410</v>
      </c>
      <c r="C5874" t="s">
        <v>23</v>
      </c>
      <c r="D5874" t="s">
        <v>24</v>
      </c>
      <c r="E5874" t="s">
        <v>5834</v>
      </c>
      <c r="F5874" t="s">
        <v>5834</v>
      </c>
      <c r="G5874" t="s">
        <v>386</v>
      </c>
      <c r="H5874" t="s">
        <v>5839</v>
      </c>
      <c r="I5874" t="s">
        <v>195</v>
      </c>
      <c r="J5874">
        <v>328364</v>
      </c>
      <c r="K5874" s="14" t="s">
        <v>3</v>
      </c>
      <c r="L5874" s="14" t="s">
        <v>3</v>
      </c>
      <c r="M5874" s="14"/>
      <c r="N5874" s="14"/>
    </row>
    <row r="5875" spans="1:14" x14ac:dyDescent="0.2">
      <c r="A5875" t="s">
        <v>155</v>
      </c>
      <c r="B5875">
        <v>41410</v>
      </c>
      <c r="C5875" t="s">
        <v>23</v>
      </c>
      <c r="D5875" t="s">
        <v>24</v>
      </c>
      <c r="E5875" t="s">
        <v>5834</v>
      </c>
      <c r="F5875" t="s">
        <v>5834</v>
      </c>
      <c r="G5875" t="s">
        <v>155</v>
      </c>
      <c r="H5875" t="s">
        <v>5834</v>
      </c>
      <c r="I5875" t="s">
        <v>156</v>
      </c>
      <c r="J5875">
        <v>46219</v>
      </c>
      <c r="K5875" s="14" t="s">
        <v>3</v>
      </c>
      <c r="L5875" s="14" t="s">
        <v>3</v>
      </c>
      <c r="M5875" s="14"/>
      <c r="N5875" s="14"/>
    </row>
    <row r="5876" spans="1:14" x14ac:dyDescent="0.2">
      <c r="A5876" t="s">
        <v>155</v>
      </c>
      <c r="B5876">
        <v>41411</v>
      </c>
      <c r="C5876" t="s">
        <v>23</v>
      </c>
      <c r="D5876" t="s">
        <v>24</v>
      </c>
      <c r="E5876" t="s">
        <v>5840</v>
      </c>
      <c r="F5876">
        <v>0</v>
      </c>
      <c r="G5876">
        <v>0</v>
      </c>
      <c r="H5876">
        <v>0</v>
      </c>
      <c r="I5876">
        <v>0</v>
      </c>
      <c r="J5876">
        <v>0</v>
      </c>
      <c r="K5876" s="14" t="s">
        <v>3</v>
      </c>
      <c r="L5876" s="14" t="s">
        <v>3</v>
      </c>
      <c r="M5876" s="14"/>
      <c r="N5876" s="14"/>
    </row>
    <row r="5877" spans="1:14" x14ac:dyDescent="0.2">
      <c r="A5877" t="s">
        <v>155</v>
      </c>
      <c r="B5877">
        <v>41412</v>
      </c>
      <c r="C5877" t="s">
        <v>23</v>
      </c>
      <c r="D5877" t="s">
        <v>24</v>
      </c>
      <c r="E5877" t="s">
        <v>5841</v>
      </c>
      <c r="F5877" t="s">
        <v>5841</v>
      </c>
      <c r="G5877" t="s">
        <v>155</v>
      </c>
      <c r="H5877" t="s">
        <v>5841</v>
      </c>
      <c r="I5877" t="s">
        <v>156</v>
      </c>
      <c r="J5877">
        <v>144773</v>
      </c>
      <c r="K5877" s="14" t="s">
        <v>3</v>
      </c>
      <c r="L5877" s="14" t="s">
        <v>3</v>
      </c>
      <c r="M5877" s="14"/>
      <c r="N5877" s="14"/>
    </row>
    <row r="5878" spans="1:14" x14ac:dyDescent="0.2">
      <c r="A5878" t="s">
        <v>155</v>
      </c>
      <c r="B5878">
        <v>41413</v>
      </c>
      <c r="C5878" t="s">
        <v>23</v>
      </c>
      <c r="D5878" t="s">
        <v>24</v>
      </c>
      <c r="E5878" t="s">
        <v>5842</v>
      </c>
      <c r="F5878" t="s">
        <v>5842</v>
      </c>
      <c r="G5878" t="s">
        <v>155</v>
      </c>
      <c r="H5878" t="s">
        <v>5842</v>
      </c>
      <c r="I5878" t="s">
        <v>156</v>
      </c>
      <c r="J5878">
        <v>144775</v>
      </c>
      <c r="K5878" s="14" t="s">
        <v>3</v>
      </c>
      <c r="L5878" s="14" t="s">
        <v>3</v>
      </c>
      <c r="M5878" s="14"/>
      <c r="N5878" s="14"/>
    </row>
    <row r="5879" spans="1:14" x14ac:dyDescent="0.2">
      <c r="A5879" t="s">
        <v>155</v>
      </c>
      <c r="B5879">
        <v>20391</v>
      </c>
      <c r="C5879" t="s">
        <v>23</v>
      </c>
      <c r="D5879" t="s">
        <v>24</v>
      </c>
      <c r="E5879" t="s">
        <v>4553</v>
      </c>
      <c r="F5879" t="s">
        <v>4553</v>
      </c>
      <c r="G5879" t="s">
        <v>155</v>
      </c>
      <c r="H5879" t="s">
        <v>4554</v>
      </c>
      <c r="I5879" t="s">
        <v>156</v>
      </c>
      <c r="J5879">
        <v>144785</v>
      </c>
      <c r="K5879" s="14" t="s">
        <v>3</v>
      </c>
      <c r="L5879" s="14" t="s">
        <v>3</v>
      </c>
      <c r="M5879" s="14"/>
      <c r="N5879" s="14"/>
    </row>
    <row r="5880" spans="1:14" x14ac:dyDescent="0.2">
      <c r="A5880" t="s">
        <v>155</v>
      </c>
      <c r="B5880">
        <v>29668</v>
      </c>
      <c r="C5880" t="s">
        <v>23</v>
      </c>
      <c r="D5880" t="s">
        <v>24</v>
      </c>
      <c r="E5880" t="s">
        <v>5269</v>
      </c>
      <c r="F5880" t="s">
        <v>5269</v>
      </c>
      <c r="G5880" t="s">
        <v>155</v>
      </c>
      <c r="H5880" t="s">
        <v>5269</v>
      </c>
      <c r="I5880" t="s">
        <v>156</v>
      </c>
      <c r="J5880">
        <v>62284</v>
      </c>
      <c r="K5880" s="14" t="s">
        <v>3</v>
      </c>
      <c r="L5880" s="14" t="s">
        <v>3</v>
      </c>
    </row>
    <row r="5881" spans="1:14" x14ac:dyDescent="0.2">
      <c r="A5881" t="s">
        <v>155</v>
      </c>
      <c r="B5881">
        <v>41414</v>
      </c>
      <c r="C5881" t="s">
        <v>23</v>
      </c>
      <c r="D5881" t="s">
        <v>24</v>
      </c>
      <c r="E5881" t="s">
        <v>5843</v>
      </c>
      <c r="F5881" t="s">
        <v>5843</v>
      </c>
      <c r="G5881" t="s">
        <v>155</v>
      </c>
      <c r="H5881" t="s">
        <v>5843</v>
      </c>
      <c r="I5881" t="s">
        <v>156</v>
      </c>
      <c r="J5881">
        <v>62288</v>
      </c>
      <c r="K5881" s="14" t="s">
        <v>3</v>
      </c>
      <c r="L5881" s="14" t="s">
        <v>3</v>
      </c>
      <c r="M5881" s="14"/>
      <c r="N5881" s="14"/>
    </row>
    <row r="5882" spans="1:14" x14ac:dyDescent="0.2">
      <c r="A5882" t="s">
        <v>155</v>
      </c>
      <c r="B5882">
        <v>136282</v>
      </c>
      <c r="C5882" t="s">
        <v>23</v>
      </c>
      <c r="D5882" t="s">
        <v>24</v>
      </c>
      <c r="E5882" t="s">
        <v>6866</v>
      </c>
      <c r="F5882" t="s">
        <v>6866</v>
      </c>
      <c r="G5882" t="s">
        <v>155</v>
      </c>
      <c r="H5882" t="s">
        <v>6866</v>
      </c>
      <c r="I5882" t="s">
        <v>156</v>
      </c>
      <c r="J5882">
        <v>463581</v>
      </c>
      <c r="K5882" s="14" t="s">
        <v>3</v>
      </c>
      <c r="L5882" s="14" t="s">
        <v>3</v>
      </c>
      <c r="M5882" s="14"/>
      <c r="N5882" s="14"/>
    </row>
    <row r="5883" spans="1:14" x14ac:dyDescent="0.2">
      <c r="A5883" t="s">
        <v>155</v>
      </c>
      <c r="B5883">
        <v>20411</v>
      </c>
      <c r="C5883" t="s">
        <v>23</v>
      </c>
      <c r="D5883" t="s">
        <v>24</v>
      </c>
      <c r="E5883" t="s">
        <v>4561</v>
      </c>
      <c r="F5883" t="s">
        <v>4561</v>
      </c>
      <c r="G5883" t="s">
        <v>155</v>
      </c>
      <c r="H5883" t="s">
        <v>4561</v>
      </c>
      <c r="I5883" t="s">
        <v>156</v>
      </c>
      <c r="J5883">
        <v>62899</v>
      </c>
      <c r="K5883" s="14" t="s">
        <v>3</v>
      </c>
      <c r="L5883" s="14" t="s">
        <v>3</v>
      </c>
    </row>
    <row r="5884" spans="1:14" x14ac:dyDescent="0.2">
      <c r="A5884" t="s">
        <v>155</v>
      </c>
      <c r="B5884">
        <v>41415</v>
      </c>
      <c r="C5884" t="s">
        <v>23</v>
      </c>
      <c r="D5884" t="s">
        <v>24</v>
      </c>
      <c r="E5884" t="s">
        <v>5844</v>
      </c>
      <c r="F5884" t="s">
        <v>5844</v>
      </c>
      <c r="G5884" t="s">
        <v>155</v>
      </c>
      <c r="H5884" t="s">
        <v>5844</v>
      </c>
      <c r="I5884" t="s">
        <v>156</v>
      </c>
      <c r="J5884">
        <v>62896</v>
      </c>
      <c r="K5884" s="14" t="s">
        <v>3</v>
      </c>
      <c r="L5884" s="14" t="s">
        <v>3</v>
      </c>
      <c r="M5884" s="14"/>
      <c r="N5884" s="14"/>
    </row>
    <row r="5885" spans="1:14" x14ac:dyDescent="0.2">
      <c r="A5885" t="s">
        <v>155</v>
      </c>
      <c r="B5885">
        <v>41415</v>
      </c>
      <c r="C5885" t="s">
        <v>23</v>
      </c>
      <c r="D5885" t="s">
        <v>24</v>
      </c>
      <c r="E5885" t="s">
        <v>5844</v>
      </c>
      <c r="F5885" s="18" t="s">
        <v>157</v>
      </c>
      <c r="G5885" t="s">
        <v>193</v>
      </c>
      <c r="H5885" s="20" t="s">
        <v>5845</v>
      </c>
      <c r="I5885" t="s">
        <v>195</v>
      </c>
      <c r="J5885">
        <v>946210</v>
      </c>
      <c r="K5885" s="14" t="s">
        <v>3</v>
      </c>
      <c r="L5885" s="14" t="s">
        <v>3</v>
      </c>
      <c r="M5885" s="14"/>
      <c r="N5885" s="14"/>
    </row>
    <row r="5886" spans="1:14" x14ac:dyDescent="0.2">
      <c r="A5886" t="s">
        <v>155</v>
      </c>
      <c r="B5886">
        <v>41416</v>
      </c>
      <c r="C5886" t="s">
        <v>23</v>
      </c>
      <c r="D5886" t="s">
        <v>24</v>
      </c>
      <c r="E5886" t="s">
        <v>5846</v>
      </c>
      <c r="F5886" t="s">
        <v>5846</v>
      </c>
      <c r="G5886" t="s">
        <v>155</v>
      </c>
      <c r="H5886" t="s">
        <v>5846</v>
      </c>
      <c r="I5886" t="s">
        <v>156</v>
      </c>
      <c r="J5886">
        <v>268769</v>
      </c>
      <c r="K5886" s="14" t="s">
        <v>3</v>
      </c>
      <c r="L5886" s="14" t="s">
        <v>3</v>
      </c>
      <c r="M5886" s="14"/>
      <c r="N5886" s="14"/>
    </row>
    <row r="5887" spans="1:14" x14ac:dyDescent="0.2">
      <c r="A5887" t="s">
        <v>155</v>
      </c>
      <c r="B5887">
        <v>20394</v>
      </c>
      <c r="C5887" t="s">
        <v>23</v>
      </c>
      <c r="D5887" t="s">
        <v>24</v>
      </c>
      <c r="E5887" t="s">
        <v>4557</v>
      </c>
      <c r="F5887">
        <v>0</v>
      </c>
      <c r="G5887">
        <v>0</v>
      </c>
      <c r="H5887">
        <v>0</v>
      </c>
      <c r="I5887">
        <v>0</v>
      </c>
      <c r="J5887">
        <v>0</v>
      </c>
      <c r="K5887" s="14" t="s">
        <v>3</v>
      </c>
      <c r="L5887" s="14" t="s">
        <v>3</v>
      </c>
    </row>
    <row r="5888" spans="1:14" x14ac:dyDescent="0.2">
      <c r="A5888" t="s">
        <v>155</v>
      </c>
      <c r="B5888">
        <v>41417</v>
      </c>
      <c r="C5888" t="s">
        <v>23</v>
      </c>
      <c r="D5888" t="s">
        <v>24</v>
      </c>
      <c r="E5888" t="s">
        <v>5847</v>
      </c>
      <c r="F5888" t="s">
        <v>5847</v>
      </c>
      <c r="G5888" t="s">
        <v>386</v>
      </c>
      <c r="H5888" t="s">
        <v>5848</v>
      </c>
      <c r="I5888" t="s">
        <v>195</v>
      </c>
      <c r="J5888">
        <v>62285</v>
      </c>
      <c r="K5888" s="14" t="s">
        <v>3</v>
      </c>
      <c r="L5888" s="14" t="s">
        <v>3</v>
      </c>
      <c r="M5888" s="14"/>
      <c r="N5888" s="14"/>
    </row>
    <row r="5889" spans="1:14" x14ac:dyDescent="0.2">
      <c r="A5889" t="s">
        <v>155</v>
      </c>
      <c r="B5889">
        <v>41417</v>
      </c>
      <c r="C5889" t="s">
        <v>23</v>
      </c>
      <c r="D5889" t="s">
        <v>24</v>
      </c>
      <c r="E5889" t="s">
        <v>5847</v>
      </c>
      <c r="F5889" t="s">
        <v>5847</v>
      </c>
      <c r="G5889" t="s">
        <v>155</v>
      </c>
      <c r="H5889" t="s">
        <v>5847</v>
      </c>
      <c r="I5889" t="s">
        <v>156</v>
      </c>
      <c r="J5889">
        <v>62286</v>
      </c>
      <c r="K5889" s="14" t="s">
        <v>3</v>
      </c>
      <c r="L5889" s="14" t="s">
        <v>3</v>
      </c>
      <c r="M5889" s="14"/>
      <c r="N5889" s="14"/>
    </row>
    <row r="5890" spans="1:14" x14ac:dyDescent="0.2">
      <c r="A5890" t="s">
        <v>155</v>
      </c>
      <c r="B5890">
        <v>20389</v>
      </c>
      <c r="C5890" t="s">
        <v>23</v>
      </c>
      <c r="D5890" t="s">
        <v>24</v>
      </c>
      <c r="E5890" t="s">
        <v>4551</v>
      </c>
      <c r="F5890">
        <v>0</v>
      </c>
      <c r="G5890">
        <v>0</v>
      </c>
      <c r="H5890">
        <v>0</v>
      </c>
      <c r="I5890">
        <v>0</v>
      </c>
      <c r="J5890">
        <v>0</v>
      </c>
      <c r="K5890" s="14" t="s">
        <v>3</v>
      </c>
      <c r="L5890" s="14" t="s">
        <v>3</v>
      </c>
      <c r="M5890" s="14"/>
      <c r="N5890" s="14"/>
    </row>
    <row r="5891" spans="1:14" x14ac:dyDescent="0.2">
      <c r="A5891" t="s">
        <v>155</v>
      </c>
      <c r="B5891">
        <v>41418</v>
      </c>
      <c r="C5891" t="s">
        <v>23</v>
      </c>
      <c r="D5891" t="s">
        <v>24</v>
      </c>
      <c r="E5891" t="s">
        <v>5849</v>
      </c>
      <c r="F5891" t="s">
        <v>5849</v>
      </c>
      <c r="G5891" t="s">
        <v>155</v>
      </c>
      <c r="H5891" t="s">
        <v>5849</v>
      </c>
      <c r="I5891" t="s">
        <v>156</v>
      </c>
      <c r="J5891">
        <v>126319</v>
      </c>
      <c r="K5891" s="14" t="s">
        <v>3</v>
      </c>
      <c r="L5891" s="14" t="s">
        <v>3</v>
      </c>
      <c r="M5891" s="14"/>
      <c r="N5891" s="14"/>
    </row>
    <row r="5892" spans="1:14" x14ac:dyDescent="0.2">
      <c r="A5892" t="s">
        <v>155</v>
      </c>
      <c r="B5892">
        <v>20395</v>
      </c>
      <c r="C5892" t="s">
        <v>23</v>
      </c>
      <c r="D5892" t="s">
        <v>24</v>
      </c>
      <c r="E5892" t="s">
        <v>4558</v>
      </c>
      <c r="F5892">
        <v>0</v>
      </c>
      <c r="G5892">
        <v>0</v>
      </c>
      <c r="H5892">
        <v>0</v>
      </c>
      <c r="I5892">
        <v>0</v>
      </c>
      <c r="J5892">
        <v>0</v>
      </c>
      <c r="K5892" s="14" t="s">
        <v>3</v>
      </c>
      <c r="L5892" s="14" t="s">
        <v>3</v>
      </c>
    </row>
    <row r="5893" spans="1:14" x14ac:dyDescent="0.2">
      <c r="A5893" t="s">
        <v>155</v>
      </c>
      <c r="B5893">
        <v>41419</v>
      </c>
      <c r="C5893" t="s">
        <v>23</v>
      </c>
      <c r="D5893" t="s">
        <v>24</v>
      </c>
      <c r="E5893" t="s">
        <v>5850</v>
      </c>
      <c r="F5893" t="s">
        <v>5850</v>
      </c>
      <c r="G5893" t="s">
        <v>155</v>
      </c>
      <c r="H5893" t="s">
        <v>5850</v>
      </c>
      <c r="I5893" t="s">
        <v>156</v>
      </c>
      <c r="J5893">
        <v>144777</v>
      </c>
      <c r="K5893" s="14" t="s">
        <v>3</v>
      </c>
      <c r="L5893" s="14" t="s">
        <v>3</v>
      </c>
      <c r="M5893" s="14"/>
      <c r="N5893" s="14"/>
    </row>
    <row r="5894" spans="1:14" x14ac:dyDescent="0.2">
      <c r="A5894" t="s">
        <v>155</v>
      </c>
      <c r="B5894">
        <v>41420</v>
      </c>
      <c r="C5894" t="s">
        <v>23</v>
      </c>
      <c r="D5894" t="s">
        <v>24</v>
      </c>
      <c r="E5894" t="s">
        <v>5851</v>
      </c>
      <c r="F5894" t="s">
        <v>5851</v>
      </c>
      <c r="G5894" t="s">
        <v>155</v>
      </c>
      <c r="H5894" t="s">
        <v>5851</v>
      </c>
      <c r="I5894" t="s">
        <v>156</v>
      </c>
      <c r="J5894">
        <v>1343854</v>
      </c>
      <c r="K5894" s="14" t="s">
        <v>3</v>
      </c>
      <c r="L5894" s="14" t="s">
        <v>3</v>
      </c>
      <c r="M5894" s="14"/>
      <c r="N5894" s="14"/>
    </row>
    <row r="5895" spans="1:14" x14ac:dyDescent="0.2">
      <c r="A5895" t="s">
        <v>155</v>
      </c>
      <c r="B5895">
        <v>41421</v>
      </c>
      <c r="C5895" t="s">
        <v>23</v>
      </c>
      <c r="D5895" t="s">
        <v>24</v>
      </c>
      <c r="E5895" t="s">
        <v>5852</v>
      </c>
      <c r="F5895" t="s">
        <v>5852</v>
      </c>
      <c r="G5895" t="s">
        <v>155</v>
      </c>
      <c r="H5895" t="s">
        <v>5852</v>
      </c>
      <c r="I5895" t="s">
        <v>156</v>
      </c>
      <c r="J5895">
        <v>62906</v>
      </c>
      <c r="K5895" s="14" t="s">
        <v>3</v>
      </c>
      <c r="L5895" s="14" t="s">
        <v>3</v>
      </c>
      <c r="M5895" s="14"/>
      <c r="N5895" s="14"/>
    </row>
    <row r="5896" spans="1:14" x14ac:dyDescent="0.2">
      <c r="A5896" t="s">
        <v>155</v>
      </c>
      <c r="B5896">
        <v>41422</v>
      </c>
      <c r="C5896" t="s">
        <v>23</v>
      </c>
      <c r="D5896" t="s">
        <v>24</v>
      </c>
      <c r="E5896" t="s">
        <v>5853</v>
      </c>
      <c r="F5896" t="s">
        <v>5853</v>
      </c>
      <c r="G5896" t="s">
        <v>155</v>
      </c>
      <c r="H5896" t="s">
        <v>5853</v>
      </c>
      <c r="I5896" t="s">
        <v>156</v>
      </c>
      <c r="J5896">
        <v>62287</v>
      </c>
      <c r="K5896" s="14" t="s">
        <v>3</v>
      </c>
      <c r="L5896" s="14" t="s">
        <v>3</v>
      </c>
      <c r="M5896" s="14"/>
      <c r="N5896" s="14"/>
    </row>
    <row r="5897" spans="1:14" x14ac:dyDescent="0.2">
      <c r="A5897" t="s">
        <v>155</v>
      </c>
      <c r="B5897">
        <v>41423</v>
      </c>
      <c r="C5897" t="s">
        <v>23</v>
      </c>
      <c r="D5897" t="s">
        <v>24</v>
      </c>
      <c r="E5897" t="s">
        <v>5854</v>
      </c>
      <c r="F5897" t="s">
        <v>5854</v>
      </c>
      <c r="G5897" t="s">
        <v>155</v>
      </c>
      <c r="H5897" t="s">
        <v>5854</v>
      </c>
      <c r="I5897" t="s">
        <v>156</v>
      </c>
      <c r="J5897">
        <v>144778</v>
      </c>
      <c r="K5897" s="14" t="s">
        <v>3</v>
      </c>
      <c r="L5897" s="14" t="s">
        <v>3</v>
      </c>
      <c r="M5897" s="14"/>
      <c r="N5897" s="14"/>
    </row>
    <row r="5898" spans="1:14" x14ac:dyDescent="0.2">
      <c r="A5898" t="s">
        <v>155</v>
      </c>
      <c r="B5898">
        <v>41424</v>
      </c>
      <c r="C5898" t="s">
        <v>23</v>
      </c>
      <c r="D5898" t="s">
        <v>24</v>
      </c>
      <c r="E5898" t="s">
        <v>5855</v>
      </c>
      <c r="F5898" t="s">
        <v>5855</v>
      </c>
      <c r="G5898" t="s">
        <v>155</v>
      </c>
      <c r="H5898" t="s">
        <v>5855</v>
      </c>
      <c r="I5898" t="s">
        <v>156</v>
      </c>
      <c r="J5898">
        <v>62275</v>
      </c>
      <c r="K5898" s="14" t="s">
        <v>3</v>
      </c>
      <c r="L5898" s="14" t="s">
        <v>3</v>
      </c>
      <c r="M5898" s="14"/>
      <c r="N5898" s="14"/>
    </row>
    <row r="5899" spans="1:14" x14ac:dyDescent="0.2">
      <c r="A5899" t="s">
        <v>155</v>
      </c>
      <c r="B5899">
        <v>41425</v>
      </c>
      <c r="C5899" t="s">
        <v>23</v>
      </c>
      <c r="D5899" t="s">
        <v>24</v>
      </c>
      <c r="E5899" t="s">
        <v>5856</v>
      </c>
      <c r="F5899" t="s">
        <v>5856</v>
      </c>
      <c r="G5899" t="s">
        <v>155</v>
      </c>
      <c r="H5899" t="s">
        <v>5856</v>
      </c>
      <c r="I5899" t="s">
        <v>156</v>
      </c>
      <c r="J5899">
        <v>62905</v>
      </c>
      <c r="K5899" s="14" t="s">
        <v>3</v>
      </c>
      <c r="L5899" s="14" t="s">
        <v>3</v>
      </c>
      <c r="M5899" s="14"/>
      <c r="N5899" s="14"/>
    </row>
    <row r="5900" spans="1:14" x14ac:dyDescent="0.2">
      <c r="A5900" t="s">
        <v>155</v>
      </c>
      <c r="B5900">
        <v>41426</v>
      </c>
      <c r="C5900" t="s">
        <v>23</v>
      </c>
      <c r="D5900" t="s">
        <v>24</v>
      </c>
      <c r="E5900" t="s">
        <v>5857</v>
      </c>
      <c r="F5900">
        <v>0</v>
      </c>
      <c r="G5900">
        <v>0</v>
      </c>
      <c r="H5900">
        <v>0</v>
      </c>
      <c r="I5900">
        <v>0</v>
      </c>
      <c r="J5900">
        <v>0</v>
      </c>
      <c r="K5900" s="14" t="s">
        <v>3</v>
      </c>
      <c r="L5900" s="14" t="s">
        <v>3</v>
      </c>
      <c r="M5900" s="14"/>
      <c r="N5900" s="14"/>
    </row>
    <row r="5901" spans="1:14" x14ac:dyDescent="0.2">
      <c r="A5901" t="s">
        <v>155</v>
      </c>
      <c r="B5901">
        <v>136811</v>
      </c>
      <c r="C5901" t="s">
        <v>23</v>
      </c>
      <c r="D5901" t="s">
        <v>24</v>
      </c>
      <c r="E5901" t="s">
        <v>7432</v>
      </c>
      <c r="F5901">
        <v>0</v>
      </c>
      <c r="G5901">
        <v>0</v>
      </c>
      <c r="H5901">
        <v>0</v>
      </c>
      <c r="I5901">
        <v>0</v>
      </c>
      <c r="J5901">
        <v>0</v>
      </c>
      <c r="K5901" s="14" t="s">
        <v>3</v>
      </c>
      <c r="L5901" s="14" t="s">
        <v>3</v>
      </c>
      <c r="M5901" s="14"/>
      <c r="N5901" s="14"/>
    </row>
    <row r="5902" spans="1:14" x14ac:dyDescent="0.2">
      <c r="A5902" t="s">
        <v>155</v>
      </c>
      <c r="B5902">
        <v>41427</v>
      </c>
      <c r="C5902" t="s">
        <v>23</v>
      </c>
      <c r="D5902" t="s">
        <v>24</v>
      </c>
      <c r="E5902" t="s">
        <v>5858</v>
      </c>
      <c r="F5902">
        <v>0</v>
      </c>
      <c r="G5902">
        <v>0</v>
      </c>
      <c r="H5902">
        <v>0</v>
      </c>
      <c r="I5902">
        <v>0</v>
      </c>
      <c r="J5902">
        <v>0</v>
      </c>
      <c r="K5902" s="14" t="s">
        <v>3</v>
      </c>
      <c r="L5902" s="14" t="s">
        <v>3</v>
      </c>
      <c r="M5902" s="14"/>
      <c r="N5902" s="14"/>
    </row>
    <row r="5903" spans="1:14" x14ac:dyDescent="0.2">
      <c r="A5903" t="s">
        <v>155</v>
      </c>
      <c r="B5903">
        <v>29670</v>
      </c>
      <c r="C5903" t="s">
        <v>23</v>
      </c>
      <c r="D5903" t="s">
        <v>24</v>
      </c>
      <c r="E5903" t="s">
        <v>5270</v>
      </c>
      <c r="F5903" t="s">
        <v>5270</v>
      </c>
      <c r="G5903" t="s">
        <v>155</v>
      </c>
      <c r="H5903" t="s">
        <v>5270</v>
      </c>
      <c r="I5903" t="s">
        <v>156</v>
      </c>
      <c r="J5903">
        <v>62900</v>
      </c>
      <c r="K5903" s="14" t="s">
        <v>3</v>
      </c>
      <c r="L5903" s="14" t="s">
        <v>3</v>
      </c>
    </row>
    <row r="5904" spans="1:14" x14ac:dyDescent="0.2">
      <c r="A5904" t="s">
        <v>155</v>
      </c>
      <c r="B5904">
        <v>136542</v>
      </c>
      <c r="C5904" t="s">
        <v>23</v>
      </c>
      <c r="D5904" t="s">
        <v>24</v>
      </c>
      <c r="E5904" t="s">
        <v>7146</v>
      </c>
      <c r="F5904" t="s">
        <v>7146</v>
      </c>
      <c r="G5904" t="s">
        <v>155</v>
      </c>
      <c r="H5904" t="s">
        <v>7146</v>
      </c>
      <c r="I5904" t="s">
        <v>156</v>
      </c>
      <c r="J5904">
        <v>910940</v>
      </c>
      <c r="K5904" s="14" t="s">
        <v>3</v>
      </c>
      <c r="L5904" s="14" t="s">
        <v>3</v>
      </c>
    </row>
    <row r="5905" spans="1:14" x14ac:dyDescent="0.2">
      <c r="A5905" t="s">
        <v>155</v>
      </c>
      <c r="B5905">
        <v>136618</v>
      </c>
      <c r="C5905" t="s">
        <v>0</v>
      </c>
      <c r="D5905" t="s">
        <v>170</v>
      </c>
      <c r="E5905" t="s">
        <v>7230</v>
      </c>
      <c r="F5905" s="18" t="s">
        <v>157</v>
      </c>
      <c r="G5905" t="s">
        <v>5224</v>
      </c>
      <c r="H5905" s="20" t="s">
        <v>7231</v>
      </c>
      <c r="I5905" t="s">
        <v>156</v>
      </c>
      <c r="J5905">
        <v>1217600</v>
      </c>
      <c r="K5905" s="14" t="s">
        <v>5226</v>
      </c>
      <c r="L5905" t="s">
        <v>5227</v>
      </c>
      <c r="M5905" s="14"/>
      <c r="N5905" s="14"/>
    </row>
    <row r="5906" spans="1:14" x14ac:dyDescent="0.2">
      <c r="A5906" t="s">
        <v>155</v>
      </c>
      <c r="B5906">
        <v>29459</v>
      </c>
      <c r="C5906" t="s">
        <v>0</v>
      </c>
      <c r="D5906" t="s">
        <v>170</v>
      </c>
      <c r="E5906" t="s">
        <v>5223</v>
      </c>
      <c r="F5906" s="18" t="s">
        <v>157</v>
      </c>
      <c r="G5906" t="s">
        <v>5224</v>
      </c>
      <c r="H5906" s="20" t="s">
        <v>5225</v>
      </c>
      <c r="I5906" t="s">
        <v>156</v>
      </c>
      <c r="J5906">
        <v>1217603</v>
      </c>
      <c r="K5906" s="14" t="s">
        <v>5226</v>
      </c>
      <c r="L5906" t="s">
        <v>5227</v>
      </c>
      <c r="M5906" s="14"/>
      <c r="N5906" s="14"/>
    </row>
    <row r="5907" spans="1:14" x14ac:dyDescent="0.2">
      <c r="A5907" t="s">
        <v>155</v>
      </c>
      <c r="B5907">
        <v>41434</v>
      </c>
      <c r="C5907" t="s">
        <v>23</v>
      </c>
      <c r="D5907" t="s">
        <v>24</v>
      </c>
      <c r="E5907" t="s">
        <v>5866</v>
      </c>
      <c r="F5907" t="s">
        <v>5866</v>
      </c>
      <c r="G5907" t="s">
        <v>155</v>
      </c>
      <c r="H5907" t="s">
        <v>5866</v>
      </c>
      <c r="I5907" t="s">
        <v>156</v>
      </c>
      <c r="J5907">
        <v>62296</v>
      </c>
      <c r="K5907" s="14" t="s">
        <v>3</v>
      </c>
      <c r="L5907" s="14" t="s">
        <v>3</v>
      </c>
    </row>
    <row r="5908" spans="1:14" x14ac:dyDescent="0.2">
      <c r="A5908" t="s">
        <v>155</v>
      </c>
      <c r="B5908">
        <v>190871</v>
      </c>
      <c r="C5908" t="s">
        <v>187</v>
      </c>
      <c r="D5908" t="s">
        <v>856</v>
      </c>
      <c r="E5908" t="s">
        <v>7477</v>
      </c>
      <c r="F5908" t="s">
        <v>7477</v>
      </c>
      <c r="G5908" t="s">
        <v>155</v>
      </c>
      <c r="H5908" t="s">
        <v>7477</v>
      </c>
      <c r="I5908" t="s">
        <v>156</v>
      </c>
      <c r="J5908">
        <v>103598</v>
      </c>
      <c r="K5908" s="14" t="s">
        <v>3</v>
      </c>
      <c r="L5908" s="14" t="s">
        <v>3</v>
      </c>
      <c r="M5908" s="14"/>
      <c r="N5908" s="14"/>
    </row>
    <row r="5909" spans="1:14" x14ac:dyDescent="0.2">
      <c r="A5909" t="s">
        <v>155</v>
      </c>
      <c r="B5909">
        <v>181359</v>
      </c>
      <c r="C5909" t="s">
        <v>187</v>
      </c>
      <c r="D5909" t="s">
        <v>856</v>
      </c>
      <c r="E5909" t="s">
        <v>7476</v>
      </c>
      <c r="F5909" s="18" t="s">
        <v>157</v>
      </c>
      <c r="G5909" t="s">
        <v>155</v>
      </c>
      <c r="H5909" s="20" t="s">
        <v>7476</v>
      </c>
      <c r="I5909" t="s">
        <v>156</v>
      </c>
      <c r="J5909">
        <v>338729</v>
      </c>
      <c r="K5909" s="14" t="s">
        <v>3</v>
      </c>
      <c r="L5909" s="14" t="s">
        <v>3</v>
      </c>
      <c r="M5909" s="14"/>
      <c r="N5909" s="14"/>
    </row>
    <row r="5910" spans="1:14" x14ac:dyDescent="0.2">
      <c r="A5910" t="s">
        <v>155</v>
      </c>
      <c r="B5910">
        <v>20424</v>
      </c>
      <c r="C5910" t="s">
        <v>187</v>
      </c>
      <c r="D5910" t="s">
        <v>856</v>
      </c>
      <c r="E5910" t="s">
        <v>4563</v>
      </c>
      <c r="F5910" t="s">
        <v>4563</v>
      </c>
      <c r="G5910" t="s">
        <v>155</v>
      </c>
      <c r="H5910" t="s">
        <v>4563</v>
      </c>
      <c r="I5910" t="s">
        <v>156</v>
      </c>
      <c r="J5910">
        <v>103600</v>
      </c>
      <c r="K5910" s="14" t="s">
        <v>3</v>
      </c>
      <c r="L5910" s="14" t="s">
        <v>3</v>
      </c>
    </row>
    <row r="5911" spans="1:14" x14ac:dyDescent="0.2">
      <c r="A5911" t="s">
        <v>155</v>
      </c>
      <c r="B5911">
        <v>20425</v>
      </c>
      <c r="C5911" t="s">
        <v>187</v>
      </c>
      <c r="D5911" t="s">
        <v>856</v>
      </c>
      <c r="E5911" t="s">
        <v>4564</v>
      </c>
      <c r="F5911">
        <v>0</v>
      </c>
      <c r="G5911">
        <v>0</v>
      </c>
      <c r="H5911">
        <v>0</v>
      </c>
      <c r="I5911">
        <v>0</v>
      </c>
      <c r="J5911">
        <v>0</v>
      </c>
      <c r="K5911" s="14" t="s">
        <v>3</v>
      </c>
      <c r="L5911" s="14" t="s">
        <v>3</v>
      </c>
    </row>
    <row r="5912" spans="1:14" x14ac:dyDescent="0.2">
      <c r="A5912" t="s">
        <v>155</v>
      </c>
      <c r="B5912">
        <v>20427</v>
      </c>
      <c r="C5912" t="s">
        <v>0</v>
      </c>
      <c r="D5912" t="s">
        <v>5</v>
      </c>
      <c r="E5912" t="s">
        <v>4565</v>
      </c>
      <c r="F5912" t="s">
        <v>4565</v>
      </c>
      <c r="G5912" t="s">
        <v>155</v>
      </c>
      <c r="H5912" t="s">
        <v>4565</v>
      </c>
      <c r="I5912" t="s">
        <v>156</v>
      </c>
      <c r="J5912">
        <v>61880</v>
      </c>
      <c r="K5912" s="14" t="s">
        <v>3</v>
      </c>
      <c r="L5912" s="14" t="s">
        <v>3</v>
      </c>
    </row>
    <row r="5913" spans="1:14" x14ac:dyDescent="0.2">
      <c r="A5913" t="s">
        <v>155</v>
      </c>
      <c r="B5913">
        <v>20428</v>
      </c>
      <c r="C5913" t="s">
        <v>0</v>
      </c>
      <c r="D5913" t="s">
        <v>766</v>
      </c>
      <c r="E5913" t="s">
        <v>4566</v>
      </c>
      <c r="F5913" t="s">
        <v>4566</v>
      </c>
      <c r="G5913" t="s">
        <v>155</v>
      </c>
      <c r="H5913" t="s">
        <v>4566</v>
      </c>
      <c r="I5913" t="s">
        <v>156</v>
      </c>
      <c r="J5913">
        <v>1026956</v>
      </c>
      <c r="K5913" s="14" t="s">
        <v>3</v>
      </c>
      <c r="L5913" s="14" t="s">
        <v>3</v>
      </c>
    </row>
    <row r="5914" spans="1:14" x14ac:dyDescent="0.2">
      <c r="A5914" t="s">
        <v>155</v>
      </c>
      <c r="B5914">
        <v>14326</v>
      </c>
      <c r="C5914" t="s">
        <v>0</v>
      </c>
      <c r="D5914" t="s">
        <v>766</v>
      </c>
      <c r="E5914" t="s">
        <v>3076</v>
      </c>
      <c r="F5914" t="s">
        <v>3076</v>
      </c>
      <c r="G5914" t="s">
        <v>155</v>
      </c>
      <c r="H5914" t="s">
        <v>3077</v>
      </c>
      <c r="I5914" t="s">
        <v>156</v>
      </c>
      <c r="J5914">
        <v>30637</v>
      </c>
      <c r="K5914" s="14" t="s">
        <v>3</v>
      </c>
      <c r="L5914" s="14" t="s">
        <v>3</v>
      </c>
    </row>
    <row r="5915" spans="1:14" x14ac:dyDescent="0.2">
      <c r="A5915" t="s">
        <v>155</v>
      </c>
      <c r="B5915">
        <v>14326</v>
      </c>
      <c r="C5915" t="s">
        <v>0</v>
      </c>
      <c r="D5915" t="s">
        <v>766</v>
      </c>
      <c r="E5915" t="s">
        <v>3076</v>
      </c>
      <c r="F5915" s="18" t="s">
        <v>157</v>
      </c>
      <c r="G5915" t="s">
        <v>193</v>
      </c>
      <c r="H5915" s="20" t="s">
        <v>3078</v>
      </c>
      <c r="I5915" t="s">
        <v>195</v>
      </c>
      <c r="J5915">
        <v>1026969</v>
      </c>
      <c r="K5915" s="14" t="s">
        <v>3</v>
      </c>
      <c r="L5915" s="14" t="s">
        <v>3</v>
      </c>
    </row>
    <row r="5916" spans="1:14" x14ac:dyDescent="0.2">
      <c r="A5916" t="s">
        <v>155</v>
      </c>
      <c r="B5916">
        <v>14326</v>
      </c>
      <c r="C5916" t="s">
        <v>0</v>
      </c>
      <c r="D5916" t="s">
        <v>766</v>
      </c>
      <c r="E5916" t="s">
        <v>3076</v>
      </c>
      <c r="F5916" s="18" t="s">
        <v>157</v>
      </c>
      <c r="G5916" t="s">
        <v>193</v>
      </c>
      <c r="H5916" s="20" t="s">
        <v>3079</v>
      </c>
      <c r="I5916" t="s">
        <v>195</v>
      </c>
      <c r="J5916">
        <v>614054</v>
      </c>
      <c r="K5916" s="14" t="s">
        <v>3</v>
      </c>
      <c r="L5916" s="14" t="s">
        <v>3</v>
      </c>
    </row>
    <row r="5917" spans="1:14" x14ac:dyDescent="0.2">
      <c r="A5917" t="s">
        <v>155</v>
      </c>
      <c r="B5917">
        <v>14326</v>
      </c>
      <c r="C5917" t="s">
        <v>0</v>
      </c>
      <c r="D5917" t="s">
        <v>766</v>
      </c>
      <c r="E5917" t="s">
        <v>3076</v>
      </c>
      <c r="F5917" s="18" t="s">
        <v>157</v>
      </c>
      <c r="G5917" t="s">
        <v>193</v>
      </c>
      <c r="H5917" s="20" t="s">
        <v>3080</v>
      </c>
      <c r="I5917" t="s">
        <v>195</v>
      </c>
      <c r="J5917">
        <v>614053</v>
      </c>
      <c r="K5917" s="14" t="s">
        <v>3</v>
      </c>
      <c r="L5917" s="14" t="s">
        <v>3</v>
      </c>
    </row>
    <row r="5918" spans="1:14" x14ac:dyDescent="0.2">
      <c r="A5918" t="s">
        <v>155</v>
      </c>
      <c r="B5918">
        <v>14326</v>
      </c>
      <c r="C5918" t="s">
        <v>0</v>
      </c>
      <c r="D5918" t="s">
        <v>766</v>
      </c>
      <c r="E5918" t="s">
        <v>3076</v>
      </c>
      <c r="F5918" t="s">
        <v>3076</v>
      </c>
      <c r="G5918" t="s">
        <v>193</v>
      </c>
      <c r="H5918" t="s">
        <v>3081</v>
      </c>
      <c r="I5918" t="s">
        <v>156</v>
      </c>
      <c r="J5918">
        <v>1026970</v>
      </c>
      <c r="K5918" s="14" t="s">
        <v>3</v>
      </c>
      <c r="L5918" s="14" t="s">
        <v>3</v>
      </c>
    </row>
    <row r="5919" spans="1:14" x14ac:dyDescent="0.2">
      <c r="A5919" t="s">
        <v>155</v>
      </c>
      <c r="B5919">
        <v>14326</v>
      </c>
      <c r="C5919" t="s">
        <v>0</v>
      </c>
      <c r="D5919" t="s">
        <v>766</v>
      </c>
      <c r="E5919" t="s">
        <v>3076</v>
      </c>
      <c r="F5919" t="s">
        <v>3076</v>
      </c>
      <c r="G5919" t="s">
        <v>193</v>
      </c>
      <c r="H5919" t="s">
        <v>3082</v>
      </c>
      <c r="I5919" t="s">
        <v>156</v>
      </c>
      <c r="J5919">
        <v>191382</v>
      </c>
      <c r="K5919" s="14" t="s">
        <v>3</v>
      </c>
      <c r="L5919" s="14" t="s">
        <v>3</v>
      </c>
    </row>
    <row r="5920" spans="1:14" x14ac:dyDescent="0.2">
      <c r="A5920" t="s">
        <v>155</v>
      </c>
      <c r="B5920">
        <v>14326</v>
      </c>
      <c r="C5920" t="s">
        <v>0</v>
      </c>
      <c r="D5920" t="s">
        <v>766</v>
      </c>
      <c r="E5920" t="s">
        <v>3076</v>
      </c>
      <c r="F5920" t="s">
        <v>3076</v>
      </c>
      <c r="G5920" t="s">
        <v>193</v>
      </c>
      <c r="H5920" t="s">
        <v>3083</v>
      </c>
      <c r="I5920" t="s">
        <v>156</v>
      </c>
      <c r="J5920">
        <v>134510</v>
      </c>
      <c r="K5920" s="14" t="s">
        <v>3</v>
      </c>
      <c r="L5920" s="14" t="s">
        <v>3</v>
      </c>
    </row>
    <row r="5921" spans="1:14" s="14" customFormat="1" x14ac:dyDescent="0.2">
      <c r="A5921" t="s">
        <v>155</v>
      </c>
      <c r="B5921">
        <v>14326</v>
      </c>
      <c r="C5921" t="s">
        <v>0</v>
      </c>
      <c r="D5921" t="s">
        <v>766</v>
      </c>
      <c r="E5921" t="s">
        <v>3076</v>
      </c>
      <c r="F5921" t="s">
        <v>3076</v>
      </c>
      <c r="G5921" t="s">
        <v>193</v>
      </c>
      <c r="H5921" t="s">
        <v>3084</v>
      </c>
      <c r="I5921" t="s">
        <v>156</v>
      </c>
      <c r="J5921">
        <v>164324</v>
      </c>
      <c r="K5921" s="14" t="s">
        <v>3</v>
      </c>
      <c r="L5921" s="14" t="s">
        <v>3</v>
      </c>
      <c r="M5921"/>
      <c r="N5921"/>
    </row>
    <row r="5922" spans="1:14" s="14" customFormat="1" x14ac:dyDescent="0.2">
      <c r="A5922" t="s">
        <v>155</v>
      </c>
      <c r="B5922">
        <v>20429</v>
      </c>
      <c r="C5922" t="s">
        <v>0</v>
      </c>
      <c r="D5922" t="s">
        <v>766</v>
      </c>
      <c r="E5922" t="s">
        <v>4567</v>
      </c>
      <c r="F5922">
        <v>0</v>
      </c>
      <c r="G5922">
        <v>0</v>
      </c>
      <c r="H5922">
        <v>0</v>
      </c>
      <c r="I5922">
        <v>0</v>
      </c>
      <c r="J5922">
        <v>0</v>
      </c>
      <c r="K5922" s="14" t="s">
        <v>3</v>
      </c>
      <c r="L5922" s="14" t="s">
        <v>3</v>
      </c>
      <c r="M5922"/>
      <c r="N5922"/>
    </row>
    <row r="5923" spans="1:14" s="14" customFormat="1" x14ac:dyDescent="0.2">
      <c r="A5923" t="s">
        <v>155</v>
      </c>
      <c r="B5923">
        <v>20431</v>
      </c>
      <c r="C5923" t="s">
        <v>0</v>
      </c>
      <c r="D5923" t="s">
        <v>766</v>
      </c>
      <c r="E5923" t="s">
        <v>4569</v>
      </c>
      <c r="F5923" t="s">
        <v>4569</v>
      </c>
      <c r="G5923" t="s">
        <v>155</v>
      </c>
      <c r="H5923" t="s">
        <v>4569</v>
      </c>
      <c r="I5923" t="s">
        <v>156</v>
      </c>
      <c r="J5923">
        <v>1026957</v>
      </c>
      <c r="K5923" s="14" t="s">
        <v>3</v>
      </c>
      <c r="L5923" s="14" t="s">
        <v>3</v>
      </c>
      <c r="M5923"/>
      <c r="N5923"/>
    </row>
    <row r="5924" spans="1:14" s="14" customFormat="1" x14ac:dyDescent="0.2">
      <c r="A5924" t="s">
        <v>155</v>
      </c>
      <c r="B5924">
        <v>20431</v>
      </c>
      <c r="C5924" t="s">
        <v>0</v>
      </c>
      <c r="D5924" t="s">
        <v>766</v>
      </c>
      <c r="E5924" t="s">
        <v>4569</v>
      </c>
      <c r="F5924" t="s">
        <v>4569</v>
      </c>
      <c r="G5924" t="s">
        <v>193</v>
      </c>
      <c r="H5924" t="s">
        <v>4570</v>
      </c>
      <c r="I5924" t="s">
        <v>156</v>
      </c>
      <c r="J5924">
        <v>1436004</v>
      </c>
      <c r="K5924" s="14" t="s">
        <v>3</v>
      </c>
      <c r="L5924" s="14" t="s">
        <v>3</v>
      </c>
      <c r="M5924"/>
      <c r="N5924"/>
    </row>
    <row r="5925" spans="1:14" s="14" customFormat="1" x14ac:dyDescent="0.2">
      <c r="A5925" t="s">
        <v>155</v>
      </c>
      <c r="B5925">
        <v>20431</v>
      </c>
      <c r="C5925" t="s">
        <v>0</v>
      </c>
      <c r="D5925" t="s">
        <v>766</v>
      </c>
      <c r="E5925" t="s">
        <v>4569</v>
      </c>
      <c r="F5925" s="18" t="s">
        <v>157</v>
      </c>
      <c r="G5925" t="s">
        <v>193</v>
      </c>
      <c r="H5925" s="20" t="s">
        <v>4571</v>
      </c>
      <c r="I5925" t="s">
        <v>195</v>
      </c>
      <c r="J5925">
        <v>1026967</v>
      </c>
      <c r="K5925" s="14" t="s">
        <v>3</v>
      </c>
      <c r="L5925" s="14" t="s">
        <v>3</v>
      </c>
      <c r="M5925"/>
      <c r="N5925"/>
    </row>
    <row r="5926" spans="1:14" s="14" customFormat="1" x14ac:dyDescent="0.2">
      <c r="A5926" t="s">
        <v>155</v>
      </c>
      <c r="B5926">
        <v>20431</v>
      </c>
      <c r="C5926" t="s">
        <v>0</v>
      </c>
      <c r="D5926" t="s">
        <v>766</v>
      </c>
      <c r="E5926" t="s">
        <v>4569</v>
      </c>
      <c r="F5926" s="18" t="s">
        <v>157</v>
      </c>
      <c r="G5926" t="s">
        <v>258</v>
      </c>
      <c r="H5926" s="8" t="s">
        <v>4572</v>
      </c>
      <c r="I5926" t="s">
        <v>195</v>
      </c>
      <c r="J5926">
        <v>1026966</v>
      </c>
      <c r="K5926" s="14" t="s">
        <v>3</v>
      </c>
      <c r="L5926" s="14" t="s">
        <v>3</v>
      </c>
      <c r="M5926"/>
      <c r="N5926"/>
    </row>
    <row r="5927" spans="1:14" s="14" customFormat="1" x14ac:dyDescent="0.2">
      <c r="A5927" t="s">
        <v>155</v>
      </c>
      <c r="B5927">
        <v>14328</v>
      </c>
      <c r="C5927" t="s">
        <v>0</v>
      </c>
      <c r="D5927" t="s">
        <v>766</v>
      </c>
      <c r="E5927" t="s">
        <v>3088</v>
      </c>
      <c r="F5927" t="s">
        <v>3088</v>
      </c>
      <c r="G5927" t="s">
        <v>155</v>
      </c>
      <c r="H5927" t="s">
        <v>3089</v>
      </c>
      <c r="I5927" t="s">
        <v>156</v>
      </c>
      <c r="J5927">
        <v>30638</v>
      </c>
      <c r="K5927" s="14" t="s">
        <v>3</v>
      </c>
      <c r="L5927" s="14" t="s">
        <v>3</v>
      </c>
      <c r="M5927"/>
      <c r="N5927"/>
    </row>
    <row r="5928" spans="1:14" s="14" customFormat="1" x14ac:dyDescent="0.2">
      <c r="A5928" t="s">
        <v>155</v>
      </c>
      <c r="B5928">
        <v>14328</v>
      </c>
      <c r="C5928" t="s">
        <v>0</v>
      </c>
      <c r="D5928" t="s">
        <v>766</v>
      </c>
      <c r="E5928" t="s">
        <v>3088</v>
      </c>
      <c r="F5928" s="18" t="s">
        <v>157</v>
      </c>
      <c r="G5928" t="s">
        <v>193</v>
      </c>
      <c r="H5928" s="20" t="s">
        <v>3090</v>
      </c>
      <c r="I5928" t="s">
        <v>195</v>
      </c>
      <c r="J5928">
        <v>1026971</v>
      </c>
      <c r="K5928" s="14" t="s">
        <v>3</v>
      </c>
      <c r="L5928" s="14" t="s">
        <v>3</v>
      </c>
      <c r="M5928"/>
      <c r="N5928"/>
    </row>
    <row r="5929" spans="1:14" s="14" customFormat="1" x14ac:dyDescent="0.2">
      <c r="A5929" t="s">
        <v>155</v>
      </c>
      <c r="B5929">
        <v>14328</v>
      </c>
      <c r="C5929" t="s">
        <v>0</v>
      </c>
      <c r="D5929" t="s">
        <v>766</v>
      </c>
      <c r="E5929" t="s">
        <v>3088</v>
      </c>
      <c r="F5929" s="18" t="s">
        <v>157</v>
      </c>
      <c r="G5929" t="s">
        <v>193</v>
      </c>
      <c r="H5929" s="20" t="s">
        <v>3091</v>
      </c>
      <c r="I5929" t="s">
        <v>195</v>
      </c>
      <c r="J5929">
        <v>1026972</v>
      </c>
      <c r="K5929" s="14" t="s">
        <v>3</v>
      </c>
      <c r="L5929" s="14" t="s">
        <v>3</v>
      </c>
      <c r="M5929"/>
      <c r="N5929"/>
    </row>
    <row r="5930" spans="1:14" s="14" customFormat="1" x14ac:dyDescent="0.2">
      <c r="A5930" t="s">
        <v>155</v>
      </c>
      <c r="B5930">
        <v>14328</v>
      </c>
      <c r="C5930" t="s">
        <v>0</v>
      </c>
      <c r="D5930" t="s">
        <v>766</v>
      </c>
      <c r="E5930" t="s">
        <v>3088</v>
      </c>
      <c r="F5930" s="18" t="s">
        <v>157</v>
      </c>
      <c r="G5930" t="s">
        <v>193</v>
      </c>
      <c r="H5930" s="20" t="s">
        <v>3092</v>
      </c>
      <c r="I5930" t="s">
        <v>195</v>
      </c>
      <c r="J5930">
        <v>1026973</v>
      </c>
      <c r="K5930" s="14" t="s">
        <v>3</v>
      </c>
      <c r="L5930" s="14" t="s">
        <v>3</v>
      </c>
      <c r="M5930"/>
      <c r="N5930"/>
    </row>
    <row r="5931" spans="1:14" s="14" customFormat="1" x14ac:dyDescent="0.2">
      <c r="A5931" t="s">
        <v>155</v>
      </c>
      <c r="B5931">
        <v>14328</v>
      </c>
      <c r="C5931" t="s">
        <v>0</v>
      </c>
      <c r="D5931" t="s">
        <v>766</v>
      </c>
      <c r="E5931" t="s">
        <v>3088</v>
      </c>
      <c r="F5931" s="18" t="s">
        <v>157</v>
      </c>
      <c r="G5931" t="s">
        <v>193</v>
      </c>
      <c r="H5931" s="20" t="s">
        <v>3093</v>
      </c>
      <c r="I5931" t="s">
        <v>195</v>
      </c>
      <c r="J5931">
        <v>1026974</v>
      </c>
      <c r="K5931" s="14" t="s">
        <v>3</v>
      </c>
      <c r="L5931" s="14" t="s">
        <v>3</v>
      </c>
      <c r="M5931"/>
      <c r="N5931"/>
    </row>
    <row r="5932" spans="1:14" s="14" customFormat="1" x14ac:dyDescent="0.2">
      <c r="A5932" t="s">
        <v>155</v>
      </c>
      <c r="B5932">
        <v>20430</v>
      </c>
      <c r="C5932" t="s">
        <v>0</v>
      </c>
      <c r="D5932" t="s">
        <v>766</v>
      </c>
      <c r="E5932" t="s">
        <v>4568</v>
      </c>
      <c r="F5932" t="s">
        <v>4568</v>
      </c>
      <c r="G5932" t="s">
        <v>155</v>
      </c>
      <c r="H5932" t="s">
        <v>4568</v>
      </c>
      <c r="I5932" t="s">
        <v>156</v>
      </c>
      <c r="J5932">
        <v>142885</v>
      </c>
      <c r="K5932" s="14" t="s">
        <v>3</v>
      </c>
      <c r="L5932" s="14" t="s">
        <v>3</v>
      </c>
      <c r="M5932"/>
      <c r="N5932"/>
    </row>
    <row r="5933" spans="1:14" s="14" customFormat="1" x14ac:dyDescent="0.2">
      <c r="A5933" t="s">
        <v>155</v>
      </c>
      <c r="B5933">
        <v>14327</v>
      </c>
      <c r="C5933" t="s">
        <v>0</v>
      </c>
      <c r="D5933" t="s">
        <v>766</v>
      </c>
      <c r="E5933" t="s">
        <v>3085</v>
      </c>
      <c r="F5933" t="s">
        <v>3085</v>
      </c>
      <c r="G5933" t="s">
        <v>155</v>
      </c>
      <c r="H5933" t="s">
        <v>3086</v>
      </c>
      <c r="I5933" t="s">
        <v>156</v>
      </c>
      <c r="J5933">
        <v>614052</v>
      </c>
      <c r="K5933" s="14" t="s">
        <v>3</v>
      </c>
      <c r="L5933" s="14" t="s">
        <v>3</v>
      </c>
      <c r="M5933"/>
      <c r="N5933"/>
    </row>
    <row r="5934" spans="1:14" s="14" customFormat="1" x14ac:dyDescent="0.2">
      <c r="A5934" t="s">
        <v>155</v>
      </c>
      <c r="B5934">
        <v>14327</v>
      </c>
      <c r="C5934" t="s">
        <v>0</v>
      </c>
      <c r="D5934" t="s">
        <v>766</v>
      </c>
      <c r="E5934" t="s">
        <v>3085</v>
      </c>
      <c r="F5934" s="18" t="s">
        <v>157</v>
      </c>
      <c r="G5934" t="s">
        <v>193</v>
      </c>
      <c r="H5934" s="20" t="s">
        <v>3087</v>
      </c>
      <c r="I5934" t="s">
        <v>195</v>
      </c>
      <c r="J5934">
        <v>1026976</v>
      </c>
      <c r="K5934" s="14" t="s">
        <v>3</v>
      </c>
      <c r="L5934" s="14" t="s">
        <v>3</v>
      </c>
      <c r="M5934"/>
      <c r="N5934"/>
    </row>
    <row r="5935" spans="1:14" s="14" customFormat="1" x14ac:dyDescent="0.2">
      <c r="A5935" t="s">
        <v>155</v>
      </c>
      <c r="B5935">
        <v>136581</v>
      </c>
      <c r="C5935" t="s">
        <v>0</v>
      </c>
      <c r="D5935" t="s">
        <v>766</v>
      </c>
      <c r="E5935" t="s">
        <v>7190</v>
      </c>
      <c r="F5935">
        <v>0</v>
      </c>
      <c r="G5935">
        <v>0</v>
      </c>
      <c r="H5935">
        <v>0</v>
      </c>
      <c r="I5935">
        <v>0</v>
      </c>
      <c r="J5935">
        <v>0</v>
      </c>
      <c r="K5935" s="14" t="s">
        <v>3</v>
      </c>
      <c r="L5935" s="14" t="s">
        <v>3</v>
      </c>
      <c r="M5935"/>
      <c r="N5935"/>
    </row>
    <row r="5936" spans="1:14" s="14" customFormat="1" x14ac:dyDescent="0.2">
      <c r="A5936" t="s">
        <v>155</v>
      </c>
      <c r="B5936">
        <v>42655</v>
      </c>
      <c r="C5936" t="s">
        <v>0</v>
      </c>
      <c r="D5936" t="s">
        <v>766</v>
      </c>
      <c r="E5936" t="s">
        <v>6535</v>
      </c>
      <c r="F5936" t="s">
        <v>6535</v>
      </c>
      <c r="G5936" t="s">
        <v>155</v>
      </c>
      <c r="H5936" t="s">
        <v>6535</v>
      </c>
      <c r="I5936" t="s">
        <v>156</v>
      </c>
      <c r="J5936">
        <v>42150</v>
      </c>
      <c r="K5936" s="14" t="s">
        <v>3</v>
      </c>
      <c r="L5936" s="14" t="s">
        <v>3</v>
      </c>
      <c r="M5936"/>
      <c r="N5936"/>
    </row>
    <row r="5937" spans="1:14" x14ac:dyDescent="0.2">
      <c r="A5937" t="s">
        <v>155</v>
      </c>
      <c r="B5937">
        <v>20468</v>
      </c>
      <c r="C5937" t="s">
        <v>167</v>
      </c>
      <c r="D5937" t="s">
        <v>320</v>
      </c>
      <c r="E5937" t="s">
        <v>4573</v>
      </c>
      <c r="F5937" t="s">
        <v>4573</v>
      </c>
      <c r="G5937" t="s">
        <v>155</v>
      </c>
      <c r="H5937" t="s">
        <v>4573</v>
      </c>
      <c r="I5937" t="s">
        <v>156</v>
      </c>
      <c r="J5937">
        <v>68741</v>
      </c>
      <c r="K5937" s="14" t="s">
        <v>3</v>
      </c>
      <c r="L5937" s="14" t="s">
        <v>3</v>
      </c>
    </row>
    <row r="5938" spans="1:14" s="11" customFormat="1" x14ac:dyDescent="0.2">
      <c r="A5938" t="s">
        <v>155</v>
      </c>
      <c r="B5938">
        <v>20471</v>
      </c>
      <c r="C5938" t="s">
        <v>0</v>
      </c>
      <c r="D5938" t="s">
        <v>77</v>
      </c>
      <c r="E5938" t="s">
        <v>4574</v>
      </c>
      <c r="F5938" t="s">
        <v>4574</v>
      </c>
      <c r="G5938" t="s">
        <v>155</v>
      </c>
      <c r="H5938" t="s">
        <v>4574</v>
      </c>
      <c r="I5938" t="s">
        <v>156</v>
      </c>
      <c r="J5938">
        <v>99871</v>
      </c>
      <c r="K5938" s="14" t="s">
        <v>3</v>
      </c>
      <c r="L5938" t="s">
        <v>4575</v>
      </c>
      <c r="M5938"/>
      <c r="N5938"/>
    </row>
    <row r="5939" spans="1:14" x14ac:dyDescent="0.2">
      <c r="A5939" t="s">
        <v>155</v>
      </c>
      <c r="B5939">
        <v>20478</v>
      </c>
      <c r="C5939" t="s">
        <v>0</v>
      </c>
      <c r="D5939" t="s">
        <v>77</v>
      </c>
      <c r="E5939" t="s">
        <v>4597</v>
      </c>
      <c r="F5939" t="s">
        <v>4597</v>
      </c>
      <c r="G5939" t="s">
        <v>155</v>
      </c>
      <c r="H5939" t="s">
        <v>4597</v>
      </c>
      <c r="I5939" t="s">
        <v>156</v>
      </c>
      <c r="J5939">
        <v>99830</v>
      </c>
      <c r="K5939" s="14" t="s">
        <v>3</v>
      </c>
      <c r="L5939" t="s">
        <v>4575</v>
      </c>
    </row>
    <row r="5940" spans="1:14" x14ac:dyDescent="0.2">
      <c r="A5940" t="s">
        <v>155</v>
      </c>
      <c r="B5940">
        <v>136490</v>
      </c>
      <c r="C5940" t="s">
        <v>0</v>
      </c>
      <c r="D5940" t="s">
        <v>77</v>
      </c>
      <c r="E5940" t="s">
        <v>7088</v>
      </c>
      <c r="F5940">
        <v>0</v>
      </c>
      <c r="G5940">
        <v>0</v>
      </c>
      <c r="H5940">
        <v>0</v>
      </c>
      <c r="I5940">
        <v>0</v>
      </c>
      <c r="J5940">
        <v>0</v>
      </c>
      <c r="K5940" s="14" t="s">
        <v>3</v>
      </c>
      <c r="L5940" s="14" t="s">
        <v>3</v>
      </c>
      <c r="M5940" s="14"/>
      <c r="N5940" s="14"/>
    </row>
    <row r="5941" spans="1:14" x14ac:dyDescent="0.2">
      <c r="A5941" t="s">
        <v>155</v>
      </c>
      <c r="B5941">
        <v>20472</v>
      </c>
      <c r="C5941" t="s">
        <v>0</v>
      </c>
      <c r="D5941" t="s">
        <v>77</v>
      </c>
      <c r="E5941" t="s">
        <v>4576</v>
      </c>
      <c r="F5941" t="s">
        <v>4576</v>
      </c>
      <c r="G5941" t="s">
        <v>155</v>
      </c>
      <c r="H5941" t="s">
        <v>4576</v>
      </c>
      <c r="I5941" t="s">
        <v>156</v>
      </c>
      <c r="J5941">
        <v>9997</v>
      </c>
      <c r="K5941" s="14" t="s">
        <v>3</v>
      </c>
      <c r="L5941" t="s">
        <v>4575</v>
      </c>
    </row>
    <row r="5942" spans="1:14" x14ac:dyDescent="0.2">
      <c r="A5942" t="s">
        <v>155</v>
      </c>
      <c r="B5942">
        <v>20482</v>
      </c>
      <c r="C5942" t="s">
        <v>0</v>
      </c>
      <c r="D5942" t="s">
        <v>77</v>
      </c>
      <c r="E5942" t="s">
        <v>4619</v>
      </c>
      <c r="F5942" t="s">
        <v>4619</v>
      </c>
      <c r="G5942" t="s">
        <v>155</v>
      </c>
      <c r="H5942" t="s">
        <v>4619</v>
      </c>
      <c r="I5942" t="s">
        <v>156</v>
      </c>
      <c r="J5942">
        <v>99837</v>
      </c>
      <c r="K5942" s="14" t="s">
        <v>3</v>
      </c>
      <c r="L5942" t="s">
        <v>4575</v>
      </c>
    </row>
    <row r="5943" spans="1:14" x14ac:dyDescent="0.2">
      <c r="A5943" t="s">
        <v>155</v>
      </c>
      <c r="B5943">
        <v>20483</v>
      </c>
      <c r="C5943" t="s">
        <v>0</v>
      </c>
      <c r="D5943" t="s">
        <v>77</v>
      </c>
      <c r="E5943" t="s">
        <v>4620</v>
      </c>
      <c r="F5943" t="s">
        <v>4620</v>
      </c>
      <c r="G5943" t="s">
        <v>155</v>
      </c>
      <c r="H5943" t="s">
        <v>4620</v>
      </c>
      <c r="I5943" t="s">
        <v>156</v>
      </c>
      <c r="J5943">
        <v>99840</v>
      </c>
      <c r="K5943" s="14" t="s">
        <v>3</v>
      </c>
      <c r="L5943" t="s">
        <v>4575</v>
      </c>
    </row>
    <row r="5944" spans="1:14" x14ac:dyDescent="0.2">
      <c r="A5944" t="s">
        <v>155</v>
      </c>
      <c r="B5944">
        <v>20484</v>
      </c>
      <c r="C5944" t="s">
        <v>0</v>
      </c>
      <c r="D5944" t="s">
        <v>77</v>
      </c>
      <c r="E5944" t="s">
        <v>4621</v>
      </c>
      <c r="F5944" t="s">
        <v>4621</v>
      </c>
      <c r="G5944" t="s">
        <v>155</v>
      </c>
      <c r="H5944" t="s">
        <v>4621</v>
      </c>
      <c r="I5944" t="s">
        <v>156</v>
      </c>
      <c r="J5944">
        <v>99841</v>
      </c>
      <c r="K5944" s="14" t="s">
        <v>3</v>
      </c>
      <c r="L5944" t="s">
        <v>4575</v>
      </c>
    </row>
    <row r="5945" spans="1:14" x14ac:dyDescent="0.2">
      <c r="A5945" t="s">
        <v>155</v>
      </c>
      <c r="B5945">
        <v>20486</v>
      </c>
      <c r="C5945" t="s">
        <v>0</v>
      </c>
      <c r="D5945" t="s">
        <v>77</v>
      </c>
      <c r="E5945" t="s">
        <v>4625</v>
      </c>
      <c r="F5945" t="s">
        <v>4625</v>
      </c>
      <c r="G5945" t="s">
        <v>155</v>
      </c>
      <c r="H5945" t="s">
        <v>4625</v>
      </c>
      <c r="I5945" t="s">
        <v>156</v>
      </c>
      <c r="J5945">
        <v>99843</v>
      </c>
      <c r="K5945" s="14" t="s">
        <v>3</v>
      </c>
      <c r="L5945" t="s">
        <v>4575</v>
      </c>
    </row>
    <row r="5946" spans="1:14" x14ac:dyDescent="0.2">
      <c r="A5946" t="s">
        <v>155</v>
      </c>
      <c r="B5946">
        <v>136231</v>
      </c>
      <c r="C5946" t="s">
        <v>0</v>
      </c>
      <c r="D5946" t="s">
        <v>77</v>
      </c>
      <c r="E5946" t="s">
        <v>6809</v>
      </c>
      <c r="F5946" t="s">
        <v>6809</v>
      </c>
      <c r="G5946" t="s">
        <v>155</v>
      </c>
      <c r="H5946" t="s">
        <v>6809</v>
      </c>
      <c r="I5946" t="s">
        <v>156</v>
      </c>
      <c r="J5946">
        <v>99850</v>
      </c>
      <c r="K5946" s="14" t="s">
        <v>3</v>
      </c>
      <c r="L5946" s="14" t="s">
        <v>3</v>
      </c>
      <c r="M5946" s="14"/>
      <c r="N5946" s="14"/>
    </row>
    <row r="5947" spans="1:14" x14ac:dyDescent="0.2">
      <c r="A5947" t="s">
        <v>155</v>
      </c>
      <c r="B5947">
        <v>20490</v>
      </c>
      <c r="C5947" t="s">
        <v>0</v>
      </c>
      <c r="D5947" t="s">
        <v>77</v>
      </c>
      <c r="E5947" t="s">
        <v>4644</v>
      </c>
      <c r="F5947" t="s">
        <v>4644</v>
      </c>
      <c r="G5947" t="s">
        <v>155</v>
      </c>
      <c r="H5947" t="s">
        <v>4644</v>
      </c>
      <c r="I5947" t="s">
        <v>156</v>
      </c>
      <c r="J5947">
        <v>99855</v>
      </c>
      <c r="K5947" s="14" t="s">
        <v>3</v>
      </c>
      <c r="L5947" t="s">
        <v>4575</v>
      </c>
    </row>
    <row r="5948" spans="1:14" x14ac:dyDescent="0.2">
      <c r="A5948" t="s">
        <v>155</v>
      </c>
      <c r="B5948">
        <v>20490</v>
      </c>
      <c r="C5948" t="s">
        <v>0</v>
      </c>
      <c r="D5948" t="s">
        <v>77</v>
      </c>
      <c r="E5948" t="s">
        <v>4644</v>
      </c>
      <c r="F5948" t="s">
        <v>4644</v>
      </c>
      <c r="G5948" t="s">
        <v>193</v>
      </c>
      <c r="H5948" t="s">
        <v>4645</v>
      </c>
      <c r="I5948" t="s">
        <v>195</v>
      </c>
      <c r="J5948">
        <v>270928</v>
      </c>
      <c r="K5948" s="14" t="s">
        <v>3</v>
      </c>
      <c r="L5948" t="s">
        <v>4575</v>
      </c>
    </row>
    <row r="5949" spans="1:14" x14ac:dyDescent="0.2">
      <c r="A5949" t="s">
        <v>155</v>
      </c>
      <c r="B5949">
        <v>20490</v>
      </c>
      <c r="C5949" t="s">
        <v>0</v>
      </c>
      <c r="D5949" t="s">
        <v>77</v>
      </c>
      <c r="E5949" t="s">
        <v>4644</v>
      </c>
      <c r="F5949" t="s">
        <v>4644</v>
      </c>
      <c r="G5949" t="s">
        <v>193</v>
      </c>
      <c r="H5949" t="s">
        <v>4646</v>
      </c>
      <c r="I5949" t="s">
        <v>195</v>
      </c>
      <c r="J5949">
        <v>270926</v>
      </c>
      <c r="K5949" s="14" t="s">
        <v>3</v>
      </c>
      <c r="L5949" t="s">
        <v>4575</v>
      </c>
    </row>
    <row r="5950" spans="1:14" x14ac:dyDescent="0.2">
      <c r="A5950" t="s">
        <v>155</v>
      </c>
      <c r="B5950">
        <v>20490</v>
      </c>
      <c r="C5950" t="s">
        <v>0</v>
      </c>
      <c r="D5950" t="s">
        <v>77</v>
      </c>
      <c r="E5950" t="s">
        <v>4644</v>
      </c>
      <c r="F5950" t="s">
        <v>4644</v>
      </c>
      <c r="G5950" t="s">
        <v>4580</v>
      </c>
      <c r="H5950" t="s">
        <v>4647</v>
      </c>
      <c r="I5950" t="s">
        <v>156</v>
      </c>
      <c r="J5950">
        <v>99848</v>
      </c>
      <c r="K5950" s="14" t="s">
        <v>4648</v>
      </c>
      <c r="L5950" t="s">
        <v>4649</v>
      </c>
    </row>
    <row r="5951" spans="1:14" x14ac:dyDescent="0.2">
      <c r="A5951" t="s">
        <v>155</v>
      </c>
      <c r="B5951">
        <v>136455</v>
      </c>
      <c r="C5951" t="s">
        <v>0</v>
      </c>
      <c r="D5951" t="s">
        <v>77</v>
      </c>
      <c r="E5951" t="s">
        <v>7051</v>
      </c>
      <c r="F5951">
        <v>0</v>
      </c>
      <c r="G5951">
        <v>0</v>
      </c>
      <c r="H5951">
        <v>0</v>
      </c>
      <c r="I5951">
        <v>0</v>
      </c>
      <c r="J5951">
        <v>0</v>
      </c>
      <c r="K5951" s="14" t="s">
        <v>3</v>
      </c>
      <c r="L5951" s="14" t="s">
        <v>3</v>
      </c>
    </row>
    <row r="5952" spans="1:14" x14ac:dyDescent="0.2">
      <c r="A5952" t="s">
        <v>155</v>
      </c>
      <c r="B5952">
        <v>20491</v>
      </c>
      <c r="C5952" t="s">
        <v>0</v>
      </c>
      <c r="D5952" t="s">
        <v>77</v>
      </c>
      <c r="E5952" t="s">
        <v>4650</v>
      </c>
      <c r="F5952" t="s">
        <v>4650</v>
      </c>
      <c r="G5952" t="s">
        <v>155</v>
      </c>
      <c r="H5952" t="s">
        <v>4650</v>
      </c>
      <c r="I5952" t="s">
        <v>156</v>
      </c>
      <c r="J5952">
        <v>99856</v>
      </c>
      <c r="K5952" s="14" t="s">
        <v>3</v>
      </c>
      <c r="L5952" t="s">
        <v>4575</v>
      </c>
    </row>
    <row r="5953" spans="1:14" x14ac:dyDescent="0.2">
      <c r="A5953" t="s">
        <v>155</v>
      </c>
      <c r="B5953">
        <v>20492</v>
      </c>
      <c r="C5953" t="s">
        <v>0</v>
      </c>
      <c r="D5953" t="s">
        <v>77</v>
      </c>
      <c r="E5953" t="s">
        <v>4651</v>
      </c>
      <c r="F5953" t="s">
        <v>4651</v>
      </c>
      <c r="G5953" t="s">
        <v>155</v>
      </c>
      <c r="H5953" t="s">
        <v>4651</v>
      </c>
      <c r="I5953" t="s">
        <v>156</v>
      </c>
      <c r="J5953">
        <v>99859</v>
      </c>
      <c r="K5953" s="14" t="s">
        <v>3</v>
      </c>
      <c r="L5953" t="s">
        <v>4575</v>
      </c>
    </row>
    <row r="5954" spans="1:14" x14ac:dyDescent="0.2">
      <c r="A5954" t="s">
        <v>155</v>
      </c>
      <c r="B5954">
        <v>20492</v>
      </c>
      <c r="C5954" t="s">
        <v>0</v>
      </c>
      <c r="D5954" t="s">
        <v>77</v>
      </c>
      <c r="E5954" t="s">
        <v>4651</v>
      </c>
      <c r="F5954" t="s">
        <v>4651</v>
      </c>
      <c r="G5954" t="s">
        <v>193</v>
      </c>
      <c r="H5954" t="s">
        <v>4652</v>
      </c>
      <c r="I5954" t="s">
        <v>195</v>
      </c>
      <c r="J5954">
        <v>270924</v>
      </c>
      <c r="K5954" s="14" t="s">
        <v>3</v>
      </c>
      <c r="L5954" t="s">
        <v>4575</v>
      </c>
    </row>
    <row r="5955" spans="1:14" x14ac:dyDescent="0.2">
      <c r="A5955" t="s">
        <v>155</v>
      </c>
      <c r="B5955">
        <v>20492</v>
      </c>
      <c r="C5955" t="s">
        <v>0</v>
      </c>
      <c r="D5955" t="s">
        <v>77</v>
      </c>
      <c r="E5955" t="s">
        <v>4651</v>
      </c>
      <c r="F5955" t="s">
        <v>4651</v>
      </c>
      <c r="G5955" t="s">
        <v>193</v>
      </c>
      <c r="H5955" t="s">
        <v>4653</v>
      </c>
      <c r="I5955" t="s">
        <v>195</v>
      </c>
      <c r="J5955">
        <v>270927</v>
      </c>
      <c r="K5955" s="14" t="s">
        <v>3</v>
      </c>
      <c r="L5955" t="s">
        <v>4575</v>
      </c>
    </row>
    <row r="5956" spans="1:14" x14ac:dyDescent="0.2">
      <c r="A5956" t="s">
        <v>155</v>
      </c>
      <c r="B5956">
        <v>20492</v>
      </c>
      <c r="C5956" t="s">
        <v>0</v>
      </c>
      <c r="D5956" t="s">
        <v>77</v>
      </c>
      <c r="E5956" t="s">
        <v>4651</v>
      </c>
      <c r="F5956" s="18" t="s">
        <v>157</v>
      </c>
      <c r="G5956" t="s">
        <v>4580</v>
      </c>
      <c r="H5956" s="20" t="s">
        <v>4654</v>
      </c>
      <c r="I5956" t="s">
        <v>195</v>
      </c>
      <c r="J5956">
        <v>300519</v>
      </c>
      <c r="K5956" s="14" t="s">
        <v>4582</v>
      </c>
      <c r="L5956" t="s">
        <v>4655</v>
      </c>
    </row>
    <row r="5957" spans="1:14" x14ac:dyDescent="0.2">
      <c r="A5957" t="s">
        <v>155</v>
      </c>
      <c r="B5957">
        <v>136590</v>
      </c>
      <c r="C5957" t="s">
        <v>0</v>
      </c>
      <c r="D5957" t="s">
        <v>77</v>
      </c>
      <c r="E5957" t="s">
        <v>7199</v>
      </c>
      <c r="F5957" t="s">
        <v>7199</v>
      </c>
      <c r="G5957" t="s">
        <v>155</v>
      </c>
      <c r="H5957" t="s">
        <v>7199</v>
      </c>
      <c r="I5957" t="s">
        <v>156</v>
      </c>
      <c r="J5957">
        <v>442845</v>
      </c>
      <c r="K5957" s="14" t="s">
        <v>3</v>
      </c>
      <c r="L5957" s="14" t="s">
        <v>3</v>
      </c>
      <c r="M5957" s="14"/>
      <c r="N5957" s="14"/>
    </row>
    <row r="5958" spans="1:14" x14ac:dyDescent="0.2">
      <c r="A5958" t="s">
        <v>155</v>
      </c>
      <c r="B5958">
        <v>20496</v>
      </c>
      <c r="C5958" t="s">
        <v>0</v>
      </c>
      <c r="D5958" t="s">
        <v>77</v>
      </c>
      <c r="E5958" t="s">
        <v>4663</v>
      </c>
      <c r="F5958" t="s">
        <v>4663</v>
      </c>
      <c r="G5958" t="s">
        <v>155</v>
      </c>
      <c r="H5958" t="s">
        <v>4663</v>
      </c>
      <c r="I5958" t="s">
        <v>156</v>
      </c>
      <c r="J5958">
        <v>99869</v>
      </c>
      <c r="K5958" s="14" t="s">
        <v>3</v>
      </c>
      <c r="L5958" t="s">
        <v>4575</v>
      </c>
    </row>
    <row r="5959" spans="1:14" x14ac:dyDescent="0.2">
      <c r="A5959" t="s">
        <v>155</v>
      </c>
      <c r="B5959">
        <v>20521</v>
      </c>
      <c r="C5959" t="s">
        <v>40</v>
      </c>
      <c r="D5959" t="s">
        <v>161</v>
      </c>
      <c r="E5959" t="s">
        <v>4664</v>
      </c>
      <c r="F5959" t="s">
        <v>4664</v>
      </c>
      <c r="G5959" t="s">
        <v>155</v>
      </c>
      <c r="H5959" t="s">
        <v>4664</v>
      </c>
      <c r="I5959" t="s">
        <v>156</v>
      </c>
      <c r="J5959">
        <v>662898</v>
      </c>
      <c r="K5959" s="14" t="s">
        <v>3</v>
      </c>
      <c r="L5959" s="14" t="s">
        <v>3</v>
      </c>
    </row>
    <row r="5960" spans="1:14" x14ac:dyDescent="0.2">
      <c r="A5960" t="s">
        <v>155</v>
      </c>
      <c r="B5960">
        <v>20599</v>
      </c>
      <c r="C5960" t="s">
        <v>40</v>
      </c>
      <c r="D5960" t="s">
        <v>100</v>
      </c>
      <c r="E5960" t="s">
        <v>4665</v>
      </c>
      <c r="F5960" t="s">
        <v>4665</v>
      </c>
      <c r="G5960" t="s">
        <v>155</v>
      </c>
      <c r="H5960" t="s">
        <v>4665</v>
      </c>
      <c r="I5960" t="s">
        <v>156</v>
      </c>
      <c r="J5960">
        <v>148038</v>
      </c>
      <c r="K5960" s="14" t="s">
        <v>3</v>
      </c>
      <c r="L5960" s="14" t="s">
        <v>3</v>
      </c>
    </row>
    <row r="5961" spans="1:14" x14ac:dyDescent="0.2">
      <c r="A5961" t="s">
        <v>155</v>
      </c>
      <c r="B5961">
        <v>20637</v>
      </c>
      <c r="C5961" t="s">
        <v>604</v>
      </c>
      <c r="D5961" t="s">
        <v>3741</v>
      </c>
      <c r="E5961" t="s">
        <v>4678</v>
      </c>
      <c r="F5961">
        <v>0</v>
      </c>
      <c r="G5961">
        <v>0</v>
      </c>
      <c r="H5961">
        <v>0</v>
      </c>
      <c r="I5961">
        <v>0</v>
      </c>
      <c r="J5961">
        <v>0</v>
      </c>
      <c r="K5961" s="14" t="s">
        <v>3</v>
      </c>
      <c r="L5961" s="14" t="s">
        <v>3</v>
      </c>
    </row>
    <row r="5962" spans="1:14" x14ac:dyDescent="0.2">
      <c r="A5962" t="s">
        <v>155</v>
      </c>
      <c r="B5962">
        <v>20636</v>
      </c>
      <c r="C5962" t="s">
        <v>604</v>
      </c>
      <c r="D5962" t="s">
        <v>3741</v>
      </c>
      <c r="E5962" t="s">
        <v>4677</v>
      </c>
      <c r="F5962" t="s">
        <v>4677</v>
      </c>
      <c r="G5962" t="s">
        <v>155</v>
      </c>
      <c r="H5962" t="s">
        <v>4677</v>
      </c>
      <c r="I5962" t="s">
        <v>156</v>
      </c>
      <c r="J5962">
        <v>175810</v>
      </c>
      <c r="K5962" s="14" t="s">
        <v>3</v>
      </c>
      <c r="L5962" s="14" t="s">
        <v>3</v>
      </c>
    </row>
    <row r="5963" spans="1:14" x14ac:dyDescent="0.2">
      <c r="A5963" t="s">
        <v>155</v>
      </c>
      <c r="B5963">
        <v>20638</v>
      </c>
      <c r="C5963" t="s">
        <v>604</v>
      </c>
      <c r="D5963" t="s">
        <v>3741</v>
      </c>
      <c r="E5963" t="s">
        <v>4679</v>
      </c>
      <c r="F5963">
        <v>0</v>
      </c>
      <c r="G5963">
        <v>0</v>
      </c>
      <c r="H5963">
        <v>0</v>
      </c>
      <c r="I5963">
        <v>0</v>
      </c>
      <c r="J5963">
        <v>0</v>
      </c>
      <c r="K5963" s="14" t="s">
        <v>3</v>
      </c>
      <c r="L5963" s="14" t="s">
        <v>3</v>
      </c>
    </row>
    <row r="5964" spans="1:14" x14ac:dyDescent="0.2">
      <c r="A5964" t="s">
        <v>155</v>
      </c>
      <c r="B5964">
        <v>20639</v>
      </c>
      <c r="C5964" t="s">
        <v>604</v>
      </c>
      <c r="D5964" t="s">
        <v>3741</v>
      </c>
      <c r="E5964" t="s">
        <v>4680</v>
      </c>
      <c r="F5964" t="s">
        <v>4680</v>
      </c>
      <c r="G5964" t="s">
        <v>155</v>
      </c>
      <c r="H5964" t="s">
        <v>4680</v>
      </c>
      <c r="I5964" t="s">
        <v>156</v>
      </c>
      <c r="J5964">
        <v>114229</v>
      </c>
      <c r="K5964" s="14" t="s">
        <v>3</v>
      </c>
      <c r="L5964" s="14" t="s">
        <v>3</v>
      </c>
    </row>
    <row r="5965" spans="1:14" x14ac:dyDescent="0.2">
      <c r="A5965" t="s">
        <v>155</v>
      </c>
      <c r="B5965">
        <v>136443</v>
      </c>
      <c r="C5965" t="s">
        <v>604</v>
      </c>
      <c r="D5965" t="s">
        <v>3741</v>
      </c>
      <c r="E5965" t="s">
        <v>7039</v>
      </c>
      <c r="F5965">
        <v>0</v>
      </c>
      <c r="G5965">
        <v>0</v>
      </c>
      <c r="H5965">
        <v>0</v>
      </c>
      <c r="I5965">
        <v>0</v>
      </c>
      <c r="J5965">
        <v>0</v>
      </c>
      <c r="K5965" s="14" t="s">
        <v>3</v>
      </c>
      <c r="L5965" s="14" t="s">
        <v>3</v>
      </c>
    </row>
    <row r="5966" spans="1:14" x14ac:dyDescent="0.2">
      <c r="A5966" t="s">
        <v>155</v>
      </c>
      <c r="B5966">
        <v>136636</v>
      </c>
      <c r="C5966" t="s">
        <v>167</v>
      </c>
      <c r="D5966" t="s">
        <v>2906</v>
      </c>
      <c r="E5966" t="s">
        <v>7251</v>
      </c>
      <c r="F5966">
        <v>0</v>
      </c>
      <c r="G5966">
        <v>0</v>
      </c>
      <c r="H5966">
        <v>0</v>
      </c>
      <c r="I5966">
        <v>0</v>
      </c>
      <c r="J5966">
        <v>0</v>
      </c>
      <c r="K5966" s="14" t="s">
        <v>3</v>
      </c>
      <c r="L5966" s="14" t="s">
        <v>3</v>
      </c>
    </row>
    <row r="5967" spans="1:14" x14ac:dyDescent="0.2">
      <c r="A5967" t="s">
        <v>155</v>
      </c>
      <c r="B5967">
        <v>136797</v>
      </c>
      <c r="C5967" t="s">
        <v>167</v>
      </c>
      <c r="D5967" t="s">
        <v>2906</v>
      </c>
      <c r="E5967" t="s">
        <v>7417</v>
      </c>
      <c r="F5967" t="s">
        <v>7417</v>
      </c>
      <c r="G5967" t="s">
        <v>386</v>
      </c>
      <c r="H5967" t="s">
        <v>7418</v>
      </c>
      <c r="I5967" t="s">
        <v>195</v>
      </c>
      <c r="J5967">
        <v>352832</v>
      </c>
      <c r="K5967" s="14" t="s">
        <v>3</v>
      </c>
      <c r="L5967" s="14" t="s">
        <v>3</v>
      </c>
    </row>
    <row r="5968" spans="1:14" x14ac:dyDescent="0.2">
      <c r="A5968" t="s">
        <v>155</v>
      </c>
      <c r="B5968">
        <v>136797</v>
      </c>
      <c r="C5968" t="s">
        <v>167</v>
      </c>
      <c r="D5968" t="s">
        <v>2906</v>
      </c>
      <c r="E5968" t="s">
        <v>7417</v>
      </c>
      <c r="F5968" t="s">
        <v>7417</v>
      </c>
      <c r="G5968" t="s">
        <v>155</v>
      </c>
      <c r="H5968" t="s">
        <v>7417</v>
      </c>
      <c r="I5968" t="s">
        <v>156</v>
      </c>
      <c r="J5968">
        <v>30551</v>
      </c>
      <c r="K5968" s="14" t="s">
        <v>3</v>
      </c>
      <c r="L5968" s="14" t="s">
        <v>3</v>
      </c>
    </row>
    <row r="5969" spans="1:14" s="14" customFormat="1" x14ac:dyDescent="0.2">
      <c r="A5969" t="s">
        <v>155</v>
      </c>
      <c r="B5969">
        <v>41636</v>
      </c>
      <c r="C5969" t="s">
        <v>167</v>
      </c>
      <c r="D5969" t="s">
        <v>2906</v>
      </c>
      <c r="E5969" t="s">
        <v>6107</v>
      </c>
      <c r="F5969" t="s">
        <v>6107</v>
      </c>
      <c r="G5969" t="s">
        <v>155</v>
      </c>
      <c r="H5969" t="s">
        <v>6107</v>
      </c>
      <c r="I5969" t="s">
        <v>156</v>
      </c>
      <c r="J5969">
        <v>30552</v>
      </c>
      <c r="K5969" s="14" t="s">
        <v>3</v>
      </c>
      <c r="L5969" s="14" t="s">
        <v>3</v>
      </c>
    </row>
    <row r="5970" spans="1:14" s="14" customFormat="1" x14ac:dyDescent="0.2">
      <c r="A5970" t="s">
        <v>155</v>
      </c>
      <c r="B5970">
        <v>41637</v>
      </c>
      <c r="C5970" t="s">
        <v>167</v>
      </c>
      <c r="D5970" t="s">
        <v>2906</v>
      </c>
      <c r="E5970" t="s">
        <v>6108</v>
      </c>
      <c r="F5970">
        <v>0</v>
      </c>
      <c r="G5970">
        <v>0</v>
      </c>
      <c r="H5970">
        <v>0</v>
      </c>
      <c r="I5970">
        <v>0</v>
      </c>
      <c r="J5970">
        <v>0</v>
      </c>
      <c r="K5970" s="14" t="s">
        <v>3</v>
      </c>
      <c r="L5970" s="14" t="s">
        <v>3</v>
      </c>
    </row>
    <row r="5971" spans="1:14" s="14" customFormat="1" x14ac:dyDescent="0.2">
      <c r="A5971" t="s">
        <v>155</v>
      </c>
      <c r="B5971">
        <v>20688</v>
      </c>
      <c r="C5971" t="s">
        <v>0</v>
      </c>
      <c r="D5971" t="s">
        <v>170</v>
      </c>
      <c r="E5971" t="s">
        <v>4681</v>
      </c>
      <c r="F5971" t="s">
        <v>4681</v>
      </c>
      <c r="G5971" t="s">
        <v>155</v>
      </c>
      <c r="H5971" t="s">
        <v>4681</v>
      </c>
      <c r="I5971" t="s">
        <v>156</v>
      </c>
      <c r="J5971">
        <v>1036333</v>
      </c>
      <c r="K5971" s="14" t="s">
        <v>3</v>
      </c>
      <c r="L5971" s="14" t="s">
        <v>3</v>
      </c>
      <c r="M5971"/>
      <c r="N5971"/>
    </row>
    <row r="5972" spans="1:14" s="14" customFormat="1" x14ac:dyDescent="0.2">
      <c r="A5972" t="s">
        <v>155</v>
      </c>
      <c r="B5972">
        <v>136625</v>
      </c>
      <c r="C5972" t="s">
        <v>0</v>
      </c>
      <c r="D5972" t="s">
        <v>594</v>
      </c>
      <c r="E5972" t="s">
        <v>7239</v>
      </c>
      <c r="F5972">
        <v>0</v>
      </c>
      <c r="G5972">
        <v>0</v>
      </c>
      <c r="H5972">
        <v>0</v>
      </c>
      <c r="I5972">
        <v>0</v>
      </c>
      <c r="J5972">
        <v>0</v>
      </c>
      <c r="K5972" s="14" t="s">
        <v>3</v>
      </c>
      <c r="L5972" s="14" t="s">
        <v>3</v>
      </c>
    </row>
    <row r="5973" spans="1:14" s="14" customFormat="1" x14ac:dyDescent="0.2">
      <c r="A5973" t="s">
        <v>155</v>
      </c>
      <c r="B5973">
        <v>20718</v>
      </c>
      <c r="C5973" t="s">
        <v>0</v>
      </c>
      <c r="D5973" t="s">
        <v>594</v>
      </c>
      <c r="E5973" t="s">
        <v>4683</v>
      </c>
      <c r="F5973">
        <v>0</v>
      </c>
      <c r="G5973">
        <v>0</v>
      </c>
      <c r="H5973">
        <v>0</v>
      </c>
      <c r="I5973">
        <v>0</v>
      </c>
      <c r="J5973">
        <v>0</v>
      </c>
      <c r="K5973" s="14" t="s">
        <v>3</v>
      </c>
      <c r="L5973" s="14" t="s">
        <v>3</v>
      </c>
      <c r="M5973"/>
      <c r="N5973"/>
    </row>
    <row r="5974" spans="1:14" s="14" customFormat="1" x14ac:dyDescent="0.2">
      <c r="A5974" t="s">
        <v>155</v>
      </c>
      <c r="B5974">
        <v>20719</v>
      </c>
      <c r="C5974" t="s">
        <v>0</v>
      </c>
      <c r="D5974" t="s">
        <v>594</v>
      </c>
      <c r="E5974" t="s">
        <v>4684</v>
      </c>
      <c r="F5974">
        <v>0</v>
      </c>
      <c r="G5974">
        <v>0</v>
      </c>
      <c r="H5974">
        <v>0</v>
      </c>
      <c r="I5974">
        <v>0</v>
      </c>
      <c r="J5974">
        <v>0</v>
      </c>
      <c r="K5974" s="14" t="s">
        <v>3</v>
      </c>
      <c r="L5974" s="14" t="s">
        <v>3</v>
      </c>
      <c r="M5974"/>
      <c r="N5974"/>
    </row>
    <row r="5975" spans="1:14" s="14" customFormat="1" x14ac:dyDescent="0.2">
      <c r="A5975" t="s">
        <v>155</v>
      </c>
      <c r="B5975">
        <v>20717</v>
      </c>
      <c r="C5975" t="s">
        <v>0</v>
      </c>
      <c r="D5975" t="s">
        <v>594</v>
      </c>
      <c r="E5975" t="s">
        <v>4682</v>
      </c>
      <c r="F5975">
        <v>0</v>
      </c>
      <c r="G5975">
        <v>0</v>
      </c>
      <c r="H5975">
        <v>0</v>
      </c>
      <c r="I5975">
        <v>0</v>
      </c>
      <c r="J5975">
        <v>0</v>
      </c>
      <c r="K5975" s="14" t="s">
        <v>3</v>
      </c>
      <c r="L5975" s="14" t="s">
        <v>3</v>
      </c>
      <c r="M5975"/>
      <c r="N5975"/>
    </row>
    <row r="5976" spans="1:14" s="14" customFormat="1" x14ac:dyDescent="0.2">
      <c r="A5976" t="s">
        <v>155</v>
      </c>
      <c r="B5976">
        <v>20720</v>
      </c>
      <c r="C5976" t="s">
        <v>0</v>
      </c>
      <c r="D5976" t="s">
        <v>594</v>
      </c>
      <c r="E5976" t="s">
        <v>4685</v>
      </c>
      <c r="F5976" t="s">
        <v>4685</v>
      </c>
      <c r="G5976" t="s">
        <v>155</v>
      </c>
      <c r="H5976" t="s">
        <v>4685</v>
      </c>
      <c r="I5976" t="s">
        <v>156</v>
      </c>
      <c r="J5976">
        <v>1392804</v>
      </c>
      <c r="K5976" s="14" t="s">
        <v>3</v>
      </c>
      <c r="L5976" s="14" t="s">
        <v>3</v>
      </c>
      <c r="M5976"/>
      <c r="N5976"/>
    </row>
    <row r="5977" spans="1:14" s="14" customFormat="1" x14ac:dyDescent="0.2">
      <c r="A5977" t="s">
        <v>155</v>
      </c>
      <c r="B5977">
        <v>136513</v>
      </c>
      <c r="C5977" t="s">
        <v>0</v>
      </c>
      <c r="D5977" t="s">
        <v>594</v>
      </c>
      <c r="E5977" t="s">
        <v>7114</v>
      </c>
      <c r="F5977">
        <v>0</v>
      </c>
      <c r="G5977">
        <v>0</v>
      </c>
      <c r="H5977">
        <v>0</v>
      </c>
      <c r="I5977">
        <v>0</v>
      </c>
      <c r="J5977">
        <v>0</v>
      </c>
      <c r="K5977" s="14" t="s">
        <v>3</v>
      </c>
      <c r="L5977" s="14" t="s">
        <v>3</v>
      </c>
      <c r="M5977"/>
      <c r="N5977"/>
    </row>
    <row r="5978" spans="1:14" s="14" customFormat="1" x14ac:dyDescent="0.2">
      <c r="A5978" t="s">
        <v>155</v>
      </c>
      <c r="B5978">
        <v>20721</v>
      </c>
      <c r="C5978" t="s">
        <v>0</v>
      </c>
      <c r="D5978" t="s">
        <v>594</v>
      </c>
      <c r="E5978" t="s">
        <v>4686</v>
      </c>
      <c r="F5978" t="s">
        <v>4686</v>
      </c>
      <c r="G5978" t="s">
        <v>155</v>
      </c>
      <c r="H5978" t="s">
        <v>4686</v>
      </c>
      <c r="I5978" t="s">
        <v>156</v>
      </c>
      <c r="J5978">
        <v>107268</v>
      </c>
      <c r="K5978" s="14" t="s">
        <v>3</v>
      </c>
      <c r="L5978" s="14" t="s">
        <v>3</v>
      </c>
      <c r="M5978"/>
      <c r="N5978"/>
    </row>
    <row r="5979" spans="1:14" s="14" customFormat="1" x14ac:dyDescent="0.2">
      <c r="A5979" t="s">
        <v>155</v>
      </c>
      <c r="B5979">
        <v>20722</v>
      </c>
      <c r="C5979" t="s">
        <v>0</v>
      </c>
      <c r="D5979" t="s">
        <v>594</v>
      </c>
      <c r="E5979" t="s">
        <v>4687</v>
      </c>
      <c r="F5979">
        <v>0</v>
      </c>
      <c r="G5979">
        <v>0</v>
      </c>
      <c r="H5979">
        <v>0</v>
      </c>
      <c r="I5979">
        <v>0</v>
      </c>
      <c r="J5979">
        <v>0</v>
      </c>
      <c r="K5979" s="14" t="s">
        <v>3</v>
      </c>
      <c r="L5979" s="14" t="s">
        <v>3</v>
      </c>
      <c r="M5979"/>
      <c r="N5979"/>
    </row>
    <row r="5980" spans="1:14" s="14" customFormat="1" x14ac:dyDescent="0.2">
      <c r="A5980" t="s">
        <v>155</v>
      </c>
      <c r="B5980">
        <v>20729</v>
      </c>
      <c r="C5980" t="s">
        <v>187</v>
      </c>
      <c r="D5980" t="s">
        <v>856</v>
      </c>
      <c r="E5980" t="s">
        <v>4688</v>
      </c>
      <c r="F5980" t="s">
        <v>4688</v>
      </c>
      <c r="G5980" t="s">
        <v>155</v>
      </c>
      <c r="H5980" t="s">
        <v>4688</v>
      </c>
      <c r="I5980" t="s">
        <v>156</v>
      </c>
      <c r="J5980">
        <v>9735</v>
      </c>
      <c r="K5980" s="14" t="s">
        <v>3</v>
      </c>
      <c r="L5980" s="14" t="s">
        <v>3</v>
      </c>
      <c r="M5980"/>
      <c r="N5980"/>
    </row>
    <row r="5981" spans="1:14" s="14" customFormat="1" x14ac:dyDescent="0.2">
      <c r="A5981" t="s">
        <v>155</v>
      </c>
      <c r="B5981">
        <v>20730</v>
      </c>
      <c r="C5981" t="s">
        <v>187</v>
      </c>
      <c r="D5981" t="s">
        <v>856</v>
      </c>
      <c r="E5981" t="s">
        <v>4689</v>
      </c>
      <c r="F5981" t="s">
        <v>4689</v>
      </c>
      <c r="G5981" t="s">
        <v>155</v>
      </c>
      <c r="H5981" t="s">
        <v>4689</v>
      </c>
      <c r="I5981" t="s">
        <v>156</v>
      </c>
      <c r="J5981">
        <v>103589</v>
      </c>
      <c r="K5981" s="14" t="s">
        <v>3</v>
      </c>
      <c r="L5981" s="14" t="s">
        <v>3</v>
      </c>
      <c r="M5981"/>
      <c r="N5981"/>
    </row>
    <row r="5982" spans="1:14" s="14" customFormat="1" x14ac:dyDescent="0.2">
      <c r="A5982" t="s">
        <v>155</v>
      </c>
      <c r="B5982">
        <v>20731</v>
      </c>
      <c r="C5982" t="s">
        <v>187</v>
      </c>
      <c r="D5982" t="s">
        <v>856</v>
      </c>
      <c r="E5982" t="s">
        <v>4690</v>
      </c>
      <c r="F5982" t="s">
        <v>4690</v>
      </c>
      <c r="G5982" t="s">
        <v>155</v>
      </c>
      <c r="H5982" t="s">
        <v>4690</v>
      </c>
      <c r="I5982" t="s">
        <v>156</v>
      </c>
      <c r="J5982">
        <v>9737</v>
      </c>
      <c r="K5982" s="14" t="s">
        <v>3</v>
      </c>
      <c r="L5982" s="14" t="s">
        <v>3</v>
      </c>
      <c r="M5982"/>
      <c r="N5982"/>
    </row>
    <row r="5983" spans="1:14" s="14" customFormat="1" x14ac:dyDescent="0.2">
      <c r="A5983" t="s">
        <v>155</v>
      </c>
      <c r="B5983">
        <v>20732</v>
      </c>
      <c r="C5983" t="s">
        <v>187</v>
      </c>
      <c r="D5983" t="s">
        <v>856</v>
      </c>
      <c r="E5983" t="s">
        <v>4691</v>
      </c>
      <c r="F5983" t="s">
        <v>4691</v>
      </c>
      <c r="G5983" t="s">
        <v>155</v>
      </c>
      <c r="H5983" t="s">
        <v>4691</v>
      </c>
      <c r="I5983" t="s">
        <v>156</v>
      </c>
      <c r="J5983">
        <v>103590</v>
      </c>
      <c r="K5983" s="14" t="s">
        <v>3</v>
      </c>
      <c r="L5983" s="14" t="s">
        <v>3</v>
      </c>
      <c r="M5983"/>
      <c r="N5983"/>
    </row>
    <row r="5984" spans="1:14" s="14" customFormat="1" x14ac:dyDescent="0.2">
      <c r="A5984" t="s">
        <v>155</v>
      </c>
      <c r="B5984">
        <v>20733</v>
      </c>
      <c r="C5984" t="s">
        <v>187</v>
      </c>
      <c r="D5984" t="s">
        <v>856</v>
      </c>
      <c r="E5984" t="s">
        <v>4692</v>
      </c>
      <c r="F5984" t="s">
        <v>4692</v>
      </c>
      <c r="G5984" t="s">
        <v>155</v>
      </c>
      <c r="H5984" t="s">
        <v>4692</v>
      </c>
      <c r="I5984" t="s">
        <v>156</v>
      </c>
      <c r="J5984">
        <v>9736</v>
      </c>
      <c r="K5984" s="14" t="s">
        <v>3</v>
      </c>
      <c r="L5984" s="14" t="s">
        <v>3</v>
      </c>
      <c r="M5984"/>
      <c r="N5984"/>
    </row>
    <row r="5985" spans="1:14" s="14" customFormat="1" x14ac:dyDescent="0.2">
      <c r="A5985" t="s">
        <v>155</v>
      </c>
      <c r="B5985">
        <v>20738</v>
      </c>
      <c r="C5985" t="s">
        <v>187</v>
      </c>
      <c r="D5985" t="s">
        <v>856</v>
      </c>
      <c r="E5985" t="s">
        <v>4693</v>
      </c>
      <c r="F5985" t="s">
        <v>4693</v>
      </c>
      <c r="G5985" t="s">
        <v>155</v>
      </c>
      <c r="H5985" t="s">
        <v>4693</v>
      </c>
      <c r="I5985" t="s">
        <v>156</v>
      </c>
      <c r="J5985">
        <v>46167</v>
      </c>
      <c r="K5985" s="14" t="s">
        <v>3</v>
      </c>
      <c r="L5985" s="14" t="s">
        <v>3</v>
      </c>
      <c r="M5985"/>
      <c r="N5985"/>
    </row>
    <row r="5986" spans="1:14" s="14" customFormat="1" x14ac:dyDescent="0.2">
      <c r="A5986" t="s">
        <v>155</v>
      </c>
      <c r="B5986">
        <v>45093</v>
      </c>
      <c r="C5986" t="s">
        <v>0</v>
      </c>
      <c r="D5986" t="s">
        <v>170</v>
      </c>
      <c r="E5986" t="s">
        <v>6721</v>
      </c>
      <c r="F5986" t="s">
        <v>6721</v>
      </c>
      <c r="G5986" t="s">
        <v>155</v>
      </c>
      <c r="H5986" t="s">
        <v>6721</v>
      </c>
      <c r="I5986" t="s">
        <v>156</v>
      </c>
      <c r="J5986">
        <v>485440</v>
      </c>
      <c r="K5986" s="14" t="s">
        <v>3</v>
      </c>
      <c r="L5986" s="14" t="s">
        <v>3</v>
      </c>
    </row>
    <row r="5987" spans="1:14" s="14" customFormat="1" x14ac:dyDescent="0.2">
      <c r="A5987" t="s">
        <v>155</v>
      </c>
      <c r="B5987">
        <v>20740</v>
      </c>
      <c r="C5987" t="s">
        <v>0</v>
      </c>
      <c r="D5987" t="s">
        <v>170</v>
      </c>
      <c r="E5987" t="s">
        <v>4694</v>
      </c>
      <c r="F5987" t="s">
        <v>4694</v>
      </c>
      <c r="G5987" t="s">
        <v>155</v>
      </c>
      <c r="H5987" t="s">
        <v>4694</v>
      </c>
      <c r="I5987" t="s">
        <v>156</v>
      </c>
      <c r="J5987">
        <v>89458</v>
      </c>
      <c r="K5987" s="14" t="s">
        <v>3</v>
      </c>
      <c r="L5987" s="14" t="s">
        <v>3</v>
      </c>
      <c r="M5987"/>
      <c r="N5987"/>
    </row>
    <row r="5988" spans="1:14" s="14" customFormat="1" x14ac:dyDescent="0.2">
      <c r="A5988" t="s">
        <v>155</v>
      </c>
      <c r="B5988">
        <v>20741</v>
      </c>
      <c r="C5988" t="s">
        <v>0</v>
      </c>
      <c r="D5988" t="s">
        <v>170</v>
      </c>
      <c r="E5988" t="s">
        <v>4695</v>
      </c>
      <c r="F5988" t="s">
        <v>4695</v>
      </c>
      <c r="G5988" t="s">
        <v>155</v>
      </c>
      <c r="H5988" t="s">
        <v>4695</v>
      </c>
      <c r="I5988" t="s">
        <v>156</v>
      </c>
      <c r="J5988">
        <v>89457</v>
      </c>
      <c r="K5988" s="14" t="s">
        <v>3</v>
      </c>
      <c r="L5988" s="14" t="s">
        <v>3</v>
      </c>
      <c r="M5988"/>
      <c r="N5988"/>
    </row>
    <row r="5989" spans="1:14" s="14" customFormat="1" x14ac:dyDescent="0.2">
      <c r="A5989" t="s">
        <v>155</v>
      </c>
      <c r="B5989">
        <v>45096</v>
      </c>
      <c r="C5989" t="s">
        <v>0</v>
      </c>
      <c r="D5989" t="s">
        <v>170</v>
      </c>
      <c r="E5989" t="s">
        <v>6724</v>
      </c>
      <c r="F5989">
        <v>0</v>
      </c>
      <c r="G5989">
        <v>0</v>
      </c>
      <c r="H5989">
        <v>0</v>
      </c>
      <c r="I5989">
        <v>0</v>
      </c>
      <c r="J5989">
        <v>0</v>
      </c>
      <c r="K5989" s="14" t="s">
        <v>3</v>
      </c>
      <c r="L5989" s="14" t="s">
        <v>3</v>
      </c>
      <c r="M5989"/>
      <c r="N5989"/>
    </row>
    <row r="5990" spans="1:14" s="14" customFormat="1" x14ac:dyDescent="0.2">
      <c r="A5990" t="s">
        <v>155</v>
      </c>
      <c r="B5990">
        <v>20743</v>
      </c>
      <c r="C5990" t="s">
        <v>40</v>
      </c>
      <c r="D5990" t="s">
        <v>100</v>
      </c>
      <c r="E5990" t="s">
        <v>4696</v>
      </c>
      <c r="F5990" t="s">
        <v>4696</v>
      </c>
      <c r="G5990" t="s">
        <v>155</v>
      </c>
      <c r="H5990" t="s">
        <v>4696</v>
      </c>
      <c r="I5990" t="s">
        <v>156</v>
      </c>
      <c r="J5990">
        <v>148093</v>
      </c>
      <c r="K5990" s="14" t="s">
        <v>3</v>
      </c>
      <c r="L5990" s="14" t="s">
        <v>3</v>
      </c>
      <c r="M5990"/>
      <c r="N5990"/>
    </row>
    <row r="5991" spans="1:14" s="14" customFormat="1" x14ac:dyDescent="0.2">
      <c r="A5991" t="s">
        <v>155</v>
      </c>
      <c r="B5991">
        <v>20863</v>
      </c>
      <c r="C5991" t="s">
        <v>0</v>
      </c>
      <c r="D5991" t="s">
        <v>170</v>
      </c>
      <c r="E5991" t="s">
        <v>4702</v>
      </c>
      <c r="F5991" t="s">
        <v>4702</v>
      </c>
      <c r="G5991" t="s">
        <v>155</v>
      </c>
      <c r="H5991" t="s">
        <v>4702</v>
      </c>
      <c r="I5991" t="s">
        <v>156</v>
      </c>
      <c r="J5991">
        <v>34856</v>
      </c>
      <c r="K5991" s="14" t="s">
        <v>3</v>
      </c>
      <c r="L5991" s="14" t="s">
        <v>3</v>
      </c>
      <c r="M5991"/>
      <c r="N5991"/>
    </row>
    <row r="5992" spans="1:14" s="14" customFormat="1" x14ac:dyDescent="0.2">
      <c r="A5992" t="s">
        <v>155</v>
      </c>
      <c r="B5992">
        <v>20890</v>
      </c>
      <c r="C5992" t="s">
        <v>604</v>
      </c>
      <c r="D5992" t="s">
        <v>3741</v>
      </c>
      <c r="E5992" t="s">
        <v>4703</v>
      </c>
      <c r="F5992" t="s">
        <v>4703</v>
      </c>
      <c r="G5992" t="s">
        <v>155</v>
      </c>
      <c r="H5992" t="s">
        <v>4703</v>
      </c>
      <c r="I5992" t="s">
        <v>156</v>
      </c>
      <c r="J5992">
        <v>293818</v>
      </c>
      <c r="K5992" s="14" t="s">
        <v>3</v>
      </c>
      <c r="L5992" s="14" t="s">
        <v>3</v>
      </c>
      <c r="M5992"/>
      <c r="N5992"/>
    </row>
    <row r="5993" spans="1:14" s="14" customFormat="1" x14ac:dyDescent="0.2">
      <c r="A5993" t="s">
        <v>155</v>
      </c>
      <c r="B5993">
        <v>20892</v>
      </c>
      <c r="C5993" t="s">
        <v>604</v>
      </c>
      <c r="D5993" t="s">
        <v>3741</v>
      </c>
      <c r="E5993" t="s">
        <v>4704</v>
      </c>
      <c r="F5993" t="s">
        <v>4704</v>
      </c>
      <c r="G5993" t="s">
        <v>155</v>
      </c>
      <c r="H5993" t="s">
        <v>4704</v>
      </c>
      <c r="I5993" t="s">
        <v>156</v>
      </c>
      <c r="J5993">
        <v>596271</v>
      </c>
      <c r="K5993" s="14" t="s">
        <v>3</v>
      </c>
      <c r="L5993" s="14" t="s">
        <v>3</v>
      </c>
      <c r="M5993"/>
      <c r="N5993"/>
    </row>
    <row r="5994" spans="1:14" s="14" customFormat="1" x14ac:dyDescent="0.2">
      <c r="A5994" t="s">
        <v>155</v>
      </c>
      <c r="B5994">
        <v>20959</v>
      </c>
      <c r="C5994" t="s">
        <v>40</v>
      </c>
      <c r="D5994" t="s">
        <v>100</v>
      </c>
      <c r="E5994" s="20" t="s">
        <v>4716</v>
      </c>
      <c r="F5994" s="18" t="s">
        <v>157</v>
      </c>
      <c r="G5994" t="s">
        <v>4717</v>
      </c>
      <c r="H5994" s="20" t="s">
        <v>4718</v>
      </c>
      <c r="I5994" t="s">
        <v>195</v>
      </c>
      <c r="J5994">
        <v>192864</v>
      </c>
      <c r="K5994" s="6" t="s">
        <v>4719</v>
      </c>
      <c r="L5994" s="14" t="s">
        <v>4720</v>
      </c>
    </row>
    <row r="5995" spans="1:14" s="14" customFormat="1" x14ac:dyDescent="0.2">
      <c r="A5995" t="s">
        <v>155</v>
      </c>
      <c r="B5995">
        <v>20959</v>
      </c>
      <c r="C5995" t="s">
        <v>40</v>
      </c>
      <c r="D5995" t="s">
        <v>100</v>
      </c>
      <c r="E5995" s="20" t="s">
        <v>4716</v>
      </c>
      <c r="F5995" s="18" t="s">
        <v>157</v>
      </c>
      <c r="G5995" t="s">
        <v>4717</v>
      </c>
      <c r="H5995" s="20" t="s">
        <v>4721</v>
      </c>
      <c r="I5995" t="s">
        <v>195</v>
      </c>
      <c r="J5995">
        <v>192867</v>
      </c>
      <c r="K5995" t="s">
        <v>4717</v>
      </c>
      <c r="L5995" s="14" t="s">
        <v>4720</v>
      </c>
    </row>
    <row r="5996" spans="1:14" s="14" customFormat="1" x14ac:dyDescent="0.2">
      <c r="A5996" t="s">
        <v>155</v>
      </c>
      <c r="B5996">
        <v>20959</v>
      </c>
      <c r="C5996" t="s">
        <v>40</v>
      </c>
      <c r="D5996" t="s">
        <v>100</v>
      </c>
      <c r="E5996" s="20" t="s">
        <v>4716</v>
      </c>
      <c r="F5996" s="18" t="s">
        <v>157</v>
      </c>
      <c r="G5996" t="s">
        <v>4717</v>
      </c>
      <c r="H5996" s="20" t="s">
        <v>4722</v>
      </c>
      <c r="I5996" t="s">
        <v>195</v>
      </c>
      <c r="J5996">
        <v>192868</v>
      </c>
      <c r="K5996" t="s">
        <v>4717</v>
      </c>
      <c r="L5996" s="14" t="s">
        <v>4720</v>
      </c>
    </row>
    <row r="5997" spans="1:14" s="14" customFormat="1" x14ac:dyDescent="0.2">
      <c r="A5997" t="s">
        <v>155</v>
      </c>
      <c r="B5997">
        <v>20959</v>
      </c>
      <c r="C5997" t="s">
        <v>40</v>
      </c>
      <c r="D5997" t="s">
        <v>100</v>
      </c>
      <c r="E5997" s="20" t="s">
        <v>4716</v>
      </c>
      <c r="F5997" s="18" t="s">
        <v>157</v>
      </c>
      <c r="G5997" t="s">
        <v>4717</v>
      </c>
      <c r="H5997" s="20" t="s">
        <v>4723</v>
      </c>
      <c r="I5997" t="s">
        <v>195</v>
      </c>
      <c r="J5997">
        <v>192869</v>
      </c>
      <c r="K5997" t="s">
        <v>4717</v>
      </c>
      <c r="L5997" s="14" t="s">
        <v>4720</v>
      </c>
    </row>
    <row r="5998" spans="1:14" s="14" customFormat="1" x14ac:dyDescent="0.2">
      <c r="A5998" t="s">
        <v>155</v>
      </c>
      <c r="B5998">
        <v>20949</v>
      </c>
      <c r="C5998" t="s">
        <v>40</v>
      </c>
      <c r="D5998" t="s">
        <v>100</v>
      </c>
      <c r="E5998" t="s">
        <v>4705</v>
      </c>
      <c r="F5998" t="s">
        <v>4705</v>
      </c>
      <c r="G5998" t="s">
        <v>155</v>
      </c>
      <c r="H5998" t="s">
        <v>4705</v>
      </c>
      <c r="I5998" t="s">
        <v>156</v>
      </c>
      <c r="J5998">
        <v>192400</v>
      </c>
      <c r="K5998" s="14" t="s">
        <v>3</v>
      </c>
      <c r="L5998" s="14" t="s">
        <v>3</v>
      </c>
      <c r="M5998"/>
      <c r="N5998"/>
    </row>
    <row r="5999" spans="1:14" s="14" customFormat="1" x14ac:dyDescent="0.2">
      <c r="A5999" t="s">
        <v>155</v>
      </c>
      <c r="B5999">
        <v>20950</v>
      </c>
      <c r="C5999" t="s">
        <v>40</v>
      </c>
      <c r="D5999" t="s">
        <v>100</v>
      </c>
      <c r="E5999" t="s">
        <v>4706</v>
      </c>
      <c r="F5999" t="s">
        <v>4706</v>
      </c>
      <c r="G5999" t="s">
        <v>155</v>
      </c>
      <c r="H5999" t="s">
        <v>4706</v>
      </c>
      <c r="I5999" t="s">
        <v>156</v>
      </c>
      <c r="J5999">
        <v>192401</v>
      </c>
      <c r="K5999" s="14" t="s">
        <v>3</v>
      </c>
      <c r="L5999" s="14" t="s">
        <v>3</v>
      </c>
      <c r="M5999"/>
      <c r="N5999"/>
    </row>
    <row r="6000" spans="1:14" s="14" customFormat="1" x14ac:dyDescent="0.2">
      <c r="A6000" t="s">
        <v>155</v>
      </c>
      <c r="B6000">
        <v>20951</v>
      </c>
      <c r="C6000" t="s">
        <v>40</v>
      </c>
      <c r="D6000" t="s">
        <v>100</v>
      </c>
      <c r="E6000" t="s">
        <v>4707</v>
      </c>
      <c r="F6000" t="s">
        <v>4707</v>
      </c>
      <c r="G6000" t="s">
        <v>155</v>
      </c>
      <c r="H6000" t="s">
        <v>4707</v>
      </c>
      <c r="I6000" t="s">
        <v>156</v>
      </c>
      <c r="J6000">
        <v>192402</v>
      </c>
      <c r="K6000" s="14" t="s">
        <v>3</v>
      </c>
      <c r="L6000" s="14" t="s">
        <v>3</v>
      </c>
      <c r="M6000"/>
      <c r="N6000"/>
    </row>
    <row r="6001" spans="1:14" s="14" customFormat="1" x14ac:dyDescent="0.2">
      <c r="A6001" t="s">
        <v>155</v>
      </c>
      <c r="B6001">
        <v>20952</v>
      </c>
      <c r="C6001" t="s">
        <v>40</v>
      </c>
      <c r="D6001" t="s">
        <v>100</v>
      </c>
      <c r="E6001" t="s">
        <v>4708</v>
      </c>
      <c r="F6001" t="s">
        <v>4708</v>
      </c>
      <c r="G6001" t="s">
        <v>155</v>
      </c>
      <c r="H6001" t="s">
        <v>4708</v>
      </c>
      <c r="I6001" t="s">
        <v>156</v>
      </c>
      <c r="J6001">
        <v>192403</v>
      </c>
      <c r="K6001" s="14" t="s">
        <v>3</v>
      </c>
      <c r="L6001" s="14" t="s">
        <v>3</v>
      </c>
      <c r="M6001"/>
      <c r="N6001"/>
    </row>
    <row r="6002" spans="1:14" s="14" customFormat="1" x14ac:dyDescent="0.2">
      <c r="A6002" t="s">
        <v>155</v>
      </c>
      <c r="B6002">
        <v>20953</v>
      </c>
      <c r="C6002" t="s">
        <v>40</v>
      </c>
      <c r="D6002" t="s">
        <v>100</v>
      </c>
      <c r="E6002" t="s">
        <v>102</v>
      </c>
      <c r="F6002" t="s">
        <v>102</v>
      </c>
      <c r="G6002" t="s">
        <v>155</v>
      </c>
      <c r="H6002" s="2" t="s">
        <v>159</v>
      </c>
      <c r="I6002" s="1">
        <v>0</v>
      </c>
      <c r="J6002" s="1">
        <v>0</v>
      </c>
      <c r="K6002" s="23" t="s">
        <v>4709</v>
      </c>
      <c r="L6002" s="5" t="s">
        <v>4710</v>
      </c>
      <c r="M6002"/>
      <c r="N6002"/>
    </row>
    <row r="6003" spans="1:14" s="14" customFormat="1" x14ac:dyDescent="0.2">
      <c r="A6003" t="s">
        <v>155</v>
      </c>
      <c r="B6003">
        <v>20954</v>
      </c>
      <c r="C6003" t="s">
        <v>40</v>
      </c>
      <c r="D6003" t="s">
        <v>100</v>
      </c>
      <c r="E6003" t="s">
        <v>4711</v>
      </c>
      <c r="F6003" t="s">
        <v>4711</v>
      </c>
      <c r="G6003" t="s">
        <v>155</v>
      </c>
      <c r="H6003" t="s">
        <v>4711</v>
      </c>
      <c r="I6003" t="s">
        <v>156</v>
      </c>
      <c r="J6003">
        <v>192405</v>
      </c>
      <c r="K6003" s="14" t="s">
        <v>3</v>
      </c>
      <c r="L6003" s="14" t="s">
        <v>3</v>
      </c>
      <c r="M6003"/>
      <c r="N6003"/>
    </row>
    <row r="6004" spans="1:14" s="14" customFormat="1" x14ac:dyDescent="0.2">
      <c r="A6004" t="s">
        <v>155</v>
      </c>
      <c r="B6004">
        <v>20955</v>
      </c>
      <c r="C6004" t="s">
        <v>40</v>
      </c>
      <c r="D6004" t="s">
        <v>100</v>
      </c>
      <c r="E6004" t="s">
        <v>4712</v>
      </c>
      <c r="F6004" t="s">
        <v>4712</v>
      </c>
      <c r="G6004" t="s">
        <v>155</v>
      </c>
      <c r="H6004" t="s">
        <v>4712</v>
      </c>
      <c r="I6004" t="s">
        <v>156</v>
      </c>
      <c r="J6004">
        <v>192406</v>
      </c>
      <c r="K6004" s="14" t="s">
        <v>3</v>
      </c>
      <c r="L6004" s="14" t="s">
        <v>3</v>
      </c>
      <c r="M6004"/>
      <c r="N6004"/>
    </row>
    <row r="6005" spans="1:14" s="14" customFormat="1" x14ac:dyDescent="0.2">
      <c r="A6005" t="s">
        <v>155</v>
      </c>
      <c r="B6005">
        <v>20956</v>
      </c>
      <c r="C6005" t="s">
        <v>40</v>
      </c>
      <c r="D6005" t="s">
        <v>100</v>
      </c>
      <c r="E6005" t="s">
        <v>4713</v>
      </c>
      <c r="F6005" t="s">
        <v>4713</v>
      </c>
      <c r="G6005" t="s">
        <v>155</v>
      </c>
      <c r="H6005" t="s">
        <v>4713</v>
      </c>
      <c r="I6005" t="s">
        <v>156</v>
      </c>
      <c r="J6005">
        <v>192407</v>
      </c>
      <c r="K6005" s="14" t="s">
        <v>3</v>
      </c>
      <c r="L6005" s="14" t="s">
        <v>3</v>
      </c>
      <c r="M6005"/>
      <c r="N6005"/>
    </row>
    <row r="6006" spans="1:14" s="14" customFormat="1" x14ac:dyDescent="0.2">
      <c r="A6006" t="s">
        <v>155</v>
      </c>
      <c r="B6006">
        <v>136591</v>
      </c>
      <c r="C6006" t="s">
        <v>40</v>
      </c>
      <c r="D6006" t="s">
        <v>100</v>
      </c>
      <c r="E6006" t="s">
        <v>7200</v>
      </c>
      <c r="F6006">
        <v>0</v>
      </c>
      <c r="G6006">
        <v>0</v>
      </c>
      <c r="H6006">
        <v>0</v>
      </c>
      <c r="I6006">
        <v>0</v>
      </c>
      <c r="J6006">
        <v>0</v>
      </c>
      <c r="K6006" s="14" t="s">
        <v>3</v>
      </c>
      <c r="L6006" s="14" t="s">
        <v>3</v>
      </c>
    </row>
    <row r="6007" spans="1:14" s="14" customFormat="1" x14ac:dyDescent="0.2">
      <c r="A6007" t="s">
        <v>155</v>
      </c>
      <c r="B6007">
        <v>20957</v>
      </c>
      <c r="C6007" t="s">
        <v>40</v>
      </c>
      <c r="D6007" t="s">
        <v>100</v>
      </c>
      <c r="E6007" t="s">
        <v>4714</v>
      </c>
      <c r="F6007" t="s">
        <v>4714</v>
      </c>
      <c r="G6007" t="s">
        <v>155</v>
      </c>
      <c r="H6007" t="s">
        <v>4714</v>
      </c>
      <c r="I6007" t="s">
        <v>156</v>
      </c>
      <c r="J6007">
        <v>192408</v>
      </c>
      <c r="K6007" s="14" t="s">
        <v>3</v>
      </c>
      <c r="L6007" s="14" t="s">
        <v>3</v>
      </c>
      <c r="M6007"/>
      <c r="N6007"/>
    </row>
    <row r="6008" spans="1:14" s="14" customFormat="1" x14ac:dyDescent="0.2">
      <c r="A6008" t="s">
        <v>155</v>
      </c>
      <c r="B6008">
        <v>20958</v>
      </c>
      <c r="C6008" t="s">
        <v>40</v>
      </c>
      <c r="D6008" t="s">
        <v>100</v>
      </c>
      <c r="E6008" t="s">
        <v>4715</v>
      </c>
      <c r="F6008" t="s">
        <v>4715</v>
      </c>
      <c r="G6008" t="s">
        <v>155</v>
      </c>
      <c r="H6008" t="s">
        <v>4715</v>
      </c>
      <c r="I6008" t="s">
        <v>156</v>
      </c>
      <c r="J6008">
        <v>192409</v>
      </c>
      <c r="K6008" s="14" t="s">
        <v>3</v>
      </c>
      <c r="L6008" s="14" t="s">
        <v>3</v>
      </c>
      <c r="M6008"/>
      <c r="N6008"/>
    </row>
    <row r="6009" spans="1:14" s="14" customFormat="1" x14ac:dyDescent="0.2">
      <c r="A6009" t="s">
        <v>155</v>
      </c>
      <c r="B6009">
        <v>136494</v>
      </c>
      <c r="C6009" t="s">
        <v>40</v>
      </c>
      <c r="D6009" t="s">
        <v>100</v>
      </c>
      <c r="E6009" t="s">
        <v>7093</v>
      </c>
      <c r="F6009" t="s">
        <v>7093</v>
      </c>
      <c r="G6009" t="s">
        <v>155</v>
      </c>
      <c r="H6009" t="s">
        <v>7093</v>
      </c>
      <c r="I6009" t="s">
        <v>156</v>
      </c>
      <c r="J6009">
        <v>192410</v>
      </c>
      <c r="K6009" s="14" t="s">
        <v>3</v>
      </c>
      <c r="L6009" s="14" t="s">
        <v>3</v>
      </c>
    </row>
    <row r="6010" spans="1:14" s="14" customFormat="1" x14ac:dyDescent="0.2">
      <c r="A6010" t="s">
        <v>155</v>
      </c>
      <c r="B6010">
        <v>136778</v>
      </c>
      <c r="C6010" t="s">
        <v>40</v>
      </c>
      <c r="D6010" t="s">
        <v>100</v>
      </c>
      <c r="E6010" t="s">
        <v>7397</v>
      </c>
      <c r="F6010">
        <v>0</v>
      </c>
      <c r="G6010">
        <v>0</v>
      </c>
      <c r="H6010">
        <v>0</v>
      </c>
      <c r="I6010">
        <v>0</v>
      </c>
      <c r="J6010">
        <v>0</v>
      </c>
      <c r="K6010" s="14" t="s">
        <v>3</v>
      </c>
      <c r="L6010" s="14" t="s">
        <v>3</v>
      </c>
    </row>
    <row r="6011" spans="1:14" s="14" customFormat="1" x14ac:dyDescent="0.2">
      <c r="A6011" t="s">
        <v>155</v>
      </c>
      <c r="B6011">
        <v>20960</v>
      </c>
      <c r="C6011" t="s">
        <v>40</v>
      </c>
      <c r="D6011" t="s">
        <v>100</v>
      </c>
      <c r="E6011" t="s">
        <v>4724</v>
      </c>
      <c r="F6011" t="s">
        <v>4724</v>
      </c>
      <c r="G6011" t="s">
        <v>155</v>
      </c>
      <c r="H6011" t="s">
        <v>4724</v>
      </c>
      <c r="I6011" t="s">
        <v>156</v>
      </c>
      <c r="J6011">
        <v>27661</v>
      </c>
      <c r="K6011" s="14" t="s">
        <v>3</v>
      </c>
      <c r="L6011" s="14" t="s">
        <v>3</v>
      </c>
      <c r="M6011"/>
      <c r="N6011"/>
    </row>
    <row r="6012" spans="1:14" s="14" customFormat="1" x14ac:dyDescent="0.2">
      <c r="A6012" t="s">
        <v>155</v>
      </c>
      <c r="B6012">
        <v>136534</v>
      </c>
      <c r="C6012" t="s">
        <v>40</v>
      </c>
      <c r="D6012" t="s">
        <v>161</v>
      </c>
      <c r="E6012" t="s">
        <v>7138</v>
      </c>
      <c r="F6012" t="s">
        <v>7138</v>
      </c>
      <c r="G6012" t="s">
        <v>155</v>
      </c>
      <c r="H6012" t="s">
        <v>7138</v>
      </c>
      <c r="I6012" t="s">
        <v>156</v>
      </c>
      <c r="J6012">
        <v>1091512</v>
      </c>
      <c r="K6012" s="14" t="s">
        <v>3</v>
      </c>
      <c r="L6012" s="14" t="s">
        <v>3</v>
      </c>
      <c r="M6012"/>
      <c r="N6012"/>
    </row>
    <row r="6013" spans="1:14" s="14" customFormat="1" x14ac:dyDescent="0.2">
      <c r="A6013" t="s">
        <v>155</v>
      </c>
      <c r="B6013">
        <v>21100</v>
      </c>
      <c r="C6013" t="s">
        <v>40</v>
      </c>
      <c r="D6013" t="s">
        <v>161</v>
      </c>
      <c r="E6013" t="s">
        <v>4725</v>
      </c>
      <c r="F6013" t="s">
        <v>4725</v>
      </c>
      <c r="G6013" t="s">
        <v>155</v>
      </c>
      <c r="H6013" t="s">
        <v>4725</v>
      </c>
      <c r="I6013" t="s">
        <v>156</v>
      </c>
      <c r="J6013">
        <v>1442611</v>
      </c>
      <c r="K6013" s="14" t="s">
        <v>3</v>
      </c>
      <c r="L6013" s="14" t="s">
        <v>3</v>
      </c>
    </row>
    <row r="6014" spans="1:14" s="14" customFormat="1" x14ac:dyDescent="0.2">
      <c r="A6014" t="s">
        <v>155</v>
      </c>
      <c r="B6014">
        <v>21101</v>
      </c>
      <c r="C6014" t="s">
        <v>0</v>
      </c>
      <c r="D6014" t="s">
        <v>302</v>
      </c>
      <c r="E6014" t="s">
        <v>4726</v>
      </c>
      <c r="F6014" t="s">
        <v>4726</v>
      </c>
      <c r="G6014" t="s">
        <v>155</v>
      </c>
      <c r="H6014" t="s">
        <v>4726</v>
      </c>
      <c r="I6014" t="s">
        <v>156</v>
      </c>
      <c r="J6014">
        <v>1078408</v>
      </c>
      <c r="K6014" s="14" t="s">
        <v>3</v>
      </c>
      <c r="L6014" s="14" t="s">
        <v>3</v>
      </c>
    </row>
    <row r="6015" spans="1:14" s="14" customFormat="1" x14ac:dyDescent="0.2">
      <c r="A6015" t="s">
        <v>155</v>
      </c>
      <c r="B6015">
        <v>21102</v>
      </c>
      <c r="C6015" t="s">
        <v>0</v>
      </c>
      <c r="D6015" t="s">
        <v>302</v>
      </c>
      <c r="E6015" t="s">
        <v>4727</v>
      </c>
      <c r="F6015">
        <v>0</v>
      </c>
      <c r="G6015">
        <v>0</v>
      </c>
      <c r="H6015">
        <v>0</v>
      </c>
      <c r="I6015">
        <v>0</v>
      </c>
      <c r="J6015">
        <v>0</v>
      </c>
      <c r="K6015" s="14" t="s">
        <v>3</v>
      </c>
      <c r="L6015" s="14" t="s">
        <v>3</v>
      </c>
    </row>
    <row r="6016" spans="1:14" s="14" customFormat="1" x14ac:dyDescent="0.2">
      <c r="A6016" t="s">
        <v>155</v>
      </c>
      <c r="B6016">
        <v>21103</v>
      </c>
      <c r="C6016" t="s">
        <v>0</v>
      </c>
      <c r="D6016" t="s">
        <v>302</v>
      </c>
      <c r="E6016" t="s">
        <v>4728</v>
      </c>
      <c r="F6016" t="s">
        <v>4728</v>
      </c>
      <c r="G6016" t="s">
        <v>155</v>
      </c>
      <c r="H6016" t="s">
        <v>4728</v>
      </c>
      <c r="I6016" t="s">
        <v>156</v>
      </c>
      <c r="J6016">
        <v>1041413</v>
      </c>
      <c r="K6016" s="14" t="s">
        <v>3</v>
      </c>
      <c r="L6016" s="14" t="s">
        <v>3</v>
      </c>
    </row>
    <row r="6017" spans="1:14" x14ac:dyDescent="0.2">
      <c r="A6017" t="s">
        <v>155</v>
      </c>
      <c r="B6017">
        <v>136224</v>
      </c>
      <c r="C6017" t="s">
        <v>23</v>
      </c>
      <c r="D6017" t="s">
        <v>24</v>
      </c>
      <c r="E6017" t="s">
        <v>6802</v>
      </c>
      <c r="F6017">
        <v>0</v>
      </c>
      <c r="G6017">
        <v>0</v>
      </c>
      <c r="H6017">
        <v>0</v>
      </c>
      <c r="I6017">
        <v>0</v>
      </c>
      <c r="J6017">
        <v>0</v>
      </c>
      <c r="K6017" s="14" t="s">
        <v>3</v>
      </c>
      <c r="L6017" s="14" t="s">
        <v>3</v>
      </c>
      <c r="M6017" s="14"/>
      <c r="N6017" s="14"/>
    </row>
    <row r="6018" spans="1:14" x14ac:dyDescent="0.2">
      <c r="A6018" t="s">
        <v>155</v>
      </c>
      <c r="B6018">
        <v>21141</v>
      </c>
      <c r="C6018" t="s">
        <v>23</v>
      </c>
      <c r="D6018" t="s">
        <v>24</v>
      </c>
      <c r="E6018" t="s">
        <v>4732</v>
      </c>
      <c r="F6018">
        <v>0</v>
      </c>
      <c r="G6018">
        <v>0</v>
      </c>
      <c r="H6018">
        <v>0</v>
      </c>
      <c r="I6018">
        <v>0</v>
      </c>
      <c r="J6018">
        <v>0</v>
      </c>
      <c r="K6018" s="14" t="s">
        <v>3</v>
      </c>
      <c r="L6018" s="14" t="s">
        <v>3</v>
      </c>
      <c r="M6018" s="14"/>
      <c r="N6018" s="14"/>
    </row>
    <row r="6019" spans="1:14" x14ac:dyDescent="0.2">
      <c r="A6019" t="s">
        <v>155</v>
      </c>
      <c r="B6019">
        <v>21142</v>
      </c>
      <c r="C6019" t="s">
        <v>23</v>
      </c>
      <c r="D6019" t="s">
        <v>24</v>
      </c>
      <c r="E6019" t="s">
        <v>4733</v>
      </c>
      <c r="F6019" t="s">
        <v>4733</v>
      </c>
      <c r="G6019" t="s">
        <v>155</v>
      </c>
      <c r="H6019" t="s">
        <v>4733</v>
      </c>
      <c r="I6019" t="s">
        <v>156</v>
      </c>
      <c r="J6019">
        <v>148980</v>
      </c>
      <c r="K6019" s="14" t="s">
        <v>3</v>
      </c>
      <c r="L6019" s="14" t="s">
        <v>3</v>
      </c>
      <c r="M6019" s="14"/>
      <c r="N6019" s="14"/>
    </row>
    <row r="6020" spans="1:14" x14ac:dyDescent="0.2">
      <c r="A6020" t="s">
        <v>155</v>
      </c>
      <c r="B6020">
        <v>29671</v>
      </c>
      <c r="C6020" t="s">
        <v>23</v>
      </c>
      <c r="D6020" t="s">
        <v>24</v>
      </c>
      <c r="E6020" t="s">
        <v>5271</v>
      </c>
      <c r="F6020" t="s">
        <v>5271</v>
      </c>
      <c r="G6020" t="s">
        <v>155</v>
      </c>
      <c r="H6020" t="s">
        <v>5271</v>
      </c>
      <c r="I6020" t="s">
        <v>156</v>
      </c>
      <c r="J6020">
        <v>109475</v>
      </c>
      <c r="K6020" s="14" t="s">
        <v>3</v>
      </c>
      <c r="L6020" s="14" t="s">
        <v>3</v>
      </c>
    </row>
    <row r="6021" spans="1:14" x14ac:dyDescent="0.2">
      <c r="A6021" t="s">
        <v>155</v>
      </c>
      <c r="B6021">
        <v>21143</v>
      </c>
      <c r="C6021" t="s">
        <v>23</v>
      </c>
      <c r="D6021" t="s">
        <v>24</v>
      </c>
      <c r="E6021" t="s">
        <v>4734</v>
      </c>
      <c r="F6021" t="s">
        <v>4734</v>
      </c>
      <c r="G6021" t="s">
        <v>155</v>
      </c>
      <c r="H6021" t="s">
        <v>4734</v>
      </c>
      <c r="I6021" t="s">
        <v>156</v>
      </c>
      <c r="J6021">
        <v>1174668</v>
      </c>
      <c r="K6021" s="14" t="s">
        <v>3</v>
      </c>
      <c r="L6021" s="14" t="s">
        <v>3</v>
      </c>
      <c r="M6021" s="14"/>
      <c r="N6021" s="14"/>
    </row>
    <row r="6022" spans="1:14" x14ac:dyDescent="0.2">
      <c r="A6022" t="s">
        <v>155</v>
      </c>
      <c r="B6022">
        <v>21144</v>
      </c>
      <c r="C6022" t="s">
        <v>23</v>
      </c>
      <c r="D6022" t="s">
        <v>24</v>
      </c>
      <c r="E6022" t="s">
        <v>4735</v>
      </c>
      <c r="F6022">
        <v>0</v>
      </c>
      <c r="G6022">
        <v>0</v>
      </c>
      <c r="H6022">
        <v>0</v>
      </c>
      <c r="I6022">
        <v>0</v>
      </c>
      <c r="J6022">
        <v>0</v>
      </c>
      <c r="K6022" s="14" t="s">
        <v>3</v>
      </c>
      <c r="L6022" s="14" t="s">
        <v>3</v>
      </c>
      <c r="M6022" s="14"/>
      <c r="N6022" s="14"/>
    </row>
    <row r="6023" spans="1:14" x14ac:dyDescent="0.2">
      <c r="A6023" t="s">
        <v>155</v>
      </c>
      <c r="B6023">
        <v>41437</v>
      </c>
      <c r="C6023" t="s">
        <v>23</v>
      </c>
      <c r="D6023" t="s">
        <v>24</v>
      </c>
      <c r="E6023" t="s">
        <v>5869</v>
      </c>
      <c r="F6023" t="s">
        <v>5869</v>
      </c>
      <c r="G6023" t="s">
        <v>155</v>
      </c>
      <c r="H6023" t="s">
        <v>5869</v>
      </c>
      <c r="I6023" t="s">
        <v>156</v>
      </c>
      <c r="J6023">
        <v>148981</v>
      </c>
      <c r="K6023" s="14" t="s">
        <v>3</v>
      </c>
      <c r="L6023" s="14" t="s">
        <v>3</v>
      </c>
    </row>
    <row r="6024" spans="1:14" x14ac:dyDescent="0.2">
      <c r="A6024" t="s">
        <v>155</v>
      </c>
      <c r="B6024">
        <v>41438</v>
      </c>
      <c r="C6024" t="s">
        <v>23</v>
      </c>
      <c r="D6024" t="s">
        <v>24</v>
      </c>
      <c r="E6024" t="s">
        <v>5870</v>
      </c>
      <c r="F6024">
        <v>0</v>
      </c>
      <c r="G6024">
        <v>0</v>
      </c>
      <c r="H6024">
        <v>0</v>
      </c>
      <c r="I6024">
        <v>0</v>
      </c>
      <c r="J6024">
        <v>0</v>
      </c>
      <c r="K6024" s="14" t="s">
        <v>3</v>
      </c>
      <c r="L6024" s="14" t="s">
        <v>3</v>
      </c>
    </row>
    <row r="6025" spans="1:14" x14ac:dyDescent="0.2">
      <c r="A6025" t="s">
        <v>155</v>
      </c>
      <c r="B6025">
        <v>41439</v>
      </c>
      <c r="C6025" t="s">
        <v>23</v>
      </c>
      <c r="D6025" t="s">
        <v>24</v>
      </c>
      <c r="E6025" t="s">
        <v>5871</v>
      </c>
      <c r="F6025" t="s">
        <v>5871</v>
      </c>
      <c r="G6025" t="s">
        <v>155</v>
      </c>
      <c r="H6025" t="s">
        <v>5871</v>
      </c>
      <c r="I6025" t="s">
        <v>156</v>
      </c>
      <c r="J6025">
        <v>350806</v>
      </c>
      <c r="K6025" s="14" t="s">
        <v>3</v>
      </c>
      <c r="L6025" s="14" t="s">
        <v>3</v>
      </c>
    </row>
    <row r="6026" spans="1:14" x14ac:dyDescent="0.2">
      <c r="A6026" t="s">
        <v>155</v>
      </c>
      <c r="B6026">
        <v>21145</v>
      </c>
      <c r="C6026" t="s">
        <v>23</v>
      </c>
      <c r="D6026" t="s">
        <v>24</v>
      </c>
      <c r="E6026" t="s">
        <v>4736</v>
      </c>
      <c r="F6026" t="s">
        <v>4736</v>
      </c>
      <c r="G6026" t="s">
        <v>155</v>
      </c>
      <c r="H6026" t="s">
        <v>4736</v>
      </c>
      <c r="I6026" t="s">
        <v>156</v>
      </c>
      <c r="J6026">
        <v>1147682</v>
      </c>
      <c r="K6026" s="14" t="s">
        <v>3</v>
      </c>
      <c r="L6026" s="14" t="s">
        <v>3</v>
      </c>
      <c r="M6026" s="14"/>
      <c r="N6026" s="14"/>
    </row>
    <row r="6027" spans="1:14" x14ac:dyDescent="0.2">
      <c r="A6027" t="s">
        <v>155</v>
      </c>
      <c r="B6027">
        <v>41446</v>
      </c>
      <c r="C6027" t="s">
        <v>23</v>
      </c>
      <c r="D6027" t="s">
        <v>24</v>
      </c>
      <c r="E6027" t="s">
        <v>5882</v>
      </c>
      <c r="F6027" t="s">
        <v>5882</v>
      </c>
      <c r="G6027" t="s">
        <v>155</v>
      </c>
      <c r="H6027" t="s">
        <v>5882</v>
      </c>
      <c r="I6027" t="s">
        <v>156</v>
      </c>
      <c r="J6027">
        <v>458326</v>
      </c>
      <c r="K6027" s="14" t="s">
        <v>3</v>
      </c>
      <c r="L6027" s="14" t="s">
        <v>3</v>
      </c>
    </row>
    <row r="6028" spans="1:14" x14ac:dyDescent="0.2">
      <c r="A6028" t="s">
        <v>155</v>
      </c>
      <c r="B6028">
        <v>21146</v>
      </c>
      <c r="C6028" t="s">
        <v>23</v>
      </c>
      <c r="D6028" t="s">
        <v>24</v>
      </c>
      <c r="E6028" t="s">
        <v>4737</v>
      </c>
      <c r="F6028">
        <v>0</v>
      </c>
      <c r="G6028">
        <v>0</v>
      </c>
      <c r="H6028">
        <v>0</v>
      </c>
      <c r="I6028">
        <v>0</v>
      </c>
      <c r="J6028">
        <v>0</v>
      </c>
      <c r="K6028" s="14" t="s">
        <v>3</v>
      </c>
      <c r="L6028" s="14" t="s">
        <v>3</v>
      </c>
      <c r="M6028" s="14"/>
      <c r="N6028" s="14"/>
    </row>
    <row r="6029" spans="1:14" x14ac:dyDescent="0.2">
      <c r="A6029" t="s">
        <v>155</v>
      </c>
      <c r="B6029">
        <v>21147</v>
      </c>
      <c r="C6029" t="s">
        <v>23</v>
      </c>
      <c r="D6029" t="s">
        <v>24</v>
      </c>
      <c r="E6029" t="s">
        <v>4738</v>
      </c>
      <c r="F6029" t="s">
        <v>4738</v>
      </c>
      <c r="G6029" t="s">
        <v>155</v>
      </c>
      <c r="H6029" t="s">
        <v>4738</v>
      </c>
      <c r="I6029" t="s">
        <v>156</v>
      </c>
      <c r="J6029">
        <v>148982</v>
      </c>
      <c r="K6029" s="14" t="s">
        <v>3</v>
      </c>
      <c r="L6029" s="14" t="s">
        <v>3</v>
      </c>
      <c r="M6029" s="14"/>
      <c r="N6029" s="14"/>
    </row>
    <row r="6030" spans="1:14" x14ac:dyDescent="0.2">
      <c r="A6030" t="s">
        <v>155</v>
      </c>
      <c r="B6030">
        <v>41440</v>
      </c>
      <c r="C6030" t="s">
        <v>23</v>
      </c>
      <c r="D6030" t="s">
        <v>24</v>
      </c>
      <c r="E6030" t="s">
        <v>5872</v>
      </c>
      <c r="F6030" t="s">
        <v>5872</v>
      </c>
      <c r="G6030" t="s">
        <v>155</v>
      </c>
      <c r="H6030" t="s">
        <v>5872</v>
      </c>
      <c r="I6030" t="s">
        <v>156</v>
      </c>
      <c r="J6030">
        <v>9378</v>
      </c>
      <c r="K6030" s="14" t="s">
        <v>3</v>
      </c>
      <c r="L6030" s="14" t="s">
        <v>3</v>
      </c>
    </row>
    <row r="6031" spans="1:14" x14ac:dyDescent="0.2">
      <c r="A6031" t="s">
        <v>155</v>
      </c>
      <c r="B6031">
        <v>41440</v>
      </c>
      <c r="C6031" t="s">
        <v>23</v>
      </c>
      <c r="D6031" t="s">
        <v>24</v>
      </c>
      <c r="E6031" t="s">
        <v>5872</v>
      </c>
      <c r="F6031" s="18" t="s">
        <v>157</v>
      </c>
      <c r="G6031" t="s">
        <v>193</v>
      </c>
      <c r="H6031" s="20" t="s">
        <v>5873</v>
      </c>
      <c r="I6031" t="s">
        <v>195</v>
      </c>
      <c r="J6031">
        <v>751922</v>
      </c>
      <c r="K6031" s="14" t="s">
        <v>3</v>
      </c>
      <c r="L6031" s="14" t="s">
        <v>3</v>
      </c>
    </row>
    <row r="6032" spans="1:14" x14ac:dyDescent="0.2">
      <c r="A6032" t="s">
        <v>155</v>
      </c>
      <c r="B6032">
        <v>41440</v>
      </c>
      <c r="C6032" t="s">
        <v>23</v>
      </c>
      <c r="D6032" t="s">
        <v>24</v>
      </c>
      <c r="E6032" t="s">
        <v>5872</v>
      </c>
      <c r="F6032" s="18" t="s">
        <v>157</v>
      </c>
      <c r="G6032" t="s">
        <v>193</v>
      </c>
      <c r="H6032" s="20" t="s">
        <v>5874</v>
      </c>
      <c r="I6032" t="s">
        <v>195</v>
      </c>
      <c r="J6032">
        <v>751923</v>
      </c>
      <c r="K6032" s="14" t="s">
        <v>3</v>
      </c>
      <c r="L6032" s="14" t="s">
        <v>3</v>
      </c>
    </row>
    <row r="6033" spans="1:14" x14ac:dyDescent="0.2">
      <c r="A6033" t="s">
        <v>155</v>
      </c>
      <c r="B6033">
        <v>41440</v>
      </c>
      <c r="C6033" t="s">
        <v>23</v>
      </c>
      <c r="D6033" t="s">
        <v>24</v>
      </c>
      <c r="E6033" t="s">
        <v>5872</v>
      </c>
      <c r="F6033" s="18" t="s">
        <v>157</v>
      </c>
      <c r="G6033" t="s">
        <v>258</v>
      </c>
      <c r="H6033" s="8" t="s">
        <v>5875</v>
      </c>
      <c r="I6033" t="s">
        <v>195</v>
      </c>
      <c r="J6033">
        <v>751924</v>
      </c>
      <c r="K6033" s="14" t="s">
        <v>3</v>
      </c>
      <c r="L6033" s="14" t="s">
        <v>3</v>
      </c>
    </row>
    <row r="6034" spans="1:14" x14ac:dyDescent="0.2">
      <c r="A6034" t="s">
        <v>155</v>
      </c>
      <c r="B6034">
        <v>21140</v>
      </c>
      <c r="C6034" t="s">
        <v>23</v>
      </c>
      <c r="D6034" t="s">
        <v>24</v>
      </c>
      <c r="E6034" t="s">
        <v>4731</v>
      </c>
      <c r="F6034" t="s">
        <v>4731</v>
      </c>
      <c r="G6034" t="s">
        <v>155</v>
      </c>
      <c r="H6034" t="s">
        <v>4731</v>
      </c>
      <c r="I6034" t="s">
        <v>156</v>
      </c>
      <c r="J6034">
        <v>148983</v>
      </c>
      <c r="K6034" s="14" t="s">
        <v>3</v>
      </c>
      <c r="L6034" s="14" t="s">
        <v>3</v>
      </c>
      <c r="M6034" s="14"/>
      <c r="N6034" s="14"/>
    </row>
    <row r="6035" spans="1:14" x14ac:dyDescent="0.2">
      <c r="A6035" t="s">
        <v>155</v>
      </c>
      <c r="B6035">
        <v>41441</v>
      </c>
      <c r="C6035" t="s">
        <v>23</v>
      </c>
      <c r="D6035" t="s">
        <v>24</v>
      </c>
      <c r="E6035" t="s">
        <v>5876</v>
      </c>
      <c r="F6035" t="s">
        <v>5876</v>
      </c>
      <c r="G6035" t="s">
        <v>155</v>
      </c>
      <c r="H6035" t="s">
        <v>5876</v>
      </c>
      <c r="I6035" t="s">
        <v>156</v>
      </c>
      <c r="J6035">
        <v>268751</v>
      </c>
      <c r="K6035" s="14" t="s">
        <v>3</v>
      </c>
      <c r="L6035" s="14" t="s">
        <v>3</v>
      </c>
    </row>
    <row r="6036" spans="1:14" x14ac:dyDescent="0.2">
      <c r="A6036" t="s">
        <v>155</v>
      </c>
      <c r="B6036">
        <v>41442</v>
      </c>
      <c r="C6036" t="s">
        <v>23</v>
      </c>
      <c r="D6036" t="s">
        <v>24</v>
      </c>
      <c r="E6036" t="s">
        <v>5877</v>
      </c>
      <c r="F6036" t="s">
        <v>5877</v>
      </c>
      <c r="G6036" t="s">
        <v>155</v>
      </c>
      <c r="H6036" t="s">
        <v>5877</v>
      </c>
      <c r="I6036" t="s">
        <v>156</v>
      </c>
      <c r="J6036">
        <v>362336</v>
      </c>
      <c r="K6036" s="14" t="s">
        <v>3</v>
      </c>
      <c r="L6036" s="14" t="s">
        <v>3</v>
      </c>
    </row>
    <row r="6037" spans="1:14" x14ac:dyDescent="0.2">
      <c r="A6037" t="s">
        <v>155</v>
      </c>
      <c r="B6037">
        <v>21148</v>
      </c>
      <c r="C6037" t="s">
        <v>23</v>
      </c>
      <c r="D6037" t="s">
        <v>24</v>
      </c>
      <c r="E6037" t="s">
        <v>4739</v>
      </c>
      <c r="F6037">
        <v>0</v>
      </c>
      <c r="G6037">
        <v>0</v>
      </c>
      <c r="H6037">
        <v>0</v>
      </c>
      <c r="I6037">
        <v>0</v>
      </c>
      <c r="J6037">
        <v>0</v>
      </c>
      <c r="K6037" s="14" t="s">
        <v>3</v>
      </c>
      <c r="L6037" s="14" t="s">
        <v>3</v>
      </c>
      <c r="M6037" s="14"/>
      <c r="N6037" s="14"/>
    </row>
    <row r="6038" spans="1:14" x14ac:dyDescent="0.2">
      <c r="A6038" t="s">
        <v>155</v>
      </c>
      <c r="B6038">
        <v>21150</v>
      </c>
      <c r="C6038" t="s">
        <v>0</v>
      </c>
      <c r="D6038" t="s">
        <v>170</v>
      </c>
      <c r="E6038" t="s">
        <v>4740</v>
      </c>
      <c r="F6038">
        <v>0</v>
      </c>
      <c r="G6038">
        <v>0</v>
      </c>
      <c r="H6038">
        <v>0</v>
      </c>
      <c r="I6038">
        <v>0</v>
      </c>
      <c r="J6038">
        <v>0</v>
      </c>
      <c r="K6038" s="14" t="s">
        <v>3</v>
      </c>
      <c r="L6038" s="14" t="s">
        <v>3</v>
      </c>
      <c r="M6038" s="14"/>
      <c r="N6038" s="14"/>
    </row>
    <row r="6039" spans="1:14" x14ac:dyDescent="0.2">
      <c r="A6039" t="s">
        <v>155</v>
      </c>
      <c r="B6039">
        <v>21151</v>
      </c>
      <c r="C6039" t="s">
        <v>0</v>
      </c>
      <c r="D6039" t="s">
        <v>170</v>
      </c>
      <c r="E6039" t="s">
        <v>4741</v>
      </c>
      <c r="F6039">
        <v>0</v>
      </c>
      <c r="G6039">
        <v>0</v>
      </c>
      <c r="H6039">
        <v>0</v>
      </c>
      <c r="I6039">
        <v>0</v>
      </c>
      <c r="J6039">
        <v>0</v>
      </c>
      <c r="K6039" s="14" t="s">
        <v>3</v>
      </c>
      <c r="L6039" s="14" t="s">
        <v>3</v>
      </c>
    </row>
    <row r="6040" spans="1:14" x14ac:dyDescent="0.2">
      <c r="A6040" t="s">
        <v>155</v>
      </c>
      <c r="B6040">
        <v>21152</v>
      </c>
      <c r="C6040" t="s">
        <v>0</v>
      </c>
      <c r="D6040" t="s">
        <v>170</v>
      </c>
      <c r="E6040" t="s">
        <v>4742</v>
      </c>
      <c r="F6040" t="s">
        <v>4742</v>
      </c>
      <c r="G6040" t="s">
        <v>155</v>
      </c>
      <c r="H6040" t="s">
        <v>4742</v>
      </c>
      <c r="I6040" t="s">
        <v>156</v>
      </c>
      <c r="J6040">
        <v>83761</v>
      </c>
      <c r="K6040" s="14" t="s">
        <v>3</v>
      </c>
      <c r="L6040" s="14" t="s">
        <v>3</v>
      </c>
    </row>
    <row r="6041" spans="1:14" x14ac:dyDescent="0.2">
      <c r="A6041" t="s">
        <v>155</v>
      </c>
      <c r="B6041">
        <v>21153</v>
      </c>
      <c r="C6041" t="s">
        <v>0</v>
      </c>
      <c r="D6041" t="s">
        <v>77</v>
      </c>
      <c r="E6041" t="s">
        <v>4743</v>
      </c>
      <c r="F6041" t="s">
        <v>4743</v>
      </c>
      <c r="G6041" t="s">
        <v>155</v>
      </c>
      <c r="H6041" t="s">
        <v>4743</v>
      </c>
      <c r="I6041" t="s">
        <v>156</v>
      </c>
      <c r="J6041">
        <v>226575</v>
      </c>
      <c r="K6041" s="14" t="s">
        <v>3</v>
      </c>
      <c r="L6041" s="14" t="s">
        <v>3</v>
      </c>
    </row>
    <row r="6042" spans="1:14" x14ac:dyDescent="0.2">
      <c r="A6042" t="s">
        <v>155</v>
      </c>
      <c r="B6042">
        <v>42565</v>
      </c>
      <c r="C6042" t="s">
        <v>0</v>
      </c>
      <c r="D6042" t="s">
        <v>77</v>
      </c>
      <c r="E6042" t="s">
        <v>6375</v>
      </c>
      <c r="F6042">
        <v>0</v>
      </c>
      <c r="G6042">
        <v>0</v>
      </c>
      <c r="H6042">
        <v>0</v>
      </c>
      <c r="I6042">
        <v>0</v>
      </c>
      <c r="J6042">
        <v>0</v>
      </c>
      <c r="K6042" s="14" t="s">
        <v>3</v>
      </c>
      <c r="L6042" s="14" t="s">
        <v>3</v>
      </c>
    </row>
    <row r="6043" spans="1:14" x14ac:dyDescent="0.2">
      <c r="A6043" t="s">
        <v>155</v>
      </c>
      <c r="B6043">
        <v>21154</v>
      </c>
      <c r="C6043" t="s">
        <v>0</v>
      </c>
      <c r="D6043" t="s">
        <v>77</v>
      </c>
      <c r="E6043" t="s">
        <v>4744</v>
      </c>
      <c r="F6043" t="s">
        <v>4744</v>
      </c>
      <c r="G6043" t="s">
        <v>155</v>
      </c>
      <c r="H6043" t="s">
        <v>4744</v>
      </c>
      <c r="I6043" t="s">
        <v>156</v>
      </c>
      <c r="J6043">
        <v>1620828</v>
      </c>
      <c r="K6043" s="14" t="s">
        <v>3</v>
      </c>
      <c r="L6043" s="14" t="s">
        <v>3</v>
      </c>
    </row>
    <row r="6044" spans="1:14" x14ac:dyDescent="0.2">
      <c r="A6044" t="s">
        <v>155</v>
      </c>
      <c r="B6044">
        <v>21155</v>
      </c>
      <c r="C6044" t="s">
        <v>0</v>
      </c>
      <c r="D6044" t="s">
        <v>77</v>
      </c>
      <c r="E6044" t="s">
        <v>4745</v>
      </c>
      <c r="F6044" t="s">
        <v>4745</v>
      </c>
      <c r="G6044" t="s">
        <v>155</v>
      </c>
      <c r="H6044" t="s">
        <v>4745</v>
      </c>
      <c r="I6044" t="s">
        <v>156</v>
      </c>
      <c r="J6044">
        <v>1620830</v>
      </c>
      <c r="K6044" s="14" t="s">
        <v>3</v>
      </c>
      <c r="L6044" s="14" t="s">
        <v>3</v>
      </c>
    </row>
    <row r="6045" spans="1:14" x14ac:dyDescent="0.2">
      <c r="A6045" t="s">
        <v>155</v>
      </c>
      <c r="B6045">
        <v>42566</v>
      </c>
      <c r="C6045" t="s">
        <v>0</v>
      </c>
      <c r="D6045" t="s">
        <v>77</v>
      </c>
      <c r="E6045" t="s">
        <v>6376</v>
      </c>
      <c r="F6045" t="s">
        <v>6376</v>
      </c>
      <c r="G6045" t="s">
        <v>155</v>
      </c>
      <c r="H6045" t="s">
        <v>6376</v>
      </c>
      <c r="I6045" t="s">
        <v>156</v>
      </c>
      <c r="J6045">
        <v>1620831</v>
      </c>
      <c r="K6045" s="14" t="s">
        <v>3</v>
      </c>
      <c r="L6045" s="14" t="s">
        <v>3</v>
      </c>
    </row>
    <row r="6046" spans="1:14" x14ac:dyDescent="0.2">
      <c r="A6046" t="s">
        <v>155</v>
      </c>
      <c r="B6046">
        <v>21156</v>
      </c>
      <c r="C6046" t="s">
        <v>0</v>
      </c>
      <c r="D6046" t="s">
        <v>77</v>
      </c>
      <c r="E6046" t="s">
        <v>4746</v>
      </c>
      <c r="F6046" t="s">
        <v>4746</v>
      </c>
      <c r="G6046" t="s">
        <v>155</v>
      </c>
      <c r="H6046" t="s">
        <v>4746</v>
      </c>
      <c r="I6046" t="s">
        <v>156</v>
      </c>
      <c r="J6046">
        <v>1620832</v>
      </c>
      <c r="K6046" s="14" t="s">
        <v>3</v>
      </c>
      <c r="L6046" s="14" t="s">
        <v>3</v>
      </c>
    </row>
    <row r="6047" spans="1:14" x14ac:dyDescent="0.2">
      <c r="A6047" t="s">
        <v>155</v>
      </c>
      <c r="B6047">
        <v>21157</v>
      </c>
      <c r="C6047" t="s">
        <v>0</v>
      </c>
      <c r="D6047" t="s">
        <v>77</v>
      </c>
      <c r="E6047" t="s">
        <v>4747</v>
      </c>
      <c r="F6047" t="s">
        <v>4747</v>
      </c>
      <c r="G6047" t="s">
        <v>155</v>
      </c>
      <c r="H6047" t="s">
        <v>4747</v>
      </c>
      <c r="I6047" t="s">
        <v>156</v>
      </c>
      <c r="J6047">
        <v>1620834</v>
      </c>
      <c r="K6047" s="14" t="s">
        <v>3</v>
      </c>
      <c r="L6047" s="14" t="s">
        <v>3</v>
      </c>
    </row>
    <row r="6048" spans="1:14" x14ac:dyDescent="0.2">
      <c r="A6048" t="s">
        <v>155</v>
      </c>
      <c r="B6048">
        <v>21158</v>
      </c>
      <c r="C6048" t="s">
        <v>0</v>
      </c>
      <c r="D6048" t="s">
        <v>77</v>
      </c>
      <c r="E6048" t="s">
        <v>4748</v>
      </c>
      <c r="F6048" t="s">
        <v>4748</v>
      </c>
      <c r="G6048" t="s">
        <v>155</v>
      </c>
      <c r="H6048" t="s">
        <v>4748</v>
      </c>
      <c r="I6048" t="s">
        <v>156</v>
      </c>
      <c r="J6048">
        <v>1002722</v>
      </c>
      <c r="K6048" s="14" t="s">
        <v>3</v>
      </c>
      <c r="L6048" s="14" t="s">
        <v>3</v>
      </c>
    </row>
    <row r="6049" spans="1:14" x14ac:dyDescent="0.2">
      <c r="A6049" t="s">
        <v>155</v>
      </c>
      <c r="B6049">
        <v>42567</v>
      </c>
      <c r="C6049" t="s">
        <v>0</v>
      </c>
      <c r="D6049" t="s">
        <v>77</v>
      </c>
      <c r="E6049" t="s">
        <v>6377</v>
      </c>
      <c r="F6049" t="s">
        <v>6377</v>
      </c>
      <c r="G6049" t="s">
        <v>155</v>
      </c>
      <c r="H6049" t="s">
        <v>6377</v>
      </c>
      <c r="I6049" t="s">
        <v>156</v>
      </c>
      <c r="J6049">
        <v>545505</v>
      </c>
      <c r="K6049" s="14" t="s">
        <v>3</v>
      </c>
      <c r="L6049" s="14" t="s">
        <v>3</v>
      </c>
    </row>
    <row r="6050" spans="1:14" x14ac:dyDescent="0.2">
      <c r="A6050" t="s">
        <v>155</v>
      </c>
      <c r="B6050">
        <v>21159</v>
      </c>
      <c r="C6050" t="s">
        <v>0</v>
      </c>
      <c r="D6050" t="s">
        <v>77</v>
      </c>
      <c r="E6050" t="s">
        <v>4749</v>
      </c>
      <c r="F6050" t="s">
        <v>4749</v>
      </c>
      <c r="G6050" t="s">
        <v>155</v>
      </c>
      <c r="H6050" t="s">
        <v>4749</v>
      </c>
      <c r="I6050" t="s">
        <v>156</v>
      </c>
      <c r="J6050">
        <v>1620835</v>
      </c>
      <c r="K6050" s="14" t="s">
        <v>3</v>
      </c>
      <c r="L6050" s="14" t="s">
        <v>3</v>
      </c>
    </row>
    <row r="6051" spans="1:14" x14ac:dyDescent="0.2">
      <c r="A6051" t="s">
        <v>155</v>
      </c>
      <c r="B6051">
        <v>21160</v>
      </c>
      <c r="C6051" t="s">
        <v>0</v>
      </c>
      <c r="D6051" t="s">
        <v>77</v>
      </c>
      <c r="E6051" t="s">
        <v>4750</v>
      </c>
      <c r="F6051" t="s">
        <v>4750</v>
      </c>
      <c r="G6051" t="s">
        <v>155</v>
      </c>
      <c r="H6051" t="s">
        <v>4750</v>
      </c>
      <c r="I6051" t="s">
        <v>156</v>
      </c>
      <c r="J6051">
        <v>234689</v>
      </c>
      <c r="K6051" s="14" t="s">
        <v>3</v>
      </c>
      <c r="L6051" s="14" t="s">
        <v>3</v>
      </c>
    </row>
    <row r="6052" spans="1:14" x14ac:dyDescent="0.2">
      <c r="A6052" t="s">
        <v>155</v>
      </c>
      <c r="B6052">
        <v>21161</v>
      </c>
      <c r="C6052" t="s">
        <v>0</v>
      </c>
      <c r="D6052" t="s">
        <v>77</v>
      </c>
      <c r="E6052" t="s">
        <v>4751</v>
      </c>
      <c r="F6052" t="s">
        <v>4751</v>
      </c>
      <c r="G6052" t="s">
        <v>155</v>
      </c>
      <c r="H6052" t="s">
        <v>4751</v>
      </c>
      <c r="I6052" t="s">
        <v>156</v>
      </c>
      <c r="J6052">
        <v>1620836</v>
      </c>
      <c r="K6052" s="14" t="s">
        <v>3</v>
      </c>
      <c r="L6052" s="14" t="s">
        <v>3</v>
      </c>
    </row>
    <row r="6053" spans="1:14" x14ac:dyDescent="0.2">
      <c r="A6053" t="s">
        <v>155</v>
      </c>
      <c r="B6053">
        <v>21162</v>
      </c>
      <c r="C6053" t="s">
        <v>0</v>
      </c>
      <c r="D6053" t="s">
        <v>77</v>
      </c>
      <c r="E6053" t="s">
        <v>4752</v>
      </c>
      <c r="F6053" t="s">
        <v>4752</v>
      </c>
      <c r="G6053" t="s">
        <v>155</v>
      </c>
      <c r="H6053" t="s">
        <v>4752</v>
      </c>
      <c r="I6053" t="s">
        <v>156</v>
      </c>
      <c r="J6053">
        <v>1620837</v>
      </c>
      <c r="K6053" s="14" t="s">
        <v>3</v>
      </c>
      <c r="L6053" s="14" t="s">
        <v>3</v>
      </c>
    </row>
    <row r="6054" spans="1:14" x14ac:dyDescent="0.2">
      <c r="A6054" t="s">
        <v>155</v>
      </c>
      <c r="B6054">
        <v>21163</v>
      </c>
      <c r="C6054" t="s">
        <v>0</v>
      </c>
      <c r="D6054" t="s">
        <v>77</v>
      </c>
      <c r="E6054" t="s">
        <v>4753</v>
      </c>
      <c r="F6054" t="s">
        <v>4753</v>
      </c>
      <c r="G6054" t="s">
        <v>155</v>
      </c>
      <c r="H6054" t="s">
        <v>4753</v>
      </c>
      <c r="I6054" t="s">
        <v>156</v>
      </c>
      <c r="J6054">
        <v>1620838</v>
      </c>
      <c r="K6054" s="14" t="s">
        <v>3</v>
      </c>
      <c r="L6054" s="14" t="s">
        <v>3</v>
      </c>
    </row>
    <row r="6055" spans="1:14" x14ac:dyDescent="0.2">
      <c r="A6055" t="s">
        <v>155</v>
      </c>
      <c r="B6055">
        <v>21164</v>
      </c>
      <c r="C6055" t="s">
        <v>0</v>
      </c>
      <c r="D6055" t="s">
        <v>77</v>
      </c>
      <c r="E6055" t="s">
        <v>4754</v>
      </c>
      <c r="F6055" t="s">
        <v>4754</v>
      </c>
      <c r="G6055" t="s">
        <v>155</v>
      </c>
      <c r="H6055" t="s">
        <v>4754</v>
      </c>
      <c r="I6055" t="s">
        <v>156</v>
      </c>
      <c r="J6055">
        <v>1620839</v>
      </c>
      <c r="K6055" s="14" t="s">
        <v>3</v>
      </c>
      <c r="L6055" s="14" t="s">
        <v>3</v>
      </c>
    </row>
    <row r="6056" spans="1:14" x14ac:dyDescent="0.2">
      <c r="A6056" t="s">
        <v>155</v>
      </c>
      <c r="B6056">
        <v>21164</v>
      </c>
      <c r="C6056" t="s">
        <v>0</v>
      </c>
      <c r="D6056" t="s">
        <v>77</v>
      </c>
      <c r="E6056" t="s">
        <v>4754</v>
      </c>
      <c r="F6056" s="18" t="s">
        <v>157</v>
      </c>
      <c r="G6056" t="s">
        <v>193</v>
      </c>
      <c r="H6056" s="20" t="s">
        <v>4755</v>
      </c>
      <c r="I6056" t="s">
        <v>195</v>
      </c>
      <c r="J6056">
        <v>1620840</v>
      </c>
      <c r="K6056" s="14" t="s">
        <v>3</v>
      </c>
      <c r="L6056" s="14" t="s">
        <v>3</v>
      </c>
    </row>
    <row r="6057" spans="1:14" x14ac:dyDescent="0.2">
      <c r="A6057" t="s">
        <v>155</v>
      </c>
      <c r="B6057">
        <v>21134</v>
      </c>
      <c r="C6057" t="s">
        <v>23</v>
      </c>
      <c r="D6057" t="s">
        <v>24</v>
      </c>
      <c r="E6057" t="s">
        <v>4729</v>
      </c>
      <c r="F6057">
        <v>0</v>
      </c>
      <c r="G6057">
        <v>0</v>
      </c>
      <c r="H6057">
        <v>0</v>
      </c>
      <c r="I6057">
        <v>0</v>
      </c>
      <c r="J6057">
        <v>0</v>
      </c>
      <c r="K6057" s="14" t="s">
        <v>3</v>
      </c>
      <c r="L6057" s="14" t="s">
        <v>3</v>
      </c>
      <c r="M6057" s="14"/>
      <c r="N6057" s="14"/>
    </row>
    <row r="6058" spans="1:14" x14ac:dyDescent="0.2">
      <c r="A6058" t="s">
        <v>155</v>
      </c>
      <c r="B6058">
        <v>21135</v>
      </c>
      <c r="C6058" t="s">
        <v>23</v>
      </c>
      <c r="D6058" t="s">
        <v>24</v>
      </c>
      <c r="E6058" t="s">
        <v>4730</v>
      </c>
      <c r="F6058">
        <v>0</v>
      </c>
      <c r="G6058">
        <v>0</v>
      </c>
      <c r="H6058">
        <v>0</v>
      </c>
      <c r="I6058">
        <v>0</v>
      </c>
      <c r="J6058">
        <v>0</v>
      </c>
      <c r="K6058" s="14" t="s">
        <v>3</v>
      </c>
      <c r="L6058" s="14" t="s">
        <v>3</v>
      </c>
      <c r="M6058" s="14"/>
      <c r="N6058" s="14"/>
    </row>
    <row r="6059" spans="1:14" x14ac:dyDescent="0.2">
      <c r="A6059" t="s">
        <v>155</v>
      </c>
      <c r="B6059">
        <v>41624</v>
      </c>
      <c r="C6059" t="s">
        <v>167</v>
      </c>
      <c r="D6059" t="s">
        <v>592</v>
      </c>
      <c r="E6059" t="s">
        <v>6094</v>
      </c>
      <c r="F6059" t="s">
        <v>6094</v>
      </c>
      <c r="G6059" t="s">
        <v>155</v>
      </c>
      <c r="H6059" t="s">
        <v>6094</v>
      </c>
      <c r="I6059" t="s">
        <v>156</v>
      </c>
      <c r="J6059">
        <v>37032</v>
      </c>
      <c r="K6059" s="14" t="s">
        <v>3</v>
      </c>
      <c r="L6059" s="14" t="s">
        <v>3</v>
      </c>
      <c r="M6059" s="14"/>
      <c r="N6059" s="14"/>
    </row>
    <row r="6060" spans="1:14" x14ac:dyDescent="0.2">
      <c r="A6060" t="s">
        <v>155</v>
      </c>
      <c r="B6060">
        <v>21177</v>
      </c>
      <c r="C6060" t="s">
        <v>187</v>
      </c>
      <c r="D6060" t="s">
        <v>554</v>
      </c>
      <c r="E6060" t="s">
        <v>4761</v>
      </c>
      <c r="F6060">
        <v>0</v>
      </c>
      <c r="G6060">
        <v>0</v>
      </c>
      <c r="H6060">
        <v>0</v>
      </c>
      <c r="I6060">
        <v>0</v>
      </c>
      <c r="J6060">
        <v>0</v>
      </c>
      <c r="K6060" s="14" t="s">
        <v>3</v>
      </c>
      <c r="L6060" s="14" t="s">
        <v>3</v>
      </c>
      <c r="M6060" s="11"/>
      <c r="N6060" s="11"/>
    </row>
    <row r="6061" spans="1:14" x14ac:dyDescent="0.2">
      <c r="A6061" t="s">
        <v>155</v>
      </c>
      <c r="B6061">
        <v>41772</v>
      </c>
      <c r="C6061" t="s">
        <v>187</v>
      </c>
      <c r="D6061" t="s">
        <v>554</v>
      </c>
      <c r="E6061" t="s">
        <v>6225</v>
      </c>
      <c r="F6061" t="s">
        <v>6225</v>
      </c>
      <c r="G6061" t="s">
        <v>155</v>
      </c>
      <c r="H6061" t="s">
        <v>6225</v>
      </c>
      <c r="I6061" t="s">
        <v>156</v>
      </c>
      <c r="J6061">
        <v>41807</v>
      </c>
      <c r="K6061" s="14" t="s">
        <v>3</v>
      </c>
      <c r="L6061" s="14" t="s">
        <v>3</v>
      </c>
    </row>
    <row r="6062" spans="1:14" x14ac:dyDescent="0.2">
      <c r="A6062" t="s">
        <v>155</v>
      </c>
      <c r="B6062">
        <v>41772</v>
      </c>
      <c r="C6062" t="s">
        <v>187</v>
      </c>
      <c r="D6062" t="s">
        <v>554</v>
      </c>
      <c r="E6062" t="s">
        <v>6225</v>
      </c>
      <c r="F6062" t="s">
        <v>6225</v>
      </c>
      <c r="G6062" t="s">
        <v>193</v>
      </c>
      <c r="H6062" t="s">
        <v>6226</v>
      </c>
      <c r="I6062" t="s">
        <v>195</v>
      </c>
      <c r="J6062">
        <v>673351</v>
      </c>
      <c r="K6062" s="14" t="s">
        <v>3</v>
      </c>
      <c r="L6062" s="14" t="s">
        <v>3</v>
      </c>
    </row>
    <row r="6063" spans="1:14" x14ac:dyDescent="0.2">
      <c r="A6063" t="s">
        <v>155</v>
      </c>
      <c r="B6063">
        <v>21178</v>
      </c>
      <c r="C6063" t="s">
        <v>187</v>
      </c>
      <c r="D6063" t="s">
        <v>554</v>
      </c>
      <c r="E6063" t="s">
        <v>4762</v>
      </c>
      <c r="F6063">
        <v>0</v>
      </c>
      <c r="G6063">
        <v>0</v>
      </c>
      <c r="H6063">
        <v>0</v>
      </c>
      <c r="I6063">
        <v>0</v>
      </c>
      <c r="J6063">
        <v>0</v>
      </c>
      <c r="K6063" s="14" t="s">
        <v>3</v>
      </c>
      <c r="L6063" s="14" t="s">
        <v>3</v>
      </c>
    </row>
    <row r="6064" spans="1:14" x14ac:dyDescent="0.2">
      <c r="A6064" t="s">
        <v>155</v>
      </c>
      <c r="B6064">
        <v>21175</v>
      </c>
      <c r="C6064" t="s">
        <v>187</v>
      </c>
      <c r="D6064" t="s">
        <v>554</v>
      </c>
      <c r="E6064" t="s">
        <v>4759</v>
      </c>
      <c r="F6064" t="s">
        <v>4759</v>
      </c>
      <c r="G6064" t="s">
        <v>155</v>
      </c>
      <c r="H6064" t="s">
        <v>4759</v>
      </c>
      <c r="I6064" t="s">
        <v>156</v>
      </c>
      <c r="J6064">
        <v>315377</v>
      </c>
      <c r="K6064" s="14" t="s">
        <v>3</v>
      </c>
      <c r="L6064" s="14" t="s">
        <v>3</v>
      </c>
    </row>
    <row r="6065" spans="1:14" s="14" customFormat="1" x14ac:dyDescent="0.2">
      <c r="A6065" t="s">
        <v>155</v>
      </c>
      <c r="B6065">
        <v>41773</v>
      </c>
      <c r="C6065" t="s">
        <v>187</v>
      </c>
      <c r="D6065" t="s">
        <v>554</v>
      </c>
      <c r="E6065" t="s">
        <v>6227</v>
      </c>
      <c r="F6065" t="s">
        <v>6227</v>
      </c>
      <c r="G6065" t="s">
        <v>155</v>
      </c>
      <c r="H6065" t="s">
        <v>6227</v>
      </c>
      <c r="I6065" t="s">
        <v>156</v>
      </c>
      <c r="J6065">
        <v>273789</v>
      </c>
      <c r="K6065" s="14" t="s">
        <v>3</v>
      </c>
      <c r="L6065" s="14" t="s">
        <v>3</v>
      </c>
      <c r="M6065"/>
      <c r="N6065"/>
    </row>
    <row r="6066" spans="1:14" s="14" customFormat="1" x14ac:dyDescent="0.2">
      <c r="A6066" t="s">
        <v>155</v>
      </c>
      <c r="B6066">
        <v>136340</v>
      </c>
      <c r="C6066" t="s">
        <v>187</v>
      </c>
      <c r="D6066" t="s">
        <v>554</v>
      </c>
      <c r="E6066" t="s">
        <v>6925</v>
      </c>
      <c r="F6066">
        <v>0</v>
      </c>
      <c r="G6066">
        <v>0</v>
      </c>
      <c r="H6066">
        <v>0</v>
      </c>
      <c r="I6066">
        <v>0</v>
      </c>
      <c r="J6066">
        <v>0</v>
      </c>
      <c r="K6066" s="14" t="s">
        <v>3</v>
      </c>
      <c r="L6066" s="14" t="s">
        <v>3</v>
      </c>
      <c r="M6066"/>
      <c r="N6066"/>
    </row>
    <row r="6067" spans="1:14" s="14" customFormat="1" x14ac:dyDescent="0.2">
      <c r="A6067" t="s">
        <v>155</v>
      </c>
      <c r="B6067">
        <v>21176</v>
      </c>
      <c r="C6067" t="s">
        <v>187</v>
      </c>
      <c r="D6067" t="s">
        <v>554</v>
      </c>
      <c r="E6067" t="s">
        <v>4760</v>
      </c>
      <c r="F6067" t="s">
        <v>4760</v>
      </c>
      <c r="G6067" t="s">
        <v>155</v>
      </c>
      <c r="H6067" t="s">
        <v>4760</v>
      </c>
      <c r="I6067" t="s">
        <v>156</v>
      </c>
      <c r="J6067">
        <v>315376</v>
      </c>
      <c r="K6067" s="14" t="s">
        <v>3</v>
      </c>
      <c r="L6067" s="14" t="s">
        <v>3</v>
      </c>
      <c r="M6067"/>
      <c r="N6067"/>
    </row>
    <row r="6068" spans="1:14" s="14" customFormat="1" x14ac:dyDescent="0.2">
      <c r="A6068" t="s">
        <v>155</v>
      </c>
      <c r="B6068">
        <v>41775</v>
      </c>
      <c r="C6068" t="s">
        <v>187</v>
      </c>
      <c r="D6068" t="s">
        <v>554</v>
      </c>
      <c r="E6068" t="s">
        <v>6228</v>
      </c>
      <c r="F6068" t="s">
        <v>6228</v>
      </c>
      <c r="G6068" t="s">
        <v>155</v>
      </c>
      <c r="H6068" t="s">
        <v>6228</v>
      </c>
      <c r="I6068" t="s">
        <v>156</v>
      </c>
      <c r="J6068">
        <v>9823</v>
      </c>
      <c r="K6068" s="14" t="s">
        <v>3</v>
      </c>
      <c r="L6068" s="14" t="s">
        <v>3</v>
      </c>
      <c r="M6068"/>
      <c r="N6068"/>
    </row>
    <row r="6069" spans="1:14" s="14" customFormat="1" x14ac:dyDescent="0.2">
      <c r="A6069" t="s">
        <v>155</v>
      </c>
      <c r="B6069">
        <v>41775</v>
      </c>
      <c r="C6069" t="s">
        <v>187</v>
      </c>
      <c r="D6069" t="s">
        <v>554</v>
      </c>
      <c r="E6069" t="s">
        <v>6228</v>
      </c>
      <c r="F6069" t="s">
        <v>6228</v>
      </c>
      <c r="G6069" t="s">
        <v>193</v>
      </c>
      <c r="H6069" t="s">
        <v>6229</v>
      </c>
      <c r="I6069" t="s">
        <v>195</v>
      </c>
      <c r="J6069">
        <v>309913</v>
      </c>
      <c r="K6069" s="14" t="s">
        <v>3</v>
      </c>
      <c r="L6069" s="14" t="s">
        <v>3</v>
      </c>
      <c r="M6069" s="11"/>
      <c r="N6069" s="11"/>
    </row>
    <row r="6070" spans="1:14" s="14" customFormat="1" x14ac:dyDescent="0.2">
      <c r="A6070" t="s">
        <v>155</v>
      </c>
      <c r="B6070">
        <v>41775</v>
      </c>
      <c r="C6070" t="s">
        <v>187</v>
      </c>
      <c r="D6070" t="s">
        <v>554</v>
      </c>
      <c r="E6070" t="s">
        <v>6228</v>
      </c>
      <c r="F6070" t="s">
        <v>6228</v>
      </c>
      <c r="G6070" t="s">
        <v>193</v>
      </c>
      <c r="H6070" t="s">
        <v>6230</v>
      </c>
      <c r="I6070" t="s">
        <v>195</v>
      </c>
      <c r="J6070">
        <v>415978</v>
      </c>
      <c r="K6070" s="14" t="s">
        <v>3</v>
      </c>
      <c r="L6070" s="14" t="s">
        <v>3</v>
      </c>
      <c r="M6070"/>
      <c r="N6070"/>
    </row>
    <row r="6071" spans="1:14" s="14" customFormat="1" x14ac:dyDescent="0.2">
      <c r="A6071" t="s">
        <v>155</v>
      </c>
      <c r="B6071">
        <v>21174</v>
      </c>
      <c r="C6071" t="s">
        <v>187</v>
      </c>
      <c r="D6071" t="s">
        <v>554</v>
      </c>
      <c r="E6071" t="s">
        <v>4758</v>
      </c>
      <c r="F6071" t="s">
        <v>4758</v>
      </c>
      <c r="G6071" t="s">
        <v>155</v>
      </c>
      <c r="H6071" t="s">
        <v>4758</v>
      </c>
      <c r="I6071" t="s">
        <v>156</v>
      </c>
      <c r="J6071">
        <v>159856</v>
      </c>
      <c r="K6071" s="14" t="s">
        <v>3</v>
      </c>
      <c r="L6071" s="14" t="s">
        <v>3</v>
      </c>
      <c r="M6071"/>
      <c r="N6071"/>
    </row>
    <row r="6072" spans="1:14" s="14" customFormat="1" x14ac:dyDescent="0.2">
      <c r="A6072" t="s">
        <v>155</v>
      </c>
      <c r="B6072">
        <v>21185</v>
      </c>
      <c r="C6072" t="s">
        <v>40</v>
      </c>
      <c r="D6072" t="s">
        <v>161</v>
      </c>
      <c r="E6072" t="s">
        <v>4765</v>
      </c>
      <c r="F6072" t="s">
        <v>4765</v>
      </c>
      <c r="G6072" t="s">
        <v>155</v>
      </c>
      <c r="H6072" t="s">
        <v>4765</v>
      </c>
      <c r="I6072" t="s">
        <v>156</v>
      </c>
      <c r="J6072">
        <v>58085</v>
      </c>
      <c r="K6072" s="14" t="s">
        <v>3</v>
      </c>
      <c r="L6072" s="14" t="s">
        <v>3</v>
      </c>
      <c r="M6072"/>
      <c r="N6072"/>
    </row>
    <row r="6073" spans="1:14" s="14" customFormat="1" x14ac:dyDescent="0.2">
      <c r="A6073" t="s">
        <v>155</v>
      </c>
      <c r="B6073">
        <v>21184</v>
      </c>
      <c r="C6073" t="s">
        <v>40</v>
      </c>
      <c r="D6073" t="s">
        <v>161</v>
      </c>
      <c r="E6073" t="s">
        <v>4764</v>
      </c>
      <c r="F6073">
        <v>0</v>
      </c>
      <c r="G6073">
        <v>0</v>
      </c>
      <c r="H6073">
        <v>0</v>
      </c>
      <c r="I6073">
        <v>0</v>
      </c>
      <c r="J6073">
        <v>0</v>
      </c>
      <c r="K6073" s="14" t="s">
        <v>3</v>
      </c>
      <c r="L6073" s="14" t="s">
        <v>3</v>
      </c>
      <c r="M6073"/>
      <c r="N6073"/>
    </row>
    <row r="6074" spans="1:14" s="14" customFormat="1" x14ac:dyDescent="0.2">
      <c r="A6074" t="s">
        <v>155</v>
      </c>
      <c r="B6074">
        <v>21183</v>
      </c>
      <c r="C6074" t="s">
        <v>40</v>
      </c>
      <c r="D6074" t="s">
        <v>161</v>
      </c>
      <c r="E6074" t="s">
        <v>4763</v>
      </c>
      <c r="F6074">
        <v>0</v>
      </c>
      <c r="G6074">
        <v>0</v>
      </c>
      <c r="H6074">
        <v>0</v>
      </c>
      <c r="I6074">
        <v>0</v>
      </c>
      <c r="J6074">
        <v>0</v>
      </c>
      <c r="K6074" s="14" t="s">
        <v>3</v>
      </c>
      <c r="L6074" s="14" t="s">
        <v>3</v>
      </c>
      <c r="M6074"/>
      <c r="N6074"/>
    </row>
    <row r="6075" spans="1:14" s="14" customFormat="1" x14ac:dyDescent="0.2">
      <c r="A6075" t="s">
        <v>155</v>
      </c>
      <c r="B6075">
        <v>21203</v>
      </c>
      <c r="C6075" t="s">
        <v>187</v>
      </c>
      <c r="D6075" t="s">
        <v>188</v>
      </c>
      <c r="E6075" t="s">
        <v>4766</v>
      </c>
      <c r="F6075" t="s">
        <v>4766</v>
      </c>
      <c r="G6075" t="s">
        <v>155</v>
      </c>
      <c r="H6075" t="s">
        <v>4766</v>
      </c>
      <c r="I6075" t="s">
        <v>156</v>
      </c>
      <c r="J6075">
        <v>119562</v>
      </c>
      <c r="K6075" s="14" t="s">
        <v>3</v>
      </c>
      <c r="L6075" s="14" t="s">
        <v>3</v>
      </c>
      <c r="M6075"/>
      <c r="N6075"/>
    </row>
    <row r="6076" spans="1:14" s="14" customFormat="1" x14ac:dyDescent="0.2">
      <c r="A6076" t="s">
        <v>155</v>
      </c>
      <c r="B6076">
        <v>41296</v>
      </c>
      <c r="C6076" t="s">
        <v>643</v>
      </c>
      <c r="D6076" t="s">
        <v>644</v>
      </c>
      <c r="E6076" t="s">
        <v>5705</v>
      </c>
      <c r="F6076" t="s">
        <v>5705</v>
      </c>
      <c r="G6076" t="s">
        <v>155</v>
      </c>
      <c r="H6076" t="s">
        <v>5705</v>
      </c>
      <c r="I6076" t="s">
        <v>156</v>
      </c>
      <c r="J6076">
        <v>48090</v>
      </c>
      <c r="K6076" s="14" t="s">
        <v>3</v>
      </c>
      <c r="L6076" s="14" t="s">
        <v>3</v>
      </c>
    </row>
    <row r="6077" spans="1:14" s="14" customFormat="1" x14ac:dyDescent="0.2">
      <c r="A6077" t="s">
        <v>155</v>
      </c>
      <c r="B6077">
        <v>41297</v>
      </c>
      <c r="C6077" t="s">
        <v>643</v>
      </c>
      <c r="D6077" t="s">
        <v>644</v>
      </c>
      <c r="E6077" t="s">
        <v>5706</v>
      </c>
      <c r="F6077" t="s">
        <v>5706</v>
      </c>
      <c r="G6077" t="s">
        <v>155</v>
      </c>
      <c r="H6077" t="s">
        <v>5706</v>
      </c>
      <c r="I6077" t="s">
        <v>156</v>
      </c>
      <c r="J6077">
        <v>30581</v>
      </c>
      <c r="K6077" s="14" t="s">
        <v>3</v>
      </c>
      <c r="L6077" s="14" t="s">
        <v>3</v>
      </c>
    </row>
    <row r="6078" spans="1:14" s="14" customFormat="1" x14ac:dyDescent="0.2">
      <c r="A6078" t="s">
        <v>155</v>
      </c>
      <c r="B6078">
        <v>41302</v>
      </c>
      <c r="C6078" t="s">
        <v>643</v>
      </c>
      <c r="D6078" t="s">
        <v>644</v>
      </c>
      <c r="E6078" t="s">
        <v>5711</v>
      </c>
      <c r="F6078">
        <v>0</v>
      </c>
      <c r="G6078">
        <v>0</v>
      </c>
      <c r="H6078">
        <v>0</v>
      </c>
      <c r="I6078">
        <v>0</v>
      </c>
      <c r="J6078">
        <v>0</v>
      </c>
      <c r="K6078" s="14" t="s">
        <v>3</v>
      </c>
      <c r="L6078" s="14" t="s">
        <v>3</v>
      </c>
    </row>
    <row r="6079" spans="1:14" s="14" customFormat="1" x14ac:dyDescent="0.2">
      <c r="A6079" t="s">
        <v>155</v>
      </c>
      <c r="B6079">
        <v>41298</v>
      </c>
      <c r="C6079" t="s">
        <v>643</v>
      </c>
      <c r="D6079" t="s">
        <v>644</v>
      </c>
      <c r="E6079" t="s">
        <v>5707</v>
      </c>
      <c r="F6079" t="s">
        <v>5707</v>
      </c>
      <c r="G6079" t="s">
        <v>155</v>
      </c>
      <c r="H6079" t="s">
        <v>5707</v>
      </c>
      <c r="I6079" t="s">
        <v>156</v>
      </c>
      <c r="J6079">
        <v>483865</v>
      </c>
      <c r="K6079" s="14" t="s">
        <v>3</v>
      </c>
      <c r="L6079" s="14" t="s">
        <v>3</v>
      </c>
    </row>
    <row r="6080" spans="1:14" s="14" customFormat="1" x14ac:dyDescent="0.2">
      <c r="A6080" t="s">
        <v>155</v>
      </c>
      <c r="B6080">
        <v>41309</v>
      </c>
      <c r="C6080" t="s">
        <v>643</v>
      </c>
      <c r="D6080" t="s">
        <v>644</v>
      </c>
      <c r="E6080" t="s">
        <v>5719</v>
      </c>
      <c r="F6080">
        <v>0</v>
      </c>
      <c r="G6080">
        <v>0</v>
      </c>
      <c r="H6080">
        <v>0</v>
      </c>
      <c r="I6080">
        <v>0</v>
      </c>
      <c r="J6080">
        <v>0</v>
      </c>
      <c r="K6080" s="14" t="s">
        <v>3</v>
      </c>
      <c r="L6080" s="14" t="s">
        <v>3</v>
      </c>
    </row>
    <row r="6081" spans="1:14" s="14" customFormat="1" x14ac:dyDescent="0.2">
      <c r="A6081" t="s">
        <v>155</v>
      </c>
      <c r="B6081">
        <v>21211</v>
      </c>
      <c r="C6081" t="s">
        <v>643</v>
      </c>
      <c r="D6081" t="s">
        <v>644</v>
      </c>
      <c r="E6081" t="s">
        <v>4771</v>
      </c>
      <c r="F6081">
        <v>0</v>
      </c>
      <c r="G6081">
        <v>0</v>
      </c>
      <c r="H6081">
        <v>0</v>
      </c>
      <c r="I6081">
        <v>0</v>
      </c>
      <c r="J6081">
        <v>0</v>
      </c>
      <c r="K6081" s="14" t="s">
        <v>3</v>
      </c>
      <c r="L6081" s="14" t="s">
        <v>3</v>
      </c>
      <c r="M6081"/>
      <c r="N6081"/>
    </row>
    <row r="6082" spans="1:14" s="14" customFormat="1" x14ac:dyDescent="0.2">
      <c r="A6082" t="s">
        <v>155</v>
      </c>
      <c r="B6082">
        <v>21209</v>
      </c>
      <c r="C6082" t="s">
        <v>643</v>
      </c>
      <c r="D6082" t="s">
        <v>644</v>
      </c>
      <c r="E6082" t="s">
        <v>4769</v>
      </c>
      <c r="F6082">
        <v>0</v>
      </c>
      <c r="G6082">
        <v>0</v>
      </c>
      <c r="H6082">
        <v>0</v>
      </c>
      <c r="I6082">
        <v>0</v>
      </c>
      <c r="J6082">
        <v>0</v>
      </c>
      <c r="K6082" s="14" t="s">
        <v>3</v>
      </c>
      <c r="L6082" s="14" t="s">
        <v>3</v>
      </c>
      <c r="M6082"/>
      <c r="N6082"/>
    </row>
    <row r="6083" spans="1:14" s="14" customFormat="1" x14ac:dyDescent="0.2">
      <c r="A6083" t="s">
        <v>155</v>
      </c>
      <c r="B6083">
        <v>41299</v>
      </c>
      <c r="C6083" t="s">
        <v>643</v>
      </c>
      <c r="D6083" t="s">
        <v>644</v>
      </c>
      <c r="E6083" t="s">
        <v>5708</v>
      </c>
      <c r="F6083" t="s">
        <v>5708</v>
      </c>
      <c r="G6083" t="s">
        <v>155</v>
      </c>
      <c r="H6083" t="s">
        <v>5708</v>
      </c>
      <c r="I6083" t="s">
        <v>156</v>
      </c>
      <c r="J6083">
        <v>9988</v>
      </c>
      <c r="K6083" s="14" t="s">
        <v>3</v>
      </c>
      <c r="L6083" s="14" t="s">
        <v>3</v>
      </c>
    </row>
    <row r="6084" spans="1:14" s="14" customFormat="1" x14ac:dyDescent="0.2">
      <c r="A6084" t="s">
        <v>155</v>
      </c>
      <c r="B6084">
        <v>21206</v>
      </c>
      <c r="C6084" t="s">
        <v>643</v>
      </c>
      <c r="D6084" t="s">
        <v>644</v>
      </c>
      <c r="E6084" t="s">
        <v>4767</v>
      </c>
      <c r="F6084">
        <v>0</v>
      </c>
      <c r="G6084">
        <v>0</v>
      </c>
      <c r="H6084">
        <v>0</v>
      </c>
      <c r="I6084">
        <v>0</v>
      </c>
      <c r="J6084">
        <v>0</v>
      </c>
      <c r="K6084" s="14" t="s">
        <v>3</v>
      </c>
      <c r="L6084" s="14" t="s">
        <v>3</v>
      </c>
      <c r="M6084"/>
      <c r="N6084"/>
    </row>
    <row r="6085" spans="1:14" s="14" customFormat="1" x14ac:dyDescent="0.2">
      <c r="A6085" t="s">
        <v>155</v>
      </c>
      <c r="B6085">
        <v>21207</v>
      </c>
      <c r="C6085" t="s">
        <v>643</v>
      </c>
      <c r="D6085" t="s">
        <v>644</v>
      </c>
      <c r="E6085" t="s">
        <v>4768</v>
      </c>
      <c r="F6085">
        <v>0</v>
      </c>
      <c r="G6085">
        <v>0</v>
      </c>
      <c r="H6085">
        <v>0</v>
      </c>
      <c r="I6085">
        <v>0</v>
      </c>
      <c r="J6085">
        <v>0</v>
      </c>
      <c r="K6085" s="14" t="s">
        <v>3</v>
      </c>
      <c r="L6085" s="14" t="s">
        <v>3</v>
      </c>
      <c r="M6085"/>
      <c r="N6085"/>
    </row>
    <row r="6086" spans="1:14" s="14" customFormat="1" x14ac:dyDescent="0.2">
      <c r="A6086" t="s">
        <v>155</v>
      </c>
      <c r="B6086">
        <v>21210</v>
      </c>
      <c r="C6086" t="s">
        <v>643</v>
      </c>
      <c r="D6086" t="s">
        <v>644</v>
      </c>
      <c r="E6086" t="s">
        <v>4770</v>
      </c>
      <c r="F6086">
        <v>0</v>
      </c>
      <c r="G6086">
        <v>0</v>
      </c>
      <c r="H6086">
        <v>0</v>
      </c>
      <c r="I6086">
        <v>0</v>
      </c>
      <c r="J6086">
        <v>0</v>
      </c>
      <c r="K6086" s="14" t="s">
        <v>3</v>
      </c>
      <c r="L6086" s="14" t="s">
        <v>3</v>
      </c>
      <c r="M6086"/>
      <c r="N6086"/>
    </row>
    <row r="6087" spans="1:14" s="14" customFormat="1" x14ac:dyDescent="0.2">
      <c r="A6087" t="s">
        <v>155</v>
      </c>
      <c r="B6087">
        <v>41300</v>
      </c>
      <c r="C6087" t="s">
        <v>643</v>
      </c>
      <c r="D6087" t="s">
        <v>644</v>
      </c>
      <c r="E6087" t="s">
        <v>5709</v>
      </c>
      <c r="F6087" t="s">
        <v>5709</v>
      </c>
      <c r="G6087" t="s">
        <v>155</v>
      </c>
      <c r="H6087" t="s">
        <v>5709</v>
      </c>
      <c r="I6087" t="s">
        <v>156</v>
      </c>
      <c r="J6087">
        <v>50378</v>
      </c>
      <c r="K6087" s="14" t="s">
        <v>3</v>
      </c>
      <c r="L6087" s="14" t="s">
        <v>3</v>
      </c>
    </row>
    <row r="6088" spans="1:14" s="14" customFormat="1" x14ac:dyDescent="0.2">
      <c r="A6088" t="s">
        <v>155</v>
      </c>
      <c r="B6088">
        <v>41301</v>
      </c>
      <c r="C6088" t="s">
        <v>643</v>
      </c>
      <c r="D6088" t="s">
        <v>644</v>
      </c>
      <c r="E6088" t="s">
        <v>5710</v>
      </c>
      <c r="F6088" t="s">
        <v>5710</v>
      </c>
      <c r="G6088" t="s">
        <v>155</v>
      </c>
      <c r="H6088" t="s">
        <v>5710</v>
      </c>
      <c r="I6088" t="s">
        <v>156</v>
      </c>
      <c r="J6088">
        <v>50379</v>
      </c>
      <c r="K6088" s="14" t="s">
        <v>3</v>
      </c>
      <c r="L6088" s="14" t="s">
        <v>3</v>
      </c>
    </row>
    <row r="6089" spans="1:14" s="14" customFormat="1" x14ac:dyDescent="0.2">
      <c r="A6089" t="s">
        <v>155</v>
      </c>
      <c r="B6089">
        <v>41303</v>
      </c>
      <c r="C6089" t="s">
        <v>643</v>
      </c>
      <c r="D6089" t="s">
        <v>644</v>
      </c>
      <c r="E6089" t="s">
        <v>5712</v>
      </c>
      <c r="F6089" t="s">
        <v>5712</v>
      </c>
      <c r="G6089" t="s">
        <v>155</v>
      </c>
      <c r="H6089" t="s">
        <v>5712</v>
      </c>
      <c r="I6089" t="s">
        <v>156</v>
      </c>
      <c r="J6089">
        <v>50380</v>
      </c>
      <c r="K6089" s="14" t="s">
        <v>3</v>
      </c>
      <c r="L6089" s="14" t="s">
        <v>3</v>
      </c>
    </row>
    <row r="6090" spans="1:14" s="14" customFormat="1" x14ac:dyDescent="0.2">
      <c r="A6090" t="s">
        <v>155</v>
      </c>
      <c r="B6090">
        <v>41310</v>
      </c>
      <c r="C6090" t="s">
        <v>643</v>
      </c>
      <c r="D6090" t="s">
        <v>644</v>
      </c>
      <c r="E6090" t="s">
        <v>5720</v>
      </c>
      <c r="F6090" t="s">
        <v>5720</v>
      </c>
      <c r="G6090" t="s">
        <v>155</v>
      </c>
      <c r="H6090" t="s">
        <v>5720</v>
      </c>
      <c r="I6090" t="s">
        <v>156</v>
      </c>
      <c r="J6090">
        <v>881650</v>
      </c>
      <c r="K6090" s="14" t="s">
        <v>3</v>
      </c>
      <c r="L6090" s="14" t="s">
        <v>3</v>
      </c>
    </row>
    <row r="6091" spans="1:14" s="14" customFormat="1" x14ac:dyDescent="0.2">
      <c r="A6091" t="s">
        <v>155</v>
      </c>
      <c r="B6091">
        <v>21212</v>
      </c>
      <c r="C6091" t="s">
        <v>643</v>
      </c>
      <c r="D6091" t="s">
        <v>644</v>
      </c>
      <c r="E6091" t="s">
        <v>4772</v>
      </c>
      <c r="F6091" t="s">
        <v>4772</v>
      </c>
      <c r="G6091" t="s">
        <v>155</v>
      </c>
      <c r="H6091" t="s">
        <v>4772</v>
      </c>
      <c r="I6091" t="s">
        <v>156</v>
      </c>
      <c r="J6091">
        <v>60891</v>
      </c>
      <c r="K6091" s="14" t="s">
        <v>3</v>
      </c>
      <c r="L6091" s="14" t="s">
        <v>3</v>
      </c>
      <c r="M6091"/>
      <c r="N6091"/>
    </row>
    <row r="6092" spans="1:14" s="14" customFormat="1" x14ac:dyDescent="0.2">
      <c r="A6092" t="s">
        <v>155</v>
      </c>
      <c r="B6092">
        <v>41311</v>
      </c>
      <c r="C6092" t="s">
        <v>643</v>
      </c>
      <c r="D6092" t="s">
        <v>644</v>
      </c>
      <c r="E6092" t="s">
        <v>5721</v>
      </c>
      <c r="F6092">
        <v>0</v>
      </c>
      <c r="G6092">
        <v>0</v>
      </c>
      <c r="H6092">
        <v>0</v>
      </c>
      <c r="I6092">
        <v>0</v>
      </c>
      <c r="J6092">
        <v>0</v>
      </c>
      <c r="K6092" s="14" t="s">
        <v>3</v>
      </c>
      <c r="L6092" s="14" t="s">
        <v>3</v>
      </c>
    </row>
    <row r="6093" spans="1:14" s="14" customFormat="1" x14ac:dyDescent="0.2">
      <c r="A6093" t="s">
        <v>155</v>
      </c>
      <c r="B6093">
        <v>45051</v>
      </c>
      <c r="C6093" t="s">
        <v>23</v>
      </c>
      <c r="D6093" t="s">
        <v>24</v>
      </c>
      <c r="E6093" t="s">
        <v>6685</v>
      </c>
      <c r="F6093">
        <v>0</v>
      </c>
      <c r="G6093">
        <v>0</v>
      </c>
      <c r="H6093">
        <v>0</v>
      </c>
      <c r="I6093">
        <v>0</v>
      </c>
      <c r="J6093">
        <v>0</v>
      </c>
      <c r="K6093" s="14" t="s">
        <v>3</v>
      </c>
      <c r="L6093" s="14" t="s">
        <v>3</v>
      </c>
    </row>
    <row r="6094" spans="1:14" s="14" customFormat="1" x14ac:dyDescent="0.2">
      <c r="A6094" t="s">
        <v>155</v>
      </c>
      <c r="B6094">
        <v>41443</v>
      </c>
      <c r="C6094" t="s">
        <v>23</v>
      </c>
      <c r="D6094" t="s">
        <v>24</v>
      </c>
      <c r="E6094" t="s">
        <v>5878</v>
      </c>
      <c r="F6094" t="s">
        <v>5878</v>
      </c>
      <c r="G6094" t="s">
        <v>386</v>
      </c>
      <c r="H6094" t="s">
        <v>5879</v>
      </c>
      <c r="I6094" t="s">
        <v>195</v>
      </c>
      <c r="J6094">
        <v>1427132</v>
      </c>
      <c r="K6094" s="14" t="s">
        <v>3</v>
      </c>
      <c r="L6094" s="14" t="s">
        <v>3</v>
      </c>
      <c r="M6094"/>
      <c r="N6094"/>
    </row>
    <row r="6095" spans="1:14" s="14" customFormat="1" x14ac:dyDescent="0.2">
      <c r="A6095" t="s">
        <v>155</v>
      </c>
      <c r="B6095">
        <v>41443</v>
      </c>
      <c r="C6095" t="s">
        <v>23</v>
      </c>
      <c r="D6095" t="s">
        <v>24</v>
      </c>
      <c r="E6095" t="s">
        <v>5878</v>
      </c>
      <c r="F6095" t="s">
        <v>5878</v>
      </c>
      <c r="G6095" t="s">
        <v>155</v>
      </c>
      <c r="H6095" t="s">
        <v>5878</v>
      </c>
      <c r="I6095" t="s">
        <v>156</v>
      </c>
      <c r="J6095">
        <v>307107</v>
      </c>
      <c r="K6095" s="14" t="s">
        <v>3</v>
      </c>
      <c r="L6095" s="14" t="s">
        <v>3</v>
      </c>
      <c r="M6095"/>
      <c r="N6095"/>
    </row>
    <row r="6096" spans="1:14" s="14" customFormat="1" x14ac:dyDescent="0.2">
      <c r="A6096" t="s">
        <v>155</v>
      </c>
      <c r="B6096">
        <v>21216</v>
      </c>
      <c r="C6096" t="s">
        <v>23</v>
      </c>
      <c r="D6096" t="s">
        <v>24</v>
      </c>
      <c r="E6096" t="s">
        <v>4773</v>
      </c>
      <c r="F6096" t="s">
        <v>4773</v>
      </c>
      <c r="G6096" t="s">
        <v>155</v>
      </c>
      <c r="H6096" t="s">
        <v>4773</v>
      </c>
      <c r="I6096" t="s">
        <v>156</v>
      </c>
      <c r="J6096">
        <v>307105</v>
      </c>
      <c r="K6096" s="14" t="s">
        <v>3</v>
      </c>
      <c r="L6096" s="14" t="s">
        <v>3</v>
      </c>
      <c r="M6096"/>
      <c r="N6096"/>
    </row>
    <row r="6097" spans="1:14" x14ac:dyDescent="0.2">
      <c r="A6097" t="s">
        <v>155</v>
      </c>
      <c r="B6097">
        <v>21220</v>
      </c>
      <c r="C6097" t="s">
        <v>23</v>
      </c>
      <c r="D6097" t="s">
        <v>24</v>
      </c>
      <c r="E6097" t="s">
        <v>4780</v>
      </c>
      <c r="F6097">
        <v>0</v>
      </c>
      <c r="G6097">
        <v>0</v>
      </c>
      <c r="H6097">
        <v>0</v>
      </c>
      <c r="I6097">
        <v>0</v>
      </c>
      <c r="J6097">
        <v>0</v>
      </c>
      <c r="K6097" s="14" t="s">
        <v>3</v>
      </c>
      <c r="L6097" s="14" t="s">
        <v>3</v>
      </c>
      <c r="M6097" s="14"/>
      <c r="N6097" s="14"/>
    </row>
    <row r="6098" spans="1:14" x14ac:dyDescent="0.2">
      <c r="A6098" t="s">
        <v>155</v>
      </c>
      <c r="B6098">
        <v>41444</v>
      </c>
      <c r="C6098" t="s">
        <v>23</v>
      </c>
      <c r="D6098" t="s">
        <v>24</v>
      </c>
      <c r="E6098" t="s">
        <v>5880</v>
      </c>
      <c r="F6098" t="s">
        <v>5880</v>
      </c>
      <c r="G6098" t="s">
        <v>155</v>
      </c>
      <c r="H6098" t="s">
        <v>5880</v>
      </c>
      <c r="I6098" t="s">
        <v>156</v>
      </c>
      <c r="J6098">
        <v>128150</v>
      </c>
      <c r="K6098" s="14" t="s">
        <v>3</v>
      </c>
      <c r="L6098" s="14" t="s">
        <v>3</v>
      </c>
    </row>
    <row r="6099" spans="1:14" x14ac:dyDescent="0.2">
      <c r="A6099" t="s">
        <v>155</v>
      </c>
      <c r="B6099">
        <v>45050</v>
      </c>
      <c r="C6099" t="s">
        <v>23</v>
      </c>
      <c r="D6099" t="s">
        <v>24</v>
      </c>
      <c r="E6099" t="s">
        <v>6684</v>
      </c>
      <c r="F6099" t="s">
        <v>6684</v>
      </c>
      <c r="G6099" t="s">
        <v>155</v>
      </c>
      <c r="H6099" t="s">
        <v>6684</v>
      </c>
      <c r="I6099" t="s">
        <v>156</v>
      </c>
      <c r="J6099">
        <v>516713</v>
      </c>
      <c r="K6099" s="14" t="s">
        <v>3</v>
      </c>
      <c r="L6099" s="14" t="s">
        <v>3</v>
      </c>
      <c r="M6099" s="14"/>
      <c r="N6099" s="14"/>
    </row>
    <row r="6100" spans="1:14" x14ac:dyDescent="0.2">
      <c r="A6100" t="s">
        <v>155</v>
      </c>
      <c r="B6100">
        <v>41445</v>
      </c>
      <c r="C6100" t="s">
        <v>23</v>
      </c>
      <c r="D6100" t="s">
        <v>24</v>
      </c>
      <c r="E6100" t="s">
        <v>5881</v>
      </c>
      <c r="F6100" t="s">
        <v>5881</v>
      </c>
      <c r="G6100" t="s">
        <v>155</v>
      </c>
      <c r="H6100" t="s">
        <v>5881</v>
      </c>
      <c r="I6100" t="s">
        <v>156</v>
      </c>
      <c r="J6100">
        <v>307106</v>
      </c>
      <c r="K6100" s="14" t="s">
        <v>3</v>
      </c>
      <c r="L6100" s="14" t="s">
        <v>3</v>
      </c>
    </row>
    <row r="6101" spans="1:14" x14ac:dyDescent="0.2">
      <c r="A6101" t="s">
        <v>155</v>
      </c>
      <c r="B6101">
        <v>21221</v>
      </c>
      <c r="C6101" t="s">
        <v>23</v>
      </c>
      <c r="D6101" t="s">
        <v>24</v>
      </c>
      <c r="E6101" t="s">
        <v>4781</v>
      </c>
      <c r="F6101">
        <v>0</v>
      </c>
      <c r="G6101">
        <v>0</v>
      </c>
      <c r="H6101">
        <v>0</v>
      </c>
      <c r="I6101">
        <v>0</v>
      </c>
      <c r="J6101">
        <v>0</v>
      </c>
      <c r="K6101" s="14" t="s">
        <v>3</v>
      </c>
      <c r="L6101" s="14" t="s">
        <v>3</v>
      </c>
      <c r="M6101" s="14"/>
      <c r="N6101" s="14"/>
    </row>
    <row r="6102" spans="1:14" x14ac:dyDescent="0.2">
      <c r="A6102" t="s">
        <v>155</v>
      </c>
      <c r="B6102">
        <v>21218</v>
      </c>
      <c r="C6102" t="s">
        <v>23</v>
      </c>
      <c r="D6102" t="s">
        <v>24</v>
      </c>
      <c r="E6102" t="s">
        <v>4774</v>
      </c>
      <c r="F6102" t="s">
        <v>4774</v>
      </c>
      <c r="G6102" t="s">
        <v>155</v>
      </c>
      <c r="H6102" t="s">
        <v>4774</v>
      </c>
      <c r="I6102" t="s">
        <v>156</v>
      </c>
      <c r="J6102">
        <v>128151</v>
      </c>
      <c r="K6102" s="14" t="s">
        <v>3</v>
      </c>
      <c r="L6102" s="14" t="s">
        <v>3</v>
      </c>
      <c r="M6102" s="14"/>
      <c r="N6102" s="14"/>
    </row>
    <row r="6103" spans="1:14" x14ac:dyDescent="0.2">
      <c r="A6103" t="s">
        <v>155</v>
      </c>
      <c r="B6103">
        <v>21222</v>
      </c>
      <c r="C6103" t="s">
        <v>23</v>
      </c>
      <c r="D6103" t="s">
        <v>24</v>
      </c>
      <c r="E6103" t="s">
        <v>4782</v>
      </c>
      <c r="F6103">
        <v>0</v>
      </c>
      <c r="G6103">
        <v>0</v>
      </c>
      <c r="H6103">
        <v>0</v>
      </c>
      <c r="I6103">
        <v>0</v>
      </c>
      <c r="J6103">
        <v>0</v>
      </c>
      <c r="K6103" s="14" t="s">
        <v>3</v>
      </c>
      <c r="L6103" s="14" t="s">
        <v>3</v>
      </c>
      <c r="M6103" s="14"/>
      <c r="N6103" s="14"/>
    </row>
    <row r="6104" spans="1:14" x14ac:dyDescent="0.2">
      <c r="A6104" t="s">
        <v>155</v>
      </c>
      <c r="B6104">
        <v>45049</v>
      </c>
      <c r="C6104" t="s">
        <v>23</v>
      </c>
      <c r="D6104" t="s">
        <v>24</v>
      </c>
      <c r="E6104" t="s">
        <v>6683</v>
      </c>
      <c r="F6104">
        <v>0</v>
      </c>
      <c r="G6104">
        <v>0</v>
      </c>
      <c r="H6104">
        <v>0</v>
      </c>
      <c r="I6104">
        <v>0</v>
      </c>
      <c r="J6104">
        <v>0</v>
      </c>
      <c r="K6104" s="14" t="s">
        <v>3</v>
      </c>
      <c r="L6104" s="14" t="s">
        <v>3</v>
      </c>
      <c r="M6104" s="14"/>
      <c r="N6104" s="14"/>
    </row>
    <row r="6105" spans="1:14" x14ac:dyDescent="0.2">
      <c r="A6105" t="s">
        <v>155</v>
      </c>
      <c r="B6105">
        <v>21219</v>
      </c>
      <c r="C6105" t="s">
        <v>23</v>
      </c>
      <c r="D6105" t="s">
        <v>24</v>
      </c>
      <c r="E6105" t="s">
        <v>4775</v>
      </c>
      <c r="F6105" t="s">
        <v>4775</v>
      </c>
      <c r="G6105" t="s">
        <v>155</v>
      </c>
      <c r="H6105" t="s">
        <v>4775</v>
      </c>
      <c r="I6105" t="s">
        <v>156</v>
      </c>
      <c r="J6105">
        <v>350805</v>
      </c>
      <c r="K6105" s="14" t="s">
        <v>3</v>
      </c>
      <c r="L6105" s="14" t="s">
        <v>3</v>
      </c>
      <c r="M6105" s="14"/>
      <c r="N6105" s="14"/>
    </row>
    <row r="6106" spans="1:14" x14ac:dyDescent="0.2">
      <c r="A6106" t="s">
        <v>155</v>
      </c>
      <c r="B6106">
        <v>21219</v>
      </c>
      <c r="C6106" t="s">
        <v>23</v>
      </c>
      <c r="D6106" t="s">
        <v>24</v>
      </c>
      <c r="E6106" t="s">
        <v>4775</v>
      </c>
      <c r="F6106" s="18" t="s">
        <v>157</v>
      </c>
      <c r="G6106" t="s">
        <v>4776</v>
      </c>
      <c r="H6106" s="20" t="s">
        <v>4777</v>
      </c>
      <c r="I6106" t="s">
        <v>156</v>
      </c>
      <c r="J6106">
        <v>1427121</v>
      </c>
      <c r="K6106" t="s">
        <v>4778</v>
      </c>
      <c r="L6106" s="14" t="s">
        <v>3</v>
      </c>
      <c r="M6106" s="14"/>
      <c r="N6106" s="14"/>
    </row>
    <row r="6107" spans="1:14" x14ac:dyDescent="0.2">
      <c r="A6107" t="s">
        <v>155</v>
      </c>
      <c r="B6107">
        <v>21219</v>
      </c>
      <c r="C6107" t="s">
        <v>23</v>
      </c>
      <c r="D6107" t="s">
        <v>24</v>
      </c>
      <c r="E6107" t="s">
        <v>4775</v>
      </c>
      <c r="F6107" s="18" t="s">
        <v>157</v>
      </c>
      <c r="G6107" t="s">
        <v>4776</v>
      </c>
      <c r="H6107" s="20" t="s">
        <v>4779</v>
      </c>
      <c r="I6107" t="s">
        <v>156</v>
      </c>
      <c r="J6107">
        <v>1427130</v>
      </c>
      <c r="K6107" t="s">
        <v>4778</v>
      </c>
      <c r="L6107" s="14" t="s">
        <v>3</v>
      </c>
      <c r="M6107" s="14"/>
      <c r="N6107" s="14"/>
    </row>
    <row r="6108" spans="1:14" x14ac:dyDescent="0.2">
      <c r="A6108" t="s">
        <v>155</v>
      </c>
      <c r="B6108">
        <v>39779</v>
      </c>
      <c r="C6108" t="s">
        <v>10</v>
      </c>
      <c r="D6108" t="s">
        <v>2064</v>
      </c>
      <c r="E6108" t="s">
        <v>5328</v>
      </c>
      <c r="F6108" t="s">
        <v>5328</v>
      </c>
      <c r="G6108" t="s">
        <v>155</v>
      </c>
      <c r="H6108" t="s">
        <v>5328</v>
      </c>
      <c r="I6108" t="s">
        <v>156</v>
      </c>
      <c r="J6108">
        <v>9590</v>
      </c>
      <c r="K6108" s="14" t="s">
        <v>3</v>
      </c>
      <c r="L6108" s="14" t="s">
        <v>3</v>
      </c>
    </row>
    <row r="6109" spans="1:14" x14ac:dyDescent="0.2">
      <c r="A6109" t="s">
        <v>155</v>
      </c>
      <c r="B6109">
        <v>42638</v>
      </c>
      <c r="C6109" t="s">
        <v>0</v>
      </c>
      <c r="D6109" t="s">
        <v>153</v>
      </c>
      <c r="E6109" t="s">
        <v>6511</v>
      </c>
      <c r="F6109" t="s">
        <v>6511</v>
      </c>
      <c r="G6109" t="s">
        <v>155</v>
      </c>
      <c r="H6109" t="s">
        <v>6511</v>
      </c>
      <c r="I6109" t="s">
        <v>156</v>
      </c>
      <c r="J6109">
        <v>98318</v>
      </c>
      <c r="K6109" s="14" t="s">
        <v>3</v>
      </c>
      <c r="L6109" s="14" t="s">
        <v>3</v>
      </c>
      <c r="M6109" s="14"/>
      <c r="N6109" s="14"/>
    </row>
    <row r="6110" spans="1:14" x14ac:dyDescent="0.2">
      <c r="A6110" t="s">
        <v>155</v>
      </c>
      <c r="B6110">
        <v>42639</v>
      </c>
      <c r="C6110" t="s">
        <v>0</v>
      </c>
      <c r="D6110" t="s">
        <v>153</v>
      </c>
      <c r="E6110" t="s">
        <v>6512</v>
      </c>
      <c r="F6110" t="s">
        <v>6512</v>
      </c>
      <c r="G6110" t="s">
        <v>155</v>
      </c>
      <c r="H6110" t="s">
        <v>6512</v>
      </c>
      <c r="I6110" t="s">
        <v>156</v>
      </c>
      <c r="J6110">
        <v>364155</v>
      </c>
      <c r="K6110" s="14" t="s">
        <v>3</v>
      </c>
      <c r="L6110" s="14" t="s">
        <v>3</v>
      </c>
    </row>
    <row r="6111" spans="1:14" x14ac:dyDescent="0.2">
      <c r="A6111" t="s">
        <v>155</v>
      </c>
      <c r="B6111">
        <v>21251</v>
      </c>
      <c r="C6111" t="s">
        <v>187</v>
      </c>
      <c r="D6111" t="s">
        <v>188</v>
      </c>
      <c r="E6111" t="s">
        <v>4783</v>
      </c>
      <c r="F6111" t="s">
        <v>4783</v>
      </c>
      <c r="G6111" t="s">
        <v>155</v>
      </c>
      <c r="H6111" t="s">
        <v>4783</v>
      </c>
      <c r="I6111" t="s">
        <v>156</v>
      </c>
      <c r="J6111">
        <v>9970</v>
      </c>
      <c r="K6111" s="14" t="s">
        <v>3</v>
      </c>
      <c r="L6111" s="14" t="s">
        <v>3</v>
      </c>
      <c r="M6111" s="14"/>
      <c r="N6111" s="14"/>
    </row>
    <row r="6112" spans="1:14" x14ac:dyDescent="0.2">
      <c r="A6112" t="s">
        <v>155</v>
      </c>
      <c r="B6112">
        <v>21260</v>
      </c>
      <c r="C6112" t="s">
        <v>0</v>
      </c>
      <c r="D6112" t="s">
        <v>77</v>
      </c>
      <c r="E6112" t="s">
        <v>4784</v>
      </c>
      <c r="F6112" t="s">
        <v>4784</v>
      </c>
      <c r="G6112" t="s">
        <v>155</v>
      </c>
      <c r="H6112" t="s">
        <v>4784</v>
      </c>
      <c r="I6112" t="s">
        <v>156</v>
      </c>
      <c r="J6112">
        <v>226841</v>
      </c>
      <c r="K6112" s="14" t="s">
        <v>3</v>
      </c>
      <c r="L6112" s="14" t="s">
        <v>3</v>
      </c>
      <c r="M6112" s="14"/>
      <c r="N6112" s="14"/>
    </row>
    <row r="6113" spans="1:14" x14ac:dyDescent="0.2">
      <c r="A6113" t="s">
        <v>155</v>
      </c>
      <c r="B6113">
        <v>41312</v>
      </c>
      <c r="C6113" t="s">
        <v>5189</v>
      </c>
      <c r="D6113" t="s">
        <v>5190</v>
      </c>
      <c r="E6113" t="s">
        <v>5722</v>
      </c>
      <c r="F6113" t="s">
        <v>5722</v>
      </c>
      <c r="G6113" t="s">
        <v>155</v>
      </c>
      <c r="H6113" t="s">
        <v>5722</v>
      </c>
      <c r="I6113" t="s">
        <v>156</v>
      </c>
      <c r="J6113">
        <v>9261</v>
      </c>
      <c r="K6113" s="14" t="s">
        <v>3</v>
      </c>
      <c r="L6113" s="14" t="s">
        <v>3</v>
      </c>
      <c r="M6113" s="14"/>
      <c r="N6113" s="14"/>
    </row>
    <row r="6114" spans="1:14" x14ac:dyDescent="0.2">
      <c r="A6114" t="s">
        <v>155</v>
      </c>
      <c r="B6114">
        <v>21293</v>
      </c>
      <c r="C6114" t="s">
        <v>0</v>
      </c>
      <c r="D6114" t="s">
        <v>766</v>
      </c>
      <c r="E6114" t="s">
        <v>4785</v>
      </c>
      <c r="F6114">
        <v>0</v>
      </c>
      <c r="G6114">
        <v>0</v>
      </c>
      <c r="H6114">
        <v>0</v>
      </c>
      <c r="I6114">
        <v>0</v>
      </c>
      <c r="J6114">
        <v>0</v>
      </c>
      <c r="K6114" s="14" t="s">
        <v>3</v>
      </c>
      <c r="L6114" s="14" t="s">
        <v>3</v>
      </c>
      <c r="M6114" s="14"/>
      <c r="N6114" s="14"/>
    </row>
    <row r="6115" spans="1:14" x14ac:dyDescent="0.2">
      <c r="A6115" t="s">
        <v>155</v>
      </c>
      <c r="B6115">
        <v>21299</v>
      </c>
      <c r="C6115" t="s">
        <v>0</v>
      </c>
      <c r="D6115" t="s">
        <v>766</v>
      </c>
      <c r="E6115" t="s">
        <v>4786</v>
      </c>
      <c r="F6115" t="s">
        <v>4786</v>
      </c>
      <c r="G6115" t="s">
        <v>155</v>
      </c>
      <c r="H6115" t="s">
        <v>4786</v>
      </c>
      <c r="I6115" t="s">
        <v>156</v>
      </c>
      <c r="J6115">
        <v>49445</v>
      </c>
      <c r="K6115" s="14" t="s">
        <v>3</v>
      </c>
      <c r="L6115" s="14" t="s">
        <v>3</v>
      </c>
      <c r="M6115" s="14"/>
      <c r="N6115" s="14"/>
    </row>
    <row r="6116" spans="1:14" x14ac:dyDescent="0.2">
      <c r="A6116" t="s">
        <v>155</v>
      </c>
      <c r="B6116">
        <v>21312</v>
      </c>
      <c r="C6116" t="s">
        <v>40</v>
      </c>
      <c r="D6116" t="s">
        <v>41</v>
      </c>
      <c r="E6116" t="s">
        <v>4788</v>
      </c>
      <c r="F6116" t="s">
        <v>4788</v>
      </c>
      <c r="G6116" t="s">
        <v>155</v>
      </c>
      <c r="H6116" t="s">
        <v>4788</v>
      </c>
      <c r="I6116" t="s">
        <v>156</v>
      </c>
      <c r="J6116">
        <v>302412</v>
      </c>
      <c r="K6116" s="14" t="s">
        <v>3</v>
      </c>
      <c r="L6116" s="14" t="s">
        <v>3</v>
      </c>
      <c r="M6116" s="14"/>
      <c r="N6116" s="14"/>
    </row>
    <row r="6117" spans="1:14" x14ac:dyDescent="0.2">
      <c r="A6117" t="s">
        <v>155</v>
      </c>
      <c r="B6117">
        <v>21313</v>
      </c>
      <c r="C6117" t="s">
        <v>40</v>
      </c>
      <c r="D6117" t="s">
        <v>41</v>
      </c>
      <c r="E6117" t="s">
        <v>4789</v>
      </c>
      <c r="F6117" t="s">
        <v>4789</v>
      </c>
      <c r="G6117" t="s">
        <v>155</v>
      </c>
      <c r="H6117" t="s">
        <v>4789</v>
      </c>
      <c r="I6117" t="s">
        <v>156</v>
      </c>
      <c r="J6117">
        <v>1582105</v>
      </c>
      <c r="K6117" s="14" t="s">
        <v>3</v>
      </c>
      <c r="L6117" s="14" t="s">
        <v>3</v>
      </c>
      <c r="M6117" s="14"/>
      <c r="N6117" s="14"/>
    </row>
    <row r="6118" spans="1:14" x14ac:dyDescent="0.2">
      <c r="A6118" t="s">
        <v>155</v>
      </c>
      <c r="B6118">
        <v>21314</v>
      </c>
      <c r="C6118" t="s">
        <v>40</v>
      </c>
      <c r="D6118" t="s">
        <v>41</v>
      </c>
      <c r="E6118" t="s">
        <v>4790</v>
      </c>
      <c r="F6118" t="s">
        <v>4790</v>
      </c>
      <c r="G6118" t="s">
        <v>155</v>
      </c>
      <c r="H6118" t="s">
        <v>4790</v>
      </c>
      <c r="I6118" t="s">
        <v>156</v>
      </c>
      <c r="J6118">
        <v>9438</v>
      </c>
      <c r="K6118" s="14" t="s">
        <v>3</v>
      </c>
      <c r="L6118" s="14" t="s">
        <v>3</v>
      </c>
      <c r="M6118" s="14"/>
      <c r="N6118" s="14"/>
    </row>
    <row r="6119" spans="1:14" x14ac:dyDescent="0.2">
      <c r="A6119" t="s">
        <v>155</v>
      </c>
      <c r="B6119">
        <v>21316</v>
      </c>
      <c r="C6119" t="s">
        <v>40</v>
      </c>
      <c r="D6119" t="s">
        <v>41</v>
      </c>
      <c r="E6119" t="s">
        <v>4791</v>
      </c>
      <c r="F6119" t="s">
        <v>4791</v>
      </c>
      <c r="G6119" t="s">
        <v>155</v>
      </c>
      <c r="H6119" t="s">
        <v>4791</v>
      </c>
      <c r="I6119" t="s">
        <v>156</v>
      </c>
      <c r="J6119">
        <v>565237</v>
      </c>
      <c r="K6119" s="14" t="s">
        <v>3</v>
      </c>
      <c r="L6119" s="14" t="s">
        <v>3</v>
      </c>
      <c r="M6119" s="14"/>
      <c r="N6119" s="14"/>
    </row>
    <row r="6120" spans="1:14" x14ac:dyDescent="0.2">
      <c r="A6120" t="s">
        <v>155</v>
      </c>
      <c r="B6120">
        <v>136716</v>
      </c>
      <c r="C6120" t="s">
        <v>40</v>
      </c>
      <c r="D6120" t="s">
        <v>41</v>
      </c>
      <c r="E6120" t="s">
        <v>7335</v>
      </c>
      <c r="F6120" t="s">
        <v>7335</v>
      </c>
      <c r="G6120" t="s">
        <v>155</v>
      </c>
      <c r="H6120" t="s">
        <v>7335</v>
      </c>
      <c r="I6120" t="s">
        <v>156</v>
      </c>
      <c r="J6120">
        <v>187006</v>
      </c>
      <c r="K6120" s="14" t="s">
        <v>3</v>
      </c>
      <c r="L6120" s="14" t="s">
        <v>3</v>
      </c>
      <c r="M6120" s="14"/>
      <c r="N6120" s="14"/>
    </row>
    <row r="6121" spans="1:14" x14ac:dyDescent="0.2">
      <c r="A6121" t="s">
        <v>155</v>
      </c>
      <c r="B6121">
        <v>136393</v>
      </c>
      <c r="C6121" t="s">
        <v>40</v>
      </c>
      <c r="D6121" t="s">
        <v>41</v>
      </c>
      <c r="E6121" t="s">
        <v>6982</v>
      </c>
      <c r="F6121" s="26" t="s">
        <v>6983</v>
      </c>
      <c r="G6121" t="s">
        <v>2811</v>
      </c>
      <c r="H6121" s="20" t="s">
        <v>6983</v>
      </c>
      <c r="I6121" t="s">
        <v>156</v>
      </c>
      <c r="J6121">
        <v>999963</v>
      </c>
      <c r="K6121" s="14" t="s">
        <v>6984</v>
      </c>
      <c r="L6121" s="14" t="s">
        <v>2813</v>
      </c>
      <c r="M6121" s="14"/>
      <c r="N6121" s="14"/>
    </row>
    <row r="6122" spans="1:14" x14ac:dyDescent="0.2">
      <c r="A6122" t="s">
        <v>155</v>
      </c>
      <c r="B6122">
        <v>136201</v>
      </c>
      <c r="C6122" t="s">
        <v>40</v>
      </c>
      <c r="D6122" t="s">
        <v>41</v>
      </c>
      <c r="E6122" t="s">
        <v>6775</v>
      </c>
      <c r="F6122">
        <v>0</v>
      </c>
      <c r="G6122">
        <v>0</v>
      </c>
      <c r="H6122">
        <v>0</v>
      </c>
      <c r="I6122">
        <v>0</v>
      </c>
      <c r="J6122">
        <v>0</v>
      </c>
      <c r="K6122" s="14" t="s">
        <v>3</v>
      </c>
      <c r="L6122" s="14" t="s">
        <v>3</v>
      </c>
    </row>
    <row r="6123" spans="1:14" x14ac:dyDescent="0.2">
      <c r="A6123" t="s">
        <v>155</v>
      </c>
      <c r="B6123">
        <v>40036</v>
      </c>
      <c r="C6123" t="s">
        <v>40</v>
      </c>
      <c r="D6123" t="s">
        <v>41</v>
      </c>
      <c r="E6123" t="s">
        <v>5430</v>
      </c>
      <c r="F6123">
        <v>0</v>
      </c>
      <c r="G6123">
        <v>0</v>
      </c>
      <c r="H6123">
        <v>0</v>
      </c>
      <c r="I6123">
        <v>0</v>
      </c>
      <c r="J6123">
        <v>0</v>
      </c>
      <c r="K6123" s="14" t="s">
        <v>3</v>
      </c>
      <c r="L6123" s="14" t="s">
        <v>3</v>
      </c>
    </row>
    <row r="6124" spans="1:14" x14ac:dyDescent="0.2">
      <c r="A6124" t="s">
        <v>155</v>
      </c>
      <c r="B6124">
        <v>21317</v>
      </c>
      <c r="C6124" t="s">
        <v>40</v>
      </c>
      <c r="D6124" t="s">
        <v>41</v>
      </c>
      <c r="E6124" t="s">
        <v>4792</v>
      </c>
      <c r="F6124">
        <v>0</v>
      </c>
      <c r="G6124">
        <v>0</v>
      </c>
      <c r="H6124">
        <v>0</v>
      </c>
      <c r="I6124">
        <v>0</v>
      </c>
      <c r="J6124">
        <v>0</v>
      </c>
      <c r="K6124" s="14" t="s">
        <v>3</v>
      </c>
      <c r="L6124" s="14" t="s">
        <v>3</v>
      </c>
    </row>
    <row r="6125" spans="1:14" x14ac:dyDescent="0.2">
      <c r="A6125" t="s">
        <v>155</v>
      </c>
      <c r="B6125">
        <v>21311</v>
      </c>
      <c r="C6125" t="s">
        <v>40</v>
      </c>
      <c r="D6125" t="s">
        <v>41</v>
      </c>
      <c r="E6125" t="s">
        <v>4787</v>
      </c>
      <c r="F6125" t="s">
        <v>4787</v>
      </c>
      <c r="G6125" t="s">
        <v>155</v>
      </c>
      <c r="H6125" t="s">
        <v>4787</v>
      </c>
      <c r="I6125" t="s">
        <v>156</v>
      </c>
      <c r="J6125">
        <v>59483</v>
      </c>
      <c r="K6125" s="14" t="s">
        <v>3</v>
      </c>
      <c r="L6125" s="14" t="s">
        <v>3</v>
      </c>
      <c r="M6125" s="14"/>
      <c r="N6125" s="14"/>
    </row>
    <row r="6126" spans="1:14" x14ac:dyDescent="0.2">
      <c r="A6126" t="s">
        <v>155</v>
      </c>
      <c r="B6126">
        <v>21318</v>
      </c>
      <c r="C6126" t="s">
        <v>40</v>
      </c>
      <c r="D6126" t="s">
        <v>41</v>
      </c>
      <c r="E6126" t="s">
        <v>4793</v>
      </c>
      <c r="F6126">
        <v>0</v>
      </c>
      <c r="G6126">
        <v>0</v>
      </c>
      <c r="H6126">
        <v>0</v>
      </c>
      <c r="I6126">
        <v>0</v>
      </c>
      <c r="J6126">
        <v>0</v>
      </c>
      <c r="K6126" s="14" t="s">
        <v>3</v>
      </c>
      <c r="L6126" s="14" t="s">
        <v>3</v>
      </c>
    </row>
    <row r="6127" spans="1:14" x14ac:dyDescent="0.2">
      <c r="A6127" t="s">
        <v>155</v>
      </c>
      <c r="B6127">
        <v>21328</v>
      </c>
      <c r="C6127" t="s">
        <v>0</v>
      </c>
      <c r="D6127" t="s">
        <v>170</v>
      </c>
      <c r="E6127" t="s">
        <v>4794</v>
      </c>
      <c r="F6127">
        <v>0</v>
      </c>
      <c r="G6127">
        <v>0</v>
      </c>
      <c r="H6127">
        <v>0</v>
      </c>
      <c r="I6127">
        <v>0</v>
      </c>
      <c r="J6127">
        <v>0</v>
      </c>
      <c r="K6127" s="14" t="s">
        <v>3</v>
      </c>
      <c r="L6127" s="14" t="s">
        <v>3</v>
      </c>
    </row>
    <row r="6128" spans="1:14" x14ac:dyDescent="0.2">
      <c r="A6128" t="s">
        <v>155</v>
      </c>
      <c r="B6128">
        <v>21329</v>
      </c>
      <c r="C6128" t="s">
        <v>0</v>
      </c>
      <c r="D6128" t="s">
        <v>170</v>
      </c>
      <c r="E6128" t="s">
        <v>4795</v>
      </c>
      <c r="F6128">
        <v>0</v>
      </c>
      <c r="G6128">
        <v>0</v>
      </c>
      <c r="H6128">
        <v>0</v>
      </c>
      <c r="I6128">
        <v>0</v>
      </c>
      <c r="J6128">
        <v>0</v>
      </c>
      <c r="K6128" s="14" t="s">
        <v>3</v>
      </c>
      <c r="L6128" s="14" t="s">
        <v>3</v>
      </c>
    </row>
    <row r="6129" spans="1:14" s="14" customFormat="1" x14ac:dyDescent="0.2">
      <c r="A6129" t="s">
        <v>155</v>
      </c>
      <c r="B6129">
        <v>21330</v>
      </c>
      <c r="C6129" t="s">
        <v>0</v>
      </c>
      <c r="D6129" t="s">
        <v>170</v>
      </c>
      <c r="E6129" t="s">
        <v>4796</v>
      </c>
      <c r="F6129" t="s">
        <v>4796</v>
      </c>
      <c r="G6129" t="s">
        <v>155</v>
      </c>
      <c r="H6129" t="s">
        <v>4796</v>
      </c>
      <c r="I6129" t="s">
        <v>156</v>
      </c>
      <c r="J6129">
        <v>1405180</v>
      </c>
      <c r="K6129" s="14" t="s">
        <v>3</v>
      </c>
      <c r="L6129" s="14" t="s">
        <v>3</v>
      </c>
      <c r="M6129"/>
      <c r="N6129"/>
    </row>
    <row r="6130" spans="1:14" s="14" customFormat="1" x14ac:dyDescent="0.2">
      <c r="A6130" t="s">
        <v>155</v>
      </c>
      <c r="B6130">
        <v>21331</v>
      </c>
      <c r="C6130" t="s">
        <v>0</v>
      </c>
      <c r="D6130" t="s">
        <v>170</v>
      </c>
      <c r="E6130" t="s">
        <v>4797</v>
      </c>
      <c r="F6130">
        <v>0</v>
      </c>
      <c r="G6130">
        <v>0</v>
      </c>
      <c r="H6130">
        <v>0</v>
      </c>
      <c r="I6130">
        <v>0</v>
      </c>
      <c r="J6130">
        <v>0</v>
      </c>
      <c r="K6130" s="14" t="s">
        <v>3</v>
      </c>
      <c r="L6130" s="14" t="s">
        <v>3</v>
      </c>
      <c r="M6130" s="11"/>
      <c r="N6130" s="11"/>
    </row>
    <row r="6131" spans="1:14" s="14" customFormat="1" x14ac:dyDescent="0.2">
      <c r="A6131" t="s">
        <v>155</v>
      </c>
      <c r="B6131">
        <v>136654</v>
      </c>
      <c r="C6131" t="s">
        <v>0</v>
      </c>
      <c r="D6131" t="s">
        <v>170</v>
      </c>
      <c r="E6131" t="s">
        <v>7271</v>
      </c>
      <c r="F6131">
        <v>0</v>
      </c>
      <c r="G6131">
        <v>0</v>
      </c>
      <c r="H6131">
        <v>0</v>
      </c>
      <c r="I6131">
        <v>0</v>
      </c>
      <c r="J6131">
        <v>0</v>
      </c>
      <c r="K6131" s="14" t="s">
        <v>3</v>
      </c>
      <c r="L6131" s="14" t="s">
        <v>3</v>
      </c>
      <c r="M6131"/>
      <c r="N6131"/>
    </row>
    <row r="6132" spans="1:14" s="14" customFormat="1" x14ac:dyDescent="0.2">
      <c r="A6132" t="s">
        <v>155</v>
      </c>
      <c r="B6132">
        <v>21332</v>
      </c>
      <c r="C6132" t="s">
        <v>0</v>
      </c>
      <c r="D6132" t="s">
        <v>170</v>
      </c>
      <c r="E6132" t="s">
        <v>4798</v>
      </c>
      <c r="F6132">
        <v>0</v>
      </c>
      <c r="G6132">
        <v>0</v>
      </c>
      <c r="H6132">
        <v>0</v>
      </c>
      <c r="I6132">
        <v>0</v>
      </c>
      <c r="J6132">
        <v>0</v>
      </c>
      <c r="K6132" s="14" t="s">
        <v>3</v>
      </c>
      <c r="L6132" s="14" t="s">
        <v>3</v>
      </c>
      <c r="M6132"/>
      <c r="N6132"/>
    </row>
    <row r="6133" spans="1:14" s="14" customFormat="1" x14ac:dyDescent="0.2">
      <c r="A6133" t="s">
        <v>155</v>
      </c>
      <c r="B6133">
        <v>21333</v>
      </c>
      <c r="C6133" t="s">
        <v>0</v>
      </c>
      <c r="D6133" t="s">
        <v>170</v>
      </c>
      <c r="E6133" t="s">
        <v>4799</v>
      </c>
      <c r="F6133">
        <v>0</v>
      </c>
      <c r="G6133">
        <v>0</v>
      </c>
      <c r="H6133">
        <v>0</v>
      </c>
      <c r="I6133">
        <v>0</v>
      </c>
      <c r="J6133">
        <v>0</v>
      </c>
      <c r="K6133" s="14" t="s">
        <v>3</v>
      </c>
      <c r="L6133" s="14" t="s">
        <v>3</v>
      </c>
      <c r="M6133" s="11"/>
      <c r="N6133" s="11"/>
    </row>
    <row r="6134" spans="1:14" s="14" customFormat="1" x14ac:dyDescent="0.2">
      <c r="A6134" t="s">
        <v>155</v>
      </c>
      <c r="B6134">
        <v>41478</v>
      </c>
      <c r="C6134" t="s">
        <v>23</v>
      </c>
      <c r="D6134" t="s">
        <v>1381</v>
      </c>
      <c r="E6134" t="s">
        <v>5917</v>
      </c>
      <c r="F6134" t="s">
        <v>5917</v>
      </c>
      <c r="G6134" t="s">
        <v>155</v>
      </c>
      <c r="H6134" t="s">
        <v>5917</v>
      </c>
      <c r="I6134" t="s">
        <v>156</v>
      </c>
      <c r="J6134">
        <v>114409</v>
      </c>
      <c r="K6134" s="14" t="s">
        <v>3</v>
      </c>
      <c r="L6134" s="14" t="s">
        <v>3</v>
      </c>
      <c r="M6134"/>
      <c r="N6134"/>
    </row>
    <row r="6135" spans="1:14" s="14" customFormat="1" x14ac:dyDescent="0.2">
      <c r="A6135" t="s">
        <v>155</v>
      </c>
      <c r="B6135">
        <v>41479</v>
      </c>
      <c r="C6135" t="s">
        <v>23</v>
      </c>
      <c r="D6135" t="s">
        <v>1381</v>
      </c>
      <c r="E6135" t="s">
        <v>5918</v>
      </c>
      <c r="F6135" t="s">
        <v>5918</v>
      </c>
      <c r="G6135" t="s">
        <v>155</v>
      </c>
      <c r="H6135" t="s">
        <v>5918</v>
      </c>
      <c r="I6135" t="s">
        <v>156</v>
      </c>
      <c r="J6135">
        <v>109473</v>
      </c>
      <c r="K6135" s="14" t="s">
        <v>3</v>
      </c>
      <c r="L6135" s="14" t="s">
        <v>3</v>
      </c>
      <c r="M6135"/>
      <c r="N6135"/>
    </row>
    <row r="6136" spans="1:14" s="14" customFormat="1" x14ac:dyDescent="0.2">
      <c r="A6136" t="s">
        <v>155</v>
      </c>
      <c r="B6136">
        <v>41480</v>
      </c>
      <c r="C6136" t="s">
        <v>23</v>
      </c>
      <c r="D6136" t="s">
        <v>1381</v>
      </c>
      <c r="E6136" t="s">
        <v>5919</v>
      </c>
      <c r="F6136" t="s">
        <v>5919</v>
      </c>
      <c r="G6136" t="s">
        <v>155</v>
      </c>
      <c r="H6136" t="s">
        <v>5919</v>
      </c>
      <c r="I6136" t="s">
        <v>156</v>
      </c>
      <c r="J6136">
        <v>700935</v>
      </c>
      <c r="K6136" s="14" t="s">
        <v>3</v>
      </c>
      <c r="L6136" s="14" t="s">
        <v>3</v>
      </c>
      <c r="M6136"/>
      <c r="N6136"/>
    </row>
    <row r="6137" spans="1:14" s="14" customFormat="1" x14ac:dyDescent="0.2">
      <c r="A6137" t="s">
        <v>155</v>
      </c>
      <c r="B6137">
        <v>135458</v>
      </c>
      <c r="C6137" t="s">
        <v>23</v>
      </c>
      <c r="D6137" t="s">
        <v>1381</v>
      </c>
      <c r="E6137" t="s">
        <v>6759</v>
      </c>
      <c r="F6137">
        <v>0</v>
      </c>
      <c r="G6137">
        <v>0</v>
      </c>
      <c r="H6137">
        <v>0</v>
      </c>
      <c r="I6137">
        <v>0</v>
      </c>
      <c r="J6137">
        <v>0</v>
      </c>
      <c r="K6137" s="14" t="s">
        <v>3</v>
      </c>
      <c r="L6137" s="14" t="s">
        <v>3</v>
      </c>
      <c r="M6137"/>
      <c r="N6137"/>
    </row>
    <row r="6138" spans="1:14" s="14" customFormat="1" x14ac:dyDescent="0.2">
      <c r="A6138" t="s">
        <v>155</v>
      </c>
      <c r="B6138">
        <v>41481</v>
      </c>
      <c r="C6138" t="s">
        <v>23</v>
      </c>
      <c r="D6138" t="s">
        <v>1381</v>
      </c>
      <c r="E6138" t="s">
        <v>5920</v>
      </c>
      <c r="F6138" t="s">
        <v>5920</v>
      </c>
      <c r="G6138" t="s">
        <v>155</v>
      </c>
      <c r="H6138" t="s">
        <v>5920</v>
      </c>
      <c r="I6138" t="s">
        <v>156</v>
      </c>
      <c r="J6138">
        <v>9375</v>
      </c>
      <c r="K6138" s="14" t="s">
        <v>3</v>
      </c>
      <c r="L6138" s="14" t="s">
        <v>3</v>
      </c>
      <c r="M6138"/>
      <c r="N6138"/>
    </row>
    <row r="6139" spans="1:14" s="14" customFormat="1" x14ac:dyDescent="0.2">
      <c r="A6139" t="s">
        <v>155</v>
      </c>
      <c r="B6139">
        <v>41482</v>
      </c>
      <c r="C6139" t="s">
        <v>23</v>
      </c>
      <c r="D6139" t="s">
        <v>1381</v>
      </c>
      <c r="E6139" t="s">
        <v>5921</v>
      </c>
      <c r="F6139" t="s">
        <v>5921</v>
      </c>
      <c r="G6139" t="s">
        <v>155</v>
      </c>
      <c r="H6139" t="s">
        <v>5921</v>
      </c>
      <c r="I6139" t="s">
        <v>156</v>
      </c>
      <c r="J6139">
        <v>700934</v>
      </c>
      <c r="K6139" s="14" t="s">
        <v>3</v>
      </c>
      <c r="L6139" s="14" t="s">
        <v>3</v>
      </c>
      <c r="M6139"/>
      <c r="N6139"/>
    </row>
    <row r="6140" spans="1:14" s="14" customFormat="1" x14ac:dyDescent="0.2">
      <c r="A6140" t="s">
        <v>155</v>
      </c>
      <c r="B6140">
        <v>41483</v>
      </c>
      <c r="C6140" t="s">
        <v>23</v>
      </c>
      <c r="D6140" t="s">
        <v>1381</v>
      </c>
      <c r="E6140" t="s">
        <v>5922</v>
      </c>
      <c r="F6140" t="s">
        <v>5922</v>
      </c>
      <c r="G6140" t="s">
        <v>155</v>
      </c>
      <c r="H6140" t="s">
        <v>5922</v>
      </c>
      <c r="I6140" t="s">
        <v>156</v>
      </c>
      <c r="J6140">
        <v>50954</v>
      </c>
      <c r="K6140" s="14" t="s">
        <v>3</v>
      </c>
      <c r="L6140" s="14" t="s">
        <v>3</v>
      </c>
      <c r="M6140"/>
      <c r="N6140"/>
    </row>
    <row r="6141" spans="1:14" s="14" customFormat="1" x14ac:dyDescent="0.2">
      <c r="A6141" t="s">
        <v>155</v>
      </c>
      <c r="B6141">
        <v>41484</v>
      </c>
      <c r="C6141" t="s">
        <v>23</v>
      </c>
      <c r="D6141" t="s">
        <v>1381</v>
      </c>
      <c r="E6141" t="s">
        <v>5923</v>
      </c>
      <c r="F6141" t="s">
        <v>5923</v>
      </c>
      <c r="G6141" t="s">
        <v>155</v>
      </c>
      <c r="H6141" t="s">
        <v>5923</v>
      </c>
      <c r="I6141" t="s">
        <v>156</v>
      </c>
      <c r="J6141">
        <v>52886</v>
      </c>
      <c r="K6141" s="14" t="s">
        <v>3</v>
      </c>
      <c r="L6141" s="14" t="s">
        <v>3</v>
      </c>
      <c r="M6141"/>
      <c r="N6141"/>
    </row>
    <row r="6142" spans="1:14" s="14" customFormat="1" x14ac:dyDescent="0.2">
      <c r="A6142" t="s">
        <v>155</v>
      </c>
      <c r="B6142">
        <v>41485</v>
      </c>
      <c r="C6142" t="s">
        <v>23</v>
      </c>
      <c r="D6142" t="s">
        <v>1381</v>
      </c>
      <c r="E6142" t="s">
        <v>5924</v>
      </c>
      <c r="F6142" t="s">
        <v>5924</v>
      </c>
      <c r="G6142" t="s">
        <v>155</v>
      </c>
      <c r="H6142" t="s">
        <v>5924</v>
      </c>
      <c r="I6142" t="s">
        <v>156</v>
      </c>
      <c r="J6142">
        <v>678617</v>
      </c>
      <c r="K6142" s="14" t="s">
        <v>3</v>
      </c>
      <c r="L6142" s="14" t="s">
        <v>3</v>
      </c>
      <c r="M6142"/>
      <c r="N6142"/>
    </row>
    <row r="6143" spans="1:14" s="14" customFormat="1" x14ac:dyDescent="0.2">
      <c r="A6143" t="s">
        <v>155</v>
      </c>
      <c r="B6143">
        <v>21349</v>
      </c>
      <c r="C6143" t="s">
        <v>654</v>
      </c>
      <c r="D6143" t="s">
        <v>3058</v>
      </c>
      <c r="E6143" t="s">
        <v>4800</v>
      </c>
      <c r="F6143">
        <v>0</v>
      </c>
      <c r="G6143">
        <v>0</v>
      </c>
      <c r="H6143">
        <v>0</v>
      </c>
      <c r="I6143">
        <v>0</v>
      </c>
      <c r="J6143">
        <v>0</v>
      </c>
      <c r="K6143" s="14" t="s">
        <v>3</v>
      </c>
      <c r="L6143" s="14" t="s">
        <v>3</v>
      </c>
      <c r="M6143"/>
      <c r="N6143"/>
    </row>
    <row r="6144" spans="1:14" s="14" customFormat="1" x14ac:dyDescent="0.2">
      <c r="A6144" t="s">
        <v>155</v>
      </c>
      <c r="B6144">
        <v>21350</v>
      </c>
      <c r="C6144" t="s">
        <v>654</v>
      </c>
      <c r="D6144" t="s">
        <v>3058</v>
      </c>
      <c r="E6144" t="s">
        <v>4801</v>
      </c>
      <c r="F6144" t="s">
        <v>4801</v>
      </c>
      <c r="G6144" t="s">
        <v>155</v>
      </c>
      <c r="H6144" t="s">
        <v>4801</v>
      </c>
      <c r="I6144" t="s">
        <v>156</v>
      </c>
      <c r="J6144">
        <v>48850</v>
      </c>
      <c r="K6144" s="14" t="s">
        <v>3</v>
      </c>
      <c r="L6144" s="14" t="s">
        <v>3</v>
      </c>
      <c r="M6144"/>
      <c r="N6144"/>
    </row>
    <row r="6145" spans="1:14" s="14" customFormat="1" x14ac:dyDescent="0.2">
      <c r="A6145" t="s">
        <v>155</v>
      </c>
      <c r="B6145">
        <v>42568</v>
      </c>
      <c r="C6145" t="s">
        <v>0</v>
      </c>
      <c r="D6145" t="s">
        <v>77</v>
      </c>
      <c r="E6145" t="s">
        <v>6378</v>
      </c>
      <c r="F6145" t="s">
        <v>6378</v>
      </c>
      <c r="G6145" t="s">
        <v>155</v>
      </c>
      <c r="H6145" t="s">
        <v>6378</v>
      </c>
      <c r="I6145" t="s">
        <v>156</v>
      </c>
      <c r="J6145">
        <v>499546</v>
      </c>
      <c r="K6145" s="14" t="s">
        <v>3</v>
      </c>
      <c r="L6145" s="14" t="s">
        <v>3</v>
      </c>
      <c r="M6145"/>
      <c r="N6145"/>
    </row>
    <row r="6146" spans="1:14" s="14" customFormat="1" x14ac:dyDescent="0.2">
      <c r="A6146" t="s">
        <v>155</v>
      </c>
      <c r="B6146">
        <v>42569</v>
      </c>
      <c r="C6146" t="s">
        <v>0</v>
      </c>
      <c r="D6146" t="s">
        <v>77</v>
      </c>
      <c r="E6146" t="s">
        <v>6379</v>
      </c>
      <c r="F6146" t="s">
        <v>6379</v>
      </c>
      <c r="G6146" t="s">
        <v>155</v>
      </c>
      <c r="H6146" t="s">
        <v>6379</v>
      </c>
      <c r="I6146" t="s">
        <v>156</v>
      </c>
      <c r="J6146">
        <v>64679</v>
      </c>
      <c r="K6146" s="14" t="s">
        <v>3</v>
      </c>
      <c r="L6146" s="14" t="s">
        <v>3</v>
      </c>
      <c r="M6146"/>
      <c r="N6146"/>
    </row>
    <row r="6147" spans="1:14" s="14" customFormat="1" x14ac:dyDescent="0.2">
      <c r="A6147" t="s">
        <v>155</v>
      </c>
      <c r="B6147">
        <v>42569</v>
      </c>
      <c r="C6147" t="s">
        <v>0</v>
      </c>
      <c r="D6147" t="s">
        <v>77</v>
      </c>
      <c r="E6147" t="s">
        <v>6379</v>
      </c>
      <c r="F6147" t="s">
        <v>6379</v>
      </c>
      <c r="G6147" t="s">
        <v>193</v>
      </c>
      <c r="H6147" t="s">
        <v>6380</v>
      </c>
      <c r="I6147" t="s">
        <v>195</v>
      </c>
      <c r="J6147">
        <v>240372</v>
      </c>
      <c r="K6147" s="14" t="s">
        <v>3</v>
      </c>
      <c r="L6147" s="14" t="s">
        <v>3</v>
      </c>
      <c r="M6147"/>
      <c r="N6147"/>
    </row>
    <row r="6148" spans="1:14" s="14" customFormat="1" x14ac:dyDescent="0.2">
      <c r="A6148" t="s">
        <v>155</v>
      </c>
      <c r="B6148">
        <v>42569</v>
      </c>
      <c r="C6148" t="s">
        <v>0</v>
      </c>
      <c r="D6148" t="s">
        <v>77</v>
      </c>
      <c r="E6148" t="s">
        <v>6379</v>
      </c>
      <c r="F6148" t="s">
        <v>6379</v>
      </c>
      <c r="G6148" t="s">
        <v>193</v>
      </c>
      <c r="H6148" t="s">
        <v>6381</v>
      </c>
      <c r="I6148" t="s">
        <v>195</v>
      </c>
      <c r="J6148">
        <v>240373</v>
      </c>
      <c r="K6148" s="14" t="s">
        <v>3</v>
      </c>
      <c r="L6148" s="14" t="s">
        <v>3</v>
      </c>
      <c r="M6148"/>
      <c r="N6148"/>
    </row>
    <row r="6149" spans="1:14" s="14" customFormat="1" x14ac:dyDescent="0.2">
      <c r="A6149" t="s">
        <v>155</v>
      </c>
      <c r="B6149">
        <v>21356</v>
      </c>
      <c r="C6149" t="s">
        <v>0</v>
      </c>
      <c r="D6149" t="s">
        <v>77</v>
      </c>
      <c r="E6149" t="s">
        <v>4803</v>
      </c>
      <c r="F6149" t="s">
        <v>4803</v>
      </c>
      <c r="G6149" t="s">
        <v>155</v>
      </c>
      <c r="H6149" t="s">
        <v>4803</v>
      </c>
      <c r="I6149" t="s">
        <v>156</v>
      </c>
      <c r="J6149">
        <v>123784</v>
      </c>
      <c r="K6149" s="14" t="s">
        <v>3</v>
      </c>
      <c r="L6149" s="14" t="s">
        <v>3</v>
      </c>
      <c r="M6149"/>
      <c r="N6149"/>
    </row>
    <row r="6150" spans="1:14" s="14" customFormat="1" x14ac:dyDescent="0.2">
      <c r="A6150" t="s">
        <v>155</v>
      </c>
      <c r="B6150">
        <v>21364</v>
      </c>
      <c r="C6150" t="s">
        <v>0</v>
      </c>
      <c r="D6150" t="s">
        <v>77</v>
      </c>
      <c r="E6150" t="s">
        <v>4808</v>
      </c>
      <c r="F6150" t="s">
        <v>4808</v>
      </c>
      <c r="G6150" t="s">
        <v>155</v>
      </c>
      <c r="H6150" t="s">
        <v>4808</v>
      </c>
      <c r="I6150" t="s">
        <v>156</v>
      </c>
      <c r="J6150">
        <v>45466</v>
      </c>
      <c r="K6150" s="14" t="s">
        <v>3</v>
      </c>
      <c r="L6150" s="14" t="s">
        <v>3</v>
      </c>
      <c r="M6150"/>
      <c r="N6150"/>
    </row>
    <row r="6151" spans="1:14" s="14" customFormat="1" x14ac:dyDescent="0.2">
      <c r="A6151" t="s">
        <v>155</v>
      </c>
      <c r="B6151">
        <v>42570</v>
      </c>
      <c r="C6151" t="s">
        <v>0</v>
      </c>
      <c r="D6151" t="s">
        <v>77</v>
      </c>
      <c r="E6151" t="s">
        <v>6382</v>
      </c>
      <c r="F6151" t="s">
        <v>6382</v>
      </c>
      <c r="G6151" t="s">
        <v>155</v>
      </c>
      <c r="H6151" t="s">
        <v>6382</v>
      </c>
      <c r="I6151" t="s">
        <v>156</v>
      </c>
      <c r="J6151">
        <v>123785</v>
      </c>
      <c r="K6151" s="14" t="s">
        <v>3</v>
      </c>
      <c r="L6151" s="14" t="s">
        <v>3</v>
      </c>
      <c r="M6151"/>
      <c r="N6151"/>
    </row>
    <row r="6152" spans="1:14" s="14" customFormat="1" x14ac:dyDescent="0.2">
      <c r="A6152" t="s">
        <v>155</v>
      </c>
      <c r="B6152">
        <v>42570</v>
      </c>
      <c r="C6152" t="s">
        <v>0</v>
      </c>
      <c r="D6152" t="s">
        <v>77</v>
      </c>
      <c r="E6152" t="s">
        <v>6382</v>
      </c>
      <c r="F6152" t="s">
        <v>6382</v>
      </c>
      <c r="G6152" t="s">
        <v>193</v>
      </c>
      <c r="H6152" t="s">
        <v>6383</v>
      </c>
      <c r="I6152" t="s">
        <v>195</v>
      </c>
      <c r="J6152">
        <v>240374</v>
      </c>
      <c r="K6152" s="14" t="s">
        <v>3</v>
      </c>
      <c r="L6152" s="14" t="s">
        <v>3</v>
      </c>
      <c r="M6152"/>
      <c r="N6152"/>
    </row>
    <row r="6153" spans="1:14" s="14" customFormat="1" x14ac:dyDescent="0.2">
      <c r="A6153" t="s">
        <v>155</v>
      </c>
      <c r="B6153">
        <v>42571</v>
      </c>
      <c r="C6153" t="s">
        <v>0</v>
      </c>
      <c r="D6153" t="s">
        <v>77</v>
      </c>
      <c r="E6153" t="s">
        <v>6384</v>
      </c>
      <c r="F6153" t="s">
        <v>6384</v>
      </c>
      <c r="G6153" t="s">
        <v>155</v>
      </c>
      <c r="H6153" t="s">
        <v>6384</v>
      </c>
      <c r="I6153" t="s">
        <v>156</v>
      </c>
      <c r="J6153">
        <v>45467</v>
      </c>
      <c r="K6153" s="14" t="s">
        <v>3</v>
      </c>
      <c r="L6153" s="14" t="s">
        <v>3</v>
      </c>
    </row>
    <row r="6154" spans="1:14" s="14" customFormat="1" x14ac:dyDescent="0.2">
      <c r="A6154" t="s">
        <v>155</v>
      </c>
      <c r="B6154">
        <v>42571</v>
      </c>
      <c r="C6154" t="s">
        <v>0</v>
      </c>
      <c r="D6154" t="s">
        <v>77</v>
      </c>
      <c r="E6154" t="s">
        <v>6384</v>
      </c>
      <c r="F6154" t="s">
        <v>6384</v>
      </c>
      <c r="G6154" t="s">
        <v>193</v>
      </c>
      <c r="H6154" t="s">
        <v>6385</v>
      </c>
      <c r="I6154" t="s">
        <v>195</v>
      </c>
      <c r="J6154">
        <v>240371</v>
      </c>
      <c r="K6154" s="14" t="s">
        <v>3</v>
      </c>
      <c r="L6154" s="14" t="s">
        <v>3</v>
      </c>
    </row>
    <row r="6155" spans="1:14" s="14" customFormat="1" x14ac:dyDescent="0.2">
      <c r="A6155" t="s">
        <v>155</v>
      </c>
      <c r="B6155">
        <v>21357</v>
      </c>
      <c r="C6155" t="s">
        <v>0</v>
      </c>
      <c r="D6155" t="s">
        <v>77</v>
      </c>
      <c r="E6155" t="s">
        <v>4804</v>
      </c>
      <c r="F6155" t="s">
        <v>4804</v>
      </c>
      <c r="G6155" t="s">
        <v>155</v>
      </c>
      <c r="H6155" t="s">
        <v>4804</v>
      </c>
      <c r="I6155" t="s">
        <v>156</v>
      </c>
      <c r="J6155">
        <v>123786</v>
      </c>
      <c r="K6155" s="14" t="s">
        <v>3</v>
      </c>
      <c r="L6155" s="14" t="s">
        <v>3</v>
      </c>
      <c r="M6155"/>
      <c r="N6155"/>
    </row>
    <row r="6156" spans="1:14" s="14" customFormat="1" x14ac:dyDescent="0.2">
      <c r="A6156" t="s">
        <v>155</v>
      </c>
      <c r="B6156">
        <v>21358</v>
      </c>
      <c r="C6156" t="s">
        <v>0</v>
      </c>
      <c r="D6156" t="s">
        <v>77</v>
      </c>
      <c r="E6156" t="s">
        <v>4805</v>
      </c>
      <c r="F6156" t="s">
        <v>4805</v>
      </c>
      <c r="G6156" t="s">
        <v>155</v>
      </c>
      <c r="H6156" t="s">
        <v>4805</v>
      </c>
      <c r="I6156" t="s">
        <v>156</v>
      </c>
      <c r="J6156">
        <v>123787</v>
      </c>
      <c r="K6156" s="14" t="s">
        <v>3</v>
      </c>
      <c r="L6156" s="14" t="s">
        <v>3</v>
      </c>
      <c r="M6156"/>
      <c r="N6156"/>
    </row>
    <row r="6157" spans="1:14" s="14" customFormat="1" x14ac:dyDescent="0.2">
      <c r="A6157" t="s">
        <v>155</v>
      </c>
      <c r="B6157">
        <v>42572</v>
      </c>
      <c r="C6157" t="s">
        <v>0</v>
      </c>
      <c r="D6157" t="s">
        <v>77</v>
      </c>
      <c r="E6157" t="s">
        <v>6386</v>
      </c>
      <c r="F6157" t="s">
        <v>6386</v>
      </c>
      <c r="G6157" t="s">
        <v>155</v>
      </c>
      <c r="H6157" t="s">
        <v>6386</v>
      </c>
      <c r="I6157" t="s">
        <v>156</v>
      </c>
      <c r="J6157">
        <v>45468</v>
      </c>
      <c r="K6157" s="14" t="s">
        <v>3</v>
      </c>
      <c r="L6157" s="14" t="s">
        <v>3</v>
      </c>
    </row>
    <row r="6158" spans="1:14" s="14" customFormat="1" x14ac:dyDescent="0.2">
      <c r="A6158" t="s">
        <v>155</v>
      </c>
      <c r="B6158">
        <v>42572</v>
      </c>
      <c r="C6158" t="s">
        <v>0</v>
      </c>
      <c r="D6158" t="s">
        <v>77</v>
      </c>
      <c r="E6158" t="s">
        <v>6386</v>
      </c>
      <c r="F6158" t="s">
        <v>6386</v>
      </c>
      <c r="G6158" t="s">
        <v>193</v>
      </c>
      <c r="H6158" t="s">
        <v>6387</v>
      </c>
      <c r="I6158" t="s">
        <v>195</v>
      </c>
      <c r="J6158">
        <v>240375</v>
      </c>
      <c r="K6158" s="14" t="s">
        <v>3</v>
      </c>
      <c r="L6158" s="14" t="s">
        <v>3</v>
      </c>
    </row>
    <row r="6159" spans="1:14" s="14" customFormat="1" x14ac:dyDescent="0.2">
      <c r="A6159" t="s">
        <v>155</v>
      </c>
      <c r="B6159">
        <v>42572</v>
      </c>
      <c r="C6159" t="s">
        <v>0</v>
      </c>
      <c r="D6159" t="s">
        <v>77</v>
      </c>
      <c r="E6159" t="s">
        <v>6386</v>
      </c>
      <c r="F6159" t="s">
        <v>6386</v>
      </c>
      <c r="G6159" t="s">
        <v>193</v>
      </c>
      <c r="H6159" t="s">
        <v>6388</v>
      </c>
      <c r="I6159" t="s">
        <v>195</v>
      </c>
      <c r="J6159">
        <v>1469965</v>
      </c>
      <c r="K6159" s="14" t="s">
        <v>3</v>
      </c>
      <c r="L6159" s="14" t="s">
        <v>3</v>
      </c>
    </row>
    <row r="6160" spans="1:14" s="14" customFormat="1" x14ac:dyDescent="0.2">
      <c r="A6160" t="s">
        <v>155</v>
      </c>
      <c r="B6160">
        <v>21359</v>
      </c>
      <c r="C6160" t="s">
        <v>0</v>
      </c>
      <c r="D6160" t="s">
        <v>77</v>
      </c>
      <c r="E6160" t="s">
        <v>4806</v>
      </c>
      <c r="F6160" t="s">
        <v>4806</v>
      </c>
      <c r="G6160" t="s">
        <v>155</v>
      </c>
      <c r="H6160" t="s">
        <v>4806</v>
      </c>
      <c r="I6160" t="s">
        <v>156</v>
      </c>
      <c r="J6160">
        <v>123788</v>
      </c>
      <c r="K6160" s="14" t="s">
        <v>3</v>
      </c>
      <c r="L6160" s="14" t="s">
        <v>3</v>
      </c>
      <c r="M6160"/>
      <c r="N6160"/>
    </row>
    <row r="6161" spans="1:14" x14ac:dyDescent="0.2">
      <c r="A6161" t="s">
        <v>155</v>
      </c>
      <c r="B6161">
        <v>42573</v>
      </c>
      <c r="C6161" t="s">
        <v>0</v>
      </c>
      <c r="D6161" t="s">
        <v>77</v>
      </c>
      <c r="E6161" t="s">
        <v>6389</v>
      </c>
      <c r="F6161" t="s">
        <v>6389</v>
      </c>
      <c r="G6161" t="s">
        <v>155</v>
      </c>
      <c r="H6161" t="s">
        <v>6389</v>
      </c>
      <c r="I6161" t="s">
        <v>156</v>
      </c>
      <c r="J6161">
        <v>123852</v>
      </c>
      <c r="K6161" s="14" t="s">
        <v>3</v>
      </c>
      <c r="L6161" s="14" t="s">
        <v>3</v>
      </c>
      <c r="M6161" s="14"/>
      <c r="N6161" s="14"/>
    </row>
    <row r="6162" spans="1:14" x14ac:dyDescent="0.2">
      <c r="A6162" t="s">
        <v>155</v>
      </c>
      <c r="B6162">
        <v>21355</v>
      </c>
      <c r="C6162" t="s">
        <v>0</v>
      </c>
      <c r="D6162" t="s">
        <v>77</v>
      </c>
      <c r="E6162" t="s">
        <v>4802</v>
      </c>
      <c r="F6162" t="s">
        <v>4802</v>
      </c>
      <c r="G6162" t="s">
        <v>155</v>
      </c>
      <c r="H6162" t="s">
        <v>4802</v>
      </c>
      <c r="I6162" t="s">
        <v>156</v>
      </c>
      <c r="J6162">
        <v>123789</v>
      </c>
      <c r="K6162" s="14" t="s">
        <v>3</v>
      </c>
      <c r="L6162" s="14" t="s">
        <v>3</v>
      </c>
    </row>
    <row r="6163" spans="1:14" x14ac:dyDescent="0.2">
      <c r="A6163" t="s">
        <v>155</v>
      </c>
      <c r="B6163">
        <v>42574</v>
      </c>
      <c r="C6163" t="s">
        <v>0</v>
      </c>
      <c r="D6163" t="s">
        <v>77</v>
      </c>
      <c r="E6163" t="s">
        <v>6390</v>
      </c>
      <c r="F6163" t="s">
        <v>6390</v>
      </c>
      <c r="G6163" t="s">
        <v>155</v>
      </c>
      <c r="H6163" t="s">
        <v>6390</v>
      </c>
      <c r="I6163" t="s">
        <v>156</v>
      </c>
      <c r="J6163">
        <v>123790</v>
      </c>
      <c r="K6163" s="14" t="s">
        <v>3</v>
      </c>
      <c r="L6163" s="14" t="s">
        <v>3</v>
      </c>
      <c r="M6163" s="14"/>
      <c r="N6163" s="14"/>
    </row>
    <row r="6164" spans="1:14" x14ac:dyDescent="0.2">
      <c r="A6164" t="s">
        <v>155</v>
      </c>
      <c r="B6164">
        <v>42574</v>
      </c>
      <c r="C6164" t="s">
        <v>0</v>
      </c>
      <c r="D6164" t="s">
        <v>77</v>
      </c>
      <c r="E6164" t="s">
        <v>6390</v>
      </c>
      <c r="F6164" t="s">
        <v>6390</v>
      </c>
      <c r="G6164" t="s">
        <v>193</v>
      </c>
      <c r="H6164" t="s">
        <v>6391</v>
      </c>
      <c r="I6164" t="s">
        <v>195</v>
      </c>
      <c r="J6164">
        <v>1469966</v>
      </c>
      <c r="K6164" s="14" t="s">
        <v>3</v>
      </c>
      <c r="L6164" s="14" t="s">
        <v>3</v>
      </c>
      <c r="M6164" s="14"/>
      <c r="N6164" s="14"/>
    </row>
    <row r="6165" spans="1:14" x14ac:dyDescent="0.2">
      <c r="A6165" t="s">
        <v>155</v>
      </c>
      <c r="B6165">
        <v>42575</v>
      </c>
      <c r="C6165" t="s">
        <v>0</v>
      </c>
      <c r="D6165" t="s">
        <v>77</v>
      </c>
      <c r="E6165" t="s">
        <v>6392</v>
      </c>
      <c r="F6165" t="s">
        <v>6392</v>
      </c>
      <c r="G6165" t="s">
        <v>155</v>
      </c>
      <c r="H6165" t="s">
        <v>6392</v>
      </c>
      <c r="I6165" t="s">
        <v>156</v>
      </c>
      <c r="J6165">
        <v>123791</v>
      </c>
      <c r="K6165" s="14" t="s">
        <v>3</v>
      </c>
      <c r="L6165" s="14" t="s">
        <v>3</v>
      </c>
      <c r="M6165" s="14"/>
      <c r="N6165" s="14"/>
    </row>
    <row r="6166" spans="1:14" x14ac:dyDescent="0.2">
      <c r="A6166" t="s">
        <v>155</v>
      </c>
      <c r="B6166">
        <v>42576</v>
      </c>
      <c r="C6166" t="s">
        <v>0</v>
      </c>
      <c r="D6166" t="s">
        <v>77</v>
      </c>
      <c r="E6166" t="s">
        <v>6393</v>
      </c>
      <c r="F6166" t="s">
        <v>6393</v>
      </c>
      <c r="G6166" t="s">
        <v>155</v>
      </c>
      <c r="H6166" t="s">
        <v>6393</v>
      </c>
      <c r="I6166" t="s">
        <v>156</v>
      </c>
      <c r="J6166">
        <v>45469</v>
      </c>
      <c r="K6166" s="14" t="s">
        <v>3</v>
      </c>
      <c r="L6166" s="14" t="s">
        <v>3</v>
      </c>
      <c r="M6166" s="14"/>
      <c r="N6166" s="14"/>
    </row>
    <row r="6167" spans="1:14" x14ac:dyDescent="0.2">
      <c r="A6167" t="s">
        <v>155</v>
      </c>
      <c r="B6167">
        <v>42577</v>
      </c>
      <c r="C6167" t="s">
        <v>0</v>
      </c>
      <c r="D6167" t="s">
        <v>77</v>
      </c>
      <c r="E6167" t="s">
        <v>6394</v>
      </c>
      <c r="F6167" t="s">
        <v>6394</v>
      </c>
      <c r="G6167" t="s">
        <v>155</v>
      </c>
      <c r="H6167" t="s">
        <v>6394</v>
      </c>
      <c r="I6167" t="s">
        <v>156</v>
      </c>
      <c r="J6167">
        <v>123792</v>
      </c>
      <c r="K6167" s="14" t="s">
        <v>3</v>
      </c>
      <c r="L6167" s="14" t="s">
        <v>3</v>
      </c>
      <c r="M6167" s="14"/>
      <c r="N6167" s="14"/>
    </row>
    <row r="6168" spans="1:14" x14ac:dyDescent="0.2">
      <c r="A6168" t="s">
        <v>155</v>
      </c>
      <c r="B6168">
        <v>42578</v>
      </c>
      <c r="C6168" t="s">
        <v>0</v>
      </c>
      <c r="D6168" t="s">
        <v>77</v>
      </c>
      <c r="E6168" t="s">
        <v>6395</v>
      </c>
      <c r="F6168" t="s">
        <v>6395</v>
      </c>
      <c r="G6168" t="s">
        <v>155</v>
      </c>
      <c r="H6168" t="s">
        <v>6395</v>
      </c>
      <c r="I6168" t="s">
        <v>156</v>
      </c>
      <c r="J6168">
        <v>123793</v>
      </c>
      <c r="K6168" s="14" t="s">
        <v>3</v>
      </c>
      <c r="L6168" s="14" t="s">
        <v>3</v>
      </c>
      <c r="M6168" s="14"/>
      <c r="N6168" s="14"/>
    </row>
    <row r="6169" spans="1:14" x14ac:dyDescent="0.2">
      <c r="A6169" t="s">
        <v>155</v>
      </c>
      <c r="B6169">
        <v>42579</v>
      </c>
      <c r="C6169" t="s">
        <v>0</v>
      </c>
      <c r="D6169" t="s">
        <v>77</v>
      </c>
      <c r="E6169" t="s">
        <v>6396</v>
      </c>
      <c r="F6169" t="s">
        <v>6396</v>
      </c>
      <c r="G6169" t="s">
        <v>155</v>
      </c>
      <c r="H6169" t="s">
        <v>6396</v>
      </c>
      <c r="I6169" t="s">
        <v>156</v>
      </c>
      <c r="J6169">
        <v>123794</v>
      </c>
      <c r="K6169" s="14" t="s">
        <v>3</v>
      </c>
      <c r="L6169" s="14" t="s">
        <v>3</v>
      </c>
      <c r="M6169" s="14"/>
      <c r="N6169" s="14"/>
    </row>
    <row r="6170" spans="1:14" x14ac:dyDescent="0.2">
      <c r="A6170" t="s">
        <v>155</v>
      </c>
      <c r="B6170">
        <v>21360</v>
      </c>
      <c r="C6170" t="s">
        <v>0</v>
      </c>
      <c r="D6170" t="s">
        <v>77</v>
      </c>
      <c r="E6170" t="s">
        <v>4807</v>
      </c>
      <c r="F6170" t="s">
        <v>4807</v>
      </c>
      <c r="G6170" t="s">
        <v>155</v>
      </c>
      <c r="H6170" t="s">
        <v>4807</v>
      </c>
      <c r="I6170" t="s">
        <v>156</v>
      </c>
      <c r="J6170">
        <v>64680</v>
      </c>
      <c r="K6170" s="14" t="s">
        <v>3</v>
      </c>
      <c r="L6170" s="14" t="s">
        <v>3</v>
      </c>
    </row>
    <row r="6171" spans="1:14" x14ac:dyDescent="0.2">
      <c r="A6171" t="s">
        <v>155</v>
      </c>
      <c r="B6171">
        <v>42580</v>
      </c>
      <c r="C6171" t="s">
        <v>0</v>
      </c>
      <c r="D6171" t="s">
        <v>77</v>
      </c>
      <c r="E6171" t="s">
        <v>6397</v>
      </c>
      <c r="F6171" t="s">
        <v>6397</v>
      </c>
      <c r="G6171" t="s">
        <v>155</v>
      </c>
      <c r="H6171" t="s">
        <v>6397</v>
      </c>
      <c r="I6171" t="s">
        <v>156</v>
      </c>
      <c r="J6171">
        <v>123853</v>
      </c>
      <c r="K6171" s="14" t="s">
        <v>3</v>
      </c>
      <c r="L6171" s="14" t="s">
        <v>3</v>
      </c>
      <c r="M6171" s="14"/>
      <c r="N6171" s="14"/>
    </row>
    <row r="6172" spans="1:14" x14ac:dyDescent="0.2">
      <c r="A6172" t="s">
        <v>155</v>
      </c>
      <c r="B6172">
        <v>42581</v>
      </c>
      <c r="C6172" t="s">
        <v>0</v>
      </c>
      <c r="D6172" t="s">
        <v>77</v>
      </c>
      <c r="E6172" t="s">
        <v>6398</v>
      </c>
      <c r="F6172" t="s">
        <v>6398</v>
      </c>
      <c r="G6172" t="s">
        <v>155</v>
      </c>
      <c r="H6172" t="s">
        <v>6398</v>
      </c>
      <c r="I6172" t="s">
        <v>156</v>
      </c>
      <c r="J6172">
        <v>123795</v>
      </c>
      <c r="K6172" s="14" t="s">
        <v>3</v>
      </c>
      <c r="L6172" s="14" t="s">
        <v>3</v>
      </c>
      <c r="M6172" s="14"/>
      <c r="N6172" s="14"/>
    </row>
    <row r="6173" spans="1:14" x14ac:dyDescent="0.2">
      <c r="A6173" t="s">
        <v>155</v>
      </c>
      <c r="B6173">
        <v>42582</v>
      </c>
      <c r="C6173" t="s">
        <v>0</v>
      </c>
      <c r="D6173" t="s">
        <v>77</v>
      </c>
      <c r="E6173" t="s">
        <v>6399</v>
      </c>
      <c r="F6173" t="s">
        <v>6399</v>
      </c>
      <c r="G6173" t="s">
        <v>155</v>
      </c>
      <c r="H6173" t="s">
        <v>6399</v>
      </c>
      <c r="I6173" t="s">
        <v>156</v>
      </c>
      <c r="J6173">
        <v>202006</v>
      </c>
      <c r="K6173" s="14" t="s">
        <v>3</v>
      </c>
      <c r="L6173" s="14" t="s">
        <v>3</v>
      </c>
      <c r="M6173" s="14"/>
      <c r="N6173" s="14"/>
    </row>
    <row r="6174" spans="1:14" x14ac:dyDescent="0.2">
      <c r="A6174" t="s">
        <v>155</v>
      </c>
      <c r="B6174">
        <v>42583</v>
      </c>
      <c r="C6174" t="s">
        <v>0</v>
      </c>
      <c r="D6174" t="s">
        <v>77</v>
      </c>
      <c r="E6174" t="s">
        <v>6400</v>
      </c>
      <c r="F6174" t="s">
        <v>6400</v>
      </c>
      <c r="G6174" t="s">
        <v>155</v>
      </c>
      <c r="H6174" t="s">
        <v>6400</v>
      </c>
      <c r="I6174" t="s">
        <v>156</v>
      </c>
      <c r="J6174">
        <v>45474</v>
      </c>
      <c r="K6174" s="14" t="s">
        <v>3</v>
      </c>
      <c r="L6174" s="14" t="s">
        <v>3</v>
      </c>
      <c r="M6174" s="14"/>
      <c r="N6174" s="14"/>
    </row>
    <row r="6175" spans="1:14" x14ac:dyDescent="0.2">
      <c r="A6175" t="s">
        <v>155</v>
      </c>
      <c r="B6175">
        <v>42583</v>
      </c>
      <c r="C6175" t="s">
        <v>0</v>
      </c>
      <c r="D6175" t="s">
        <v>77</v>
      </c>
      <c r="E6175" t="s">
        <v>6400</v>
      </c>
      <c r="F6175" t="s">
        <v>6400</v>
      </c>
      <c r="G6175" t="s">
        <v>193</v>
      </c>
      <c r="H6175" t="s">
        <v>6401</v>
      </c>
      <c r="I6175" t="s">
        <v>195</v>
      </c>
      <c r="J6175">
        <v>240377</v>
      </c>
      <c r="K6175" s="14" t="s">
        <v>3</v>
      </c>
      <c r="L6175" s="14" t="s">
        <v>3</v>
      </c>
      <c r="M6175" s="14"/>
      <c r="N6175" s="14"/>
    </row>
    <row r="6176" spans="1:14" x14ac:dyDescent="0.2">
      <c r="A6176" t="s">
        <v>155</v>
      </c>
      <c r="B6176">
        <v>42584</v>
      </c>
      <c r="C6176" t="s">
        <v>0</v>
      </c>
      <c r="D6176" t="s">
        <v>77</v>
      </c>
      <c r="E6176" t="s">
        <v>6402</v>
      </c>
      <c r="F6176" t="s">
        <v>6402</v>
      </c>
      <c r="G6176" t="s">
        <v>155</v>
      </c>
      <c r="H6176" t="s">
        <v>6402</v>
      </c>
      <c r="I6176" t="s">
        <v>156</v>
      </c>
      <c r="J6176">
        <v>123796</v>
      </c>
      <c r="K6176" s="14" t="s">
        <v>3</v>
      </c>
      <c r="L6176" s="14" t="s">
        <v>3</v>
      </c>
      <c r="M6176" s="14"/>
      <c r="N6176" s="14"/>
    </row>
    <row r="6177" spans="1:14" s="14" customFormat="1" x14ac:dyDescent="0.2">
      <c r="A6177" t="s">
        <v>155</v>
      </c>
      <c r="B6177">
        <v>42585</v>
      </c>
      <c r="C6177" t="s">
        <v>0</v>
      </c>
      <c r="D6177" t="s">
        <v>77</v>
      </c>
      <c r="E6177" t="s">
        <v>6403</v>
      </c>
      <c r="F6177" t="s">
        <v>6403</v>
      </c>
      <c r="G6177" t="s">
        <v>155</v>
      </c>
      <c r="H6177" t="s">
        <v>6403</v>
      </c>
      <c r="I6177" t="s">
        <v>156</v>
      </c>
      <c r="J6177">
        <v>123797</v>
      </c>
      <c r="K6177" s="14" t="s">
        <v>3</v>
      </c>
      <c r="L6177" s="14" t="s">
        <v>3</v>
      </c>
    </row>
    <row r="6178" spans="1:14" s="14" customFormat="1" x14ac:dyDescent="0.2">
      <c r="A6178" t="s">
        <v>155</v>
      </c>
      <c r="B6178">
        <v>42586</v>
      </c>
      <c r="C6178" t="s">
        <v>0</v>
      </c>
      <c r="D6178" t="s">
        <v>77</v>
      </c>
      <c r="E6178" t="s">
        <v>6404</v>
      </c>
      <c r="F6178" t="s">
        <v>6404</v>
      </c>
      <c r="G6178" t="s">
        <v>155</v>
      </c>
      <c r="H6178" t="s">
        <v>6404</v>
      </c>
      <c r="I6178" t="s">
        <v>156</v>
      </c>
      <c r="J6178">
        <v>144198</v>
      </c>
      <c r="K6178" s="14" t="s">
        <v>3</v>
      </c>
      <c r="L6178" s="14" t="s">
        <v>3</v>
      </c>
    </row>
    <row r="6179" spans="1:14" s="14" customFormat="1" x14ac:dyDescent="0.2">
      <c r="A6179" t="s">
        <v>155</v>
      </c>
      <c r="B6179">
        <v>42587</v>
      </c>
      <c r="C6179" t="s">
        <v>0</v>
      </c>
      <c r="D6179" t="s">
        <v>77</v>
      </c>
      <c r="E6179" t="s">
        <v>6405</v>
      </c>
      <c r="F6179" t="s">
        <v>6405</v>
      </c>
      <c r="G6179" t="s">
        <v>386</v>
      </c>
      <c r="H6179" t="s">
        <v>6406</v>
      </c>
      <c r="I6179" t="s">
        <v>195</v>
      </c>
      <c r="J6179">
        <v>694477</v>
      </c>
      <c r="K6179" s="14" t="s">
        <v>3</v>
      </c>
      <c r="L6179" s="14" t="s">
        <v>3</v>
      </c>
    </row>
    <row r="6180" spans="1:14" s="14" customFormat="1" x14ac:dyDescent="0.2">
      <c r="A6180" t="s">
        <v>155</v>
      </c>
      <c r="B6180">
        <v>42587</v>
      </c>
      <c r="C6180" t="s">
        <v>0</v>
      </c>
      <c r="D6180" t="s">
        <v>77</v>
      </c>
      <c r="E6180" t="s">
        <v>6405</v>
      </c>
      <c r="F6180" t="s">
        <v>6405</v>
      </c>
      <c r="G6180" t="s">
        <v>155</v>
      </c>
      <c r="H6180" t="s">
        <v>6405</v>
      </c>
      <c r="I6180" t="s">
        <v>156</v>
      </c>
      <c r="J6180">
        <v>10009</v>
      </c>
      <c r="K6180" s="14" t="s">
        <v>3</v>
      </c>
      <c r="L6180" s="14" t="s">
        <v>3</v>
      </c>
    </row>
    <row r="6181" spans="1:14" s="14" customFormat="1" x14ac:dyDescent="0.2">
      <c r="A6181" t="s">
        <v>155</v>
      </c>
      <c r="B6181">
        <v>42587</v>
      </c>
      <c r="C6181" t="s">
        <v>0</v>
      </c>
      <c r="D6181" t="s">
        <v>77</v>
      </c>
      <c r="E6181" t="s">
        <v>6405</v>
      </c>
      <c r="F6181" t="s">
        <v>6405</v>
      </c>
      <c r="G6181" t="s">
        <v>193</v>
      </c>
      <c r="H6181" t="s">
        <v>6407</v>
      </c>
      <c r="I6181" t="s">
        <v>195</v>
      </c>
      <c r="J6181">
        <v>989145</v>
      </c>
      <c r="K6181" s="14" t="s">
        <v>3</v>
      </c>
      <c r="L6181" s="14" t="s">
        <v>3</v>
      </c>
    </row>
    <row r="6182" spans="1:14" s="14" customFormat="1" x14ac:dyDescent="0.2">
      <c r="A6182" t="s">
        <v>155</v>
      </c>
      <c r="B6182">
        <v>21378</v>
      </c>
      <c r="C6182" t="s">
        <v>0</v>
      </c>
      <c r="D6182" t="s">
        <v>77</v>
      </c>
      <c r="E6182" t="s">
        <v>4809</v>
      </c>
      <c r="F6182" t="s">
        <v>4809</v>
      </c>
      <c r="G6182" t="s">
        <v>155</v>
      </c>
      <c r="H6182" t="s">
        <v>4809</v>
      </c>
      <c r="I6182" t="s">
        <v>156</v>
      </c>
      <c r="J6182">
        <v>144199</v>
      </c>
      <c r="K6182" s="14" t="s">
        <v>3</v>
      </c>
      <c r="L6182" s="14" t="s">
        <v>3</v>
      </c>
      <c r="M6182"/>
      <c r="N6182"/>
    </row>
    <row r="6183" spans="1:14" s="14" customFormat="1" x14ac:dyDescent="0.2">
      <c r="A6183" t="s">
        <v>155</v>
      </c>
      <c r="B6183">
        <v>21379</v>
      </c>
      <c r="C6183" t="s">
        <v>0</v>
      </c>
      <c r="D6183" t="s">
        <v>77</v>
      </c>
      <c r="E6183" t="s">
        <v>4810</v>
      </c>
      <c r="F6183" t="s">
        <v>4810</v>
      </c>
      <c r="G6183" t="s">
        <v>193</v>
      </c>
      <c r="H6183" t="s">
        <v>4811</v>
      </c>
      <c r="I6183" t="s">
        <v>156</v>
      </c>
      <c r="J6183">
        <v>461710</v>
      </c>
      <c r="K6183" s="14" t="s">
        <v>3</v>
      </c>
      <c r="L6183" s="14" t="s">
        <v>3</v>
      </c>
      <c r="M6183"/>
      <c r="N6183"/>
    </row>
    <row r="6184" spans="1:14" s="14" customFormat="1" x14ac:dyDescent="0.2">
      <c r="A6184" t="s">
        <v>155</v>
      </c>
      <c r="B6184">
        <v>21380</v>
      </c>
      <c r="C6184" t="s">
        <v>0</v>
      </c>
      <c r="D6184" t="s">
        <v>77</v>
      </c>
      <c r="E6184" t="s">
        <v>4812</v>
      </c>
      <c r="F6184" t="s">
        <v>4812</v>
      </c>
      <c r="G6184" t="s">
        <v>155</v>
      </c>
      <c r="H6184" t="s">
        <v>4812</v>
      </c>
      <c r="I6184" t="s">
        <v>156</v>
      </c>
      <c r="J6184">
        <v>1048687</v>
      </c>
      <c r="K6184" s="14" t="s">
        <v>3</v>
      </c>
      <c r="L6184" s="14" t="s">
        <v>3</v>
      </c>
      <c r="M6184"/>
      <c r="N6184"/>
    </row>
    <row r="6185" spans="1:14" s="14" customFormat="1" x14ac:dyDescent="0.2">
      <c r="A6185" t="s">
        <v>155</v>
      </c>
      <c r="B6185">
        <v>21381</v>
      </c>
      <c r="C6185" t="s">
        <v>0</v>
      </c>
      <c r="D6185" t="s">
        <v>77</v>
      </c>
      <c r="E6185" t="s">
        <v>4813</v>
      </c>
      <c r="F6185" t="s">
        <v>4813</v>
      </c>
      <c r="G6185" t="s">
        <v>155</v>
      </c>
      <c r="H6185" t="s">
        <v>4813</v>
      </c>
      <c r="I6185" t="s">
        <v>156</v>
      </c>
      <c r="J6185">
        <v>1048688</v>
      </c>
      <c r="K6185" s="14" t="s">
        <v>3</v>
      </c>
      <c r="L6185" s="14" t="s">
        <v>3</v>
      </c>
      <c r="M6185" s="11"/>
      <c r="N6185" s="11"/>
    </row>
    <row r="6186" spans="1:14" s="14" customFormat="1" x14ac:dyDescent="0.2">
      <c r="A6186" t="s">
        <v>155</v>
      </c>
      <c r="B6186">
        <v>21382</v>
      </c>
      <c r="C6186" t="s">
        <v>0</v>
      </c>
      <c r="D6186" t="s">
        <v>77</v>
      </c>
      <c r="E6186" t="s">
        <v>4814</v>
      </c>
      <c r="F6186" t="s">
        <v>4814</v>
      </c>
      <c r="G6186" t="s">
        <v>155</v>
      </c>
      <c r="H6186" t="s">
        <v>4814</v>
      </c>
      <c r="I6186" t="s">
        <v>156</v>
      </c>
      <c r="J6186">
        <v>226577</v>
      </c>
      <c r="K6186" s="14" t="s">
        <v>3</v>
      </c>
      <c r="L6186" s="14" t="s">
        <v>3</v>
      </c>
      <c r="M6186"/>
      <c r="N6186"/>
    </row>
    <row r="6187" spans="1:14" s="14" customFormat="1" x14ac:dyDescent="0.2">
      <c r="A6187" t="s">
        <v>155</v>
      </c>
      <c r="B6187">
        <v>136772</v>
      </c>
      <c r="C6187" t="s">
        <v>0</v>
      </c>
      <c r="D6187" t="s">
        <v>153</v>
      </c>
      <c r="E6187" t="s">
        <v>7391</v>
      </c>
      <c r="F6187" t="s">
        <v>7391</v>
      </c>
      <c r="G6187" t="s">
        <v>155</v>
      </c>
      <c r="H6187" t="s">
        <v>7391</v>
      </c>
      <c r="I6187" t="s">
        <v>156</v>
      </c>
      <c r="J6187">
        <v>119818</v>
      </c>
      <c r="K6187" s="14" t="s">
        <v>3</v>
      </c>
      <c r="L6187" s="14" t="s">
        <v>3</v>
      </c>
    </row>
    <row r="6188" spans="1:14" s="14" customFormat="1" x14ac:dyDescent="0.2">
      <c r="A6188" t="s">
        <v>155</v>
      </c>
      <c r="B6188">
        <v>21453</v>
      </c>
      <c r="C6188" t="s">
        <v>40</v>
      </c>
      <c r="D6188" t="s">
        <v>569</v>
      </c>
      <c r="E6188" t="s">
        <v>4816</v>
      </c>
      <c r="F6188">
        <v>0</v>
      </c>
      <c r="G6188">
        <v>0</v>
      </c>
      <c r="H6188">
        <v>0</v>
      </c>
      <c r="I6188">
        <v>0</v>
      </c>
      <c r="J6188">
        <v>0</v>
      </c>
      <c r="K6188" s="14" t="s">
        <v>3</v>
      </c>
      <c r="L6188" s="14" t="s">
        <v>3</v>
      </c>
      <c r="M6188"/>
      <c r="N6188"/>
    </row>
    <row r="6189" spans="1:14" s="14" customFormat="1" x14ac:dyDescent="0.2">
      <c r="A6189" t="s">
        <v>155</v>
      </c>
      <c r="B6189">
        <v>21452</v>
      </c>
      <c r="C6189" t="s">
        <v>40</v>
      </c>
      <c r="D6189" t="s">
        <v>569</v>
      </c>
      <c r="E6189" t="s">
        <v>4815</v>
      </c>
      <c r="F6189">
        <v>0</v>
      </c>
      <c r="G6189">
        <v>0</v>
      </c>
      <c r="H6189">
        <v>0</v>
      </c>
      <c r="I6189">
        <v>0</v>
      </c>
      <c r="J6189">
        <v>0</v>
      </c>
      <c r="K6189" s="14" t="s">
        <v>3</v>
      </c>
      <c r="L6189" s="14" t="s">
        <v>3</v>
      </c>
      <c r="M6189"/>
      <c r="N6189"/>
    </row>
    <row r="6190" spans="1:14" s="14" customFormat="1" x14ac:dyDescent="0.2">
      <c r="A6190" t="s">
        <v>155</v>
      </c>
      <c r="B6190">
        <v>21454</v>
      </c>
      <c r="C6190" t="s">
        <v>40</v>
      </c>
      <c r="D6190" t="s">
        <v>569</v>
      </c>
      <c r="E6190" t="s">
        <v>4817</v>
      </c>
      <c r="F6190">
        <v>0</v>
      </c>
      <c r="G6190">
        <v>0</v>
      </c>
      <c r="H6190">
        <v>0</v>
      </c>
      <c r="I6190">
        <v>0</v>
      </c>
      <c r="J6190">
        <v>0</v>
      </c>
      <c r="K6190" s="14" t="s">
        <v>3</v>
      </c>
      <c r="L6190" s="14" t="s">
        <v>3</v>
      </c>
      <c r="M6190"/>
      <c r="N6190"/>
    </row>
    <row r="6191" spans="1:14" s="14" customFormat="1" x14ac:dyDescent="0.2">
      <c r="A6191" t="s">
        <v>155</v>
      </c>
      <c r="B6191">
        <v>21455</v>
      </c>
      <c r="C6191" t="s">
        <v>40</v>
      </c>
      <c r="D6191" t="s">
        <v>569</v>
      </c>
      <c r="E6191" t="s">
        <v>4818</v>
      </c>
      <c r="F6191">
        <v>0</v>
      </c>
      <c r="G6191">
        <v>0</v>
      </c>
      <c r="H6191">
        <v>0</v>
      </c>
      <c r="I6191">
        <v>0</v>
      </c>
      <c r="J6191">
        <v>0</v>
      </c>
      <c r="K6191" s="14" t="s">
        <v>3</v>
      </c>
      <c r="L6191" s="14" t="s">
        <v>3</v>
      </c>
      <c r="M6191"/>
      <c r="N6191"/>
    </row>
    <row r="6192" spans="1:14" s="14" customFormat="1" x14ac:dyDescent="0.2">
      <c r="A6192" t="s">
        <v>155</v>
      </c>
      <c r="B6192">
        <v>21456</v>
      </c>
      <c r="C6192" t="s">
        <v>40</v>
      </c>
      <c r="D6192" t="s">
        <v>569</v>
      </c>
      <c r="E6192" t="s">
        <v>4819</v>
      </c>
      <c r="F6192" t="s">
        <v>4819</v>
      </c>
      <c r="G6192" t="s">
        <v>155</v>
      </c>
      <c r="H6192" t="s">
        <v>4819</v>
      </c>
      <c r="I6192" t="s">
        <v>156</v>
      </c>
      <c r="J6192">
        <v>1002354</v>
      </c>
      <c r="K6192" s="14" t="s">
        <v>3</v>
      </c>
      <c r="L6192" s="14" t="s">
        <v>3</v>
      </c>
      <c r="M6192"/>
      <c r="N6192"/>
    </row>
    <row r="6193" spans="1:14" x14ac:dyDescent="0.2">
      <c r="A6193" t="s">
        <v>155</v>
      </c>
      <c r="B6193">
        <v>21457</v>
      </c>
      <c r="C6193" t="s">
        <v>40</v>
      </c>
      <c r="D6193" t="s">
        <v>569</v>
      </c>
      <c r="E6193" t="s">
        <v>4820</v>
      </c>
      <c r="F6193">
        <v>0</v>
      </c>
      <c r="G6193">
        <v>0</v>
      </c>
      <c r="H6193">
        <v>0</v>
      </c>
      <c r="I6193">
        <v>0</v>
      </c>
      <c r="J6193">
        <v>0</v>
      </c>
      <c r="K6193" s="14" t="s">
        <v>3</v>
      </c>
      <c r="L6193" s="14" t="s">
        <v>3</v>
      </c>
    </row>
    <row r="6194" spans="1:14" x14ac:dyDescent="0.2">
      <c r="A6194" t="s">
        <v>155</v>
      </c>
      <c r="B6194">
        <v>21458</v>
      </c>
      <c r="C6194" t="s">
        <v>40</v>
      </c>
      <c r="D6194" t="s">
        <v>569</v>
      </c>
      <c r="E6194" t="s">
        <v>4821</v>
      </c>
      <c r="F6194">
        <v>0</v>
      </c>
      <c r="G6194">
        <v>0</v>
      </c>
      <c r="H6194">
        <v>0</v>
      </c>
      <c r="I6194">
        <v>0</v>
      </c>
      <c r="J6194">
        <v>0</v>
      </c>
      <c r="K6194" s="14" t="s">
        <v>3</v>
      </c>
      <c r="L6194" s="14" t="s">
        <v>3</v>
      </c>
    </row>
    <row r="6195" spans="1:14" x14ac:dyDescent="0.2">
      <c r="A6195" t="s">
        <v>155</v>
      </c>
      <c r="B6195">
        <v>21459</v>
      </c>
      <c r="C6195" t="s">
        <v>40</v>
      </c>
      <c r="D6195" t="s">
        <v>569</v>
      </c>
      <c r="E6195" t="s">
        <v>4822</v>
      </c>
      <c r="F6195" t="s">
        <v>4822</v>
      </c>
      <c r="G6195" t="s">
        <v>155</v>
      </c>
      <c r="H6195" t="s">
        <v>4822</v>
      </c>
      <c r="I6195" t="s">
        <v>156</v>
      </c>
      <c r="J6195">
        <v>463807</v>
      </c>
      <c r="K6195" s="14" t="s">
        <v>3</v>
      </c>
      <c r="L6195" s="14" t="s">
        <v>3</v>
      </c>
    </row>
    <row r="6196" spans="1:14" s="11" customFormat="1" x14ac:dyDescent="0.2">
      <c r="A6196" t="s">
        <v>155</v>
      </c>
      <c r="B6196">
        <v>21460</v>
      </c>
      <c r="C6196" t="s">
        <v>40</v>
      </c>
      <c r="D6196" t="s">
        <v>569</v>
      </c>
      <c r="E6196" t="s">
        <v>4823</v>
      </c>
      <c r="F6196" t="s">
        <v>4823</v>
      </c>
      <c r="G6196" t="s">
        <v>155</v>
      </c>
      <c r="H6196" t="s">
        <v>4823</v>
      </c>
      <c r="I6196" t="s">
        <v>156</v>
      </c>
      <c r="J6196">
        <v>302395</v>
      </c>
      <c r="K6196" s="14" t="s">
        <v>3</v>
      </c>
      <c r="L6196" s="14" t="s">
        <v>3</v>
      </c>
      <c r="M6196"/>
      <c r="N6196"/>
    </row>
    <row r="6197" spans="1:14" x14ac:dyDescent="0.2">
      <c r="A6197" t="s">
        <v>155</v>
      </c>
      <c r="B6197">
        <v>21461</v>
      </c>
      <c r="C6197" t="s">
        <v>40</v>
      </c>
      <c r="D6197" t="s">
        <v>569</v>
      </c>
      <c r="E6197" t="s">
        <v>4824</v>
      </c>
      <c r="F6197" t="s">
        <v>4824</v>
      </c>
      <c r="G6197" t="s">
        <v>155</v>
      </c>
      <c r="H6197" t="s">
        <v>4824</v>
      </c>
      <c r="I6197" t="s">
        <v>156</v>
      </c>
      <c r="J6197">
        <v>187003</v>
      </c>
      <c r="K6197" s="14" t="s">
        <v>3</v>
      </c>
      <c r="L6197" s="14" t="s">
        <v>3</v>
      </c>
    </row>
    <row r="6198" spans="1:14" x14ac:dyDescent="0.2">
      <c r="A6198" t="s">
        <v>155</v>
      </c>
      <c r="B6198">
        <v>21462</v>
      </c>
      <c r="C6198" t="s">
        <v>40</v>
      </c>
      <c r="D6198" t="s">
        <v>569</v>
      </c>
      <c r="E6198" t="s">
        <v>4825</v>
      </c>
      <c r="F6198" t="s">
        <v>4825</v>
      </c>
      <c r="G6198" t="s">
        <v>155</v>
      </c>
      <c r="H6198" t="s">
        <v>4825</v>
      </c>
      <c r="I6198" t="s">
        <v>156</v>
      </c>
      <c r="J6198">
        <v>249019</v>
      </c>
      <c r="K6198" s="14" t="s">
        <v>3</v>
      </c>
      <c r="L6198" s="14" t="s">
        <v>3</v>
      </c>
    </row>
    <row r="6199" spans="1:14" x14ac:dyDescent="0.2">
      <c r="A6199" t="s">
        <v>155</v>
      </c>
      <c r="B6199">
        <v>21463</v>
      </c>
      <c r="C6199" t="s">
        <v>40</v>
      </c>
      <c r="D6199" t="s">
        <v>569</v>
      </c>
      <c r="E6199" t="s">
        <v>4826</v>
      </c>
      <c r="F6199" t="s">
        <v>4826</v>
      </c>
      <c r="G6199" t="s">
        <v>155</v>
      </c>
      <c r="H6199" t="s">
        <v>4826</v>
      </c>
      <c r="I6199" t="s">
        <v>156</v>
      </c>
      <c r="J6199">
        <v>1381355</v>
      </c>
      <c r="K6199" s="14" t="s">
        <v>3</v>
      </c>
      <c r="L6199" s="14" t="s">
        <v>3</v>
      </c>
    </row>
    <row r="6200" spans="1:14" x14ac:dyDescent="0.2">
      <c r="A6200" t="s">
        <v>155</v>
      </c>
      <c r="B6200">
        <v>21465</v>
      </c>
      <c r="C6200" t="s">
        <v>40</v>
      </c>
      <c r="D6200" t="s">
        <v>569</v>
      </c>
      <c r="E6200" t="s">
        <v>4827</v>
      </c>
      <c r="F6200">
        <v>0</v>
      </c>
      <c r="G6200">
        <v>0</v>
      </c>
      <c r="H6200">
        <v>0</v>
      </c>
      <c r="I6200">
        <v>0</v>
      </c>
      <c r="J6200">
        <v>0</v>
      </c>
      <c r="K6200" s="14" t="s">
        <v>3</v>
      </c>
      <c r="L6200" s="14" t="s">
        <v>3</v>
      </c>
    </row>
    <row r="6201" spans="1:14" x14ac:dyDescent="0.2">
      <c r="A6201" t="s">
        <v>155</v>
      </c>
      <c r="B6201">
        <v>21466</v>
      </c>
      <c r="C6201" t="s">
        <v>40</v>
      </c>
      <c r="D6201" t="s">
        <v>569</v>
      </c>
      <c r="E6201" t="s">
        <v>4828</v>
      </c>
      <c r="F6201">
        <v>0</v>
      </c>
      <c r="G6201">
        <v>0</v>
      </c>
      <c r="H6201">
        <v>0</v>
      </c>
      <c r="I6201">
        <v>0</v>
      </c>
      <c r="J6201">
        <v>0</v>
      </c>
      <c r="K6201" s="14" t="s">
        <v>3</v>
      </c>
      <c r="L6201" s="14" t="s">
        <v>3</v>
      </c>
    </row>
    <row r="6202" spans="1:14" x14ac:dyDescent="0.2">
      <c r="A6202" t="s">
        <v>155</v>
      </c>
      <c r="B6202">
        <v>21471</v>
      </c>
      <c r="C6202" t="s">
        <v>863</v>
      </c>
      <c r="D6202" t="s">
        <v>4829</v>
      </c>
      <c r="E6202" t="s">
        <v>4830</v>
      </c>
      <c r="F6202" t="s">
        <v>4830</v>
      </c>
      <c r="G6202" t="s">
        <v>155</v>
      </c>
      <c r="H6202" t="s">
        <v>4830</v>
      </c>
      <c r="I6202" t="s">
        <v>156</v>
      </c>
      <c r="J6202">
        <v>56117</v>
      </c>
      <c r="K6202" s="14" t="s">
        <v>3</v>
      </c>
      <c r="L6202" s="14" t="s">
        <v>3</v>
      </c>
    </row>
    <row r="6203" spans="1:14" x14ac:dyDescent="0.2">
      <c r="A6203" t="s">
        <v>155</v>
      </c>
      <c r="B6203">
        <v>21472</v>
      </c>
      <c r="C6203" t="s">
        <v>863</v>
      </c>
      <c r="D6203" t="s">
        <v>4829</v>
      </c>
      <c r="E6203" t="s">
        <v>4831</v>
      </c>
      <c r="F6203" t="s">
        <v>4831</v>
      </c>
      <c r="G6203" t="s">
        <v>155</v>
      </c>
      <c r="H6203" t="s">
        <v>4831</v>
      </c>
      <c r="I6203" t="s">
        <v>156</v>
      </c>
      <c r="J6203">
        <v>9802</v>
      </c>
      <c r="K6203" s="14" t="s">
        <v>3</v>
      </c>
      <c r="L6203" s="14" t="s">
        <v>3</v>
      </c>
    </row>
    <row r="6204" spans="1:14" x14ac:dyDescent="0.2">
      <c r="A6204" t="s">
        <v>155</v>
      </c>
      <c r="B6204">
        <v>21473</v>
      </c>
      <c r="C6204" t="s">
        <v>863</v>
      </c>
      <c r="D6204" t="s">
        <v>4829</v>
      </c>
      <c r="E6204" t="s">
        <v>4832</v>
      </c>
      <c r="F6204" t="s">
        <v>4832</v>
      </c>
      <c r="G6204" t="s">
        <v>155</v>
      </c>
      <c r="H6204" t="s">
        <v>4832</v>
      </c>
      <c r="I6204" t="s">
        <v>156</v>
      </c>
      <c r="J6204">
        <v>30582</v>
      </c>
      <c r="K6204" s="14" t="s">
        <v>3</v>
      </c>
      <c r="L6204" s="14" t="s">
        <v>3</v>
      </c>
      <c r="M6204" s="11"/>
      <c r="N6204" s="11"/>
    </row>
    <row r="6205" spans="1:14" x14ac:dyDescent="0.2">
      <c r="A6205" t="s">
        <v>155</v>
      </c>
      <c r="B6205">
        <v>21474</v>
      </c>
      <c r="C6205" t="s">
        <v>863</v>
      </c>
      <c r="D6205" t="s">
        <v>4829</v>
      </c>
      <c r="E6205" t="s">
        <v>4833</v>
      </c>
      <c r="F6205" t="s">
        <v>4833</v>
      </c>
      <c r="G6205" t="s">
        <v>155</v>
      </c>
      <c r="H6205" t="s">
        <v>4833</v>
      </c>
      <c r="I6205" t="s">
        <v>156</v>
      </c>
      <c r="J6205">
        <v>9801</v>
      </c>
      <c r="K6205" s="14" t="s">
        <v>3</v>
      </c>
      <c r="L6205" s="14" t="s">
        <v>3</v>
      </c>
    </row>
    <row r="6206" spans="1:14" x14ac:dyDescent="0.2">
      <c r="A6206" t="s">
        <v>155</v>
      </c>
      <c r="B6206">
        <v>21474</v>
      </c>
      <c r="C6206" t="s">
        <v>863</v>
      </c>
      <c r="D6206" t="s">
        <v>4829</v>
      </c>
      <c r="E6206" t="s">
        <v>4833</v>
      </c>
      <c r="F6206" t="s">
        <v>4833</v>
      </c>
      <c r="G6206" t="s">
        <v>193</v>
      </c>
      <c r="H6206" t="s">
        <v>4834</v>
      </c>
      <c r="I6206" t="s">
        <v>195</v>
      </c>
      <c r="J6206">
        <v>441537</v>
      </c>
      <c r="K6206" s="14" t="s">
        <v>3</v>
      </c>
      <c r="L6206" s="14" t="s">
        <v>3</v>
      </c>
    </row>
    <row r="6207" spans="1:14" x14ac:dyDescent="0.2">
      <c r="A6207" t="s">
        <v>155</v>
      </c>
      <c r="B6207">
        <v>21474</v>
      </c>
      <c r="C6207" t="s">
        <v>863</v>
      </c>
      <c r="D6207" t="s">
        <v>4829</v>
      </c>
      <c r="E6207" t="s">
        <v>4833</v>
      </c>
      <c r="F6207" t="s">
        <v>4833</v>
      </c>
      <c r="G6207" t="s">
        <v>193</v>
      </c>
      <c r="H6207" t="s">
        <v>4835</v>
      </c>
      <c r="I6207" t="s">
        <v>195</v>
      </c>
      <c r="J6207">
        <v>441538</v>
      </c>
      <c r="K6207" s="14" t="s">
        <v>3</v>
      </c>
      <c r="L6207" s="14" t="s">
        <v>3</v>
      </c>
    </row>
    <row r="6208" spans="1:14" x14ac:dyDescent="0.2">
      <c r="A6208" t="s">
        <v>155</v>
      </c>
      <c r="B6208">
        <v>40583</v>
      </c>
      <c r="C6208" t="s">
        <v>604</v>
      </c>
      <c r="D6208" t="s">
        <v>5540</v>
      </c>
      <c r="E6208" t="s">
        <v>5541</v>
      </c>
      <c r="F6208" t="s">
        <v>5541</v>
      </c>
      <c r="G6208" t="s">
        <v>155</v>
      </c>
      <c r="H6208" t="s">
        <v>5541</v>
      </c>
      <c r="I6208" t="s">
        <v>156</v>
      </c>
      <c r="J6208">
        <v>38632</v>
      </c>
      <c r="K6208" s="14" t="s">
        <v>3</v>
      </c>
      <c r="L6208" s="14" t="s">
        <v>3</v>
      </c>
      <c r="M6208" s="14"/>
      <c r="N6208" s="14"/>
    </row>
    <row r="6209" spans="1:14" s="20" customFormat="1" x14ac:dyDescent="0.2">
      <c r="A6209" t="s">
        <v>155</v>
      </c>
      <c r="B6209">
        <v>21488</v>
      </c>
      <c r="C6209" t="s">
        <v>10</v>
      </c>
      <c r="D6209" t="s">
        <v>4836</v>
      </c>
      <c r="E6209" t="s">
        <v>4837</v>
      </c>
      <c r="F6209" t="s">
        <v>4837</v>
      </c>
      <c r="G6209" t="s">
        <v>155</v>
      </c>
      <c r="H6209" t="s">
        <v>4837</v>
      </c>
      <c r="I6209" t="s">
        <v>156</v>
      </c>
      <c r="J6209">
        <v>9477</v>
      </c>
      <c r="K6209" s="14" t="s">
        <v>3</v>
      </c>
      <c r="L6209" s="14" t="s">
        <v>3</v>
      </c>
      <c r="M6209"/>
      <c r="N6209"/>
    </row>
    <row r="6210" spans="1:14" s="1" customFormat="1" x14ac:dyDescent="0.2">
      <c r="A6210" t="s">
        <v>155</v>
      </c>
      <c r="B6210">
        <v>21489</v>
      </c>
      <c r="C6210" t="s">
        <v>10</v>
      </c>
      <c r="D6210" t="s">
        <v>4836</v>
      </c>
      <c r="E6210" t="s">
        <v>4838</v>
      </c>
      <c r="F6210" t="s">
        <v>4838</v>
      </c>
      <c r="G6210" t="s">
        <v>155</v>
      </c>
      <c r="H6210" t="s">
        <v>4838</v>
      </c>
      <c r="I6210" t="s">
        <v>156</v>
      </c>
      <c r="J6210">
        <v>449501</v>
      </c>
      <c r="K6210" s="14" t="s">
        <v>3</v>
      </c>
      <c r="L6210" s="14" t="s">
        <v>3</v>
      </c>
      <c r="M6210"/>
      <c r="N6210"/>
    </row>
    <row r="6211" spans="1:14" x14ac:dyDescent="0.2">
      <c r="A6211" t="s">
        <v>155</v>
      </c>
      <c r="B6211">
        <v>136319</v>
      </c>
      <c r="C6211" t="s">
        <v>10</v>
      </c>
      <c r="D6211" t="s">
        <v>4836</v>
      </c>
      <c r="E6211" t="s">
        <v>6903</v>
      </c>
      <c r="F6211" t="s">
        <v>6903</v>
      </c>
      <c r="G6211" t="s">
        <v>155</v>
      </c>
      <c r="H6211" t="s">
        <v>6903</v>
      </c>
      <c r="I6211" t="s">
        <v>156</v>
      </c>
      <c r="J6211">
        <v>630277</v>
      </c>
      <c r="K6211" s="14" t="s">
        <v>3</v>
      </c>
      <c r="L6211" s="14" t="s">
        <v>3</v>
      </c>
      <c r="M6211" s="14"/>
      <c r="N6211" s="14"/>
    </row>
    <row r="6212" spans="1:14" x14ac:dyDescent="0.2">
      <c r="A6212" t="s">
        <v>155</v>
      </c>
      <c r="B6212">
        <v>21494</v>
      </c>
      <c r="C6212" t="s">
        <v>10</v>
      </c>
      <c r="D6212" t="s">
        <v>4836</v>
      </c>
      <c r="E6212" t="s">
        <v>4843</v>
      </c>
      <c r="F6212">
        <v>0</v>
      </c>
      <c r="G6212">
        <v>0</v>
      </c>
      <c r="H6212">
        <v>0</v>
      </c>
      <c r="I6212">
        <v>0</v>
      </c>
      <c r="J6212">
        <v>0</v>
      </c>
      <c r="K6212" s="14" t="s">
        <v>3</v>
      </c>
      <c r="L6212" s="14" t="s">
        <v>3</v>
      </c>
    </row>
    <row r="6213" spans="1:14" x14ac:dyDescent="0.2">
      <c r="A6213" t="s">
        <v>155</v>
      </c>
      <c r="B6213">
        <v>21490</v>
      </c>
      <c r="C6213" t="s">
        <v>10</v>
      </c>
      <c r="D6213" t="s">
        <v>4836</v>
      </c>
      <c r="E6213" t="s">
        <v>4839</v>
      </c>
      <c r="F6213">
        <v>0</v>
      </c>
      <c r="G6213">
        <v>0</v>
      </c>
      <c r="H6213">
        <v>0</v>
      </c>
      <c r="I6213">
        <v>0</v>
      </c>
      <c r="J6213">
        <v>0</v>
      </c>
      <c r="K6213" s="14" t="s">
        <v>3</v>
      </c>
      <c r="L6213" s="14" t="s">
        <v>3</v>
      </c>
    </row>
    <row r="6214" spans="1:14" x14ac:dyDescent="0.2">
      <c r="A6214" t="s">
        <v>155</v>
      </c>
      <c r="B6214">
        <v>21493</v>
      </c>
      <c r="C6214" t="s">
        <v>10</v>
      </c>
      <c r="D6214" t="s">
        <v>4836</v>
      </c>
      <c r="E6214" t="s">
        <v>4842</v>
      </c>
      <c r="F6214">
        <v>0</v>
      </c>
      <c r="G6214">
        <v>0</v>
      </c>
      <c r="H6214">
        <v>0</v>
      </c>
      <c r="I6214">
        <v>0</v>
      </c>
      <c r="J6214">
        <v>0</v>
      </c>
      <c r="K6214" s="14" t="s">
        <v>3</v>
      </c>
      <c r="L6214" s="14" t="s">
        <v>3</v>
      </c>
    </row>
    <row r="6215" spans="1:14" x14ac:dyDescent="0.2">
      <c r="A6215" t="s">
        <v>155</v>
      </c>
      <c r="B6215">
        <v>21492</v>
      </c>
      <c r="C6215" t="s">
        <v>10</v>
      </c>
      <c r="D6215" t="s">
        <v>4836</v>
      </c>
      <c r="E6215" t="s">
        <v>4841</v>
      </c>
      <c r="F6215" t="s">
        <v>4841</v>
      </c>
      <c r="G6215" t="s">
        <v>155</v>
      </c>
      <c r="H6215" t="s">
        <v>4841</v>
      </c>
      <c r="I6215" t="s">
        <v>156</v>
      </c>
      <c r="J6215">
        <v>9478</v>
      </c>
      <c r="K6215" s="14" t="s">
        <v>3</v>
      </c>
      <c r="L6215" s="14" t="s">
        <v>3</v>
      </c>
    </row>
    <row r="6216" spans="1:14" x14ac:dyDescent="0.2">
      <c r="A6216" t="s">
        <v>155</v>
      </c>
      <c r="B6216">
        <v>21491</v>
      </c>
      <c r="C6216" t="s">
        <v>10</v>
      </c>
      <c r="D6216" t="s">
        <v>4836</v>
      </c>
      <c r="E6216" t="s">
        <v>4840</v>
      </c>
      <c r="F6216" t="s">
        <v>4840</v>
      </c>
      <c r="G6216" t="s">
        <v>155</v>
      </c>
      <c r="H6216" t="s">
        <v>4840</v>
      </c>
      <c r="I6216" t="s">
        <v>156</v>
      </c>
      <c r="J6216">
        <v>662464</v>
      </c>
      <c r="K6216" s="14" t="s">
        <v>3</v>
      </c>
      <c r="L6216" s="14" t="s">
        <v>3</v>
      </c>
    </row>
    <row r="6217" spans="1:14" x14ac:dyDescent="0.2">
      <c r="A6217" t="s">
        <v>155</v>
      </c>
      <c r="B6217">
        <v>179234</v>
      </c>
      <c r="C6217" t="s">
        <v>10</v>
      </c>
      <c r="D6217" t="s">
        <v>4836</v>
      </c>
      <c r="E6217" t="s">
        <v>7475</v>
      </c>
      <c r="F6217">
        <v>0</v>
      </c>
      <c r="G6217">
        <v>0</v>
      </c>
      <c r="H6217">
        <v>0</v>
      </c>
      <c r="I6217">
        <v>0</v>
      </c>
      <c r="J6217">
        <v>0</v>
      </c>
      <c r="K6217" s="14" t="s">
        <v>3</v>
      </c>
      <c r="L6217" s="14" t="s">
        <v>3</v>
      </c>
      <c r="M6217" s="14"/>
      <c r="N6217" s="14"/>
    </row>
    <row r="6218" spans="1:14" x14ac:dyDescent="0.2">
      <c r="A6218" t="s">
        <v>155</v>
      </c>
      <c r="B6218">
        <v>195277</v>
      </c>
      <c r="C6218" t="s">
        <v>10</v>
      </c>
      <c r="D6218" t="s">
        <v>4836</v>
      </c>
      <c r="E6218" t="s">
        <v>7478</v>
      </c>
      <c r="F6218" t="s">
        <v>7478</v>
      </c>
      <c r="G6218" t="s">
        <v>155</v>
      </c>
      <c r="H6218" t="s">
        <v>7478</v>
      </c>
      <c r="I6218" t="s">
        <v>156</v>
      </c>
      <c r="J6218">
        <v>981131</v>
      </c>
      <c r="K6218" s="14" t="s">
        <v>3</v>
      </c>
      <c r="L6218" s="14" t="s">
        <v>3</v>
      </c>
      <c r="M6218" s="14"/>
      <c r="N6218" s="14"/>
    </row>
    <row r="6219" spans="1:14" x14ac:dyDescent="0.2">
      <c r="A6219" t="s">
        <v>155</v>
      </c>
      <c r="B6219">
        <v>21495</v>
      </c>
      <c r="C6219" t="s">
        <v>0</v>
      </c>
      <c r="D6219" t="s">
        <v>170</v>
      </c>
      <c r="E6219" t="s">
        <v>4844</v>
      </c>
      <c r="F6219" t="s">
        <v>4844</v>
      </c>
      <c r="G6219" t="s">
        <v>155</v>
      </c>
      <c r="H6219" t="s">
        <v>4844</v>
      </c>
      <c r="I6219" t="s">
        <v>156</v>
      </c>
      <c r="J6219">
        <v>349713</v>
      </c>
      <c r="K6219" s="14" t="s">
        <v>3</v>
      </c>
      <c r="L6219" s="14" t="s">
        <v>3</v>
      </c>
    </row>
    <row r="6220" spans="1:14" x14ac:dyDescent="0.2">
      <c r="A6220" t="s">
        <v>155</v>
      </c>
      <c r="B6220">
        <v>21496</v>
      </c>
      <c r="C6220" t="s">
        <v>0</v>
      </c>
      <c r="D6220" t="s">
        <v>170</v>
      </c>
      <c r="E6220" t="s">
        <v>4845</v>
      </c>
      <c r="F6220">
        <v>0</v>
      </c>
      <c r="G6220">
        <v>0</v>
      </c>
      <c r="H6220">
        <v>0</v>
      </c>
      <c r="I6220">
        <v>0</v>
      </c>
      <c r="J6220">
        <v>0</v>
      </c>
      <c r="K6220" s="14" t="s">
        <v>3</v>
      </c>
      <c r="L6220" s="14" t="s">
        <v>3</v>
      </c>
    </row>
    <row r="6221" spans="1:14" x14ac:dyDescent="0.2">
      <c r="A6221" t="s">
        <v>155</v>
      </c>
      <c r="B6221">
        <v>21500</v>
      </c>
      <c r="C6221" t="s">
        <v>187</v>
      </c>
      <c r="D6221" t="s">
        <v>597</v>
      </c>
      <c r="E6221" t="s">
        <v>4846</v>
      </c>
      <c r="F6221" t="s">
        <v>4846</v>
      </c>
      <c r="G6221" t="s">
        <v>155</v>
      </c>
      <c r="H6221" t="s">
        <v>4846</v>
      </c>
      <c r="I6221" t="s">
        <v>156</v>
      </c>
      <c r="J6221">
        <v>52116</v>
      </c>
      <c r="K6221" s="14" t="s">
        <v>3</v>
      </c>
      <c r="L6221" s="14" t="s">
        <v>3</v>
      </c>
    </row>
    <row r="6222" spans="1:14" x14ac:dyDescent="0.2">
      <c r="A6222" t="s">
        <v>155</v>
      </c>
      <c r="B6222">
        <v>21507</v>
      </c>
      <c r="C6222" t="s">
        <v>0</v>
      </c>
      <c r="D6222" t="s">
        <v>170</v>
      </c>
      <c r="E6222" t="s">
        <v>4847</v>
      </c>
      <c r="F6222">
        <v>0</v>
      </c>
      <c r="G6222">
        <v>0</v>
      </c>
      <c r="H6222">
        <v>0</v>
      </c>
      <c r="I6222">
        <v>0</v>
      </c>
      <c r="J6222">
        <v>0</v>
      </c>
      <c r="K6222" s="14" t="s">
        <v>3</v>
      </c>
      <c r="L6222" s="14" t="s">
        <v>3</v>
      </c>
    </row>
    <row r="6223" spans="1:14" x14ac:dyDescent="0.2">
      <c r="A6223" t="s">
        <v>155</v>
      </c>
      <c r="B6223">
        <v>21508</v>
      </c>
      <c r="C6223" t="s">
        <v>0</v>
      </c>
      <c r="D6223" t="s">
        <v>170</v>
      </c>
      <c r="E6223" t="s">
        <v>4848</v>
      </c>
      <c r="F6223">
        <v>0</v>
      </c>
      <c r="G6223">
        <v>0</v>
      </c>
      <c r="H6223">
        <v>0</v>
      </c>
      <c r="I6223">
        <v>0</v>
      </c>
      <c r="J6223">
        <v>0</v>
      </c>
      <c r="K6223" s="14" t="s">
        <v>3</v>
      </c>
      <c r="L6223" s="14" t="s">
        <v>3</v>
      </c>
    </row>
    <row r="6224" spans="1:14" x14ac:dyDescent="0.2">
      <c r="A6224" t="s">
        <v>155</v>
      </c>
      <c r="B6224">
        <v>21514</v>
      </c>
      <c r="C6224" t="s">
        <v>0</v>
      </c>
      <c r="D6224" t="s">
        <v>170</v>
      </c>
      <c r="E6224" t="s">
        <v>4854</v>
      </c>
      <c r="F6224" t="s">
        <v>4854</v>
      </c>
      <c r="G6224" t="s">
        <v>155</v>
      </c>
      <c r="H6224" t="s">
        <v>4854</v>
      </c>
      <c r="I6224" t="s">
        <v>156</v>
      </c>
      <c r="J6224">
        <v>186471</v>
      </c>
      <c r="K6224" s="14" t="s">
        <v>3</v>
      </c>
      <c r="L6224" s="14" t="s">
        <v>3</v>
      </c>
      <c r="M6224" s="11"/>
      <c r="N6224" s="11"/>
    </row>
    <row r="6225" spans="1:14" s="14" customFormat="1" x14ac:dyDescent="0.2">
      <c r="A6225" t="s">
        <v>155</v>
      </c>
      <c r="B6225">
        <v>21521</v>
      </c>
      <c r="C6225" t="s">
        <v>0</v>
      </c>
      <c r="D6225" t="s">
        <v>170</v>
      </c>
      <c r="E6225" t="s">
        <v>4862</v>
      </c>
      <c r="F6225" t="s">
        <v>4862</v>
      </c>
      <c r="G6225" t="s">
        <v>155</v>
      </c>
      <c r="H6225" t="s">
        <v>4862</v>
      </c>
      <c r="I6225" t="s">
        <v>156</v>
      </c>
      <c r="J6225">
        <v>298888</v>
      </c>
      <c r="K6225" s="14" t="s">
        <v>3</v>
      </c>
      <c r="L6225" s="14" t="s">
        <v>3</v>
      </c>
      <c r="M6225"/>
      <c r="N6225"/>
    </row>
    <row r="6226" spans="1:14" s="14" customFormat="1" x14ac:dyDescent="0.2">
      <c r="A6226" t="s">
        <v>155</v>
      </c>
      <c r="B6226">
        <v>21522</v>
      </c>
      <c r="C6226" t="s">
        <v>0</v>
      </c>
      <c r="D6226" t="s">
        <v>170</v>
      </c>
      <c r="E6226" t="s">
        <v>4863</v>
      </c>
      <c r="F6226">
        <v>0</v>
      </c>
      <c r="G6226">
        <v>0</v>
      </c>
      <c r="H6226">
        <v>0</v>
      </c>
      <c r="I6226">
        <v>0</v>
      </c>
      <c r="J6226">
        <v>0</v>
      </c>
      <c r="K6226" s="14" t="s">
        <v>3</v>
      </c>
      <c r="L6226" s="14" t="s">
        <v>3</v>
      </c>
      <c r="M6226"/>
      <c r="N6226"/>
    </row>
    <row r="6227" spans="1:14" s="14" customFormat="1" x14ac:dyDescent="0.2">
      <c r="A6227" t="s">
        <v>155</v>
      </c>
      <c r="B6227">
        <v>21523</v>
      </c>
      <c r="C6227" t="s">
        <v>0</v>
      </c>
      <c r="D6227" t="s">
        <v>170</v>
      </c>
      <c r="E6227" t="s">
        <v>4864</v>
      </c>
      <c r="F6227" t="s">
        <v>4864</v>
      </c>
      <c r="G6227" t="s">
        <v>155</v>
      </c>
      <c r="H6227" t="s">
        <v>4864</v>
      </c>
      <c r="I6227" t="s">
        <v>156</v>
      </c>
      <c r="J6227">
        <v>163696</v>
      </c>
      <c r="K6227" s="14" t="s">
        <v>3</v>
      </c>
      <c r="L6227" s="14" t="s">
        <v>3</v>
      </c>
      <c r="M6227"/>
      <c r="N6227"/>
    </row>
    <row r="6228" spans="1:14" s="14" customFormat="1" x14ac:dyDescent="0.2">
      <c r="A6228" t="s">
        <v>155</v>
      </c>
      <c r="B6228">
        <v>21524</v>
      </c>
      <c r="C6228" t="s">
        <v>0</v>
      </c>
      <c r="D6228" t="s">
        <v>170</v>
      </c>
      <c r="E6228" t="s">
        <v>4865</v>
      </c>
      <c r="F6228" t="s">
        <v>4865</v>
      </c>
      <c r="G6228" t="s">
        <v>155</v>
      </c>
      <c r="H6228" t="s">
        <v>4865</v>
      </c>
      <c r="I6228" t="s">
        <v>156</v>
      </c>
      <c r="J6228">
        <v>298890</v>
      </c>
      <c r="K6228" s="14" t="s">
        <v>3</v>
      </c>
      <c r="L6228" s="14" t="s">
        <v>3</v>
      </c>
      <c r="M6228"/>
      <c r="N6228"/>
    </row>
    <row r="6229" spans="1:14" s="14" customFormat="1" x14ac:dyDescent="0.2">
      <c r="A6229" t="s">
        <v>155</v>
      </c>
      <c r="B6229">
        <v>21526</v>
      </c>
      <c r="C6229" t="s">
        <v>0</v>
      </c>
      <c r="D6229" t="s">
        <v>170</v>
      </c>
      <c r="E6229" t="s">
        <v>4866</v>
      </c>
      <c r="F6229">
        <v>0</v>
      </c>
      <c r="G6229">
        <v>0</v>
      </c>
      <c r="H6229">
        <v>0</v>
      </c>
      <c r="I6229">
        <v>0</v>
      </c>
      <c r="J6229">
        <v>0</v>
      </c>
      <c r="K6229" s="14" t="s">
        <v>3</v>
      </c>
      <c r="L6229" s="14" t="s">
        <v>3</v>
      </c>
      <c r="M6229"/>
      <c r="N6229"/>
    </row>
    <row r="6230" spans="1:14" s="14" customFormat="1" x14ac:dyDescent="0.2">
      <c r="A6230" t="s">
        <v>155</v>
      </c>
      <c r="B6230">
        <v>21527</v>
      </c>
      <c r="C6230" t="s">
        <v>0</v>
      </c>
      <c r="D6230" t="s">
        <v>170</v>
      </c>
      <c r="E6230" t="s">
        <v>4867</v>
      </c>
      <c r="F6230" t="s">
        <v>4867</v>
      </c>
      <c r="G6230" t="s">
        <v>155</v>
      </c>
      <c r="H6230" t="s">
        <v>4867</v>
      </c>
      <c r="I6230" t="s">
        <v>156</v>
      </c>
      <c r="J6230">
        <v>1041112</v>
      </c>
      <c r="K6230" s="14" t="s">
        <v>3</v>
      </c>
      <c r="L6230" s="14" t="s">
        <v>3</v>
      </c>
      <c r="M6230"/>
      <c r="N6230"/>
    </row>
    <row r="6231" spans="1:14" s="14" customFormat="1" x14ac:dyDescent="0.2">
      <c r="A6231" t="s">
        <v>155</v>
      </c>
      <c r="B6231">
        <v>21528</v>
      </c>
      <c r="C6231" t="s">
        <v>0</v>
      </c>
      <c r="D6231" t="s">
        <v>170</v>
      </c>
      <c r="E6231" t="s">
        <v>4868</v>
      </c>
      <c r="F6231" t="s">
        <v>4868</v>
      </c>
      <c r="G6231" t="s">
        <v>155</v>
      </c>
      <c r="H6231" t="s">
        <v>4868</v>
      </c>
      <c r="I6231" t="s">
        <v>156</v>
      </c>
      <c r="J6231">
        <v>298889</v>
      </c>
      <c r="K6231" s="14" t="s">
        <v>3</v>
      </c>
      <c r="L6231" s="14" t="s">
        <v>3</v>
      </c>
      <c r="M6231"/>
      <c r="N6231"/>
    </row>
    <row r="6232" spans="1:14" s="14" customFormat="1" x14ac:dyDescent="0.2">
      <c r="A6232" t="s">
        <v>155</v>
      </c>
      <c r="B6232">
        <v>45077</v>
      </c>
      <c r="C6232" t="s">
        <v>0</v>
      </c>
      <c r="D6232" t="s">
        <v>170</v>
      </c>
      <c r="E6232" t="s">
        <v>6712</v>
      </c>
      <c r="F6232">
        <v>0</v>
      </c>
      <c r="G6232">
        <v>0</v>
      </c>
      <c r="H6232">
        <v>0</v>
      </c>
      <c r="I6232">
        <v>0</v>
      </c>
      <c r="J6232">
        <v>0</v>
      </c>
      <c r="K6232" s="14" t="s">
        <v>3</v>
      </c>
      <c r="L6232" s="14" t="s">
        <v>3</v>
      </c>
    </row>
    <row r="6233" spans="1:14" s="14" customFormat="1" x14ac:dyDescent="0.2">
      <c r="A6233" t="s">
        <v>155</v>
      </c>
      <c r="B6233">
        <v>41663</v>
      </c>
      <c r="C6233" t="s">
        <v>167</v>
      </c>
      <c r="D6233" t="s">
        <v>392</v>
      </c>
      <c r="E6233" t="s">
        <v>6139</v>
      </c>
      <c r="F6233" t="s">
        <v>6139</v>
      </c>
      <c r="G6233" t="s">
        <v>155</v>
      </c>
      <c r="H6233" t="s">
        <v>6139</v>
      </c>
      <c r="I6233" t="s">
        <v>156</v>
      </c>
      <c r="J6233">
        <v>30554</v>
      </c>
      <c r="K6233" s="14" t="s">
        <v>3</v>
      </c>
      <c r="L6233" s="14" t="s">
        <v>3</v>
      </c>
      <c r="M6233"/>
      <c r="N6233"/>
    </row>
    <row r="6234" spans="1:14" s="14" customFormat="1" x14ac:dyDescent="0.2">
      <c r="A6234" t="s">
        <v>155</v>
      </c>
      <c r="B6234">
        <v>41778</v>
      </c>
      <c r="C6234" t="s">
        <v>187</v>
      </c>
      <c r="D6234" t="s">
        <v>812</v>
      </c>
      <c r="E6234" t="s">
        <v>6233</v>
      </c>
      <c r="F6234" t="s">
        <v>6233</v>
      </c>
      <c r="G6234" t="s">
        <v>155</v>
      </c>
      <c r="H6234" t="s">
        <v>6233</v>
      </c>
      <c r="I6234" t="s">
        <v>156</v>
      </c>
      <c r="J6234">
        <v>30535</v>
      </c>
      <c r="K6234" s="14" t="s">
        <v>3</v>
      </c>
      <c r="L6234" s="14" t="s">
        <v>3</v>
      </c>
      <c r="M6234"/>
      <c r="N6234"/>
    </row>
    <row r="6235" spans="1:14" s="14" customFormat="1" x14ac:dyDescent="0.2">
      <c r="A6235" t="s">
        <v>155</v>
      </c>
      <c r="B6235">
        <v>40595</v>
      </c>
      <c r="C6235" t="s">
        <v>65</v>
      </c>
      <c r="D6235" t="s">
        <v>66</v>
      </c>
      <c r="E6235" t="s">
        <v>5554</v>
      </c>
      <c r="F6235" t="s">
        <v>5554</v>
      </c>
      <c r="G6235" t="s">
        <v>155</v>
      </c>
      <c r="H6235" t="s">
        <v>5554</v>
      </c>
      <c r="I6235" t="s">
        <v>156</v>
      </c>
      <c r="J6235">
        <v>94439</v>
      </c>
      <c r="K6235" s="14" t="s">
        <v>3</v>
      </c>
      <c r="L6235" s="14" t="s">
        <v>3</v>
      </c>
      <c r="M6235"/>
      <c r="N6235"/>
    </row>
    <row r="6236" spans="1:14" s="14" customFormat="1" x14ac:dyDescent="0.2">
      <c r="A6236" t="s">
        <v>155</v>
      </c>
      <c r="B6236">
        <v>21661</v>
      </c>
      <c r="C6236" t="s">
        <v>187</v>
      </c>
      <c r="D6236" t="s">
        <v>188</v>
      </c>
      <c r="E6236" t="s">
        <v>4869</v>
      </c>
      <c r="F6236" t="s">
        <v>4869</v>
      </c>
      <c r="G6236" t="s">
        <v>155</v>
      </c>
      <c r="H6236" t="s">
        <v>4869</v>
      </c>
      <c r="I6236" t="s">
        <v>156</v>
      </c>
      <c r="J6236">
        <v>73823</v>
      </c>
      <c r="K6236" s="14" t="s">
        <v>3</v>
      </c>
      <c r="L6236" s="14" t="s">
        <v>3</v>
      </c>
      <c r="M6236"/>
      <c r="N6236"/>
    </row>
    <row r="6237" spans="1:14" s="14" customFormat="1" x14ac:dyDescent="0.2">
      <c r="A6237" t="s">
        <v>155</v>
      </c>
      <c r="B6237">
        <v>21690</v>
      </c>
      <c r="C6237" t="s">
        <v>0</v>
      </c>
      <c r="D6237" t="s">
        <v>170</v>
      </c>
      <c r="E6237" t="s">
        <v>4870</v>
      </c>
      <c r="F6237" t="s">
        <v>4870</v>
      </c>
      <c r="G6237" t="s">
        <v>155</v>
      </c>
      <c r="H6237" t="s">
        <v>4870</v>
      </c>
      <c r="I6237" t="s">
        <v>156</v>
      </c>
      <c r="J6237">
        <v>371827</v>
      </c>
      <c r="K6237" s="14" t="s">
        <v>3</v>
      </c>
      <c r="L6237" s="14" t="s">
        <v>3</v>
      </c>
      <c r="M6237"/>
      <c r="N6237"/>
    </row>
    <row r="6238" spans="1:14" s="14" customFormat="1" x14ac:dyDescent="0.2">
      <c r="A6238" t="s">
        <v>155</v>
      </c>
      <c r="B6238">
        <v>21691</v>
      </c>
      <c r="C6238" t="s">
        <v>0</v>
      </c>
      <c r="D6238" t="s">
        <v>170</v>
      </c>
      <c r="E6238" t="s">
        <v>4871</v>
      </c>
      <c r="F6238" t="s">
        <v>4871</v>
      </c>
      <c r="G6238" t="s">
        <v>155</v>
      </c>
      <c r="H6238" t="s">
        <v>4871</v>
      </c>
      <c r="I6238" t="s">
        <v>156</v>
      </c>
      <c r="J6238">
        <v>371826</v>
      </c>
      <c r="K6238" s="14" t="s">
        <v>3</v>
      </c>
      <c r="L6238" s="14" t="s">
        <v>3</v>
      </c>
      <c r="M6238"/>
      <c r="N6238"/>
    </row>
    <row r="6239" spans="1:14" s="14" customFormat="1" x14ac:dyDescent="0.2">
      <c r="A6239" t="s">
        <v>155</v>
      </c>
      <c r="B6239">
        <v>21692</v>
      </c>
      <c r="C6239" t="s">
        <v>0</v>
      </c>
      <c r="D6239" t="s">
        <v>170</v>
      </c>
      <c r="E6239" t="s">
        <v>4872</v>
      </c>
      <c r="F6239" t="s">
        <v>4872</v>
      </c>
      <c r="G6239" t="s">
        <v>155</v>
      </c>
      <c r="H6239" t="s">
        <v>4872</v>
      </c>
      <c r="I6239" t="s">
        <v>156</v>
      </c>
      <c r="J6239">
        <v>332673</v>
      </c>
      <c r="K6239" s="14" t="s">
        <v>3</v>
      </c>
      <c r="L6239" s="14" t="s">
        <v>3</v>
      </c>
      <c r="M6239"/>
      <c r="N6239"/>
    </row>
    <row r="6240" spans="1:14" s="14" customFormat="1" x14ac:dyDescent="0.2">
      <c r="A6240" t="s">
        <v>155</v>
      </c>
      <c r="B6240">
        <v>21693</v>
      </c>
      <c r="C6240" t="s">
        <v>0</v>
      </c>
      <c r="D6240" t="s">
        <v>170</v>
      </c>
      <c r="E6240" t="s">
        <v>4873</v>
      </c>
      <c r="F6240">
        <v>0</v>
      </c>
      <c r="G6240">
        <v>0</v>
      </c>
      <c r="H6240">
        <v>0</v>
      </c>
      <c r="I6240">
        <v>0</v>
      </c>
      <c r="J6240">
        <v>0</v>
      </c>
      <c r="K6240" s="14" t="s">
        <v>3</v>
      </c>
      <c r="L6240" s="14" t="s">
        <v>3</v>
      </c>
      <c r="M6240"/>
      <c r="N6240"/>
    </row>
    <row r="6241" spans="1:14" s="14" customFormat="1" x14ac:dyDescent="0.2">
      <c r="A6241" t="s">
        <v>155</v>
      </c>
      <c r="B6241">
        <v>21694</v>
      </c>
      <c r="C6241" t="s">
        <v>0</v>
      </c>
      <c r="D6241" t="s">
        <v>153</v>
      </c>
      <c r="E6241" t="s">
        <v>4874</v>
      </c>
      <c r="F6241" t="s">
        <v>4874</v>
      </c>
      <c r="G6241" t="s">
        <v>155</v>
      </c>
      <c r="H6241" t="s">
        <v>4874</v>
      </c>
      <c r="I6241" t="s">
        <v>156</v>
      </c>
      <c r="J6241">
        <v>240587</v>
      </c>
      <c r="K6241" s="14" t="s">
        <v>3</v>
      </c>
      <c r="L6241" s="14" t="s">
        <v>3</v>
      </c>
      <c r="M6241"/>
      <c r="N6241"/>
    </row>
    <row r="6242" spans="1:14" s="14" customFormat="1" x14ac:dyDescent="0.2">
      <c r="A6242" t="s">
        <v>155</v>
      </c>
      <c r="B6242">
        <v>21695</v>
      </c>
      <c r="C6242" t="s">
        <v>0</v>
      </c>
      <c r="D6242" t="s">
        <v>153</v>
      </c>
      <c r="E6242" t="s">
        <v>4875</v>
      </c>
      <c r="F6242" t="s">
        <v>4875</v>
      </c>
      <c r="G6242" t="s">
        <v>155</v>
      </c>
      <c r="H6242" t="s">
        <v>4875</v>
      </c>
      <c r="I6242" t="s">
        <v>156</v>
      </c>
      <c r="J6242">
        <v>245787</v>
      </c>
      <c r="K6242" s="14" t="s">
        <v>3</v>
      </c>
      <c r="L6242" s="14" t="s">
        <v>3</v>
      </c>
      <c r="M6242"/>
      <c r="N6242"/>
    </row>
    <row r="6243" spans="1:14" s="14" customFormat="1" x14ac:dyDescent="0.2">
      <c r="A6243" t="s">
        <v>155</v>
      </c>
      <c r="B6243">
        <v>21703</v>
      </c>
      <c r="C6243" t="s">
        <v>0</v>
      </c>
      <c r="D6243" t="s">
        <v>170</v>
      </c>
      <c r="E6243" t="s">
        <v>4877</v>
      </c>
      <c r="F6243">
        <v>0</v>
      </c>
      <c r="G6243">
        <v>0</v>
      </c>
      <c r="H6243">
        <v>0</v>
      </c>
      <c r="I6243">
        <v>0</v>
      </c>
      <c r="J6243">
        <v>0</v>
      </c>
      <c r="K6243" s="14" t="s">
        <v>3</v>
      </c>
      <c r="L6243" s="14" t="s">
        <v>3</v>
      </c>
      <c r="M6243"/>
      <c r="N6243"/>
    </row>
    <row r="6244" spans="1:14" s="14" customFormat="1" x14ac:dyDescent="0.2">
      <c r="A6244" t="s">
        <v>155</v>
      </c>
      <c r="B6244">
        <v>45078</v>
      </c>
      <c r="C6244" t="s">
        <v>0</v>
      </c>
      <c r="D6244" t="s">
        <v>170</v>
      </c>
      <c r="E6244" t="s">
        <v>6713</v>
      </c>
      <c r="F6244">
        <v>0</v>
      </c>
      <c r="G6244">
        <v>0</v>
      </c>
      <c r="H6244">
        <v>0</v>
      </c>
      <c r="I6244">
        <v>0</v>
      </c>
      <c r="J6244">
        <v>0</v>
      </c>
      <c r="K6244" s="14" t="s">
        <v>3</v>
      </c>
      <c r="L6244" s="14" t="s">
        <v>3</v>
      </c>
    </row>
    <row r="6245" spans="1:14" s="14" customFormat="1" x14ac:dyDescent="0.2">
      <c r="A6245" t="s">
        <v>155</v>
      </c>
      <c r="B6245">
        <v>21702</v>
      </c>
      <c r="C6245" t="s">
        <v>0</v>
      </c>
      <c r="D6245" t="s">
        <v>170</v>
      </c>
      <c r="E6245" t="s">
        <v>4876</v>
      </c>
      <c r="F6245">
        <v>0</v>
      </c>
      <c r="G6245">
        <v>0</v>
      </c>
      <c r="H6245">
        <v>0</v>
      </c>
      <c r="I6245">
        <v>0</v>
      </c>
      <c r="J6245">
        <v>0</v>
      </c>
      <c r="K6245" s="14" t="s">
        <v>3</v>
      </c>
      <c r="L6245" s="14" t="s">
        <v>3</v>
      </c>
      <c r="M6245"/>
      <c r="N6245"/>
    </row>
    <row r="6246" spans="1:14" s="14" customFormat="1" x14ac:dyDescent="0.2">
      <c r="A6246" t="s">
        <v>155</v>
      </c>
      <c r="B6246">
        <v>750</v>
      </c>
      <c r="C6246" t="s">
        <v>0</v>
      </c>
      <c r="D6246" t="s">
        <v>153</v>
      </c>
      <c r="E6246" t="s">
        <v>251</v>
      </c>
      <c r="F6246" t="s">
        <v>251</v>
      </c>
      <c r="G6246" t="s">
        <v>155</v>
      </c>
      <c r="H6246" t="s">
        <v>251</v>
      </c>
      <c r="I6246" t="s">
        <v>156</v>
      </c>
      <c r="J6246">
        <v>89133</v>
      </c>
      <c r="K6246" s="14" t="s">
        <v>3</v>
      </c>
      <c r="L6246" s="14" t="s">
        <v>3</v>
      </c>
      <c r="M6246"/>
      <c r="N6246"/>
    </row>
    <row r="6247" spans="1:14" s="14" customFormat="1" x14ac:dyDescent="0.2">
      <c r="A6247" t="s">
        <v>155</v>
      </c>
      <c r="B6247">
        <v>21744</v>
      </c>
      <c r="C6247" t="s">
        <v>10</v>
      </c>
      <c r="D6247" t="s">
        <v>315</v>
      </c>
      <c r="E6247" t="s">
        <v>4878</v>
      </c>
      <c r="F6247" t="s">
        <v>4878</v>
      </c>
      <c r="G6247" t="s">
        <v>155</v>
      </c>
      <c r="H6247" t="s">
        <v>4878</v>
      </c>
      <c r="I6247" t="s">
        <v>156</v>
      </c>
      <c r="J6247">
        <v>9565</v>
      </c>
      <c r="K6247" s="14" t="s">
        <v>3</v>
      </c>
      <c r="L6247" s="14" t="s">
        <v>3</v>
      </c>
      <c r="M6247"/>
      <c r="N6247"/>
    </row>
    <row r="6248" spans="1:14" s="14" customFormat="1" x14ac:dyDescent="0.2">
      <c r="A6248" t="s">
        <v>155</v>
      </c>
      <c r="B6248">
        <v>136667</v>
      </c>
      <c r="C6248" t="s">
        <v>0</v>
      </c>
      <c r="D6248" t="s">
        <v>153</v>
      </c>
      <c r="E6248" t="s">
        <v>7283</v>
      </c>
      <c r="F6248">
        <v>0</v>
      </c>
      <c r="G6248">
        <v>0</v>
      </c>
      <c r="H6248">
        <v>0</v>
      </c>
      <c r="I6248">
        <v>0</v>
      </c>
      <c r="J6248">
        <v>0</v>
      </c>
      <c r="K6248" s="14" t="s">
        <v>3</v>
      </c>
      <c r="L6248" s="14" t="s">
        <v>3</v>
      </c>
      <c r="M6248"/>
      <c r="N6248"/>
    </row>
    <row r="6249" spans="1:14" s="14" customFormat="1" x14ac:dyDescent="0.2">
      <c r="A6249" t="s">
        <v>155</v>
      </c>
      <c r="B6249">
        <v>21769</v>
      </c>
      <c r="C6249" t="s">
        <v>0</v>
      </c>
      <c r="D6249" t="s">
        <v>153</v>
      </c>
      <c r="E6249" t="s">
        <v>4879</v>
      </c>
      <c r="F6249" t="s">
        <v>4879</v>
      </c>
      <c r="G6249" t="s">
        <v>155</v>
      </c>
      <c r="H6249" t="s">
        <v>4879</v>
      </c>
      <c r="I6249" t="s">
        <v>156</v>
      </c>
      <c r="J6249">
        <v>29131</v>
      </c>
      <c r="K6249" s="14" t="s">
        <v>3</v>
      </c>
      <c r="L6249" s="14" t="s">
        <v>3</v>
      </c>
      <c r="M6249"/>
      <c r="N6249"/>
    </row>
    <row r="6250" spans="1:14" s="14" customFormat="1" x14ac:dyDescent="0.2">
      <c r="A6250" t="s">
        <v>155</v>
      </c>
      <c r="B6250">
        <v>21770</v>
      </c>
      <c r="C6250" t="s">
        <v>0</v>
      </c>
      <c r="D6250" t="s">
        <v>153</v>
      </c>
      <c r="E6250" t="s">
        <v>4880</v>
      </c>
      <c r="F6250" t="s">
        <v>4880</v>
      </c>
      <c r="G6250" t="s">
        <v>155</v>
      </c>
      <c r="H6250" t="s">
        <v>4880</v>
      </c>
      <c r="I6250" t="s">
        <v>156</v>
      </c>
      <c r="J6250">
        <v>162309</v>
      </c>
      <c r="K6250" s="14" t="s">
        <v>3</v>
      </c>
      <c r="L6250" s="14" t="s">
        <v>3</v>
      </c>
      <c r="M6250"/>
      <c r="N6250"/>
    </row>
    <row r="6251" spans="1:14" s="14" customFormat="1" x14ac:dyDescent="0.2">
      <c r="A6251" t="s">
        <v>155</v>
      </c>
      <c r="B6251">
        <v>21771</v>
      </c>
      <c r="C6251" t="s">
        <v>0</v>
      </c>
      <c r="D6251" t="s">
        <v>153</v>
      </c>
      <c r="E6251" t="s">
        <v>4881</v>
      </c>
      <c r="F6251">
        <v>0</v>
      </c>
      <c r="G6251">
        <v>0</v>
      </c>
      <c r="H6251">
        <v>0</v>
      </c>
      <c r="I6251">
        <v>0</v>
      </c>
      <c r="J6251">
        <v>0</v>
      </c>
      <c r="K6251" s="14" t="s">
        <v>3</v>
      </c>
      <c r="L6251" s="14" t="s">
        <v>3</v>
      </c>
      <c r="M6251"/>
      <c r="N6251"/>
    </row>
    <row r="6252" spans="1:14" s="14" customFormat="1" x14ac:dyDescent="0.2">
      <c r="A6252" t="s">
        <v>155</v>
      </c>
      <c r="B6252">
        <v>136413</v>
      </c>
      <c r="C6252" t="s">
        <v>0</v>
      </c>
      <c r="D6252" t="s">
        <v>153</v>
      </c>
      <c r="E6252" t="s">
        <v>7004</v>
      </c>
      <c r="F6252" t="s">
        <v>7004</v>
      </c>
      <c r="G6252" t="s">
        <v>155</v>
      </c>
      <c r="H6252" t="s">
        <v>7004</v>
      </c>
      <c r="I6252" t="s">
        <v>156</v>
      </c>
      <c r="J6252">
        <v>411605</v>
      </c>
      <c r="K6252" s="14" t="s">
        <v>3</v>
      </c>
      <c r="L6252" s="14" t="s">
        <v>3</v>
      </c>
    </row>
    <row r="6253" spans="1:14" s="14" customFormat="1" x14ac:dyDescent="0.2">
      <c r="A6253" t="s">
        <v>155</v>
      </c>
      <c r="B6253">
        <v>21772</v>
      </c>
      <c r="C6253" t="s">
        <v>0</v>
      </c>
      <c r="D6253" t="s">
        <v>153</v>
      </c>
      <c r="E6253" t="s">
        <v>4882</v>
      </c>
      <c r="F6253">
        <v>0</v>
      </c>
      <c r="G6253">
        <v>0</v>
      </c>
      <c r="H6253">
        <v>0</v>
      </c>
      <c r="I6253">
        <v>0</v>
      </c>
      <c r="J6253">
        <v>0</v>
      </c>
      <c r="K6253" s="14" t="s">
        <v>3</v>
      </c>
      <c r="L6253" s="14" t="s">
        <v>3</v>
      </c>
      <c r="M6253"/>
      <c r="N6253"/>
    </row>
    <row r="6254" spans="1:14" s="14" customFormat="1" x14ac:dyDescent="0.2">
      <c r="A6254" t="s">
        <v>155</v>
      </c>
      <c r="B6254">
        <v>21773</v>
      </c>
      <c r="C6254" t="s">
        <v>0</v>
      </c>
      <c r="D6254" t="s">
        <v>153</v>
      </c>
      <c r="E6254" t="s">
        <v>4883</v>
      </c>
      <c r="F6254">
        <v>0</v>
      </c>
      <c r="G6254">
        <v>0</v>
      </c>
      <c r="H6254">
        <v>0</v>
      </c>
      <c r="I6254">
        <v>0</v>
      </c>
      <c r="J6254">
        <v>0</v>
      </c>
      <c r="K6254" s="14" t="s">
        <v>3</v>
      </c>
      <c r="L6254" s="14" t="s">
        <v>3</v>
      </c>
      <c r="M6254"/>
      <c r="N6254"/>
    </row>
    <row r="6255" spans="1:14" s="14" customFormat="1" x14ac:dyDescent="0.2">
      <c r="A6255" t="s">
        <v>155</v>
      </c>
      <c r="B6255">
        <v>136822</v>
      </c>
      <c r="C6255" t="s">
        <v>0</v>
      </c>
      <c r="D6255" t="s">
        <v>153</v>
      </c>
      <c r="E6255" t="s">
        <v>7443</v>
      </c>
      <c r="F6255" t="s">
        <v>7443</v>
      </c>
      <c r="G6255" t="s">
        <v>155</v>
      </c>
      <c r="H6255" t="s">
        <v>7443</v>
      </c>
      <c r="I6255" t="s">
        <v>156</v>
      </c>
      <c r="J6255">
        <v>411606</v>
      </c>
      <c r="K6255" s="14" t="s">
        <v>3</v>
      </c>
      <c r="L6255" s="14" t="s">
        <v>3</v>
      </c>
      <c r="M6255"/>
      <c r="N6255"/>
    </row>
    <row r="6256" spans="1:14" s="14" customFormat="1" x14ac:dyDescent="0.2">
      <c r="A6256" t="s">
        <v>155</v>
      </c>
      <c r="B6256">
        <v>21774</v>
      </c>
      <c r="C6256" t="s">
        <v>0</v>
      </c>
      <c r="D6256" t="s">
        <v>153</v>
      </c>
      <c r="E6256" t="s">
        <v>4884</v>
      </c>
      <c r="F6256" t="s">
        <v>4884</v>
      </c>
      <c r="G6256" t="s">
        <v>155</v>
      </c>
      <c r="H6256" t="s">
        <v>4884</v>
      </c>
      <c r="I6256" t="s">
        <v>156</v>
      </c>
      <c r="J6256">
        <v>89108</v>
      </c>
      <c r="K6256" s="14" t="s">
        <v>3</v>
      </c>
      <c r="L6256" s="14" t="s">
        <v>3</v>
      </c>
      <c r="M6256"/>
      <c r="N6256"/>
    </row>
    <row r="6257" spans="1:14" s="14" customFormat="1" x14ac:dyDescent="0.2">
      <c r="A6257" t="s">
        <v>155</v>
      </c>
      <c r="B6257">
        <v>21774</v>
      </c>
      <c r="C6257" t="s">
        <v>0</v>
      </c>
      <c r="D6257" t="s">
        <v>153</v>
      </c>
      <c r="E6257" t="s">
        <v>4884</v>
      </c>
      <c r="F6257" t="s">
        <v>4884</v>
      </c>
      <c r="G6257" t="s">
        <v>193</v>
      </c>
      <c r="H6257" t="s">
        <v>4885</v>
      </c>
      <c r="I6257" t="s">
        <v>156</v>
      </c>
      <c r="J6257">
        <v>411608</v>
      </c>
      <c r="K6257" s="14" t="s">
        <v>3</v>
      </c>
      <c r="L6257" s="14" t="s">
        <v>3</v>
      </c>
      <c r="M6257"/>
      <c r="N6257"/>
    </row>
    <row r="6258" spans="1:14" s="14" customFormat="1" x14ac:dyDescent="0.2">
      <c r="A6258" t="s">
        <v>155</v>
      </c>
      <c r="B6258">
        <v>21775</v>
      </c>
      <c r="C6258" t="s">
        <v>0</v>
      </c>
      <c r="D6258" t="s">
        <v>153</v>
      </c>
      <c r="E6258" t="s">
        <v>4886</v>
      </c>
      <c r="F6258">
        <v>0</v>
      </c>
      <c r="G6258">
        <v>0</v>
      </c>
      <c r="H6258">
        <v>0</v>
      </c>
      <c r="I6258">
        <v>0</v>
      </c>
      <c r="J6258">
        <v>0</v>
      </c>
      <c r="K6258" s="14" t="s">
        <v>3</v>
      </c>
      <c r="L6258" s="14" t="s">
        <v>3</v>
      </c>
      <c r="M6258"/>
      <c r="N6258"/>
    </row>
    <row r="6259" spans="1:14" s="14" customFormat="1" x14ac:dyDescent="0.2">
      <c r="A6259" t="s">
        <v>155</v>
      </c>
      <c r="B6259">
        <v>136345</v>
      </c>
      <c r="C6259" t="s">
        <v>0</v>
      </c>
      <c r="D6259" t="s">
        <v>153</v>
      </c>
      <c r="E6259" t="s">
        <v>6930</v>
      </c>
      <c r="F6259" t="s">
        <v>6930</v>
      </c>
      <c r="G6259" t="s">
        <v>155</v>
      </c>
      <c r="H6259" t="s">
        <v>6930</v>
      </c>
      <c r="I6259" t="s">
        <v>156</v>
      </c>
      <c r="J6259">
        <v>530181</v>
      </c>
      <c r="K6259" s="14" t="s">
        <v>3</v>
      </c>
      <c r="L6259" s="14" t="s">
        <v>3</v>
      </c>
      <c r="M6259" s="20"/>
      <c r="N6259" s="20"/>
    </row>
    <row r="6260" spans="1:14" s="14" customFormat="1" x14ac:dyDescent="0.2">
      <c r="A6260" t="s">
        <v>155</v>
      </c>
      <c r="B6260">
        <v>21776</v>
      </c>
      <c r="C6260" t="s">
        <v>0</v>
      </c>
      <c r="D6260" t="s">
        <v>153</v>
      </c>
      <c r="E6260" t="s">
        <v>4887</v>
      </c>
      <c r="F6260" t="s">
        <v>4887</v>
      </c>
      <c r="G6260" t="s">
        <v>155</v>
      </c>
      <c r="H6260" t="s">
        <v>4887</v>
      </c>
      <c r="I6260" t="s">
        <v>156</v>
      </c>
      <c r="J6260">
        <v>89109</v>
      </c>
      <c r="K6260" s="14" t="s">
        <v>3</v>
      </c>
      <c r="L6260" s="14" t="s">
        <v>3</v>
      </c>
      <c r="M6260"/>
      <c r="N6260"/>
    </row>
    <row r="6261" spans="1:14" s="14" customFormat="1" x14ac:dyDescent="0.2">
      <c r="A6261" t="s">
        <v>155</v>
      </c>
      <c r="B6261">
        <v>136762</v>
      </c>
      <c r="C6261" t="s">
        <v>0</v>
      </c>
      <c r="D6261" t="s">
        <v>153</v>
      </c>
      <c r="E6261" t="s">
        <v>7380</v>
      </c>
      <c r="F6261">
        <v>0</v>
      </c>
      <c r="G6261">
        <v>0</v>
      </c>
      <c r="H6261">
        <v>0</v>
      </c>
      <c r="I6261">
        <v>0</v>
      </c>
      <c r="J6261">
        <v>0</v>
      </c>
      <c r="K6261" s="14" t="s">
        <v>3</v>
      </c>
      <c r="L6261" s="14" t="s">
        <v>3</v>
      </c>
    </row>
    <row r="6262" spans="1:14" s="14" customFormat="1" x14ac:dyDescent="0.2">
      <c r="A6262" t="s">
        <v>155</v>
      </c>
      <c r="B6262">
        <v>21777</v>
      </c>
      <c r="C6262" t="s">
        <v>0</v>
      </c>
      <c r="D6262" t="s">
        <v>153</v>
      </c>
      <c r="E6262" t="s">
        <v>4888</v>
      </c>
      <c r="F6262">
        <v>0</v>
      </c>
      <c r="G6262">
        <v>0</v>
      </c>
      <c r="H6262">
        <v>0</v>
      </c>
      <c r="I6262">
        <v>0</v>
      </c>
      <c r="J6262">
        <v>0</v>
      </c>
      <c r="K6262" s="14" t="s">
        <v>3</v>
      </c>
      <c r="L6262" s="14" t="s">
        <v>3</v>
      </c>
      <c r="M6262"/>
      <c r="N6262"/>
    </row>
    <row r="6263" spans="1:14" s="14" customFormat="1" x14ac:dyDescent="0.2">
      <c r="A6263" t="s">
        <v>155</v>
      </c>
      <c r="B6263">
        <v>21778</v>
      </c>
      <c r="C6263" t="s">
        <v>0</v>
      </c>
      <c r="D6263" t="s">
        <v>153</v>
      </c>
      <c r="E6263" t="s">
        <v>4889</v>
      </c>
      <c r="F6263">
        <v>0</v>
      </c>
      <c r="G6263">
        <v>0</v>
      </c>
      <c r="H6263">
        <v>0</v>
      </c>
      <c r="I6263">
        <v>0</v>
      </c>
      <c r="J6263">
        <v>0</v>
      </c>
      <c r="K6263" s="14" t="s">
        <v>3</v>
      </c>
      <c r="L6263" s="14" t="s">
        <v>3</v>
      </c>
      <c r="M6263"/>
      <c r="N6263"/>
    </row>
    <row r="6264" spans="1:14" s="14" customFormat="1" x14ac:dyDescent="0.2">
      <c r="A6264" t="s">
        <v>155</v>
      </c>
      <c r="B6264">
        <v>21779</v>
      </c>
      <c r="C6264" t="s">
        <v>0</v>
      </c>
      <c r="D6264" t="s">
        <v>153</v>
      </c>
      <c r="E6264" t="s">
        <v>4890</v>
      </c>
      <c r="F6264" t="s">
        <v>4890</v>
      </c>
      <c r="G6264" t="s">
        <v>155</v>
      </c>
      <c r="H6264" t="s">
        <v>4891</v>
      </c>
      <c r="I6264" t="s">
        <v>156</v>
      </c>
      <c r="J6264">
        <v>89110</v>
      </c>
      <c r="K6264" s="14" t="s">
        <v>3</v>
      </c>
      <c r="L6264" s="14" t="s">
        <v>3</v>
      </c>
      <c r="M6264"/>
      <c r="N6264"/>
    </row>
    <row r="6265" spans="1:14" s="14" customFormat="1" x14ac:dyDescent="0.2">
      <c r="A6265" t="s">
        <v>155</v>
      </c>
      <c r="B6265">
        <v>21780</v>
      </c>
      <c r="C6265" t="s">
        <v>0</v>
      </c>
      <c r="D6265" t="s">
        <v>153</v>
      </c>
      <c r="E6265" t="s">
        <v>4892</v>
      </c>
      <c r="F6265">
        <v>0</v>
      </c>
      <c r="G6265">
        <v>0</v>
      </c>
      <c r="H6265">
        <v>0</v>
      </c>
      <c r="I6265">
        <v>0</v>
      </c>
      <c r="J6265">
        <v>0</v>
      </c>
      <c r="K6265" s="14" t="s">
        <v>3</v>
      </c>
      <c r="L6265" s="14" t="s">
        <v>3</v>
      </c>
    </row>
    <row r="6266" spans="1:14" s="14" customFormat="1" x14ac:dyDescent="0.2">
      <c r="A6266" t="s">
        <v>155</v>
      </c>
      <c r="B6266">
        <v>21781</v>
      </c>
      <c r="C6266" t="s">
        <v>0</v>
      </c>
      <c r="D6266" t="s">
        <v>153</v>
      </c>
      <c r="E6266" t="s">
        <v>4893</v>
      </c>
      <c r="F6266" t="s">
        <v>4893</v>
      </c>
      <c r="G6266" t="s">
        <v>155</v>
      </c>
      <c r="H6266" t="s">
        <v>4893</v>
      </c>
      <c r="I6266" t="s">
        <v>156</v>
      </c>
      <c r="J6266">
        <v>411607</v>
      </c>
      <c r="K6266" s="14" t="s">
        <v>3</v>
      </c>
      <c r="L6266" s="14" t="s">
        <v>3</v>
      </c>
    </row>
    <row r="6267" spans="1:14" s="14" customFormat="1" x14ac:dyDescent="0.2">
      <c r="A6267" t="s">
        <v>155</v>
      </c>
      <c r="B6267">
        <v>21782</v>
      </c>
      <c r="C6267" t="s">
        <v>0</v>
      </c>
      <c r="D6267" t="s">
        <v>153</v>
      </c>
      <c r="E6267" t="s">
        <v>4894</v>
      </c>
      <c r="F6267">
        <v>0</v>
      </c>
      <c r="G6267">
        <v>0</v>
      </c>
      <c r="H6267">
        <v>0</v>
      </c>
      <c r="I6267">
        <v>0</v>
      </c>
      <c r="J6267">
        <v>0</v>
      </c>
      <c r="K6267" s="14" t="s">
        <v>3</v>
      </c>
      <c r="L6267" s="14" t="s">
        <v>3</v>
      </c>
    </row>
    <row r="6268" spans="1:14" s="14" customFormat="1" x14ac:dyDescent="0.2">
      <c r="A6268" t="s">
        <v>155</v>
      </c>
      <c r="B6268">
        <v>136480</v>
      </c>
      <c r="C6268" t="s">
        <v>0</v>
      </c>
      <c r="D6268" t="s">
        <v>153</v>
      </c>
      <c r="E6268" t="s">
        <v>7077</v>
      </c>
      <c r="F6268">
        <v>0</v>
      </c>
      <c r="G6268">
        <v>0</v>
      </c>
      <c r="H6268">
        <v>0</v>
      </c>
      <c r="I6268">
        <v>0</v>
      </c>
      <c r="J6268">
        <v>0</v>
      </c>
      <c r="K6268" s="14" t="s">
        <v>3</v>
      </c>
      <c r="L6268" s="14" t="s">
        <v>3</v>
      </c>
      <c r="M6268"/>
      <c r="N6268"/>
    </row>
    <row r="6269" spans="1:14" s="14" customFormat="1" x14ac:dyDescent="0.2">
      <c r="A6269" t="s">
        <v>155</v>
      </c>
      <c r="B6269">
        <v>21783</v>
      </c>
      <c r="C6269" t="s">
        <v>0</v>
      </c>
      <c r="D6269" t="s">
        <v>153</v>
      </c>
      <c r="E6269" t="s">
        <v>4895</v>
      </c>
      <c r="F6269">
        <v>0</v>
      </c>
      <c r="G6269">
        <v>0</v>
      </c>
      <c r="H6269">
        <v>0</v>
      </c>
      <c r="I6269">
        <v>0</v>
      </c>
      <c r="J6269">
        <v>0</v>
      </c>
      <c r="K6269" s="14" t="s">
        <v>3</v>
      </c>
      <c r="L6269" s="14" t="s">
        <v>3</v>
      </c>
    </row>
    <row r="6270" spans="1:14" s="14" customFormat="1" x14ac:dyDescent="0.2">
      <c r="A6270" t="s">
        <v>155</v>
      </c>
      <c r="B6270">
        <v>21784</v>
      </c>
      <c r="C6270" t="s">
        <v>0</v>
      </c>
      <c r="D6270" t="s">
        <v>153</v>
      </c>
      <c r="E6270" t="s">
        <v>4896</v>
      </c>
      <c r="F6270">
        <v>0</v>
      </c>
      <c r="G6270">
        <v>0</v>
      </c>
      <c r="H6270">
        <v>0</v>
      </c>
      <c r="I6270">
        <v>0</v>
      </c>
      <c r="J6270">
        <v>0</v>
      </c>
      <c r="K6270" s="14" t="s">
        <v>3</v>
      </c>
      <c r="L6270" s="14" t="s">
        <v>3</v>
      </c>
    </row>
    <row r="6271" spans="1:14" s="14" customFormat="1" x14ac:dyDescent="0.2">
      <c r="A6271" t="s">
        <v>155</v>
      </c>
      <c r="B6271">
        <v>21785</v>
      </c>
      <c r="C6271" t="s">
        <v>0</v>
      </c>
      <c r="D6271" t="s">
        <v>153</v>
      </c>
      <c r="E6271" t="s">
        <v>4897</v>
      </c>
      <c r="F6271" t="s">
        <v>4897</v>
      </c>
      <c r="G6271" t="s">
        <v>155</v>
      </c>
      <c r="H6271" t="s">
        <v>4897</v>
      </c>
      <c r="I6271" t="s">
        <v>156</v>
      </c>
      <c r="J6271">
        <v>89111</v>
      </c>
      <c r="K6271" s="14" t="s">
        <v>3</v>
      </c>
      <c r="L6271" s="14" t="s">
        <v>3</v>
      </c>
    </row>
    <row r="6272" spans="1:14" s="14" customFormat="1" x14ac:dyDescent="0.2">
      <c r="A6272" t="s">
        <v>155</v>
      </c>
      <c r="B6272">
        <v>136575</v>
      </c>
      <c r="C6272" t="s">
        <v>0</v>
      </c>
      <c r="D6272" t="s">
        <v>153</v>
      </c>
      <c r="E6272" t="s">
        <v>7183</v>
      </c>
      <c r="F6272">
        <v>0</v>
      </c>
      <c r="G6272">
        <v>0</v>
      </c>
      <c r="H6272">
        <v>0</v>
      </c>
      <c r="I6272">
        <v>0</v>
      </c>
      <c r="J6272">
        <v>0</v>
      </c>
      <c r="K6272" s="14" t="s">
        <v>3</v>
      </c>
      <c r="L6272" s="14" t="s">
        <v>3</v>
      </c>
      <c r="M6272"/>
      <c r="N6272"/>
    </row>
    <row r="6273" spans="1:14" s="14" customFormat="1" x14ac:dyDescent="0.2">
      <c r="A6273" t="s">
        <v>155</v>
      </c>
      <c r="B6273">
        <v>21786</v>
      </c>
      <c r="C6273" t="s">
        <v>0</v>
      </c>
      <c r="D6273" t="s">
        <v>153</v>
      </c>
      <c r="E6273" t="s">
        <v>4898</v>
      </c>
      <c r="F6273" t="s">
        <v>4898</v>
      </c>
      <c r="G6273" t="s">
        <v>155</v>
      </c>
      <c r="H6273" t="s">
        <v>4898</v>
      </c>
      <c r="I6273" t="s">
        <v>156</v>
      </c>
      <c r="J6273">
        <v>89112</v>
      </c>
      <c r="K6273" s="14" t="s">
        <v>3</v>
      </c>
      <c r="L6273" s="14" t="s">
        <v>3</v>
      </c>
    </row>
    <row r="6274" spans="1:14" s="14" customFormat="1" x14ac:dyDescent="0.2">
      <c r="A6274" t="s">
        <v>155</v>
      </c>
      <c r="B6274">
        <v>21787</v>
      </c>
      <c r="C6274" t="s">
        <v>0</v>
      </c>
      <c r="D6274" t="s">
        <v>153</v>
      </c>
      <c r="E6274" t="s">
        <v>4899</v>
      </c>
      <c r="F6274">
        <v>0</v>
      </c>
      <c r="G6274">
        <v>0</v>
      </c>
      <c r="H6274">
        <v>0</v>
      </c>
      <c r="I6274">
        <v>0</v>
      </c>
      <c r="J6274">
        <v>0</v>
      </c>
      <c r="K6274" s="14" t="s">
        <v>3</v>
      </c>
      <c r="L6274" s="14" t="s">
        <v>3</v>
      </c>
    </row>
    <row r="6275" spans="1:14" s="14" customFormat="1" x14ac:dyDescent="0.2">
      <c r="A6275" t="s">
        <v>155</v>
      </c>
      <c r="B6275">
        <v>136506</v>
      </c>
      <c r="C6275" t="s">
        <v>0</v>
      </c>
      <c r="D6275" t="s">
        <v>153</v>
      </c>
      <c r="E6275" t="s">
        <v>7107</v>
      </c>
      <c r="F6275">
        <v>0</v>
      </c>
      <c r="G6275">
        <v>0</v>
      </c>
      <c r="H6275">
        <v>0</v>
      </c>
      <c r="I6275">
        <v>0</v>
      </c>
      <c r="J6275">
        <v>0</v>
      </c>
      <c r="K6275" s="14" t="s">
        <v>3</v>
      </c>
      <c r="L6275" s="14" t="s">
        <v>3</v>
      </c>
      <c r="M6275"/>
      <c r="N6275"/>
    </row>
    <row r="6276" spans="1:14" s="14" customFormat="1" x14ac:dyDescent="0.2">
      <c r="A6276" t="s">
        <v>155</v>
      </c>
      <c r="B6276">
        <v>136312</v>
      </c>
      <c r="C6276" t="s">
        <v>0</v>
      </c>
      <c r="D6276" t="s">
        <v>153</v>
      </c>
      <c r="E6276" t="s">
        <v>6895</v>
      </c>
      <c r="F6276">
        <v>0</v>
      </c>
      <c r="G6276">
        <v>0</v>
      </c>
      <c r="H6276">
        <v>0</v>
      </c>
      <c r="I6276">
        <v>0</v>
      </c>
      <c r="J6276">
        <v>0</v>
      </c>
      <c r="K6276" s="14" t="s">
        <v>3</v>
      </c>
      <c r="L6276" s="14" t="s">
        <v>3</v>
      </c>
      <c r="M6276"/>
      <c r="N6276"/>
    </row>
    <row r="6277" spans="1:14" s="14" customFormat="1" x14ac:dyDescent="0.2">
      <c r="A6277" t="s">
        <v>155</v>
      </c>
      <c r="B6277">
        <v>21788</v>
      </c>
      <c r="C6277" t="s">
        <v>0</v>
      </c>
      <c r="D6277" t="s">
        <v>153</v>
      </c>
      <c r="E6277" t="s">
        <v>4900</v>
      </c>
      <c r="F6277">
        <v>0</v>
      </c>
      <c r="G6277">
        <v>0</v>
      </c>
      <c r="H6277">
        <v>0</v>
      </c>
      <c r="I6277">
        <v>0</v>
      </c>
      <c r="J6277">
        <v>0</v>
      </c>
      <c r="K6277" s="14" t="s">
        <v>3</v>
      </c>
      <c r="L6277" s="14" t="s">
        <v>3</v>
      </c>
    </row>
    <row r="6278" spans="1:14" s="14" customFormat="1" x14ac:dyDescent="0.2">
      <c r="A6278" t="s">
        <v>155</v>
      </c>
      <c r="B6278">
        <v>21789</v>
      </c>
      <c r="C6278" t="s">
        <v>0</v>
      </c>
      <c r="D6278" t="s">
        <v>153</v>
      </c>
      <c r="E6278" t="s">
        <v>4901</v>
      </c>
      <c r="F6278">
        <v>0</v>
      </c>
      <c r="G6278">
        <v>0</v>
      </c>
      <c r="H6278">
        <v>0</v>
      </c>
      <c r="I6278">
        <v>0</v>
      </c>
      <c r="J6278">
        <v>0</v>
      </c>
      <c r="K6278" s="14" t="s">
        <v>3</v>
      </c>
      <c r="L6278" s="14" t="s">
        <v>3</v>
      </c>
    </row>
    <row r="6279" spans="1:14" s="14" customFormat="1" x14ac:dyDescent="0.2">
      <c r="A6279" t="s">
        <v>155</v>
      </c>
      <c r="B6279">
        <v>21790</v>
      </c>
      <c r="C6279" t="s">
        <v>0</v>
      </c>
      <c r="D6279" t="s">
        <v>153</v>
      </c>
      <c r="E6279" t="s">
        <v>4902</v>
      </c>
      <c r="F6279">
        <v>0</v>
      </c>
      <c r="G6279">
        <v>0</v>
      </c>
      <c r="H6279">
        <v>0</v>
      </c>
      <c r="I6279">
        <v>0</v>
      </c>
      <c r="J6279">
        <v>0</v>
      </c>
      <c r="K6279" s="14" t="s">
        <v>3</v>
      </c>
      <c r="L6279" s="14" t="s">
        <v>3</v>
      </c>
    </row>
    <row r="6280" spans="1:14" s="14" customFormat="1" x14ac:dyDescent="0.2">
      <c r="A6280" t="s">
        <v>155</v>
      </c>
      <c r="B6280">
        <v>21791</v>
      </c>
      <c r="C6280" t="s">
        <v>0</v>
      </c>
      <c r="D6280" t="s">
        <v>153</v>
      </c>
      <c r="E6280" t="s">
        <v>4903</v>
      </c>
      <c r="F6280">
        <v>0</v>
      </c>
      <c r="G6280">
        <v>0</v>
      </c>
      <c r="H6280">
        <v>0</v>
      </c>
      <c r="I6280">
        <v>0</v>
      </c>
      <c r="J6280">
        <v>0</v>
      </c>
      <c r="K6280" s="14" t="s">
        <v>3</v>
      </c>
      <c r="L6280" s="14" t="s">
        <v>3</v>
      </c>
    </row>
    <row r="6281" spans="1:14" s="14" customFormat="1" x14ac:dyDescent="0.2">
      <c r="A6281" t="s">
        <v>155</v>
      </c>
      <c r="B6281">
        <v>21792</v>
      </c>
      <c r="C6281" t="s">
        <v>0</v>
      </c>
      <c r="D6281" t="s">
        <v>153</v>
      </c>
      <c r="E6281" t="s">
        <v>4904</v>
      </c>
      <c r="F6281">
        <v>0</v>
      </c>
      <c r="G6281">
        <v>0</v>
      </c>
      <c r="H6281">
        <v>0</v>
      </c>
      <c r="I6281">
        <v>0</v>
      </c>
      <c r="J6281">
        <v>0</v>
      </c>
      <c r="K6281" s="14" t="s">
        <v>3</v>
      </c>
      <c r="L6281" s="14" t="s">
        <v>3</v>
      </c>
    </row>
    <row r="6282" spans="1:14" s="14" customFormat="1" x14ac:dyDescent="0.2">
      <c r="A6282" t="s">
        <v>155</v>
      </c>
      <c r="B6282">
        <v>136487</v>
      </c>
      <c r="C6282" t="s">
        <v>0</v>
      </c>
      <c r="D6282" t="s">
        <v>153</v>
      </c>
      <c r="E6282" t="s">
        <v>7085</v>
      </c>
      <c r="F6282">
        <v>0</v>
      </c>
      <c r="G6282">
        <v>0</v>
      </c>
      <c r="H6282">
        <v>0</v>
      </c>
      <c r="I6282">
        <v>0</v>
      </c>
      <c r="J6282">
        <v>0</v>
      </c>
      <c r="K6282" s="14" t="s">
        <v>3</v>
      </c>
      <c r="L6282" s="14" t="s">
        <v>3</v>
      </c>
      <c r="M6282"/>
      <c r="N6282"/>
    </row>
    <row r="6283" spans="1:14" s="14" customFormat="1" x14ac:dyDescent="0.2">
      <c r="A6283" t="s">
        <v>155</v>
      </c>
      <c r="B6283">
        <v>21793</v>
      </c>
      <c r="C6283" t="s">
        <v>0</v>
      </c>
      <c r="D6283" t="s">
        <v>153</v>
      </c>
      <c r="E6283" t="s">
        <v>4905</v>
      </c>
      <c r="F6283">
        <v>0</v>
      </c>
      <c r="G6283">
        <v>0</v>
      </c>
      <c r="H6283">
        <v>0</v>
      </c>
      <c r="I6283">
        <v>0</v>
      </c>
      <c r="J6283">
        <v>0</v>
      </c>
      <c r="K6283" s="14" t="s">
        <v>3</v>
      </c>
      <c r="L6283" s="14" t="s">
        <v>3</v>
      </c>
    </row>
    <row r="6284" spans="1:14" s="14" customFormat="1" x14ac:dyDescent="0.2">
      <c r="A6284" t="s">
        <v>155</v>
      </c>
      <c r="B6284">
        <v>136349</v>
      </c>
      <c r="C6284" t="s">
        <v>0</v>
      </c>
      <c r="D6284" t="s">
        <v>153</v>
      </c>
      <c r="E6284" t="s">
        <v>6936</v>
      </c>
      <c r="F6284">
        <v>0</v>
      </c>
      <c r="G6284">
        <v>0</v>
      </c>
      <c r="H6284">
        <v>0</v>
      </c>
      <c r="I6284">
        <v>0</v>
      </c>
      <c r="J6284">
        <v>0</v>
      </c>
      <c r="K6284" s="14" t="s">
        <v>3</v>
      </c>
      <c r="L6284" s="14" t="s">
        <v>3</v>
      </c>
      <c r="M6284"/>
      <c r="N6284"/>
    </row>
    <row r="6285" spans="1:14" s="14" customFormat="1" x14ac:dyDescent="0.2">
      <c r="A6285" t="s">
        <v>155</v>
      </c>
      <c r="B6285">
        <v>21799</v>
      </c>
      <c r="C6285" t="s">
        <v>0</v>
      </c>
      <c r="D6285" t="s">
        <v>1758</v>
      </c>
      <c r="E6285" t="s">
        <v>4906</v>
      </c>
      <c r="F6285" t="s">
        <v>4906</v>
      </c>
      <c r="G6285" t="s">
        <v>155</v>
      </c>
      <c r="H6285" t="s">
        <v>4906</v>
      </c>
      <c r="I6285" t="s">
        <v>156</v>
      </c>
      <c r="J6285">
        <v>10013</v>
      </c>
      <c r="K6285" s="14" t="s">
        <v>3</v>
      </c>
      <c r="L6285" s="14" t="s">
        <v>3</v>
      </c>
    </row>
    <row r="6286" spans="1:14" s="14" customFormat="1" x14ac:dyDescent="0.2">
      <c r="A6286" t="s">
        <v>155</v>
      </c>
      <c r="B6286">
        <v>21799</v>
      </c>
      <c r="C6286" t="s">
        <v>0</v>
      </c>
      <c r="D6286" t="s">
        <v>1758</v>
      </c>
      <c r="E6286" t="s">
        <v>4906</v>
      </c>
      <c r="F6286" s="18" t="s">
        <v>157</v>
      </c>
      <c r="G6286" t="s">
        <v>193</v>
      </c>
      <c r="H6286" s="20" t="s">
        <v>4907</v>
      </c>
      <c r="I6286" t="s">
        <v>156</v>
      </c>
      <c r="J6286">
        <v>496431</v>
      </c>
      <c r="K6286" s="14" t="s">
        <v>3</v>
      </c>
      <c r="L6286" s="14" t="s">
        <v>3</v>
      </c>
    </row>
    <row r="6287" spans="1:14" s="14" customFormat="1" x14ac:dyDescent="0.2">
      <c r="A6287" t="s">
        <v>155</v>
      </c>
      <c r="B6287">
        <v>21799</v>
      </c>
      <c r="C6287" t="s">
        <v>0</v>
      </c>
      <c r="D6287" t="s">
        <v>1758</v>
      </c>
      <c r="E6287" t="s">
        <v>4906</v>
      </c>
      <c r="F6287" s="18" t="s">
        <v>157</v>
      </c>
      <c r="G6287" t="s">
        <v>193</v>
      </c>
      <c r="H6287" s="20" t="s">
        <v>4908</v>
      </c>
      <c r="I6287" t="s">
        <v>195</v>
      </c>
      <c r="J6287">
        <v>496432</v>
      </c>
      <c r="K6287" s="14" t="s">
        <v>3</v>
      </c>
      <c r="L6287" s="14" t="s">
        <v>3</v>
      </c>
      <c r="M6287" s="11"/>
      <c r="N6287" s="11"/>
    </row>
    <row r="6288" spans="1:14" s="14" customFormat="1" x14ac:dyDescent="0.2">
      <c r="A6288" t="s">
        <v>155</v>
      </c>
      <c r="B6288">
        <v>21799</v>
      </c>
      <c r="C6288" t="s">
        <v>0</v>
      </c>
      <c r="D6288" t="s">
        <v>1758</v>
      </c>
      <c r="E6288" t="s">
        <v>4906</v>
      </c>
      <c r="F6288" s="18" t="s">
        <v>157</v>
      </c>
      <c r="G6288" t="s">
        <v>193</v>
      </c>
      <c r="H6288" s="20" t="s">
        <v>4909</v>
      </c>
      <c r="I6288" t="s">
        <v>195</v>
      </c>
      <c r="J6288">
        <v>496433</v>
      </c>
      <c r="K6288" s="14" t="s">
        <v>3</v>
      </c>
      <c r="L6288" s="14" t="s">
        <v>3</v>
      </c>
      <c r="M6288"/>
      <c r="N6288"/>
    </row>
    <row r="6289" spans="1:14" s="14" customFormat="1" x14ac:dyDescent="0.2">
      <c r="A6289" t="s">
        <v>155</v>
      </c>
      <c r="B6289">
        <v>21799</v>
      </c>
      <c r="C6289" t="s">
        <v>0</v>
      </c>
      <c r="D6289" t="s">
        <v>1758</v>
      </c>
      <c r="E6289" t="s">
        <v>4906</v>
      </c>
      <c r="F6289" s="18" t="s">
        <v>157</v>
      </c>
      <c r="G6289" t="s">
        <v>193</v>
      </c>
      <c r="H6289" s="20" t="s">
        <v>4910</v>
      </c>
      <c r="I6289" t="s">
        <v>195</v>
      </c>
      <c r="J6289">
        <v>496434</v>
      </c>
      <c r="K6289" s="14" t="s">
        <v>3</v>
      </c>
      <c r="L6289" s="14" t="s">
        <v>3</v>
      </c>
      <c r="M6289"/>
      <c r="N6289"/>
    </row>
    <row r="6290" spans="1:14" s="14" customFormat="1" x14ac:dyDescent="0.2">
      <c r="A6290" t="s">
        <v>155</v>
      </c>
      <c r="B6290">
        <v>21799</v>
      </c>
      <c r="C6290" t="s">
        <v>0</v>
      </c>
      <c r="D6290" t="s">
        <v>1758</v>
      </c>
      <c r="E6290" t="s">
        <v>4906</v>
      </c>
      <c r="F6290" s="18" t="s">
        <v>157</v>
      </c>
      <c r="G6290" t="s">
        <v>193</v>
      </c>
      <c r="H6290" s="20" t="s">
        <v>4911</v>
      </c>
      <c r="I6290" t="s">
        <v>195</v>
      </c>
      <c r="J6290">
        <v>496435</v>
      </c>
      <c r="K6290" s="14" t="s">
        <v>3</v>
      </c>
      <c r="L6290" s="14" t="s">
        <v>3</v>
      </c>
      <c r="M6290"/>
      <c r="N6290"/>
    </row>
    <row r="6291" spans="1:14" s="14" customFormat="1" x14ac:dyDescent="0.2">
      <c r="A6291" t="s">
        <v>155</v>
      </c>
      <c r="B6291">
        <v>21799</v>
      </c>
      <c r="C6291" t="s">
        <v>0</v>
      </c>
      <c r="D6291" t="s">
        <v>1758</v>
      </c>
      <c r="E6291" t="s">
        <v>4906</v>
      </c>
      <c r="F6291" s="18" t="s">
        <v>157</v>
      </c>
      <c r="G6291" t="s">
        <v>193</v>
      </c>
      <c r="H6291" s="20" t="s">
        <v>4912</v>
      </c>
      <c r="I6291" t="s">
        <v>195</v>
      </c>
      <c r="J6291">
        <v>496436</v>
      </c>
      <c r="K6291" s="14" t="s">
        <v>3</v>
      </c>
      <c r="L6291" s="14" t="s">
        <v>3</v>
      </c>
      <c r="M6291"/>
      <c r="N6291"/>
    </row>
    <row r="6292" spans="1:14" s="14" customFormat="1" x14ac:dyDescent="0.2">
      <c r="A6292" t="s">
        <v>155</v>
      </c>
      <c r="B6292">
        <v>21799</v>
      </c>
      <c r="C6292" t="s">
        <v>0</v>
      </c>
      <c r="D6292" t="s">
        <v>1758</v>
      </c>
      <c r="E6292" t="s">
        <v>4906</v>
      </c>
      <c r="F6292" s="18" t="s">
        <v>157</v>
      </c>
      <c r="G6292" t="s">
        <v>193</v>
      </c>
      <c r="H6292" s="20" t="s">
        <v>4913</v>
      </c>
      <c r="I6292" t="s">
        <v>195</v>
      </c>
      <c r="J6292">
        <v>496437</v>
      </c>
      <c r="K6292" s="14" t="s">
        <v>3</v>
      </c>
      <c r="L6292" s="14" t="s">
        <v>3</v>
      </c>
      <c r="M6292"/>
      <c r="N6292"/>
    </row>
    <row r="6293" spans="1:14" s="14" customFormat="1" x14ac:dyDescent="0.2">
      <c r="A6293" t="s">
        <v>155</v>
      </c>
      <c r="B6293">
        <v>21799</v>
      </c>
      <c r="C6293" t="s">
        <v>0</v>
      </c>
      <c r="D6293" t="s">
        <v>1758</v>
      </c>
      <c r="E6293" t="s">
        <v>4906</v>
      </c>
      <c r="F6293" s="18" t="s">
        <v>157</v>
      </c>
      <c r="G6293" t="s">
        <v>193</v>
      </c>
      <c r="H6293" s="20" t="s">
        <v>4914</v>
      </c>
      <c r="I6293" t="s">
        <v>195</v>
      </c>
      <c r="J6293">
        <v>496438</v>
      </c>
      <c r="K6293" s="14" t="s">
        <v>3</v>
      </c>
      <c r="L6293" s="14" t="s">
        <v>3</v>
      </c>
      <c r="M6293"/>
      <c r="N6293"/>
    </row>
    <row r="6294" spans="1:14" s="14" customFormat="1" x14ac:dyDescent="0.2">
      <c r="A6294" t="s">
        <v>155</v>
      </c>
      <c r="B6294">
        <v>21799</v>
      </c>
      <c r="C6294" t="s">
        <v>0</v>
      </c>
      <c r="D6294" t="s">
        <v>1758</v>
      </c>
      <c r="E6294" t="s">
        <v>4906</v>
      </c>
      <c r="F6294" s="18" t="s">
        <v>157</v>
      </c>
      <c r="G6294" t="s">
        <v>193</v>
      </c>
      <c r="H6294" s="20" t="s">
        <v>4915</v>
      </c>
      <c r="I6294" t="s">
        <v>195</v>
      </c>
      <c r="J6294">
        <v>496439</v>
      </c>
      <c r="K6294" s="14" t="s">
        <v>3</v>
      </c>
      <c r="L6294" s="14" t="s">
        <v>3</v>
      </c>
      <c r="M6294"/>
      <c r="N6294"/>
    </row>
    <row r="6295" spans="1:14" s="14" customFormat="1" x14ac:dyDescent="0.2">
      <c r="A6295" t="s">
        <v>155</v>
      </c>
      <c r="B6295">
        <v>21799</v>
      </c>
      <c r="C6295" t="s">
        <v>0</v>
      </c>
      <c r="D6295" t="s">
        <v>1758</v>
      </c>
      <c r="E6295" t="s">
        <v>4906</v>
      </c>
      <c r="F6295" s="18" t="s">
        <v>157</v>
      </c>
      <c r="G6295" t="s">
        <v>193</v>
      </c>
      <c r="H6295" s="20" t="s">
        <v>4916</v>
      </c>
      <c r="I6295" t="s">
        <v>195</v>
      </c>
      <c r="J6295">
        <v>496440</v>
      </c>
      <c r="K6295" s="14" t="s">
        <v>3</v>
      </c>
      <c r="L6295" s="14" t="s">
        <v>3</v>
      </c>
      <c r="M6295"/>
      <c r="N6295"/>
    </row>
    <row r="6296" spans="1:14" s="14" customFormat="1" x14ac:dyDescent="0.2">
      <c r="A6296" t="s">
        <v>155</v>
      </c>
      <c r="B6296">
        <v>21799</v>
      </c>
      <c r="C6296" t="s">
        <v>0</v>
      </c>
      <c r="D6296" t="s">
        <v>1758</v>
      </c>
      <c r="E6296" t="s">
        <v>4906</v>
      </c>
      <c r="F6296" s="18" t="s">
        <v>157</v>
      </c>
      <c r="G6296" t="s">
        <v>193</v>
      </c>
      <c r="H6296" s="20" t="s">
        <v>4917</v>
      </c>
      <c r="I6296" t="s">
        <v>195</v>
      </c>
      <c r="J6296">
        <v>496441</v>
      </c>
      <c r="K6296" s="14" t="s">
        <v>3</v>
      </c>
      <c r="L6296" s="14" t="s">
        <v>3</v>
      </c>
      <c r="M6296"/>
      <c r="N6296"/>
    </row>
    <row r="6297" spans="1:14" s="14" customFormat="1" x14ac:dyDescent="0.2">
      <c r="A6297" t="s">
        <v>155</v>
      </c>
      <c r="B6297">
        <v>21799</v>
      </c>
      <c r="C6297" t="s">
        <v>0</v>
      </c>
      <c r="D6297" t="s">
        <v>1758</v>
      </c>
      <c r="E6297" t="s">
        <v>4906</v>
      </c>
      <c r="F6297" s="18" t="s">
        <v>157</v>
      </c>
      <c r="G6297" t="s">
        <v>193</v>
      </c>
      <c r="H6297" s="20" t="s">
        <v>4918</v>
      </c>
      <c r="I6297" t="s">
        <v>195</v>
      </c>
      <c r="J6297">
        <v>496442</v>
      </c>
      <c r="K6297" s="14" t="s">
        <v>3</v>
      </c>
      <c r="L6297" s="14" t="s">
        <v>3</v>
      </c>
      <c r="M6297" s="11"/>
      <c r="N6297" s="11"/>
    </row>
    <row r="6298" spans="1:14" s="14" customFormat="1" x14ac:dyDescent="0.2">
      <c r="A6298" t="s">
        <v>155</v>
      </c>
      <c r="B6298">
        <v>21799</v>
      </c>
      <c r="C6298" t="s">
        <v>0</v>
      </c>
      <c r="D6298" t="s">
        <v>1758</v>
      </c>
      <c r="E6298" t="s">
        <v>4906</v>
      </c>
      <c r="F6298" s="18" t="s">
        <v>157</v>
      </c>
      <c r="G6298" t="s">
        <v>193</v>
      </c>
      <c r="H6298" s="20" t="s">
        <v>4919</v>
      </c>
      <c r="I6298" t="s">
        <v>195</v>
      </c>
      <c r="J6298">
        <v>496443</v>
      </c>
      <c r="K6298" s="14" t="s">
        <v>3</v>
      </c>
      <c r="L6298" s="14" t="s">
        <v>3</v>
      </c>
      <c r="M6298"/>
      <c r="N6298"/>
    </row>
    <row r="6299" spans="1:14" s="14" customFormat="1" x14ac:dyDescent="0.2">
      <c r="A6299" t="s">
        <v>155</v>
      </c>
      <c r="B6299">
        <v>21799</v>
      </c>
      <c r="C6299" t="s">
        <v>0</v>
      </c>
      <c r="D6299" t="s">
        <v>1758</v>
      </c>
      <c r="E6299" t="s">
        <v>4906</v>
      </c>
      <c r="F6299" s="18" t="s">
        <v>157</v>
      </c>
      <c r="G6299" t="s">
        <v>193</v>
      </c>
      <c r="H6299" s="20" t="s">
        <v>4920</v>
      </c>
      <c r="I6299" t="s">
        <v>195</v>
      </c>
      <c r="J6299">
        <v>496444</v>
      </c>
      <c r="K6299" s="14" t="s">
        <v>3</v>
      </c>
      <c r="L6299" s="14" t="s">
        <v>3</v>
      </c>
      <c r="M6299"/>
      <c r="N6299"/>
    </row>
    <row r="6300" spans="1:14" s="14" customFormat="1" x14ac:dyDescent="0.2">
      <c r="A6300" t="s">
        <v>155</v>
      </c>
      <c r="B6300">
        <v>21799</v>
      </c>
      <c r="C6300" t="s">
        <v>0</v>
      </c>
      <c r="D6300" t="s">
        <v>1758</v>
      </c>
      <c r="E6300" t="s">
        <v>4906</v>
      </c>
      <c r="F6300" s="18" t="s">
        <v>157</v>
      </c>
      <c r="G6300" t="s">
        <v>193</v>
      </c>
      <c r="H6300" s="20" t="s">
        <v>4921</v>
      </c>
      <c r="I6300" t="s">
        <v>195</v>
      </c>
      <c r="J6300">
        <v>496445</v>
      </c>
      <c r="K6300" s="14" t="s">
        <v>3</v>
      </c>
      <c r="L6300" s="14" t="s">
        <v>3</v>
      </c>
      <c r="M6300"/>
      <c r="N6300"/>
    </row>
    <row r="6301" spans="1:14" s="14" customFormat="1" x14ac:dyDescent="0.2">
      <c r="A6301" t="s">
        <v>155</v>
      </c>
      <c r="B6301">
        <v>21799</v>
      </c>
      <c r="C6301" t="s">
        <v>0</v>
      </c>
      <c r="D6301" t="s">
        <v>1758</v>
      </c>
      <c r="E6301" t="s">
        <v>4906</v>
      </c>
      <c r="F6301" s="18" t="s">
        <v>157</v>
      </c>
      <c r="G6301" t="s">
        <v>193</v>
      </c>
      <c r="H6301" s="20" t="s">
        <v>4922</v>
      </c>
      <c r="I6301" t="s">
        <v>195</v>
      </c>
      <c r="J6301">
        <v>496446</v>
      </c>
      <c r="K6301" s="14" t="s">
        <v>3</v>
      </c>
      <c r="L6301" s="14" t="s">
        <v>3</v>
      </c>
      <c r="M6301" s="11"/>
      <c r="N6301" s="11"/>
    </row>
    <row r="6302" spans="1:14" s="14" customFormat="1" x14ac:dyDescent="0.2">
      <c r="A6302" t="s">
        <v>155</v>
      </c>
      <c r="B6302">
        <v>21799</v>
      </c>
      <c r="C6302" t="s">
        <v>0</v>
      </c>
      <c r="D6302" t="s">
        <v>1758</v>
      </c>
      <c r="E6302" t="s">
        <v>4906</v>
      </c>
      <c r="F6302" s="18" t="s">
        <v>157</v>
      </c>
      <c r="G6302" t="s">
        <v>193</v>
      </c>
      <c r="H6302" s="20" t="s">
        <v>4923</v>
      </c>
      <c r="I6302" t="s">
        <v>195</v>
      </c>
      <c r="J6302">
        <v>496447</v>
      </c>
      <c r="K6302" s="14" t="s">
        <v>3</v>
      </c>
      <c r="L6302" s="14" t="s">
        <v>3</v>
      </c>
      <c r="M6302" s="11"/>
      <c r="N6302" s="11"/>
    </row>
    <row r="6303" spans="1:14" s="14" customFormat="1" x14ac:dyDescent="0.2">
      <c r="A6303" t="s">
        <v>155</v>
      </c>
      <c r="B6303">
        <v>21799</v>
      </c>
      <c r="C6303" t="s">
        <v>0</v>
      </c>
      <c r="D6303" t="s">
        <v>1758</v>
      </c>
      <c r="E6303" t="s">
        <v>4906</v>
      </c>
      <c r="F6303" s="18" t="s">
        <v>157</v>
      </c>
      <c r="G6303" t="s">
        <v>193</v>
      </c>
      <c r="H6303" s="20" t="s">
        <v>4924</v>
      </c>
      <c r="I6303" t="s">
        <v>195</v>
      </c>
      <c r="J6303">
        <v>496448</v>
      </c>
      <c r="K6303" s="14" t="s">
        <v>3</v>
      </c>
      <c r="L6303" s="14" t="s">
        <v>3</v>
      </c>
      <c r="M6303"/>
      <c r="N6303"/>
    </row>
    <row r="6304" spans="1:14" s="14" customFormat="1" x14ac:dyDescent="0.2">
      <c r="A6304" t="s">
        <v>155</v>
      </c>
      <c r="B6304">
        <v>21799</v>
      </c>
      <c r="C6304" t="s">
        <v>0</v>
      </c>
      <c r="D6304" t="s">
        <v>1758</v>
      </c>
      <c r="E6304" t="s">
        <v>4906</v>
      </c>
      <c r="F6304" t="s">
        <v>4906</v>
      </c>
      <c r="G6304" t="s">
        <v>193</v>
      </c>
      <c r="H6304" t="s">
        <v>4925</v>
      </c>
      <c r="I6304" t="s">
        <v>195</v>
      </c>
      <c r="J6304">
        <v>50917</v>
      </c>
      <c r="K6304" s="14" t="s">
        <v>3</v>
      </c>
      <c r="L6304" s="14" t="s">
        <v>3</v>
      </c>
      <c r="M6304" s="11"/>
      <c r="N6304" s="11"/>
    </row>
    <row r="6305" spans="1:12" x14ac:dyDescent="0.2">
      <c r="A6305" t="s">
        <v>155</v>
      </c>
      <c r="B6305">
        <v>21799</v>
      </c>
      <c r="C6305" t="s">
        <v>0</v>
      </c>
      <c r="D6305" t="s">
        <v>1758</v>
      </c>
      <c r="E6305" t="s">
        <v>4906</v>
      </c>
      <c r="F6305" t="s">
        <v>4906</v>
      </c>
      <c r="G6305" t="s">
        <v>193</v>
      </c>
      <c r="H6305" t="s">
        <v>4926</v>
      </c>
      <c r="I6305" t="s">
        <v>195</v>
      </c>
      <c r="J6305">
        <v>480977</v>
      </c>
      <c r="K6305" s="14" t="s">
        <v>3</v>
      </c>
      <c r="L6305" s="14" t="s">
        <v>3</v>
      </c>
    </row>
    <row r="6306" spans="1:12" x14ac:dyDescent="0.2">
      <c r="A6306" t="s">
        <v>155</v>
      </c>
      <c r="B6306">
        <v>21799</v>
      </c>
      <c r="C6306" t="s">
        <v>0</v>
      </c>
      <c r="D6306" t="s">
        <v>1758</v>
      </c>
      <c r="E6306" t="s">
        <v>4906</v>
      </c>
      <c r="F6306" t="s">
        <v>4906</v>
      </c>
      <c r="G6306" t="s">
        <v>193</v>
      </c>
      <c r="H6306" t="s">
        <v>4927</v>
      </c>
      <c r="I6306" t="s">
        <v>195</v>
      </c>
      <c r="J6306">
        <v>284520</v>
      </c>
      <c r="K6306" s="14" t="s">
        <v>3</v>
      </c>
      <c r="L6306" s="14" t="s">
        <v>3</v>
      </c>
    </row>
    <row r="6307" spans="1:12" x14ac:dyDescent="0.2">
      <c r="A6307" t="s">
        <v>155</v>
      </c>
      <c r="B6307">
        <v>21799</v>
      </c>
      <c r="C6307" t="s">
        <v>0</v>
      </c>
      <c r="D6307" t="s">
        <v>1758</v>
      </c>
      <c r="E6307" t="s">
        <v>4906</v>
      </c>
      <c r="F6307" t="s">
        <v>4906</v>
      </c>
      <c r="G6307" t="s">
        <v>193</v>
      </c>
      <c r="H6307" t="s">
        <v>4928</v>
      </c>
      <c r="I6307" t="s">
        <v>195</v>
      </c>
      <c r="J6307">
        <v>496451</v>
      </c>
      <c r="K6307" s="14" t="s">
        <v>3</v>
      </c>
      <c r="L6307" s="14" t="s">
        <v>3</v>
      </c>
    </row>
    <row r="6308" spans="1:12" x14ac:dyDescent="0.2">
      <c r="A6308" t="s">
        <v>155</v>
      </c>
      <c r="B6308">
        <v>21799</v>
      </c>
      <c r="C6308" t="s">
        <v>0</v>
      </c>
      <c r="D6308" t="s">
        <v>1758</v>
      </c>
      <c r="E6308" t="s">
        <v>4906</v>
      </c>
      <c r="F6308" t="s">
        <v>4906</v>
      </c>
      <c r="G6308" t="s">
        <v>193</v>
      </c>
      <c r="H6308" t="s">
        <v>4929</v>
      </c>
      <c r="I6308" t="s">
        <v>195</v>
      </c>
      <c r="J6308">
        <v>50918</v>
      </c>
      <c r="K6308" s="14" t="s">
        <v>3</v>
      </c>
      <c r="L6308" s="14" t="s">
        <v>3</v>
      </c>
    </row>
    <row r="6309" spans="1:12" x14ac:dyDescent="0.2">
      <c r="A6309" t="s">
        <v>155</v>
      </c>
      <c r="B6309">
        <v>21799</v>
      </c>
      <c r="C6309" t="s">
        <v>0</v>
      </c>
      <c r="D6309" t="s">
        <v>1758</v>
      </c>
      <c r="E6309" t="s">
        <v>4906</v>
      </c>
      <c r="F6309" t="s">
        <v>4906</v>
      </c>
      <c r="G6309" t="s">
        <v>193</v>
      </c>
      <c r="H6309" t="s">
        <v>4930</v>
      </c>
      <c r="I6309" t="s">
        <v>195</v>
      </c>
      <c r="J6309">
        <v>496452</v>
      </c>
      <c r="K6309" s="14" t="s">
        <v>3</v>
      </c>
      <c r="L6309" s="14" t="s">
        <v>3</v>
      </c>
    </row>
    <row r="6310" spans="1:12" x14ac:dyDescent="0.2">
      <c r="A6310" t="s">
        <v>155</v>
      </c>
      <c r="B6310">
        <v>21799</v>
      </c>
      <c r="C6310" t="s">
        <v>0</v>
      </c>
      <c r="D6310" t="s">
        <v>1758</v>
      </c>
      <c r="E6310" t="s">
        <v>4906</v>
      </c>
      <c r="F6310" t="s">
        <v>4906</v>
      </c>
      <c r="G6310" t="s">
        <v>193</v>
      </c>
      <c r="H6310" t="s">
        <v>4931</v>
      </c>
      <c r="I6310" t="s">
        <v>195</v>
      </c>
      <c r="J6310">
        <v>496453</v>
      </c>
      <c r="K6310" s="14" t="s">
        <v>3</v>
      </c>
      <c r="L6310" s="14" t="s">
        <v>3</v>
      </c>
    </row>
    <row r="6311" spans="1:12" x14ac:dyDescent="0.2">
      <c r="A6311" t="s">
        <v>155</v>
      </c>
      <c r="B6311">
        <v>21799</v>
      </c>
      <c r="C6311" t="s">
        <v>0</v>
      </c>
      <c r="D6311" t="s">
        <v>1758</v>
      </c>
      <c r="E6311" t="s">
        <v>4906</v>
      </c>
      <c r="F6311" t="s">
        <v>4906</v>
      </c>
      <c r="G6311" t="s">
        <v>193</v>
      </c>
      <c r="H6311" t="s">
        <v>4932</v>
      </c>
      <c r="I6311" t="s">
        <v>195</v>
      </c>
      <c r="J6311">
        <v>496454</v>
      </c>
      <c r="K6311" s="14" t="s">
        <v>3</v>
      </c>
      <c r="L6311" s="14" t="s">
        <v>3</v>
      </c>
    </row>
    <row r="6312" spans="1:12" x14ac:dyDescent="0.2">
      <c r="A6312" t="s">
        <v>155</v>
      </c>
      <c r="B6312">
        <v>21799</v>
      </c>
      <c r="C6312" t="s">
        <v>0</v>
      </c>
      <c r="D6312" t="s">
        <v>1758</v>
      </c>
      <c r="E6312" t="s">
        <v>4906</v>
      </c>
      <c r="F6312" t="s">
        <v>4906</v>
      </c>
      <c r="G6312" t="s">
        <v>193</v>
      </c>
      <c r="H6312" t="s">
        <v>4933</v>
      </c>
      <c r="I6312" t="s">
        <v>195</v>
      </c>
      <c r="J6312">
        <v>496455</v>
      </c>
      <c r="K6312" s="14" t="s">
        <v>3</v>
      </c>
      <c r="L6312" s="14" t="s">
        <v>3</v>
      </c>
    </row>
    <row r="6313" spans="1:12" x14ac:dyDescent="0.2">
      <c r="A6313" t="s">
        <v>155</v>
      </c>
      <c r="B6313">
        <v>21799</v>
      </c>
      <c r="C6313" t="s">
        <v>0</v>
      </c>
      <c r="D6313" t="s">
        <v>1758</v>
      </c>
      <c r="E6313" t="s">
        <v>4906</v>
      </c>
      <c r="F6313" t="s">
        <v>4906</v>
      </c>
      <c r="G6313" t="s">
        <v>193</v>
      </c>
      <c r="H6313" t="s">
        <v>4934</v>
      </c>
      <c r="I6313" t="s">
        <v>195</v>
      </c>
      <c r="J6313">
        <v>496456</v>
      </c>
      <c r="K6313" s="14" t="s">
        <v>3</v>
      </c>
      <c r="L6313" s="14" t="s">
        <v>3</v>
      </c>
    </row>
    <row r="6314" spans="1:12" x14ac:dyDescent="0.2">
      <c r="A6314" t="s">
        <v>155</v>
      </c>
      <c r="B6314">
        <v>21799</v>
      </c>
      <c r="C6314" t="s">
        <v>0</v>
      </c>
      <c r="D6314" t="s">
        <v>1758</v>
      </c>
      <c r="E6314" t="s">
        <v>4906</v>
      </c>
      <c r="F6314" t="s">
        <v>4906</v>
      </c>
      <c r="G6314" t="s">
        <v>193</v>
      </c>
      <c r="H6314" t="s">
        <v>4935</v>
      </c>
      <c r="I6314" t="s">
        <v>195</v>
      </c>
      <c r="J6314">
        <v>161631</v>
      </c>
      <c r="K6314" s="14" t="s">
        <v>3</v>
      </c>
      <c r="L6314" s="14" t="s">
        <v>3</v>
      </c>
    </row>
    <row r="6315" spans="1:12" x14ac:dyDescent="0.2">
      <c r="A6315" t="s">
        <v>155</v>
      </c>
      <c r="B6315">
        <v>21799</v>
      </c>
      <c r="C6315" t="s">
        <v>0</v>
      </c>
      <c r="D6315" t="s">
        <v>1758</v>
      </c>
      <c r="E6315" t="s">
        <v>4906</v>
      </c>
      <c r="F6315" t="s">
        <v>4906</v>
      </c>
      <c r="G6315" t="s">
        <v>193</v>
      </c>
      <c r="H6315" t="s">
        <v>4936</v>
      </c>
      <c r="I6315" t="s">
        <v>195</v>
      </c>
      <c r="J6315">
        <v>496457</v>
      </c>
      <c r="K6315" s="14" t="s">
        <v>3</v>
      </c>
      <c r="L6315" s="14" t="s">
        <v>3</v>
      </c>
    </row>
    <row r="6316" spans="1:12" x14ac:dyDescent="0.2">
      <c r="A6316" t="s">
        <v>155</v>
      </c>
      <c r="B6316">
        <v>21799</v>
      </c>
      <c r="C6316" t="s">
        <v>0</v>
      </c>
      <c r="D6316" t="s">
        <v>1758</v>
      </c>
      <c r="E6316" t="s">
        <v>4906</v>
      </c>
      <c r="F6316" t="s">
        <v>4906</v>
      </c>
      <c r="G6316" t="s">
        <v>193</v>
      </c>
      <c r="H6316" t="s">
        <v>4937</v>
      </c>
      <c r="I6316" t="s">
        <v>195</v>
      </c>
      <c r="J6316">
        <v>50921</v>
      </c>
      <c r="K6316" s="14" t="s">
        <v>3</v>
      </c>
      <c r="L6316" s="14" t="s">
        <v>3</v>
      </c>
    </row>
    <row r="6317" spans="1:12" x14ac:dyDescent="0.2">
      <c r="A6317" t="s">
        <v>155</v>
      </c>
      <c r="B6317">
        <v>21799</v>
      </c>
      <c r="C6317" t="s">
        <v>0</v>
      </c>
      <c r="D6317" t="s">
        <v>1758</v>
      </c>
      <c r="E6317" t="s">
        <v>4906</v>
      </c>
      <c r="F6317" t="s">
        <v>4906</v>
      </c>
      <c r="G6317" t="s">
        <v>193</v>
      </c>
      <c r="H6317" t="s">
        <v>4938</v>
      </c>
      <c r="I6317" t="s">
        <v>195</v>
      </c>
      <c r="J6317">
        <v>284518</v>
      </c>
      <c r="K6317" s="14" t="s">
        <v>3</v>
      </c>
      <c r="L6317" s="14" t="s">
        <v>3</v>
      </c>
    </row>
    <row r="6318" spans="1:12" x14ac:dyDescent="0.2">
      <c r="A6318" t="s">
        <v>155</v>
      </c>
      <c r="B6318">
        <v>21799</v>
      </c>
      <c r="C6318" t="s">
        <v>0</v>
      </c>
      <c r="D6318" t="s">
        <v>1758</v>
      </c>
      <c r="E6318" t="s">
        <v>4906</v>
      </c>
      <c r="F6318" t="s">
        <v>4906</v>
      </c>
      <c r="G6318" t="s">
        <v>193</v>
      </c>
      <c r="H6318" t="s">
        <v>4939</v>
      </c>
      <c r="I6318" t="s">
        <v>195</v>
      </c>
      <c r="J6318">
        <v>284522</v>
      </c>
      <c r="K6318" s="14" t="s">
        <v>3</v>
      </c>
      <c r="L6318" s="14" t="s">
        <v>3</v>
      </c>
    </row>
    <row r="6319" spans="1:12" x14ac:dyDescent="0.2">
      <c r="A6319" t="s">
        <v>155</v>
      </c>
      <c r="B6319">
        <v>21799</v>
      </c>
      <c r="C6319" t="s">
        <v>0</v>
      </c>
      <c r="D6319" t="s">
        <v>1758</v>
      </c>
      <c r="E6319" t="s">
        <v>4906</v>
      </c>
      <c r="F6319" t="s">
        <v>4906</v>
      </c>
      <c r="G6319" t="s">
        <v>193</v>
      </c>
      <c r="H6319" t="s">
        <v>4940</v>
      </c>
      <c r="I6319" t="s">
        <v>195</v>
      </c>
      <c r="J6319">
        <v>496458</v>
      </c>
      <c r="K6319" s="14" t="s">
        <v>3</v>
      </c>
      <c r="L6319" s="14" t="s">
        <v>3</v>
      </c>
    </row>
    <row r="6320" spans="1:12" x14ac:dyDescent="0.2">
      <c r="A6320" t="s">
        <v>155</v>
      </c>
      <c r="B6320">
        <v>21799</v>
      </c>
      <c r="C6320" t="s">
        <v>0</v>
      </c>
      <c r="D6320" t="s">
        <v>1758</v>
      </c>
      <c r="E6320" t="s">
        <v>4906</v>
      </c>
      <c r="F6320" t="s">
        <v>4906</v>
      </c>
      <c r="G6320" t="s">
        <v>193</v>
      </c>
      <c r="H6320" t="s">
        <v>4941</v>
      </c>
      <c r="I6320" t="s">
        <v>195</v>
      </c>
      <c r="J6320">
        <v>496459</v>
      </c>
      <c r="K6320" s="14" t="s">
        <v>3</v>
      </c>
      <c r="L6320" s="14" t="s">
        <v>3</v>
      </c>
    </row>
    <row r="6321" spans="1:14" s="14" customFormat="1" x14ac:dyDescent="0.2">
      <c r="A6321" t="s">
        <v>155</v>
      </c>
      <c r="B6321">
        <v>21799</v>
      </c>
      <c r="C6321" t="s">
        <v>0</v>
      </c>
      <c r="D6321" t="s">
        <v>1758</v>
      </c>
      <c r="E6321" t="s">
        <v>4906</v>
      </c>
      <c r="F6321" t="s">
        <v>4906</v>
      </c>
      <c r="G6321" t="s">
        <v>193</v>
      </c>
      <c r="H6321" t="s">
        <v>4942</v>
      </c>
      <c r="I6321" t="s">
        <v>195</v>
      </c>
      <c r="J6321">
        <v>496460</v>
      </c>
      <c r="K6321" s="14" t="s">
        <v>3</v>
      </c>
      <c r="L6321" s="14" t="s">
        <v>3</v>
      </c>
      <c r="M6321"/>
      <c r="N6321"/>
    </row>
    <row r="6322" spans="1:14" s="14" customFormat="1" x14ac:dyDescent="0.2">
      <c r="A6322" t="s">
        <v>155</v>
      </c>
      <c r="B6322">
        <v>21799</v>
      </c>
      <c r="C6322" t="s">
        <v>0</v>
      </c>
      <c r="D6322" t="s">
        <v>1758</v>
      </c>
      <c r="E6322" t="s">
        <v>4906</v>
      </c>
      <c r="F6322" t="s">
        <v>4906</v>
      </c>
      <c r="G6322" t="s">
        <v>193</v>
      </c>
      <c r="H6322" t="s">
        <v>4943</v>
      </c>
      <c r="I6322" t="s">
        <v>195</v>
      </c>
      <c r="J6322">
        <v>161632</v>
      </c>
      <c r="K6322" s="14" t="s">
        <v>3</v>
      </c>
      <c r="L6322" s="14" t="s">
        <v>3</v>
      </c>
      <c r="M6322"/>
      <c r="N6322"/>
    </row>
    <row r="6323" spans="1:14" s="14" customFormat="1" x14ac:dyDescent="0.2">
      <c r="A6323" t="s">
        <v>155</v>
      </c>
      <c r="B6323">
        <v>21799</v>
      </c>
      <c r="C6323" t="s">
        <v>0</v>
      </c>
      <c r="D6323" t="s">
        <v>1758</v>
      </c>
      <c r="E6323" t="s">
        <v>4906</v>
      </c>
      <c r="F6323" t="s">
        <v>4906</v>
      </c>
      <c r="G6323" t="s">
        <v>193</v>
      </c>
      <c r="H6323" t="s">
        <v>4944</v>
      </c>
      <c r="I6323" t="s">
        <v>195</v>
      </c>
      <c r="J6323">
        <v>284521</v>
      </c>
      <c r="K6323" s="14" t="s">
        <v>3</v>
      </c>
      <c r="L6323" s="14" t="s">
        <v>3</v>
      </c>
      <c r="M6323"/>
      <c r="N6323"/>
    </row>
    <row r="6324" spans="1:14" s="14" customFormat="1" x14ac:dyDescent="0.2">
      <c r="A6324" t="s">
        <v>155</v>
      </c>
      <c r="B6324">
        <v>21799</v>
      </c>
      <c r="C6324" t="s">
        <v>0</v>
      </c>
      <c r="D6324" t="s">
        <v>1758</v>
      </c>
      <c r="E6324" t="s">
        <v>4906</v>
      </c>
      <c r="F6324" t="s">
        <v>4906</v>
      </c>
      <c r="G6324" t="s">
        <v>193</v>
      </c>
      <c r="H6324" t="s">
        <v>4945</v>
      </c>
      <c r="I6324" t="s">
        <v>195</v>
      </c>
      <c r="J6324">
        <v>407206</v>
      </c>
      <c r="K6324" s="14" t="s">
        <v>3</v>
      </c>
      <c r="L6324" s="14" t="s">
        <v>3</v>
      </c>
      <c r="M6324"/>
      <c r="N6324"/>
    </row>
    <row r="6325" spans="1:14" s="14" customFormat="1" x14ac:dyDescent="0.2">
      <c r="A6325" t="s">
        <v>155</v>
      </c>
      <c r="B6325">
        <v>21799</v>
      </c>
      <c r="C6325" t="s">
        <v>0</v>
      </c>
      <c r="D6325" t="s">
        <v>1758</v>
      </c>
      <c r="E6325" t="s">
        <v>4906</v>
      </c>
      <c r="F6325" t="s">
        <v>4906</v>
      </c>
      <c r="G6325" t="s">
        <v>193</v>
      </c>
      <c r="H6325" t="s">
        <v>4946</v>
      </c>
      <c r="I6325" t="s">
        <v>195</v>
      </c>
      <c r="J6325">
        <v>50923</v>
      </c>
      <c r="K6325" s="14" t="s">
        <v>3</v>
      </c>
      <c r="L6325" s="14" t="s">
        <v>3</v>
      </c>
      <c r="M6325"/>
      <c r="N6325"/>
    </row>
    <row r="6326" spans="1:14" s="14" customFormat="1" x14ac:dyDescent="0.2">
      <c r="A6326" t="s">
        <v>155</v>
      </c>
      <c r="B6326">
        <v>21799</v>
      </c>
      <c r="C6326" t="s">
        <v>0</v>
      </c>
      <c r="D6326" t="s">
        <v>1758</v>
      </c>
      <c r="E6326" t="s">
        <v>4906</v>
      </c>
      <c r="F6326" t="s">
        <v>4906</v>
      </c>
      <c r="G6326" t="s">
        <v>193</v>
      </c>
      <c r="H6326" t="s">
        <v>4947</v>
      </c>
      <c r="I6326" t="s">
        <v>195</v>
      </c>
      <c r="J6326">
        <v>496461</v>
      </c>
      <c r="K6326" s="14" t="s">
        <v>3</v>
      </c>
      <c r="L6326" s="14" t="s">
        <v>3</v>
      </c>
      <c r="M6326"/>
      <c r="N6326"/>
    </row>
    <row r="6327" spans="1:14" s="14" customFormat="1" x14ac:dyDescent="0.2">
      <c r="A6327" t="s">
        <v>155</v>
      </c>
      <c r="B6327">
        <v>21799</v>
      </c>
      <c r="C6327" t="s">
        <v>0</v>
      </c>
      <c r="D6327" t="s">
        <v>1758</v>
      </c>
      <c r="E6327" t="s">
        <v>4906</v>
      </c>
      <c r="F6327" t="s">
        <v>4906</v>
      </c>
      <c r="G6327" t="s">
        <v>193</v>
      </c>
      <c r="H6327" t="s">
        <v>4948</v>
      </c>
      <c r="I6327" t="s">
        <v>195</v>
      </c>
      <c r="J6327">
        <v>50924</v>
      </c>
      <c r="K6327" s="14" t="s">
        <v>3</v>
      </c>
      <c r="L6327" s="14" t="s">
        <v>3</v>
      </c>
      <c r="M6327"/>
      <c r="N6327"/>
    </row>
    <row r="6328" spans="1:14" s="14" customFormat="1" x14ac:dyDescent="0.2">
      <c r="A6328" t="s">
        <v>155</v>
      </c>
      <c r="B6328">
        <v>21799</v>
      </c>
      <c r="C6328" t="s">
        <v>0</v>
      </c>
      <c r="D6328" t="s">
        <v>1758</v>
      </c>
      <c r="E6328" t="s">
        <v>4906</v>
      </c>
      <c r="F6328" t="s">
        <v>4906</v>
      </c>
      <c r="G6328" t="s">
        <v>193</v>
      </c>
      <c r="H6328" t="s">
        <v>4949</v>
      </c>
      <c r="I6328" t="s">
        <v>195</v>
      </c>
      <c r="J6328">
        <v>496462</v>
      </c>
      <c r="K6328" s="14" t="s">
        <v>3</v>
      </c>
      <c r="L6328" s="14" t="s">
        <v>3</v>
      </c>
      <c r="M6328"/>
      <c r="N6328"/>
    </row>
    <row r="6329" spans="1:14" s="14" customFormat="1" x14ac:dyDescent="0.2">
      <c r="A6329" t="s">
        <v>155</v>
      </c>
      <c r="B6329">
        <v>21799</v>
      </c>
      <c r="C6329" t="s">
        <v>0</v>
      </c>
      <c r="D6329" t="s">
        <v>1758</v>
      </c>
      <c r="E6329" t="s">
        <v>4906</v>
      </c>
      <c r="F6329" t="s">
        <v>4906</v>
      </c>
      <c r="G6329" t="s">
        <v>193</v>
      </c>
      <c r="H6329" t="s">
        <v>4950</v>
      </c>
      <c r="I6329" t="s">
        <v>195</v>
      </c>
      <c r="J6329">
        <v>480983</v>
      </c>
      <c r="K6329" s="14" t="s">
        <v>3</v>
      </c>
      <c r="L6329" s="14" t="s">
        <v>3</v>
      </c>
      <c r="M6329"/>
      <c r="N6329"/>
    </row>
    <row r="6330" spans="1:14" s="14" customFormat="1" x14ac:dyDescent="0.2">
      <c r="A6330" t="s">
        <v>155</v>
      </c>
      <c r="B6330">
        <v>21799</v>
      </c>
      <c r="C6330" t="s">
        <v>0</v>
      </c>
      <c r="D6330" t="s">
        <v>1758</v>
      </c>
      <c r="E6330" t="s">
        <v>4906</v>
      </c>
      <c r="F6330" t="s">
        <v>4906</v>
      </c>
      <c r="G6330" t="s">
        <v>193</v>
      </c>
      <c r="H6330" t="s">
        <v>4951</v>
      </c>
      <c r="I6330" t="s">
        <v>195</v>
      </c>
      <c r="J6330">
        <v>50925</v>
      </c>
      <c r="K6330" s="14" t="s">
        <v>3</v>
      </c>
      <c r="L6330" s="14" t="s">
        <v>3</v>
      </c>
      <c r="M6330"/>
      <c r="N6330"/>
    </row>
    <row r="6331" spans="1:14" s="14" customFormat="1" x14ac:dyDescent="0.2">
      <c r="A6331" t="s">
        <v>155</v>
      </c>
      <c r="B6331">
        <v>21799</v>
      </c>
      <c r="C6331" t="s">
        <v>0</v>
      </c>
      <c r="D6331" t="s">
        <v>1758</v>
      </c>
      <c r="E6331" t="s">
        <v>4906</v>
      </c>
      <c r="F6331" t="s">
        <v>4906</v>
      </c>
      <c r="G6331" t="s">
        <v>193</v>
      </c>
      <c r="H6331" t="s">
        <v>4952</v>
      </c>
      <c r="I6331" t="s">
        <v>195</v>
      </c>
      <c r="J6331">
        <v>496463</v>
      </c>
      <c r="K6331" s="14" t="s">
        <v>3</v>
      </c>
      <c r="L6331" s="14" t="s">
        <v>3</v>
      </c>
      <c r="M6331"/>
      <c r="N6331"/>
    </row>
    <row r="6332" spans="1:14" s="14" customFormat="1" x14ac:dyDescent="0.2">
      <c r="A6332" t="s">
        <v>155</v>
      </c>
      <c r="B6332">
        <v>21799</v>
      </c>
      <c r="C6332" t="s">
        <v>0</v>
      </c>
      <c r="D6332" t="s">
        <v>1758</v>
      </c>
      <c r="E6332" t="s">
        <v>4906</v>
      </c>
      <c r="F6332" t="s">
        <v>4906</v>
      </c>
      <c r="G6332" t="s">
        <v>193</v>
      </c>
      <c r="H6332" t="s">
        <v>4953</v>
      </c>
      <c r="I6332" t="s">
        <v>195</v>
      </c>
      <c r="J6332">
        <v>496464</v>
      </c>
      <c r="K6332" s="14" t="s">
        <v>3</v>
      </c>
      <c r="L6332" s="14" t="s">
        <v>3</v>
      </c>
      <c r="M6332"/>
      <c r="N6332"/>
    </row>
    <row r="6333" spans="1:14" s="14" customFormat="1" x14ac:dyDescent="0.2">
      <c r="A6333" t="s">
        <v>155</v>
      </c>
      <c r="B6333">
        <v>21799</v>
      </c>
      <c r="C6333" t="s">
        <v>0</v>
      </c>
      <c r="D6333" t="s">
        <v>1758</v>
      </c>
      <c r="E6333" t="s">
        <v>4906</v>
      </c>
      <c r="F6333" t="s">
        <v>4906</v>
      </c>
      <c r="G6333" t="s">
        <v>193</v>
      </c>
      <c r="H6333" t="s">
        <v>4954</v>
      </c>
      <c r="I6333" t="s">
        <v>195</v>
      </c>
      <c r="J6333">
        <v>496465</v>
      </c>
      <c r="K6333" s="14" t="s">
        <v>3</v>
      </c>
      <c r="L6333" s="14" t="s">
        <v>3</v>
      </c>
      <c r="M6333"/>
      <c r="N6333"/>
    </row>
    <row r="6334" spans="1:14" s="14" customFormat="1" x14ac:dyDescent="0.2">
      <c r="A6334" t="s">
        <v>155</v>
      </c>
      <c r="B6334">
        <v>21799</v>
      </c>
      <c r="C6334" t="s">
        <v>0</v>
      </c>
      <c r="D6334" t="s">
        <v>1758</v>
      </c>
      <c r="E6334" t="s">
        <v>4906</v>
      </c>
      <c r="F6334" s="18" t="s">
        <v>157</v>
      </c>
      <c r="G6334" t="s">
        <v>193</v>
      </c>
      <c r="H6334" s="20" t="s">
        <v>4955</v>
      </c>
      <c r="I6334" t="s">
        <v>195</v>
      </c>
      <c r="J6334">
        <v>496469</v>
      </c>
      <c r="K6334" s="14" t="s">
        <v>3</v>
      </c>
      <c r="L6334" s="14" t="s">
        <v>3</v>
      </c>
      <c r="M6334"/>
      <c r="N6334"/>
    </row>
    <row r="6335" spans="1:14" s="14" customFormat="1" x14ac:dyDescent="0.2">
      <c r="A6335" t="s">
        <v>155</v>
      </c>
      <c r="B6335">
        <v>21799</v>
      </c>
      <c r="C6335" t="s">
        <v>0</v>
      </c>
      <c r="D6335" t="s">
        <v>1758</v>
      </c>
      <c r="E6335" t="s">
        <v>4906</v>
      </c>
      <c r="F6335" s="18" t="s">
        <v>157</v>
      </c>
      <c r="G6335" t="s">
        <v>193</v>
      </c>
      <c r="H6335" s="20" t="s">
        <v>4956</v>
      </c>
      <c r="I6335" t="s">
        <v>195</v>
      </c>
      <c r="J6335">
        <v>496470</v>
      </c>
      <c r="K6335" s="14" t="s">
        <v>3</v>
      </c>
      <c r="L6335" s="14" t="s">
        <v>3</v>
      </c>
    </row>
    <row r="6336" spans="1:14" s="14" customFormat="1" x14ac:dyDescent="0.2">
      <c r="A6336" t="s">
        <v>155</v>
      </c>
      <c r="B6336">
        <v>21799</v>
      </c>
      <c r="C6336" t="s">
        <v>0</v>
      </c>
      <c r="D6336" t="s">
        <v>1758</v>
      </c>
      <c r="E6336" t="s">
        <v>4906</v>
      </c>
      <c r="F6336" s="18" t="s">
        <v>157</v>
      </c>
      <c r="G6336" t="s">
        <v>193</v>
      </c>
      <c r="H6336" s="20" t="s">
        <v>4957</v>
      </c>
      <c r="I6336" t="s">
        <v>195</v>
      </c>
      <c r="J6336">
        <v>496471</v>
      </c>
      <c r="K6336" s="14" t="s">
        <v>3</v>
      </c>
      <c r="L6336" s="14" t="s">
        <v>3</v>
      </c>
    </row>
    <row r="6337" spans="1:14" x14ac:dyDescent="0.2">
      <c r="A6337" t="s">
        <v>155</v>
      </c>
      <c r="B6337">
        <v>21799</v>
      </c>
      <c r="C6337" t="s">
        <v>0</v>
      </c>
      <c r="D6337" t="s">
        <v>1758</v>
      </c>
      <c r="E6337" t="s">
        <v>4906</v>
      </c>
      <c r="F6337" s="18" t="s">
        <v>157</v>
      </c>
      <c r="G6337" t="s">
        <v>193</v>
      </c>
      <c r="H6337" s="20" t="s">
        <v>4958</v>
      </c>
      <c r="I6337" t="s">
        <v>195</v>
      </c>
      <c r="J6337">
        <v>496472</v>
      </c>
      <c r="K6337" s="14" t="s">
        <v>3</v>
      </c>
      <c r="L6337" s="14" t="s">
        <v>3</v>
      </c>
      <c r="M6337" s="14"/>
      <c r="N6337" s="14"/>
    </row>
    <row r="6338" spans="1:14" x14ac:dyDescent="0.2">
      <c r="A6338" t="s">
        <v>155</v>
      </c>
      <c r="B6338">
        <v>21799</v>
      </c>
      <c r="C6338" t="s">
        <v>0</v>
      </c>
      <c r="D6338" t="s">
        <v>1758</v>
      </c>
      <c r="E6338" t="s">
        <v>4906</v>
      </c>
      <c r="F6338" s="18" t="s">
        <v>157</v>
      </c>
      <c r="G6338" t="s">
        <v>193</v>
      </c>
      <c r="H6338" s="20" t="s">
        <v>4959</v>
      </c>
      <c r="I6338" t="s">
        <v>195</v>
      </c>
      <c r="J6338">
        <v>496473</v>
      </c>
      <c r="K6338" s="14" t="s">
        <v>3</v>
      </c>
      <c r="L6338" s="14" t="s">
        <v>3</v>
      </c>
      <c r="M6338" s="14"/>
      <c r="N6338" s="14"/>
    </row>
    <row r="6339" spans="1:14" x14ac:dyDescent="0.2">
      <c r="A6339" t="s">
        <v>155</v>
      </c>
      <c r="B6339">
        <v>21799</v>
      </c>
      <c r="C6339" t="s">
        <v>0</v>
      </c>
      <c r="D6339" t="s">
        <v>1758</v>
      </c>
      <c r="E6339" t="s">
        <v>4906</v>
      </c>
      <c r="F6339" s="18" t="s">
        <v>157</v>
      </c>
      <c r="G6339" t="s">
        <v>193</v>
      </c>
      <c r="H6339" s="20" t="s">
        <v>4960</v>
      </c>
      <c r="I6339" t="s">
        <v>195</v>
      </c>
      <c r="J6339">
        <v>496474</v>
      </c>
      <c r="K6339" s="14" t="s">
        <v>3</v>
      </c>
      <c r="L6339" s="14" t="s">
        <v>3</v>
      </c>
      <c r="M6339" s="14"/>
      <c r="N6339" s="14"/>
    </row>
    <row r="6340" spans="1:14" x14ac:dyDescent="0.2">
      <c r="A6340" t="s">
        <v>155</v>
      </c>
      <c r="B6340">
        <v>21799</v>
      </c>
      <c r="C6340" t="s">
        <v>0</v>
      </c>
      <c r="D6340" t="s">
        <v>1758</v>
      </c>
      <c r="E6340" t="s">
        <v>4906</v>
      </c>
      <c r="F6340" s="18" t="s">
        <v>157</v>
      </c>
      <c r="G6340" t="s">
        <v>193</v>
      </c>
      <c r="H6340" s="20" t="s">
        <v>4961</v>
      </c>
      <c r="I6340" t="s">
        <v>195</v>
      </c>
      <c r="J6340">
        <v>496475</v>
      </c>
      <c r="K6340" s="14" t="s">
        <v>3</v>
      </c>
      <c r="L6340" s="14" t="s">
        <v>3</v>
      </c>
      <c r="M6340" s="14"/>
      <c r="N6340" s="14"/>
    </row>
    <row r="6341" spans="1:14" x14ac:dyDescent="0.2">
      <c r="A6341" t="s">
        <v>155</v>
      </c>
      <c r="B6341">
        <v>21799</v>
      </c>
      <c r="C6341" t="s">
        <v>0</v>
      </c>
      <c r="D6341" t="s">
        <v>1758</v>
      </c>
      <c r="E6341" t="s">
        <v>4906</v>
      </c>
      <c r="F6341" s="18" t="s">
        <v>157</v>
      </c>
      <c r="G6341" t="s">
        <v>193</v>
      </c>
      <c r="H6341" s="20" t="s">
        <v>4962</v>
      </c>
      <c r="I6341" t="s">
        <v>195</v>
      </c>
      <c r="J6341">
        <v>496476</v>
      </c>
      <c r="K6341" s="14" t="s">
        <v>3</v>
      </c>
      <c r="L6341" s="14" t="s">
        <v>3</v>
      </c>
      <c r="M6341" s="14"/>
      <c r="N6341" s="14"/>
    </row>
    <row r="6342" spans="1:14" x14ac:dyDescent="0.2">
      <c r="A6342" t="s">
        <v>155</v>
      </c>
      <c r="B6342">
        <v>21799</v>
      </c>
      <c r="C6342" t="s">
        <v>0</v>
      </c>
      <c r="D6342" t="s">
        <v>1758</v>
      </c>
      <c r="E6342" t="s">
        <v>4906</v>
      </c>
      <c r="F6342" s="18" t="s">
        <v>157</v>
      </c>
      <c r="G6342" t="s">
        <v>193</v>
      </c>
      <c r="H6342" s="20" t="s">
        <v>4963</v>
      </c>
      <c r="I6342" t="s">
        <v>195</v>
      </c>
      <c r="J6342">
        <v>496477</v>
      </c>
      <c r="K6342" s="14" t="s">
        <v>3</v>
      </c>
      <c r="L6342" s="14" t="s">
        <v>3</v>
      </c>
      <c r="M6342" s="14"/>
      <c r="N6342" s="14"/>
    </row>
    <row r="6343" spans="1:14" x14ac:dyDescent="0.2">
      <c r="A6343" t="s">
        <v>155</v>
      </c>
      <c r="B6343">
        <v>21799</v>
      </c>
      <c r="C6343" t="s">
        <v>0</v>
      </c>
      <c r="D6343" t="s">
        <v>1758</v>
      </c>
      <c r="E6343" t="s">
        <v>4906</v>
      </c>
      <c r="F6343" s="18" t="s">
        <v>157</v>
      </c>
      <c r="G6343" t="s">
        <v>193</v>
      </c>
      <c r="H6343" s="20" t="s">
        <v>4964</v>
      </c>
      <c r="I6343" t="s">
        <v>195</v>
      </c>
      <c r="J6343">
        <v>496478</v>
      </c>
      <c r="K6343" s="14" t="s">
        <v>3</v>
      </c>
      <c r="L6343" s="14" t="s">
        <v>3</v>
      </c>
      <c r="M6343" s="14"/>
      <c r="N6343" s="14"/>
    </row>
    <row r="6344" spans="1:14" x14ac:dyDescent="0.2">
      <c r="A6344" t="s">
        <v>155</v>
      </c>
      <c r="B6344">
        <v>21799</v>
      </c>
      <c r="C6344" t="s">
        <v>0</v>
      </c>
      <c r="D6344" t="s">
        <v>1758</v>
      </c>
      <c r="E6344" t="s">
        <v>4906</v>
      </c>
      <c r="F6344" s="18" t="s">
        <v>157</v>
      </c>
      <c r="G6344" t="s">
        <v>193</v>
      </c>
      <c r="H6344" s="20" t="s">
        <v>4965</v>
      </c>
      <c r="I6344" t="s">
        <v>195</v>
      </c>
      <c r="J6344">
        <v>496479</v>
      </c>
      <c r="K6344" s="14" t="s">
        <v>3</v>
      </c>
      <c r="L6344" s="14" t="s">
        <v>3</v>
      </c>
      <c r="M6344" s="14"/>
      <c r="N6344" s="14"/>
    </row>
    <row r="6345" spans="1:14" x14ac:dyDescent="0.2">
      <c r="A6345" t="s">
        <v>155</v>
      </c>
      <c r="B6345">
        <v>21799</v>
      </c>
      <c r="C6345" t="s">
        <v>0</v>
      </c>
      <c r="D6345" t="s">
        <v>1758</v>
      </c>
      <c r="E6345" t="s">
        <v>4906</v>
      </c>
      <c r="F6345" s="18" t="s">
        <v>157</v>
      </c>
      <c r="G6345" t="s">
        <v>193</v>
      </c>
      <c r="H6345" s="20" t="s">
        <v>4966</v>
      </c>
      <c r="I6345" t="s">
        <v>195</v>
      </c>
      <c r="J6345">
        <v>496480</v>
      </c>
      <c r="K6345" s="14" t="s">
        <v>3</v>
      </c>
      <c r="L6345" s="14" t="s">
        <v>3</v>
      </c>
      <c r="M6345" s="14"/>
      <c r="N6345" s="14"/>
    </row>
    <row r="6346" spans="1:14" x14ac:dyDescent="0.2">
      <c r="A6346" t="s">
        <v>155</v>
      </c>
      <c r="B6346">
        <v>21799</v>
      </c>
      <c r="C6346" t="s">
        <v>0</v>
      </c>
      <c r="D6346" t="s">
        <v>1758</v>
      </c>
      <c r="E6346" t="s">
        <v>4906</v>
      </c>
      <c r="F6346" s="18" t="s">
        <v>157</v>
      </c>
      <c r="G6346" t="s">
        <v>193</v>
      </c>
      <c r="H6346" s="20" t="s">
        <v>4967</v>
      </c>
      <c r="I6346" t="s">
        <v>195</v>
      </c>
      <c r="J6346">
        <v>496481</v>
      </c>
      <c r="K6346" s="14" t="s">
        <v>3</v>
      </c>
      <c r="L6346" s="14" t="s">
        <v>3</v>
      </c>
      <c r="M6346" s="14"/>
      <c r="N6346" s="14"/>
    </row>
    <row r="6347" spans="1:14" x14ac:dyDescent="0.2">
      <c r="A6347" t="s">
        <v>155</v>
      </c>
      <c r="B6347">
        <v>21799</v>
      </c>
      <c r="C6347" t="s">
        <v>0</v>
      </c>
      <c r="D6347" t="s">
        <v>1758</v>
      </c>
      <c r="E6347" t="s">
        <v>4906</v>
      </c>
      <c r="F6347" s="18" t="s">
        <v>157</v>
      </c>
      <c r="G6347" t="s">
        <v>193</v>
      </c>
      <c r="H6347" s="20" t="s">
        <v>4968</v>
      </c>
      <c r="I6347" t="s">
        <v>195</v>
      </c>
      <c r="J6347">
        <v>496483</v>
      </c>
      <c r="K6347" s="14" t="s">
        <v>3</v>
      </c>
      <c r="L6347" s="14" t="s">
        <v>3</v>
      </c>
      <c r="M6347" s="14"/>
      <c r="N6347" s="14"/>
    </row>
    <row r="6348" spans="1:14" x14ac:dyDescent="0.2">
      <c r="A6348" t="s">
        <v>155</v>
      </c>
      <c r="B6348">
        <v>21799</v>
      </c>
      <c r="C6348" t="s">
        <v>0</v>
      </c>
      <c r="D6348" t="s">
        <v>1758</v>
      </c>
      <c r="E6348" t="s">
        <v>4906</v>
      </c>
      <c r="F6348" s="18" t="s">
        <v>157</v>
      </c>
      <c r="G6348" t="s">
        <v>193</v>
      </c>
      <c r="H6348" s="20" t="s">
        <v>4969</v>
      </c>
      <c r="I6348" t="s">
        <v>195</v>
      </c>
      <c r="J6348">
        <v>496485</v>
      </c>
      <c r="K6348" s="14" t="s">
        <v>3</v>
      </c>
      <c r="L6348" s="14" t="s">
        <v>3</v>
      </c>
      <c r="M6348" s="14"/>
      <c r="N6348" s="14"/>
    </row>
    <row r="6349" spans="1:14" x14ac:dyDescent="0.2">
      <c r="A6349" t="s">
        <v>155</v>
      </c>
      <c r="B6349">
        <v>21799</v>
      </c>
      <c r="C6349" t="s">
        <v>0</v>
      </c>
      <c r="D6349" t="s">
        <v>1758</v>
      </c>
      <c r="E6349" t="s">
        <v>4906</v>
      </c>
      <c r="F6349" s="18" t="s">
        <v>157</v>
      </c>
      <c r="G6349" t="s">
        <v>193</v>
      </c>
      <c r="H6349" s="20" t="s">
        <v>4970</v>
      </c>
      <c r="I6349" t="s">
        <v>156</v>
      </c>
      <c r="J6349">
        <v>1387314</v>
      </c>
      <c r="K6349" s="14" t="s">
        <v>3</v>
      </c>
      <c r="L6349" s="14" t="s">
        <v>3</v>
      </c>
      <c r="M6349" s="14"/>
      <c r="N6349" s="14"/>
    </row>
    <row r="6350" spans="1:14" x14ac:dyDescent="0.2">
      <c r="A6350" t="s">
        <v>155</v>
      </c>
      <c r="B6350">
        <v>42594</v>
      </c>
      <c r="C6350" t="s">
        <v>0</v>
      </c>
      <c r="D6350" t="s">
        <v>1758</v>
      </c>
      <c r="E6350" t="s">
        <v>6425</v>
      </c>
      <c r="F6350" t="s">
        <v>6425</v>
      </c>
      <c r="G6350" t="s">
        <v>155</v>
      </c>
      <c r="H6350" t="s">
        <v>6425</v>
      </c>
      <c r="I6350" t="s">
        <v>156</v>
      </c>
      <c r="J6350">
        <v>113116</v>
      </c>
      <c r="K6350" s="14" t="s">
        <v>3</v>
      </c>
      <c r="L6350" s="14" t="s">
        <v>3</v>
      </c>
    </row>
    <row r="6351" spans="1:14" x14ac:dyDescent="0.2">
      <c r="A6351" t="s">
        <v>155</v>
      </c>
      <c r="B6351">
        <v>42595</v>
      </c>
      <c r="C6351" t="s">
        <v>0</v>
      </c>
      <c r="D6351" t="s">
        <v>1758</v>
      </c>
      <c r="E6351" t="s">
        <v>6426</v>
      </c>
      <c r="F6351">
        <v>0</v>
      </c>
      <c r="G6351">
        <v>0</v>
      </c>
      <c r="H6351">
        <v>0</v>
      </c>
      <c r="I6351">
        <v>0</v>
      </c>
      <c r="J6351">
        <v>0</v>
      </c>
      <c r="K6351" s="14" t="s">
        <v>3</v>
      </c>
      <c r="L6351" s="14" t="s">
        <v>3</v>
      </c>
    </row>
    <row r="6352" spans="1:14" x14ac:dyDescent="0.2">
      <c r="A6352" t="s">
        <v>155</v>
      </c>
      <c r="B6352">
        <v>21809</v>
      </c>
      <c r="C6352" t="s">
        <v>0</v>
      </c>
      <c r="D6352" t="s">
        <v>1758</v>
      </c>
      <c r="E6352" t="s">
        <v>4982</v>
      </c>
      <c r="F6352">
        <v>0</v>
      </c>
      <c r="G6352">
        <v>0</v>
      </c>
      <c r="H6352">
        <v>0</v>
      </c>
      <c r="I6352">
        <v>0</v>
      </c>
      <c r="J6352">
        <v>0</v>
      </c>
      <c r="K6352" s="14" t="s">
        <v>3</v>
      </c>
      <c r="L6352" s="14" t="s">
        <v>3</v>
      </c>
      <c r="M6352" s="14"/>
      <c r="N6352" s="14"/>
    </row>
    <row r="6353" spans="1:14" s="14" customFormat="1" x14ac:dyDescent="0.2">
      <c r="A6353" t="s">
        <v>155</v>
      </c>
      <c r="B6353">
        <v>21810</v>
      </c>
      <c r="C6353" t="s">
        <v>0</v>
      </c>
      <c r="D6353" t="s">
        <v>1758</v>
      </c>
      <c r="E6353" t="s">
        <v>4983</v>
      </c>
      <c r="F6353" t="s">
        <v>4983</v>
      </c>
      <c r="G6353" t="s">
        <v>155</v>
      </c>
      <c r="H6353" t="s">
        <v>4983</v>
      </c>
      <c r="I6353" t="s">
        <v>156</v>
      </c>
      <c r="J6353">
        <v>50723</v>
      </c>
      <c r="K6353" s="14" t="s">
        <v>3</v>
      </c>
      <c r="L6353" s="14" t="s">
        <v>3</v>
      </c>
    </row>
    <row r="6354" spans="1:14" s="14" customFormat="1" x14ac:dyDescent="0.2">
      <c r="A6354" t="s">
        <v>155</v>
      </c>
      <c r="B6354">
        <v>21810</v>
      </c>
      <c r="C6354" t="s">
        <v>0</v>
      </c>
      <c r="D6354" t="s">
        <v>1758</v>
      </c>
      <c r="E6354" t="s">
        <v>4983</v>
      </c>
      <c r="F6354" t="s">
        <v>4983</v>
      </c>
      <c r="G6354" t="s">
        <v>193</v>
      </c>
      <c r="H6354" t="s">
        <v>4984</v>
      </c>
      <c r="I6354" t="s">
        <v>195</v>
      </c>
      <c r="J6354">
        <v>161633</v>
      </c>
      <c r="K6354" s="14" t="s">
        <v>3</v>
      </c>
      <c r="L6354" s="14" t="s">
        <v>3</v>
      </c>
    </row>
    <row r="6355" spans="1:14" s="14" customFormat="1" x14ac:dyDescent="0.2">
      <c r="A6355" t="s">
        <v>155</v>
      </c>
      <c r="B6355">
        <v>21810</v>
      </c>
      <c r="C6355" t="s">
        <v>0</v>
      </c>
      <c r="D6355" t="s">
        <v>1758</v>
      </c>
      <c r="E6355" t="s">
        <v>4983</v>
      </c>
      <c r="F6355" t="s">
        <v>4983</v>
      </c>
      <c r="G6355" t="s">
        <v>193</v>
      </c>
      <c r="H6355" t="s">
        <v>4985</v>
      </c>
      <c r="I6355" t="s">
        <v>195</v>
      </c>
      <c r="J6355">
        <v>147307</v>
      </c>
      <c r="K6355" s="14" t="s">
        <v>3</v>
      </c>
      <c r="L6355" s="14" t="s">
        <v>3</v>
      </c>
    </row>
    <row r="6356" spans="1:14" s="14" customFormat="1" x14ac:dyDescent="0.2">
      <c r="A6356" t="s">
        <v>155</v>
      </c>
      <c r="B6356">
        <v>21810</v>
      </c>
      <c r="C6356" t="s">
        <v>0</v>
      </c>
      <c r="D6356" t="s">
        <v>1758</v>
      </c>
      <c r="E6356" t="s">
        <v>4983</v>
      </c>
      <c r="F6356" t="s">
        <v>4983</v>
      </c>
      <c r="G6356" t="s">
        <v>193</v>
      </c>
      <c r="H6356" t="s">
        <v>4986</v>
      </c>
      <c r="I6356" t="s">
        <v>195</v>
      </c>
      <c r="J6356">
        <v>147308</v>
      </c>
      <c r="K6356" s="14" t="s">
        <v>3</v>
      </c>
      <c r="L6356" s="14" t="s">
        <v>3</v>
      </c>
    </row>
    <row r="6357" spans="1:14" s="14" customFormat="1" x14ac:dyDescent="0.2">
      <c r="A6357" t="s">
        <v>155</v>
      </c>
      <c r="B6357">
        <v>21810</v>
      </c>
      <c r="C6357" t="s">
        <v>0</v>
      </c>
      <c r="D6357" t="s">
        <v>1758</v>
      </c>
      <c r="E6357" t="s">
        <v>4983</v>
      </c>
      <c r="F6357" t="s">
        <v>4983</v>
      </c>
      <c r="G6357" t="s">
        <v>193</v>
      </c>
      <c r="H6357" t="s">
        <v>4987</v>
      </c>
      <c r="I6357" t="s">
        <v>195</v>
      </c>
      <c r="J6357">
        <v>147310</v>
      </c>
      <c r="K6357" s="14" t="s">
        <v>3</v>
      </c>
      <c r="L6357" s="14" t="s">
        <v>3</v>
      </c>
    </row>
    <row r="6358" spans="1:14" s="14" customFormat="1" x14ac:dyDescent="0.2">
      <c r="A6358" t="s">
        <v>155</v>
      </c>
      <c r="B6358">
        <v>42596</v>
      </c>
      <c r="C6358" t="s">
        <v>0</v>
      </c>
      <c r="D6358" t="s">
        <v>1758</v>
      </c>
      <c r="E6358" t="s">
        <v>6427</v>
      </c>
      <c r="F6358" t="s">
        <v>6427</v>
      </c>
      <c r="G6358" t="s">
        <v>155</v>
      </c>
      <c r="H6358" t="s">
        <v>6427</v>
      </c>
      <c r="I6358" t="s">
        <v>156</v>
      </c>
      <c r="J6358">
        <v>50724</v>
      </c>
      <c r="K6358" s="14" t="s">
        <v>3</v>
      </c>
      <c r="L6358" s="14" t="s">
        <v>3</v>
      </c>
      <c r="M6358"/>
      <c r="N6358"/>
    </row>
    <row r="6359" spans="1:14" s="14" customFormat="1" x14ac:dyDescent="0.2">
      <c r="A6359" t="s">
        <v>155</v>
      </c>
      <c r="B6359">
        <v>42597</v>
      </c>
      <c r="C6359" t="s">
        <v>0</v>
      </c>
      <c r="D6359" t="s">
        <v>1758</v>
      </c>
      <c r="E6359" t="s">
        <v>6428</v>
      </c>
      <c r="F6359" t="s">
        <v>6428</v>
      </c>
      <c r="G6359" t="s">
        <v>155</v>
      </c>
      <c r="H6359" t="s">
        <v>6428</v>
      </c>
      <c r="I6359" t="s">
        <v>156</v>
      </c>
      <c r="J6359">
        <v>35660</v>
      </c>
      <c r="K6359" s="14" t="s">
        <v>3</v>
      </c>
      <c r="L6359" s="14" t="s">
        <v>3</v>
      </c>
      <c r="M6359"/>
      <c r="N6359"/>
    </row>
    <row r="6360" spans="1:14" s="14" customFormat="1" x14ac:dyDescent="0.2">
      <c r="A6360" t="s">
        <v>155</v>
      </c>
      <c r="B6360">
        <v>42597</v>
      </c>
      <c r="C6360" t="s">
        <v>0</v>
      </c>
      <c r="D6360" t="s">
        <v>1758</v>
      </c>
      <c r="E6360" t="s">
        <v>6428</v>
      </c>
      <c r="F6360" t="s">
        <v>6428</v>
      </c>
      <c r="G6360" t="s">
        <v>193</v>
      </c>
      <c r="H6360" t="s">
        <v>6429</v>
      </c>
      <c r="I6360" t="s">
        <v>195</v>
      </c>
      <c r="J6360">
        <v>147311</v>
      </c>
      <c r="K6360" s="14" t="s">
        <v>3</v>
      </c>
      <c r="L6360" s="14" t="s">
        <v>3</v>
      </c>
      <c r="M6360"/>
      <c r="N6360"/>
    </row>
    <row r="6361" spans="1:14" s="14" customFormat="1" x14ac:dyDescent="0.2">
      <c r="A6361" t="s">
        <v>155</v>
      </c>
      <c r="B6361">
        <v>42597</v>
      </c>
      <c r="C6361" t="s">
        <v>0</v>
      </c>
      <c r="D6361" t="s">
        <v>1758</v>
      </c>
      <c r="E6361" t="s">
        <v>6428</v>
      </c>
      <c r="F6361" t="s">
        <v>6428</v>
      </c>
      <c r="G6361" t="s">
        <v>193</v>
      </c>
      <c r="H6361" t="s">
        <v>6430</v>
      </c>
      <c r="I6361" t="s">
        <v>195</v>
      </c>
      <c r="J6361">
        <v>161635</v>
      </c>
      <c r="K6361" s="14" t="s">
        <v>3</v>
      </c>
      <c r="L6361" s="14" t="s">
        <v>3</v>
      </c>
      <c r="M6361"/>
      <c r="N6361"/>
    </row>
    <row r="6362" spans="1:14" s="14" customFormat="1" x14ac:dyDescent="0.2">
      <c r="A6362" t="s">
        <v>155</v>
      </c>
      <c r="B6362">
        <v>42597</v>
      </c>
      <c r="C6362" t="s">
        <v>0</v>
      </c>
      <c r="D6362" t="s">
        <v>1758</v>
      </c>
      <c r="E6362" t="s">
        <v>6428</v>
      </c>
      <c r="F6362" t="s">
        <v>6428</v>
      </c>
      <c r="G6362" t="s">
        <v>193</v>
      </c>
      <c r="H6362" t="s">
        <v>6431</v>
      </c>
      <c r="I6362" t="s">
        <v>195</v>
      </c>
      <c r="J6362">
        <v>147312</v>
      </c>
      <c r="K6362" s="14" t="s">
        <v>3</v>
      </c>
      <c r="L6362" s="14" t="s">
        <v>3</v>
      </c>
      <c r="M6362"/>
      <c r="N6362"/>
    </row>
    <row r="6363" spans="1:14" s="14" customFormat="1" x14ac:dyDescent="0.2">
      <c r="A6363" t="s">
        <v>155</v>
      </c>
      <c r="B6363">
        <v>42597</v>
      </c>
      <c r="C6363" t="s">
        <v>0</v>
      </c>
      <c r="D6363" t="s">
        <v>1758</v>
      </c>
      <c r="E6363" t="s">
        <v>6428</v>
      </c>
      <c r="F6363" t="s">
        <v>6428</v>
      </c>
      <c r="G6363" t="s">
        <v>193</v>
      </c>
      <c r="H6363" t="s">
        <v>6432</v>
      </c>
      <c r="I6363" t="s">
        <v>195</v>
      </c>
      <c r="J6363">
        <v>161637</v>
      </c>
      <c r="K6363" s="14" t="s">
        <v>3</v>
      </c>
      <c r="L6363" s="14" t="s">
        <v>3</v>
      </c>
    </row>
    <row r="6364" spans="1:14" s="14" customFormat="1" x14ac:dyDescent="0.2">
      <c r="A6364" t="s">
        <v>155</v>
      </c>
      <c r="B6364">
        <v>42597</v>
      </c>
      <c r="C6364" t="s">
        <v>0</v>
      </c>
      <c r="D6364" t="s">
        <v>1758</v>
      </c>
      <c r="E6364" t="s">
        <v>6428</v>
      </c>
      <c r="F6364" t="s">
        <v>6428</v>
      </c>
      <c r="G6364" t="s">
        <v>193</v>
      </c>
      <c r="H6364" t="s">
        <v>6433</v>
      </c>
      <c r="I6364" t="s">
        <v>195</v>
      </c>
      <c r="J6364">
        <v>282190</v>
      </c>
      <c r="K6364" s="14" t="s">
        <v>3</v>
      </c>
      <c r="L6364" s="14" t="s">
        <v>3</v>
      </c>
    </row>
    <row r="6365" spans="1:14" s="14" customFormat="1" x14ac:dyDescent="0.2">
      <c r="A6365" t="s">
        <v>155</v>
      </c>
      <c r="B6365">
        <v>42597</v>
      </c>
      <c r="C6365" t="s">
        <v>0</v>
      </c>
      <c r="D6365" t="s">
        <v>1758</v>
      </c>
      <c r="E6365" t="s">
        <v>6428</v>
      </c>
      <c r="F6365" t="s">
        <v>6428</v>
      </c>
      <c r="G6365" t="s">
        <v>193</v>
      </c>
      <c r="H6365" t="s">
        <v>6434</v>
      </c>
      <c r="I6365" t="s">
        <v>195</v>
      </c>
      <c r="J6365">
        <v>161638</v>
      </c>
      <c r="K6365" s="14" t="s">
        <v>3</v>
      </c>
      <c r="L6365" s="14" t="s">
        <v>3</v>
      </c>
    </row>
    <row r="6366" spans="1:14" s="14" customFormat="1" x14ac:dyDescent="0.2">
      <c r="A6366" t="s">
        <v>155</v>
      </c>
      <c r="B6366">
        <v>42597</v>
      </c>
      <c r="C6366" t="s">
        <v>0</v>
      </c>
      <c r="D6366" t="s">
        <v>1758</v>
      </c>
      <c r="E6366" t="s">
        <v>6428</v>
      </c>
      <c r="F6366" t="s">
        <v>6428</v>
      </c>
      <c r="G6366" t="s">
        <v>193</v>
      </c>
      <c r="H6366" t="s">
        <v>6435</v>
      </c>
      <c r="I6366" t="s">
        <v>195</v>
      </c>
      <c r="J6366">
        <v>282189</v>
      </c>
      <c r="K6366" s="14" t="s">
        <v>3</v>
      </c>
      <c r="L6366" s="14" t="s">
        <v>3</v>
      </c>
    </row>
    <row r="6367" spans="1:14" s="14" customFormat="1" x14ac:dyDescent="0.2">
      <c r="A6367" t="s">
        <v>155</v>
      </c>
      <c r="B6367">
        <v>42597</v>
      </c>
      <c r="C6367" t="s">
        <v>0</v>
      </c>
      <c r="D6367" t="s">
        <v>1758</v>
      </c>
      <c r="E6367" t="s">
        <v>6428</v>
      </c>
      <c r="F6367" t="s">
        <v>6428</v>
      </c>
      <c r="G6367" t="s">
        <v>193</v>
      </c>
      <c r="H6367" t="s">
        <v>6436</v>
      </c>
      <c r="I6367" t="s">
        <v>195</v>
      </c>
      <c r="J6367">
        <v>282191</v>
      </c>
      <c r="K6367" s="14" t="s">
        <v>3</v>
      </c>
      <c r="L6367" s="14" t="s">
        <v>3</v>
      </c>
    </row>
    <row r="6368" spans="1:14" s="14" customFormat="1" x14ac:dyDescent="0.2">
      <c r="A6368" t="s">
        <v>155</v>
      </c>
      <c r="B6368">
        <v>42597</v>
      </c>
      <c r="C6368" t="s">
        <v>0</v>
      </c>
      <c r="D6368" t="s">
        <v>1758</v>
      </c>
      <c r="E6368" t="s">
        <v>6428</v>
      </c>
      <c r="F6368" t="s">
        <v>6428</v>
      </c>
      <c r="G6368" t="s">
        <v>193</v>
      </c>
      <c r="H6368" t="s">
        <v>6437</v>
      </c>
      <c r="I6368" t="s">
        <v>195</v>
      </c>
      <c r="J6368">
        <v>147313</v>
      </c>
      <c r="K6368" s="14" t="s">
        <v>3</v>
      </c>
      <c r="L6368" s="14" t="s">
        <v>3</v>
      </c>
    </row>
    <row r="6369" spans="1:14" x14ac:dyDescent="0.2">
      <c r="A6369" t="s">
        <v>155</v>
      </c>
      <c r="B6369">
        <v>42598</v>
      </c>
      <c r="C6369" t="s">
        <v>0</v>
      </c>
      <c r="D6369" t="s">
        <v>1758</v>
      </c>
      <c r="E6369" t="s">
        <v>6438</v>
      </c>
      <c r="F6369" t="s">
        <v>6438</v>
      </c>
      <c r="G6369" t="s">
        <v>155</v>
      </c>
      <c r="H6369" t="s">
        <v>6438</v>
      </c>
      <c r="I6369" t="s">
        <v>156</v>
      </c>
      <c r="J6369">
        <v>10012</v>
      </c>
      <c r="K6369" s="14" t="s">
        <v>3</v>
      </c>
      <c r="L6369" s="14" t="s">
        <v>3</v>
      </c>
      <c r="M6369" s="14"/>
      <c r="N6369" s="14"/>
    </row>
    <row r="6370" spans="1:14" x14ac:dyDescent="0.2">
      <c r="A6370" t="s">
        <v>155</v>
      </c>
      <c r="B6370">
        <v>42598</v>
      </c>
      <c r="C6370" t="s">
        <v>0</v>
      </c>
      <c r="D6370" t="s">
        <v>1758</v>
      </c>
      <c r="E6370" t="s">
        <v>6438</v>
      </c>
      <c r="F6370" t="s">
        <v>6438</v>
      </c>
      <c r="G6370" t="s">
        <v>193</v>
      </c>
      <c r="H6370" t="s">
        <v>6439</v>
      </c>
      <c r="I6370" t="s">
        <v>195</v>
      </c>
      <c r="J6370">
        <v>161639</v>
      </c>
      <c r="K6370" s="14" t="s">
        <v>3</v>
      </c>
      <c r="L6370" s="14" t="s">
        <v>3</v>
      </c>
      <c r="M6370" s="14"/>
      <c r="N6370" s="14"/>
    </row>
    <row r="6371" spans="1:14" x14ac:dyDescent="0.2">
      <c r="A6371" t="s">
        <v>155</v>
      </c>
      <c r="B6371">
        <v>42598</v>
      </c>
      <c r="C6371" t="s">
        <v>0</v>
      </c>
      <c r="D6371" t="s">
        <v>1758</v>
      </c>
      <c r="E6371" t="s">
        <v>6438</v>
      </c>
      <c r="F6371" t="s">
        <v>6438</v>
      </c>
      <c r="G6371" t="s">
        <v>193</v>
      </c>
      <c r="H6371" t="s">
        <v>6440</v>
      </c>
      <c r="I6371" t="s">
        <v>195</v>
      </c>
      <c r="J6371">
        <v>161640</v>
      </c>
      <c r="K6371" s="14" t="s">
        <v>3</v>
      </c>
      <c r="L6371" s="14" t="s">
        <v>3</v>
      </c>
      <c r="M6371" s="14"/>
      <c r="N6371" s="14"/>
    </row>
    <row r="6372" spans="1:14" x14ac:dyDescent="0.2">
      <c r="A6372" t="s">
        <v>155</v>
      </c>
      <c r="B6372">
        <v>21800</v>
      </c>
      <c r="C6372" t="s">
        <v>0</v>
      </c>
      <c r="D6372" t="s">
        <v>1758</v>
      </c>
      <c r="E6372" t="s">
        <v>4971</v>
      </c>
      <c r="F6372" t="s">
        <v>4971</v>
      </c>
      <c r="G6372" t="s">
        <v>155</v>
      </c>
      <c r="H6372" t="s">
        <v>4971</v>
      </c>
      <c r="I6372" t="s">
        <v>156</v>
      </c>
      <c r="J6372">
        <v>50725</v>
      </c>
      <c r="K6372" s="14" t="s">
        <v>3</v>
      </c>
      <c r="L6372" s="14" t="s">
        <v>3</v>
      </c>
      <c r="M6372" s="14"/>
      <c r="N6372" s="14"/>
    </row>
    <row r="6373" spans="1:14" x14ac:dyDescent="0.2">
      <c r="A6373" t="s">
        <v>155</v>
      </c>
      <c r="B6373">
        <v>21800</v>
      </c>
      <c r="C6373" t="s">
        <v>0</v>
      </c>
      <c r="D6373" t="s">
        <v>1758</v>
      </c>
      <c r="E6373" t="s">
        <v>4971</v>
      </c>
      <c r="F6373" s="18" t="s">
        <v>157</v>
      </c>
      <c r="G6373" t="s">
        <v>193</v>
      </c>
      <c r="H6373" s="8" t="s">
        <v>4972</v>
      </c>
      <c r="I6373" t="s">
        <v>195</v>
      </c>
      <c r="J6373">
        <v>496467</v>
      </c>
      <c r="K6373" s="14" t="s">
        <v>3</v>
      </c>
      <c r="L6373" s="14" t="s">
        <v>3</v>
      </c>
      <c r="M6373" s="14"/>
      <c r="N6373" s="14"/>
    </row>
    <row r="6374" spans="1:14" x14ac:dyDescent="0.2">
      <c r="A6374" t="s">
        <v>155</v>
      </c>
      <c r="B6374">
        <v>21800</v>
      </c>
      <c r="C6374" t="s">
        <v>0</v>
      </c>
      <c r="D6374" t="s">
        <v>1758</v>
      </c>
      <c r="E6374" t="s">
        <v>4971</v>
      </c>
      <c r="F6374" t="s">
        <v>4971</v>
      </c>
      <c r="G6374" t="s">
        <v>193</v>
      </c>
      <c r="H6374" t="s">
        <v>4973</v>
      </c>
      <c r="I6374" t="s">
        <v>195</v>
      </c>
      <c r="J6374">
        <v>496487</v>
      </c>
      <c r="K6374" s="14" t="s">
        <v>3</v>
      </c>
      <c r="L6374" s="14" t="s">
        <v>3</v>
      </c>
      <c r="M6374" s="14"/>
      <c r="N6374" s="14"/>
    </row>
    <row r="6375" spans="1:14" x14ac:dyDescent="0.2">
      <c r="A6375" t="s">
        <v>155</v>
      </c>
      <c r="B6375">
        <v>21800</v>
      </c>
      <c r="C6375" t="s">
        <v>0</v>
      </c>
      <c r="D6375" t="s">
        <v>1758</v>
      </c>
      <c r="E6375" t="s">
        <v>4971</v>
      </c>
      <c r="F6375" t="s">
        <v>4971</v>
      </c>
      <c r="G6375" t="s">
        <v>193</v>
      </c>
      <c r="H6375" t="s">
        <v>4974</v>
      </c>
      <c r="I6375" t="s">
        <v>195</v>
      </c>
      <c r="J6375">
        <v>496488</v>
      </c>
      <c r="K6375" s="14" t="s">
        <v>3</v>
      </c>
      <c r="L6375" s="14" t="s">
        <v>3</v>
      </c>
      <c r="M6375" s="14"/>
      <c r="N6375" s="14"/>
    </row>
    <row r="6376" spans="1:14" x14ac:dyDescent="0.2">
      <c r="A6376" t="s">
        <v>155</v>
      </c>
      <c r="B6376">
        <v>21800</v>
      </c>
      <c r="C6376" t="s">
        <v>0</v>
      </c>
      <c r="D6376" t="s">
        <v>1758</v>
      </c>
      <c r="E6376" t="s">
        <v>4971</v>
      </c>
      <c r="F6376" t="s">
        <v>4971</v>
      </c>
      <c r="G6376" t="s">
        <v>193</v>
      </c>
      <c r="H6376" t="s">
        <v>4975</v>
      </c>
      <c r="I6376" t="s">
        <v>195</v>
      </c>
      <c r="J6376">
        <v>161644</v>
      </c>
      <c r="K6376" s="14" t="s">
        <v>3</v>
      </c>
      <c r="L6376" s="14" t="s">
        <v>3</v>
      </c>
      <c r="M6376" s="14"/>
      <c r="N6376" s="14"/>
    </row>
    <row r="6377" spans="1:14" x14ac:dyDescent="0.2">
      <c r="A6377" t="s">
        <v>155</v>
      </c>
      <c r="B6377">
        <v>21800</v>
      </c>
      <c r="C6377" t="s">
        <v>0</v>
      </c>
      <c r="D6377" t="s">
        <v>1758</v>
      </c>
      <c r="E6377" t="s">
        <v>4971</v>
      </c>
      <c r="F6377" t="s">
        <v>4971</v>
      </c>
      <c r="G6377" t="s">
        <v>193</v>
      </c>
      <c r="H6377" t="s">
        <v>4976</v>
      </c>
      <c r="I6377" t="s">
        <v>195</v>
      </c>
      <c r="J6377">
        <v>496489</v>
      </c>
      <c r="K6377" s="14" t="s">
        <v>3</v>
      </c>
      <c r="L6377" s="14" t="s">
        <v>3</v>
      </c>
      <c r="M6377" s="14"/>
      <c r="N6377" s="14"/>
    </row>
    <row r="6378" spans="1:14" x14ac:dyDescent="0.2">
      <c r="A6378" t="s">
        <v>155</v>
      </c>
      <c r="B6378">
        <v>21800</v>
      </c>
      <c r="C6378" t="s">
        <v>0</v>
      </c>
      <c r="D6378" t="s">
        <v>1758</v>
      </c>
      <c r="E6378" t="s">
        <v>4971</v>
      </c>
      <c r="F6378" t="s">
        <v>4971</v>
      </c>
      <c r="G6378" t="s">
        <v>193</v>
      </c>
      <c r="H6378" t="s">
        <v>4977</v>
      </c>
      <c r="I6378" t="s">
        <v>195</v>
      </c>
      <c r="J6378">
        <v>496490</v>
      </c>
      <c r="K6378" s="14" t="s">
        <v>3</v>
      </c>
      <c r="L6378" s="14" t="s">
        <v>3</v>
      </c>
      <c r="M6378" s="14"/>
      <c r="N6378" s="14"/>
    </row>
    <row r="6379" spans="1:14" x14ac:dyDescent="0.2">
      <c r="A6379" t="s">
        <v>155</v>
      </c>
      <c r="B6379">
        <v>21800</v>
      </c>
      <c r="C6379" t="s">
        <v>0</v>
      </c>
      <c r="D6379" t="s">
        <v>1758</v>
      </c>
      <c r="E6379" t="s">
        <v>4971</v>
      </c>
      <c r="F6379" t="s">
        <v>4971</v>
      </c>
      <c r="G6379" t="s">
        <v>193</v>
      </c>
      <c r="H6379" t="s">
        <v>4978</v>
      </c>
      <c r="I6379" t="s">
        <v>195</v>
      </c>
      <c r="J6379">
        <v>496491</v>
      </c>
      <c r="K6379" s="14" t="s">
        <v>3</v>
      </c>
      <c r="L6379" s="14" t="s">
        <v>3</v>
      </c>
      <c r="M6379" s="14"/>
      <c r="N6379" s="14"/>
    </row>
    <row r="6380" spans="1:14" x14ac:dyDescent="0.2">
      <c r="A6380" t="s">
        <v>155</v>
      </c>
      <c r="B6380">
        <v>21800</v>
      </c>
      <c r="C6380" t="s">
        <v>0</v>
      </c>
      <c r="D6380" t="s">
        <v>1758</v>
      </c>
      <c r="E6380" t="s">
        <v>4971</v>
      </c>
      <c r="F6380" t="s">
        <v>4971</v>
      </c>
      <c r="G6380" t="s">
        <v>193</v>
      </c>
      <c r="H6380" t="s">
        <v>4979</v>
      </c>
      <c r="I6380" t="s">
        <v>195</v>
      </c>
      <c r="J6380">
        <v>161645</v>
      </c>
      <c r="K6380" s="14" t="s">
        <v>3</v>
      </c>
      <c r="L6380" s="14" t="s">
        <v>3</v>
      </c>
      <c r="M6380" s="14"/>
      <c r="N6380" s="14"/>
    </row>
    <row r="6381" spans="1:14" x14ac:dyDescent="0.2">
      <c r="A6381" t="s">
        <v>155</v>
      </c>
      <c r="B6381">
        <v>21800</v>
      </c>
      <c r="C6381" t="s">
        <v>0</v>
      </c>
      <c r="D6381" t="s">
        <v>1758</v>
      </c>
      <c r="E6381" t="s">
        <v>4971</v>
      </c>
      <c r="F6381" t="s">
        <v>4971</v>
      </c>
      <c r="G6381" t="s">
        <v>193</v>
      </c>
      <c r="H6381" t="s">
        <v>4980</v>
      </c>
      <c r="I6381" t="s">
        <v>195</v>
      </c>
      <c r="J6381">
        <v>496492</v>
      </c>
      <c r="K6381" s="14" t="s">
        <v>3</v>
      </c>
      <c r="L6381" s="14" t="s">
        <v>3</v>
      </c>
      <c r="M6381" s="14"/>
      <c r="N6381" s="14"/>
    </row>
    <row r="6382" spans="1:14" x14ac:dyDescent="0.2">
      <c r="A6382" t="s">
        <v>155</v>
      </c>
      <c r="B6382">
        <v>21800</v>
      </c>
      <c r="C6382" t="s">
        <v>0</v>
      </c>
      <c r="D6382" t="s">
        <v>1758</v>
      </c>
      <c r="E6382" t="s">
        <v>4971</v>
      </c>
      <c r="F6382" s="18" t="s">
        <v>157</v>
      </c>
      <c r="G6382" t="s">
        <v>193</v>
      </c>
      <c r="H6382" s="20" t="s">
        <v>4981</v>
      </c>
      <c r="I6382" t="s">
        <v>195</v>
      </c>
      <c r="J6382">
        <v>496493</v>
      </c>
      <c r="K6382" s="14" t="s">
        <v>3</v>
      </c>
      <c r="L6382" s="14" t="s">
        <v>3</v>
      </c>
      <c r="M6382" s="14"/>
      <c r="N6382" s="14"/>
    </row>
    <row r="6383" spans="1:14" x14ac:dyDescent="0.2">
      <c r="A6383" t="s">
        <v>155</v>
      </c>
      <c r="B6383">
        <v>21815</v>
      </c>
      <c r="C6383" t="s">
        <v>40</v>
      </c>
      <c r="D6383" t="s">
        <v>161</v>
      </c>
      <c r="E6383" t="s">
        <v>4988</v>
      </c>
      <c r="F6383" t="s">
        <v>4988</v>
      </c>
      <c r="G6383" t="s">
        <v>155</v>
      </c>
      <c r="H6383" t="s">
        <v>4988</v>
      </c>
      <c r="I6383" t="s">
        <v>156</v>
      </c>
      <c r="J6383">
        <v>58087</v>
      </c>
      <c r="K6383" s="14" t="s">
        <v>3</v>
      </c>
      <c r="L6383" s="14" t="s">
        <v>3</v>
      </c>
    </row>
    <row r="6384" spans="1:14" x14ac:dyDescent="0.2">
      <c r="A6384" t="s">
        <v>155</v>
      </c>
      <c r="B6384">
        <v>21839</v>
      </c>
      <c r="C6384" t="s">
        <v>0</v>
      </c>
      <c r="D6384" t="s">
        <v>7</v>
      </c>
      <c r="E6384" t="s">
        <v>4989</v>
      </c>
      <c r="F6384" t="s">
        <v>4989</v>
      </c>
      <c r="G6384" t="s">
        <v>155</v>
      </c>
      <c r="H6384" t="s">
        <v>4989</v>
      </c>
      <c r="I6384" t="s">
        <v>156</v>
      </c>
      <c r="J6384">
        <v>43327</v>
      </c>
      <c r="K6384" s="14" t="s">
        <v>3</v>
      </c>
      <c r="L6384" s="14" t="s">
        <v>3</v>
      </c>
    </row>
    <row r="6385" spans="1:14" x14ac:dyDescent="0.2">
      <c r="A6385" t="s">
        <v>155</v>
      </c>
      <c r="B6385">
        <v>21839</v>
      </c>
      <c r="C6385" t="s">
        <v>0</v>
      </c>
      <c r="D6385" t="s">
        <v>7</v>
      </c>
      <c r="E6385" t="s">
        <v>4989</v>
      </c>
      <c r="F6385" t="s">
        <v>4989</v>
      </c>
      <c r="G6385" t="s">
        <v>193</v>
      </c>
      <c r="H6385" t="s">
        <v>4990</v>
      </c>
      <c r="I6385" t="s">
        <v>195</v>
      </c>
      <c r="J6385">
        <v>190471</v>
      </c>
      <c r="K6385" s="14" t="s">
        <v>3</v>
      </c>
      <c r="L6385" s="14" t="s">
        <v>3</v>
      </c>
    </row>
    <row r="6386" spans="1:14" x14ac:dyDescent="0.2">
      <c r="A6386" t="s">
        <v>155</v>
      </c>
      <c r="B6386">
        <v>136355</v>
      </c>
      <c r="C6386" t="s">
        <v>0</v>
      </c>
      <c r="D6386" t="s">
        <v>7</v>
      </c>
      <c r="E6386" t="s">
        <v>6942</v>
      </c>
      <c r="F6386" t="s">
        <v>6942</v>
      </c>
      <c r="G6386" t="s">
        <v>155</v>
      </c>
      <c r="H6386" t="s">
        <v>6942</v>
      </c>
      <c r="I6386" t="s">
        <v>156</v>
      </c>
      <c r="J6386">
        <v>190472</v>
      </c>
      <c r="K6386" s="14" t="s">
        <v>3</v>
      </c>
      <c r="L6386" s="14" t="s">
        <v>3</v>
      </c>
    </row>
    <row r="6387" spans="1:14" x14ac:dyDescent="0.2">
      <c r="A6387" t="s">
        <v>155</v>
      </c>
      <c r="B6387">
        <v>136245</v>
      </c>
      <c r="C6387" t="s">
        <v>0</v>
      </c>
      <c r="D6387" t="s">
        <v>7</v>
      </c>
      <c r="E6387" t="s">
        <v>6825</v>
      </c>
      <c r="F6387" t="s">
        <v>6825</v>
      </c>
      <c r="G6387" t="s">
        <v>155</v>
      </c>
      <c r="H6387" t="s">
        <v>6825</v>
      </c>
      <c r="I6387" t="s">
        <v>156</v>
      </c>
      <c r="J6387">
        <v>190473</v>
      </c>
      <c r="K6387" s="14" t="s">
        <v>3</v>
      </c>
      <c r="L6387" s="14" t="s">
        <v>3</v>
      </c>
    </row>
    <row r="6388" spans="1:14" x14ac:dyDescent="0.2">
      <c r="A6388" t="s">
        <v>155</v>
      </c>
      <c r="B6388">
        <v>21846</v>
      </c>
      <c r="C6388" t="s">
        <v>0</v>
      </c>
      <c r="D6388" t="s">
        <v>105</v>
      </c>
      <c r="E6388" t="s">
        <v>4991</v>
      </c>
      <c r="F6388">
        <v>0</v>
      </c>
      <c r="G6388">
        <v>0</v>
      </c>
      <c r="H6388">
        <v>0</v>
      </c>
      <c r="I6388">
        <v>0</v>
      </c>
      <c r="J6388">
        <v>0</v>
      </c>
      <c r="K6388" s="14" t="s">
        <v>3</v>
      </c>
      <c r="L6388" s="14" t="s">
        <v>3</v>
      </c>
    </row>
    <row r="6389" spans="1:14" x14ac:dyDescent="0.2">
      <c r="A6389" t="s">
        <v>155</v>
      </c>
      <c r="B6389">
        <v>21847</v>
      </c>
      <c r="C6389" t="s">
        <v>0</v>
      </c>
      <c r="D6389" t="s">
        <v>105</v>
      </c>
      <c r="E6389" t="s">
        <v>106</v>
      </c>
      <c r="F6389" t="s">
        <v>106</v>
      </c>
      <c r="G6389" t="s">
        <v>155</v>
      </c>
      <c r="H6389" t="s">
        <v>106</v>
      </c>
      <c r="I6389" t="s">
        <v>156</v>
      </c>
      <c r="J6389">
        <v>10169</v>
      </c>
      <c r="K6389" s="14" t="s">
        <v>3</v>
      </c>
      <c r="L6389" s="14" t="s">
        <v>3</v>
      </c>
    </row>
    <row r="6390" spans="1:14" x14ac:dyDescent="0.2">
      <c r="A6390" t="s">
        <v>155</v>
      </c>
      <c r="B6390" s="11">
        <v>21866</v>
      </c>
      <c r="C6390" s="11" t="s">
        <v>368</v>
      </c>
      <c r="D6390" s="11" t="s">
        <v>4992</v>
      </c>
      <c r="E6390" s="11" t="s">
        <v>4993</v>
      </c>
      <c r="F6390" s="11" t="s">
        <v>4993</v>
      </c>
      <c r="G6390" s="11" t="s">
        <v>634</v>
      </c>
      <c r="H6390" s="11" t="s">
        <v>4993</v>
      </c>
      <c r="I6390" s="11" t="s">
        <v>156</v>
      </c>
      <c r="J6390" s="11">
        <v>9275</v>
      </c>
      <c r="K6390" s="14" t="s">
        <v>3</v>
      </c>
      <c r="L6390" s="14" t="s">
        <v>3</v>
      </c>
    </row>
    <row r="6391" spans="1:14" x14ac:dyDescent="0.2">
      <c r="A6391" t="s">
        <v>155</v>
      </c>
      <c r="B6391">
        <v>136617</v>
      </c>
      <c r="C6391" t="s">
        <v>738</v>
      </c>
      <c r="D6391" t="s">
        <v>739</v>
      </c>
      <c r="E6391" t="s">
        <v>7229</v>
      </c>
      <c r="F6391" t="s">
        <v>7229</v>
      </c>
      <c r="G6391" t="s">
        <v>155</v>
      </c>
      <c r="H6391" t="s">
        <v>7229</v>
      </c>
      <c r="I6391" t="s">
        <v>156</v>
      </c>
      <c r="J6391">
        <v>299624</v>
      </c>
      <c r="K6391" s="14" t="s">
        <v>3</v>
      </c>
      <c r="L6391" s="14" t="s">
        <v>3</v>
      </c>
      <c r="M6391" s="14"/>
      <c r="N6391" s="14"/>
    </row>
    <row r="6392" spans="1:14" x14ac:dyDescent="0.2">
      <c r="A6392" t="s">
        <v>155</v>
      </c>
      <c r="B6392">
        <v>199835</v>
      </c>
      <c r="C6392" t="s">
        <v>738</v>
      </c>
      <c r="D6392" t="s">
        <v>739</v>
      </c>
      <c r="E6392" t="s">
        <v>7483</v>
      </c>
      <c r="F6392" t="s">
        <v>7483</v>
      </c>
      <c r="G6392" t="s">
        <v>155</v>
      </c>
      <c r="H6392" t="s">
        <v>7483</v>
      </c>
      <c r="I6392" t="s">
        <v>156</v>
      </c>
      <c r="J6392">
        <v>866634</v>
      </c>
      <c r="K6392" s="14" t="s">
        <v>3</v>
      </c>
      <c r="L6392" s="14" t="s">
        <v>3</v>
      </c>
      <c r="M6392" s="14"/>
      <c r="N6392" s="14"/>
    </row>
    <row r="6393" spans="1:14" x14ac:dyDescent="0.2">
      <c r="A6393" t="s">
        <v>155</v>
      </c>
      <c r="B6393">
        <v>40517</v>
      </c>
      <c r="C6393" t="s">
        <v>738</v>
      </c>
      <c r="D6393" t="s">
        <v>739</v>
      </c>
      <c r="E6393" t="s">
        <v>5465</v>
      </c>
      <c r="F6393" t="s">
        <v>5465</v>
      </c>
      <c r="G6393" t="s">
        <v>155</v>
      </c>
      <c r="H6393" t="s">
        <v>5465</v>
      </c>
      <c r="I6393" t="s">
        <v>156</v>
      </c>
      <c r="J6393">
        <v>191871</v>
      </c>
      <c r="K6393" s="14" t="s">
        <v>3</v>
      </c>
      <c r="L6393" s="14" t="s">
        <v>3</v>
      </c>
    </row>
    <row r="6394" spans="1:14" x14ac:dyDescent="0.2">
      <c r="A6394" t="s">
        <v>155</v>
      </c>
      <c r="B6394">
        <v>199836</v>
      </c>
      <c r="C6394" t="s">
        <v>738</v>
      </c>
      <c r="D6394" t="s">
        <v>739</v>
      </c>
      <c r="E6394" t="s">
        <v>7484</v>
      </c>
      <c r="F6394">
        <v>0</v>
      </c>
      <c r="G6394">
        <v>0</v>
      </c>
      <c r="H6394">
        <v>0</v>
      </c>
      <c r="I6394">
        <v>0</v>
      </c>
      <c r="J6394">
        <v>0</v>
      </c>
      <c r="K6394" s="14" t="s">
        <v>3</v>
      </c>
      <c r="L6394" s="14" t="s">
        <v>3</v>
      </c>
      <c r="M6394" s="14"/>
      <c r="N6394" s="14"/>
    </row>
    <row r="6395" spans="1:14" x14ac:dyDescent="0.2">
      <c r="A6395" t="s">
        <v>155</v>
      </c>
      <c r="B6395">
        <v>136653</v>
      </c>
      <c r="C6395" t="s">
        <v>738</v>
      </c>
      <c r="D6395" t="s">
        <v>739</v>
      </c>
      <c r="E6395" t="s">
        <v>7270</v>
      </c>
      <c r="F6395" t="s">
        <v>7270</v>
      </c>
      <c r="G6395" t="s">
        <v>155</v>
      </c>
      <c r="H6395" t="s">
        <v>7270</v>
      </c>
      <c r="I6395" t="s">
        <v>156</v>
      </c>
      <c r="J6395">
        <v>476203</v>
      </c>
      <c r="K6395" s="14" t="s">
        <v>3</v>
      </c>
      <c r="L6395" s="14" t="s">
        <v>3</v>
      </c>
    </row>
    <row r="6396" spans="1:14" x14ac:dyDescent="0.2">
      <c r="A6396" t="s">
        <v>155</v>
      </c>
      <c r="B6396">
        <v>21867</v>
      </c>
      <c r="C6396" t="s">
        <v>738</v>
      </c>
      <c r="D6396" t="s">
        <v>739</v>
      </c>
      <c r="E6396" t="s">
        <v>4994</v>
      </c>
      <c r="F6396" t="s">
        <v>4994</v>
      </c>
      <c r="G6396" t="s">
        <v>155</v>
      </c>
      <c r="H6396" t="s">
        <v>4995</v>
      </c>
      <c r="I6396" t="s">
        <v>156</v>
      </c>
      <c r="J6396">
        <v>191872</v>
      </c>
      <c r="K6396" s="14" t="s">
        <v>3</v>
      </c>
      <c r="L6396" s="14" t="s">
        <v>3</v>
      </c>
    </row>
    <row r="6397" spans="1:14" x14ac:dyDescent="0.2">
      <c r="A6397" t="s">
        <v>155</v>
      </c>
      <c r="B6397">
        <v>14888655</v>
      </c>
      <c r="C6397" t="s">
        <v>738</v>
      </c>
      <c r="D6397" t="s">
        <v>739</v>
      </c>
      <c r="E6397" t="s">
        <v>7489</v>
      </c>
      <c r="F6397" t="s">
        <v>7489</v>
      </c>
      <c r="G6397" t="s">
        <v>155</v>
      </c>
      <c r="H6397" t="s">
        <v>7489</v>
      </c>
      <c r="I6397" t="s">
        <v>156</v>
      </c>
      <c r="J6397">
        <v>126301</v>
      </c>
      <c r="K6397" s="14" t="s">
        <v>3</v>
      </c>
      <c r="L6397" s="14" t="s">
        <v>3</v>
      </c>
      <c r="M6397" s="14"/>
      <c r="N6397" s="14"/>
    </row>
    <row r="6398" spans="1:14" x14ac:dyDescent="0.2">
      <c r="A6398" t="s">
        <v>155</v>
      </c>
      <c r="B6398">
        <v>199834</v>
      </c>
      <c r="C6398" t="s">
        <v>738</v>
      </c>
      <c r="D6398" t="s">
        <v>739</v>
      </c>
      <c r="E6398" t="s">
        <v>7482</v>
      </c>
      <c r="F6398" t="s">
        <v>7482</v>
      </c>
      <c r="G6398" t="s">
        <v>155</v>
      </c>
      <c r="H6398" t="s">
        <v>7482</v>
      </c>
      <c r="I6398" t="s">
        <v>156</v>
      </c>
      <c r="J6398">
        <v>866639</v>
      </c>
      <c r="K6398" s="14" t="s">
        <v>3</v>
      </c>
      <c r="L6398" s="14" t="s">
        <v>3</v>
      </c>
      <c r="M6398" s="14"/>
      <c r="N6398" s="14"/>
    </row>
    <row r="6399" spans="1:14" x14ac:dyDescent="0.2">
      <c r="A6399" t="s">
        <v>155</v>
      </c>
      <c r="B6399">
        <v>201936</v>
      </c>
      <c r="C6399" t="s">
        <v>738</v>
      </c>
      <c r="D6399" t="s">
        <v>739</v>
      </c>
      <c r="E6399" t="s">
        <v>7486</v>
      </c>
      <c r="F6399" t="s">
        <v>7486</v>
      </c>
      <c r="G6399" t="s">
        <v>155</v>
      </c>
      <c r="H6399" t="s">
        <v>7486</v>
      </c>
      <c r="I6399" t="s">
        <v>156</v>
      </c>
      <c r="J6399">
        <v>191873</v>
      </c>
      <c r="K6399" s="14" t="s">
        <v>3</v>
      </c>
      <c r="L6399" s="14" t="s">
        <v>3</v>
      </c>
      <c r="M6399" s="14"/>
      <c r="N6399" s="14"/>
    </row>
    <row r="6400" spans="1:14" x14ac:dyDescent="0.2">
      <c r="A6400" t="s">
        <v>155</v>
      </c>
      <c r="B6400">
        <v>136213</v>
      </c>
      <c r="C6400" t="s">
        <v>738</v>
      </c>
      <c r="D6400" t="s">
        <v>739</v>
      </c>
      <c r="E6400" t="s">
        <v>6788</v>
      </c>
      <c r="F6400" t="s">
        <v>6788</v>
      </c>
      <c r="G6400" t="s">
        <v>155</v>
      </c>
      <c r="H6400" t="s">
        <v>6788</v>
      </c>
      <c r="I6400" t="s">
        <v>156</v>
      </c>
      <c r="J6400">
        <v>938163</v>
      </c>
      <c r="K6400" s="14" t="s">
        <v>3</v>
      </c>
      <c r="L6400" s="14" t="s">
        <v>3</v>
      </c>
      <c r="M6400" s="14"/>
      <c r="N6400" s="14"/>
    </row>
    <row r="6401" spans="1:14" x14ac:dyDescent="0.2">
      <c r="A6401" t="s">
        <v>155</v>
      </c>
      <c r="B6401">
        <v>136243</v>
      </c>
      <c r="C6401" t="s">
        <v>738</v>
      </c>
      <c r="D6401" t="s">
        <v>739</v>
      </c>
      <c r="E6401" t="s">
        <v>6823</v>
      </c>
      <c r="F6401" t="s">
        <v>6823</v>
      </c>
      <c r="G6401" t="s">
        <v>155</v>
      </c>
      <c r="H6401" t="s">
        <v>6823</v>
      </c>
      <c r="I6401" t="s">
        <v>156</v>
      </c>
      <c r="J6401">
        <v>938164</v>
      </c>
      <c r="K6401" s="14" t="s">
        <v>3</v>
      </c>
      <c r="L6401" s="14" t="s">
        <v>3</v>
      </c>
    </row>
    <row r="6402" spans="1:14" x14ac:dyDescent="0.2">
      <c r="A6402" t="s">
        <v>155</v>
      </c>
      <c r="B6402">
        <v>40520</v>
      </c>
      <c r="C6402" t="s">
        <v>738</v>
      </c>
      <c r="D6402" t="s">
        <v>739</v>
      </c>
      <c r="E6402" t="s">
        <v>5466</v>
      </c>
      <c r="F6402" t="s">
        <v>5466</v>
      </c>
      <c r="G6402" t="s">
        <v>155</v>
      </c>
      <c r="H6402" t="s">
        <v>5466</v>
      </c>
      <c r="I6402" t="s">
        <v>156</v>
      </c>
      <c r="J6402">
        <v>416366</v>
      </c>
      <c r="K6402" s="14" t="s">
        <v>3</v>
      </c>
      <c r="L6402" s="14" t="s">
        <v>3</v>
      </c>
    </row>
    <row r="6403" spans="1:14" x14ac:dyDescent="0.2">
      <c r="A6403" t="s">
        <v>155</v>
      </c>
      <c r="B6403">
        <v>136626</v>
      </c>
      <c r="C6403" t="s">
        <v>738</v>
      </c>
      <c r="D6403" t="s">
        <v>739</v>
      </c>
      <c r="E6403" t="s">
        <v>7240</v>
      </c>
      <c r="F6403" t="s">
        <v>7240</v>
      </c>
      <c r="G6403" t="s">
        <v>155</v>
      </c>
      <c r="H6403" t="s">
        <v>7240</v>
      </c>
      <c r="I6403" t="s">
        <v>156</v>
      </c>
      <c r="J6403">
        <v>91502</v>
      </c>
      <c r="K6403" s="14" t="s">
        <v>3</v>
      </c>
      <c r="L6403" s="14" t="s">
        <v>3</v>
      </c>
      <c r="M6403" s="14"/>
      <c r="N6403" s="14"/>
    </row>
    <row r="6404" spans="1:14" x14ac:dyDescent="0.2">
      <c r="A6404" t="s">
        <v>155</v>
      </c>
      <c r="B6404">
        <v>40571</v>
      </c>
      <c r="C6404" t="s">
        <v>604</v>
      </c>
      <c r="D6404" t="s">
        <v>1353</v>
      </c>
      <c r="E6404" t="s">
        <v>5525</v>
      </c>
      <c r="F6404" t="s">
        <v>5525</v>
      </c>
      <c r="G6404" t="s">
        <v>155</v>
      </c>
      <c r="H6404" t="s">
        <v>5525</v>
      </c>
      <c r="I6404" t="s">
        <v>156</v>
      </c>
      <c r="J6404">
        <v>9327</v>
      </c>
      <c r="K6404" s="14" t="s">
        <v>3</v>
      </c>
      <c r="L6404" s="14" t="s">
        <v>3</v>
      </c>
      <c r="M6404" s="14"/>
      <c r="N6404" s="14"/>
    </row>
    <row r="6405" spans="1:14" x14ac:dyDescent="0.2">
      <c r="A6405" t="s">
        <v>155</v>
      </c>
      <c r="B6405">
        <v>21874</v>
      </c>
      <c r="C6405" t="s">
        <v>604</v>
      </c>
      <c r="D6405" t="s">
        <v>1353</v>
      </c>
      <c r="E6405" t="s">
        <v>4998</v>
      </c>
      <c r="F6405" t="s">
        <v>4998</v>
      </c>
      <c r="G6405" t="s">
        <v>155</v>
      </c>
      <c r="H6405" t="s">
        <v>4998</v>
      </c>
      <c r="I6405" t="s">
        <v>156</v>
      </c>
      <c r="J6405">
        <v>710129</v>
      </c>
      <c r="K6405" s="14" t="s">
        <v>3</v>
      </c>
      <c r="L6405" s="14" t="s">
        <v>3</v>
      </c>
    </row>
    <row r="6406" spans="1:14" x14ac:dyDescent="0.2">
      <c r="A6406" t="s">
        <v>155</v>
      </c>
      <c r="B6406">
        <v>21874</v>
      </c>
      <c r="C6406" t="s">
        <v>604</v>
      </c>
      <c r="D6406" t="s">
        <v>1353</v>
      </c>
      <c r="E6406" t="s">
        <v>4998</v>
      </c>
      <c r="F6406" s="18" t="s">
        <v>157</v>
      </c>
      <c r="G6406" t="s">
        <v>258</v>
      </c>
      <c r="H6406" s="8" t="s">
        <v>4999</v>
      </c>
      <c r="I6406" t="s">
        <v>195</v>
      </c>
      <c r="J6406">
        <v>926688</v>
      </c>
      <c r="K6406" s="14" t="s">
        <v>3</v>
      </c>
      <c r="L6406" s="14" t="s">
        <v>3</v>
      </c>
    </row>
    <row r="6407" spans="1:14" x14ac:dyDescent="0.2">
      <c r="A6407" t="s">
        <v>155</v>
      </c>
      <c r="B6407">
        <v>21870</v>
      </c>
      <c r="C6407" t="s">
        <v>604</v>
      </c>
      <c r="D6407" t="s">
        <v>1353</v>
      </c>
      <c r="E6407" t="s">
        <v>4996</v>
      </c>
      <c r="F6407" t="s">
        <v>4996</v>
      </c>
      <c r="G6407" t="s">
        <v>155</v>
      </c>
      <c r="H6407" t="s">
        <v>4996</v>
      </c>
      <c r="I6407" t="s">
        <v>156</v>
      </c>
      <c r="J6407">
        <v>65618</v>
      </c>
      <c r="K6407" s="14" t="s">
        <v>3</v>
      </c>
      <c r="L6407" s="14" t="s">
        <v>3</v>
      </c>
    </row>
    <row r="6408" spans="1:14" x14ac:dyDescent="0.2">
      <c r="A6408" t="s">
        <v>155</v>
      </c>
      <c r="B6408">
        <v>21873</v>
      </c>
      <c r="C6408" t="s">
        <v>604</v>
      </c>
      <c r="D6408" t="s">
        <v>1353</v>
      </c>
      <c r="E6408" t="s">
        <v>4997</v>
      </c>
      <c r="F6408" t="s">
        <v>4997</v>
      </c>
      <c r="G6408" t="s">
        <v>155</v>
      </c>
      <c r="H6408" t="s">
        <v>4997</v>
      </c>
      <c r="I6408" t="s">
        <v>156</v>
      </c>
      <c r="J6408">
        <v>926687</v>
      </c>
      <c r="K6408" s="14" t="s">
        <v>3</v>
      </c>
      <c r="L6408" s="14" t="s">
        <v>3</v>
      </c>
    </row>
    <row r="6409" spans="1:14" x14ac:dyDescent="0.2">
      <c r="A6409" t="s">
        <v>155</v>
      </c>
      <c r="B6409">
        <v>136255</v>
      </c>
      <c r="C6409" t="s">
        <v>604</v>
      </c>
      <c r="D6409" t="s">
        <v>1353</v>
      </c>
      <c r="E6409" t="s">
        <v>6836</v>
      </c>
      <c r="F6409" s="18" t="s">
        <v>157</v>
      </c>
      <c r="G6409" t="s">
        <v>155</v>
      </c>
      <c r="H6409" s="20" t="s">
        <v>6837</v>
      </c>
      <c r="I6409" t="s">
        <v>195</v>
      </c>
      <c r="J6409">
        <v>926689</v>
      </c>
      <c r="K6409" s="14" t="s">
        <v>3</v>
      </c>
      <c r="L6409" s="14" t="s">
        <v>3</v>
      </c>
    </row>
    <row r="6410" spans="1:14" x14ac:dyDescent="0.2">
      <c r="A6410" t="s">
        <v>155</v>
      </c>
      <c r="B6410">
        <v>40574</v>
      </c>
      <c r="C6410" t="s">
        <v>604</v>
      </c>
      <c r="D6410" t="s">
        <v>1353</v>
      </c>
      <c r="E6410" t="s">
        <v>5527</v>
      </c>
      <c r="F6410" t="s">
        <v>5527</v>
      </c>
      <c r="G6410" t="s">
        <v>155</v>
      </c>
      <c r="H6410" t="s">
        <v>5527</v>
      </c>
      <c r="I6410" t="s">
        <v>156</v>
      </c>
      <c r="J6410">
        <v>9328</v>
      </c>
      <c r="K6410" s="14" t="s">
        <v>3</v>
      </c>
      <c r="L6410" s="14" t="s">
        <v>3</v>
      </c>
      <c r="M6410" s="14"/>
      <c r="N6410" s="14"/>
    </row>
    <row r="6411" spans="1:14" x14ac:dyDescent="0.2">
      <c r="A6411" t="s">
        <v>155</v>
      </c>
      <c r="B6411">
        <v>40574</v>
      </c>
      <c r="C6411" t="s">
        <v>604</v>
      </c>
      <c r="D6411" t="s">
        <v>1353</v>
      </c>
      <c r="E6411" t="s">
        <v>5527</v>
      </c>
      <c r="F6411" t="s">
        <v>5527</v>
      </c>
      <c r="G6411" t="s">
        <v>193</v>
      </c>
      <c r="H6411" t="s">
        <v>5528</v>
      </c>
      <c r="I6411" t="s">
        <v>195</v>
      </c>
      <c r="J6411">
        <v>926683</v>
      </c>
      <c r="K6411" s="14" t="s">
        <v>3</v>
      </c>
      <c r="L6411" s="14" t="s">
        <v>3</v>
      </c>
      <c r="M6411" s="14"/>
      <c r="N6411" s="14"/>
    </row>
    <row r="6412" spans="1:14" x14ac:dyDescent="0.2">
      <c r="A6412" t="s">
        <v>155</v>
      </c>
      <c r="B6412">
        <v>40574</v>
      </c>
      <c r="C6412" t="s">
        <v>604</v>
      </c>
      <c r="D6412" t="s">
        <v>1353</v>
      </c>
      <c r="E6412" t="s">
        <v>5527</v>
      </c>
      <c r="F6412" t="s">
        <v>5527</v>
      </c>
      <c r="G6412" t="s">
        <v>193</v>
      </c>
      <c r="H6412" t="s">
        <v>5529</v>
      </c>
      <c r="I6412" t="s">
        <v>195</v>
      </c>
      <c r="J6412">
        <v>926684</v>
      </c>
      <c r="K6412" s="14" t="s">
        <v>3</v>
      </c>
      <c r="L6412" s="14" t="s">
        <v>3</v>
      </c>
      <c r="M6412" s="14"/>
      <c r="N6412" s="14"/>
    </row>
    <row r="6413" spans="1:14" x14ac:dyDescent="0.2">
      <c r="A6413" t="s">
        <v>155</v>
      </c>
      <c r="B6413">
        <v>40574</v>
      </c>
      <c r="C6413" t="s">
        <v>604</v>
      </c>
      <c r="D6413" t="s">
        <v>1353</v>
      </c>
      <c r="E6413" t="s">
        <v>5527</v>
      </c>
      <c r="F6413" t="s">
        <v>5527</v>
      </c>
      <c r="G6413" t="s">
        <v>193</v>
      </c>
      <c r="H6413" t="s">
        <v>5530</v>
      </c>
      <c r="I6413" t="s">
        <v>195</v>
      </c>
      <c r="J6413">
        <v>926685</v>
      </c>
      <c r="K6413" s="14" t="s">
        <v>3</v>
      </c>
      <c r="L6413" s="14" t="s">
        <v>3</v>
      </c>
      <c r="M6413" s="14"/>
      <c r="N6413" s="14"/>
    </row>
    <row r="6414" spans="1:14" x14ac:dyDescent="0.2">
      <c r="A6414" t="s">
        <v>155</v>
      </c>
      <c r="B6414">
        <v>40574</v>
      </c>
      <c r="C6414" t="s">
        <v>604</v>
      </c>
      <c r="D6414" t="s">
        <v>1353</v>
      </c>
      <c r="E6414" t="s">
        <v>5527</v>
      </c>
      <c r="F6414" t="s">
        <v>5527</v>
      </c>
      <c r="G6414" t="s">
        <v>193</v>
      </c>
      <c r="H6414" t="s">
        <v>5531</v>
      </c>
      <c r="I6414" t="s">
        <v>195</v>
      </c>
      <c r="J6414">
        <v>926686</v>
      </c>
      <c r="K6414" s="14" t="s">
        <v>3</v>
      </c>
      <c r="L6414" s="14" t="s">
        <v>3</v>
      </c>
      <c r="M6414" s="14"/>
      <c r="N6414" s="14"/>
    </row>
    <row r="6415" spans="1:14" x14ac:dyDescent="0.2">
      <c r="A6415" t="s">
        <v>155</v>
      </c>
      <c r="B6415">
        <v>40573</v>
      </c>
      <c r="C6415" t="s">
        <v>604</v>
      </c>
      <c r="D6415" t="s">
        <v>1353</v>
      </c>
      <c r="E6415" t="s">
        <v>5526</v>
      </c>
      <c r="F6415" t="s">
        <v>5526</v>
      </c>
      <c r="G6415" t="s">
        <v>155</v>
      </c>
      <c r="H6415" t="s">
        <v>5526</v>
      </c>
      <c r="I6415" t="s">
        <v>156</v>
      </c>
      <c r="J6415">
        <v>442964</v>
      </c>
      <c r="K6415" s="14" t="s">
        <v>3</v>
      </c>
      <c r="L6415" s="14" t="s">
        <v>3</v>
      </c>
      <c r="M6415" s="14"/>
      <c r="N6415" s="14"/>
    </row>
    <row r="6416" spans="1:14" x14ac:dyDescent="0.2">
      <c r="A6416" t="s">
        <v>155</v>
      </c>
      <c r="B6416">
        <v>136594</v>
      </c>
      <c r="C6416" t="s">
        <v>40</v>
      </c>
      <c r="D6416" t="s">
        <v>5000</v>
      </c>
      <c r="E6416" t="s">
        <v>7203</v>
      </c>
      <c r="F6416">
        <v>0</v>
      </c>
      <c r="G6416">
        <v>0</v>
      </c>
      <c r="H6416">
        <v>0</v>
      </c>
      <c r="I6416">
        <v>0</v>
      </c>
      <c r="J6416">
        <v>0</v>
      </c>
      <c r="K6416" s="14" t="s">
        <v>3</v>
      </c>
      <c r="L6416" s="14" t="s">
        <v>3</v>
      </c>
      <c r="M6416" s="14"/>
      <c r="N6416" s="14"/>
    </row>
    <row r="6417" spans="1:14" x14ac:dyDescent="0.2">
      <c r="A6417" t="s">
        <v>155</v>
      </c>
      <c r="B6417">
        <v>21877</v>
      </c>
      <c r="C6417" t="s">
        <v>40</v>
      </c>
      <c r="D6417" t="s">
        <v>5000</v>
      </c>
      <c r="E6417" t="s">
        <v>5001</v>
      </c>
      <c r="F6417" t="s">
        <v>5001</v>
      </c>
      <c r="G6417" t="s">
        <v>155</v>
      </c>
      <c r="H6417" t="s">
        <v>5001</v>
      </c>
      <c r="I6417" t="s">
        <v>156</v>
      </c>
      <c r="J6417">
        <v>155041</v>
      </c>
      <c r="K6417" s="14" t="s">
        <v>3</v>
      </c>
      <c r="L6417" s="14" t="s">
        <v>3</v>
      </c>
    </row>
    <row r="6418" spans="1:14" x14ac:dyDescent="0.2">
      <c r="A6418" t="s">
        <v>155</v>
      </c>
      <c r="B6418">
        <v>21878</v>
      </c>
      <c r="C6418" t="s">
        <v>40</v>
      </c>
      <c r="D6418" t="s">
        <v>5000</v>
      </c>
      <c r="E6418" t="s">
        <v>5002</v>
      </c>
      <c r="F6418" t="s">
        <v>5002</v>
      </c>
      <c r="G6418" t="s">
        <v>155</v>
      </c>
      <c r="H6418" t="s">
        <v>5002</v>
      </c>
      <c r="I6418" t="s">
        <v>156</v>
      </c>
      <c r="J6418">
        <v>302413</v>
      </c>
      <c r="K6418" s="14" t="s">
        <v>3</v>
      </c>
      <c r="L6418" s="14" t="s">
        <v>3</v>
      </c>
    </row>
    <row r="6419" spans="1:14" x14ac:dyDescent="0.2">
      <c r="A6419" t="s">
        <v>155</v>
      </c>
      <c r="B6419">
        <v>21879</v>
      </c>
      <c r="C6419" t="s">
        <v>40</v>
      </c>
      <c r="D6419" t="s">
        <v>5000</v>
      </c>
      <c r="E6419" t="s">
        <v>5003</v>
      </c>
      <c r="F6419" t="s">
        <v>5003</v>
      </c>
      <c r="G6419" t="s">
        <v>155</v>
      </c>
      <c r="H6419" t="s">
        <v>5003</v>
      </c>
      <c r="I6419" t="s">
        <v>156</v>
      </c>
      <c r="J6419">
        <v>124759</v>
      </c>
      <c r="K6419" s="14" t="s">
        <v>3</v>
      </c>
      <c r="L6419" s="14" t="s">
        <v>3</v>
      </c>
    </row>
    <row r="6420" spans="1:14" x14ac:dyDescent="0.2">
      <c r="A6420" t="s">
        <v>155</v>
      </c>
      <c r="B6420">
        <v>12813</v>
      </c>
      <c r="C6420" t="s">
        <v>738</v>
      </c>
      <c r="D6420" t="s">
        <v>739</v>
      </c>
      <c r="E6420" t="s">
        <v>2443</v>
      </c>
      <c r="F6420" t="s">
        <v>2443</v>
      </c>
      <c r="G6420" t="s">
        <v>155</v>
      </c>
      <c r="H6420" t="s">
        <v>2443</v>
      </c>
      <c r="I6420" t="s">
        <v>156</v>
      </c>
      <c r="J6420">
        <v>225728</v>
      </c>
      <c r="K6420" s="14" t="s">
        <v>3</v>
      </c>
      <c r="L6420" s="14" t="s">
        <v>3</v>
      </c>
      <c r="M6420" s="14"/>
      <c r="N6420" s="14"/>
    </row>
    <row r="6421" spans="1:14" x14ac:dyDescent="0.2">
      <c r="A6421" t="s">
        <v>155</v>
      </c>
      <c r="B6421">
        <v>21972</v>
      </c>
      <c r="C6421" t="s">
        <v>0</v>
      </c>
      <c r="D6421" t="s">
        <v>170</v>
      </c>
      <c r="E6421" t="s">
        <v>5004</v>
      </c>
      <c r="F6421" t="s">
        <v>5004</v>
      </c>
      <c r="G6421" t="s">
        <v>155</v>
      </c>
      <c r="H6421" t="s">
        <v>5004</v>
      </c>
      <c r="I6421" t="s">
        <v>156</v>
      </c>
      <c r="J6421">
        <v>742503</v>
      </c>
      <c r="K6421" s="14" t="s">
        <v>3</v>
      </c>
      <c r="L6421" s="14" t="s">
        <v>3</v>
      </c>
    </row>
    <row r="6422" spans="1:14" x14ac:dyDescent="0.2">
      <c r="A6422" t="s">
        <v>155</v>
      </c>
      <c r="B6422">
        <v>21973</v>
      </c>
      <c r="C6422" t="s">
        <v>0</v>
      </c>
      <c r="D6422" t="s">
        <v>170</v>
      </c>
      <c r="E6422" t="s">
        <v>5005</v>
      </c>
      <c r="F6422" t="s">
        <v>5005</v>
      </c>
      <c r="G6422" t="s">
        <v>155</v>
      </c>
      <c r="H6422" t="s">
        <v>5005</v>
      </c>
      <c r="I6422" t="s">
        <v>156</v>
      </c>
      <c r="J6422">
        <v>73109</v>
      </c>
      <c r="K6422" s="14" t="s">
        <v>3</v>
      </c>
      <c r="L6422" s="14" t="s">
        <v>3</v>
      </c>
    </row>
    <row r="6423" spans="1:14" x14ac:dyDescent="0.2">
      <c r="A6423" t="s">
        <v>155</v>
      </c>
      <c r="B6423">
        <v>136695</v>
      </c>
      <c r="C6423" t="s">
        <v>0</v>
      </c>
      <c r="D6423" t="s">
        <v>170</v>
      </c>
      <c r="E6423" t="s">
        <v>7311</v>
      </c>
      <c r="F6423" t="s">
        <v>7311</v>
      </c>
      <c r="G6423" t="s">
        <v>155</v>
      </c>
      <c r="H6423" t="s">
        <v>7311</v>
      </c>
      <c r="I6423" t="s">
        <v>156</v>
      </c>
      <c r="J6423">
        <v>742508</v>
      </c>
      <c r="K6423" s="14" t="s">
        <v>3</v>
      </c>
      <c r="L6423" s="14" t="s">
        <v>3</v>
      </c>
      <c r="M6423" s="14"/>
      <c r="N6423" s="14"/>
    </row>
    <row r="6424" spans="1:14" x14ac:dyDescent="0.2">
      <c r="A6424" t="s">
        <v>155</v>
      </c>
      <c r="B6424">
        <v>21974</v>
      </c>
      <c r="C6424" t="s">
        <v>681</v>
      </c>
      <c r="D6424" t="s">
        <v>682</v>
      </c>
      <c r="E6424" t="s">
        <v>5006</v>
      </c>
      <c r="F6424" t="s">
        <v>5006</v>
      </c>
      <c r="G6424" t="s">
        <v>155</v>
      </c>
      <c r="H6424" t="s">
        <v>5006</v>
      </c>
      <c r="I6424" t="s">
        <v>156</v>
      </c>
      <c r="J6424">
        <v>183749</v>
      </c>
      <c r="K6424" s="14" t="s">
        <v>3</v>
      </c>
      <c r="L6424" s="14" t="s">
        <v>3</v>
      </c>
      <c r="M6424" s="14"/>
      <c r="N6424" s="14"/>
    </row>
    <row r="6425" spans="1:14" x14ac:dyDescent="0.2">
      <c r="A6425" t="s">
        <v>155</v>
      </c>
      <c r="B6425">
        <v>21975</v>
      </c>
      <c r="C6425" t="s">
        <v>681</v>
      </c>
      <c r="D6425" t="s">
        <v>682</v>
      </c>
      <c r="E6425" t="s">
        <v>5007</v>
      </c>
      <c r="F6425">
        <v>0</v>
      </c>
      <c r="G6425">
        <v>0</v>
      </c>
      <c r="H6425">
        <v>0</v>
      </c>
      <c r="I6425">
        <v>0</v>
      </c>
      <c r="J6425">
        <v>0</v>
      </c>
      <c r="K6425" s="14" t="s">
        <v>3</v>
      </c>
      <c r="L6425" s="14" t="s">
        <v>3</v>
      </c>
      <c r="M6425" s="14"/>
      <c r="N6425" s="14"/>
    </row>
    <row r="6426" spans="1:14" x14ac:dyDescent="0.2">
      <c r="A6426" t="s">
        <v>155</v>
      </c>
      <c r="B6426">
        <v>21982</v>
      </c>
      <c r="C6426" t="s">
        <v>40</v>
      </c>
      <c r="D6426" t="s">
        <v>41</v>
      </c>
      <c r="E6426" t="s">
        <v>5008</v>
      </c>
      <c r="F6426" t="s">
        <v>5008</v>
      </c>
      <c r="G6426" t="s">
        <v>155</v>
      </c>
      <c r="H6426" t="s">
        <v>5008</v>
      </c>
      <c r="I6426" t="s">
        <v>156</v>
      </c>
      <c r="J6426">
        <v>27632</v>
      </c>
      <c r="K6426" s="14" t="s">
        <v>3</v>
      </c>
      <c r="L6426" s="14" t="s">
        <v>3</v>
      </c>
      <c r="M6426" s="14"/>
      <c r="N6426" s="14"/>
    </row>
    <row r="6427" spans="1:14" x14ac:dyDescent="0.2">
      <c r="A6427" t="s">
        <v>155</v>
      </c>
      <c r="B6427">
        <v>21983</v>
      </c>
      <c r="C6427" t="s">
        <v>40</v>
      </c>
      <c r="D6427" t="s">
        <v>100</v>
      </c>
      <c r="E6427" t="s">
        <v>5009</v>
      </c>
      <c r="F6427" t="s">
        <v>5009</v>
      </c>
      <c r="G6427" t="s">
        <v>155</v>
      </c>
      <c r="H6427" t="s">
        <v>5009</v>
      </c>
      <c r="I6427" t="s">
        <v>156</v>
      </c>
      <c r="J6427">
        <v>9426</v>
      </c>
      <c r="K6427" s="14" t="s">
        <v>3</v>
      </c>
      <c r="L6427" s="14" t="s">
        <v>3</v>
      </c>
      <c r="M6427" s="14"/>
      <c r="N6427" s="14"/>
    </row>
    <row r="6428" spans="1:14" x14ac:dyDescent="0.2">
      <c r="A6428" t="s">
        <v>155</v>
      </c>
      <c r="B6428">
        <v>41530</v>
      </c>
      <c r="C6428" t="s">
        <v>40</v>
      </c>
      <c r="D6428" t="s">
        <v>100</v>
      </c>
      <c r="E6428" t="s">
        <v>5990</v>
      </c>
      <c r="F6428" t="s">
        <v>5990</v>
      </c>
      <c r="G6428" t="s">
        <v>155</v>
      </c>
      <c r="H6428" t="s">
        <v>5990</v>
      </c>
      <c r="I6428" t="s">
        <v>156</v>
      </c>
      <c r="J6428">
        <v>171122</v>
      </c>
      <c r="K6428" s="14" t="s">
        <v>3</v>
      </c>
      <c r="L6428" s="14" t="s">
        <v>3</v>
      </c>
      <c r="M6428" s="14"/>
      <c r="N6428" s="14"/>
    </row>
    <row r="6429" spans="1:14" x14ac:dyDescent="0.2">
      <c r="A6429" t="s">
        <v>155</v>
      </c>
      <c r="B6429">
        <v>136342</v>
      </c>
      <c r="C6429" t="s">
        <v>0</v>
      </c>
      <c r="D6429" t="s">
        <v>170</v>
      </c>
      <c r="E6429" t="s">
        <v>6927</v>
      </c>
      <c r="F6429" t="s">
        <v>6927</v>
      </c>
      <c r="G6429" t="s">
        <v>155</v>
      </c>
      <c r="H6429" t="s">
        <v>6927</v>
      </c>
      <c r="I6429" t="s">
        <v>156</v>
      </c>
      <c r="J6429">
        <v>1305945</v>
      </c>
      <c r="K6429" s="14" t="s">
        <v>3</v>
      </c>
      <c r="L6429" s="14" t="s">
        <v>3</v>
      </c>
    </row>
    <row r="6430" spans="1:14" x14ac:dyDescent="0.2">
      <c r="A6430" t="s">
        <v>155</v>
      </c>
      <c r="B6430">
        <v>6981</v>
      </c>
      <c r="C6430" t="s">
        <v>0</v>
      </c>
      <c r="D6430" t="s">
        <v>7</v>
      </c>
      <c r="E6430" t="s">
        <v>107</v>
      </c>
      <c r="F6430" t="s">
        <v>107</v>
      </c>
      <c r="G6430" t="s">
        <v>155</v>
      </c>
      <c r="H6430" t="s">
        <v>108</v>
      </c>
      <c r="I6430" t="s">
        <v>156</v>
      </c>
      <c r="J6430">
        <v>490306</v>
      </c>
      <c r="K6430" s="14" t="s">
        <v>3</v>
      </c>
      <c r="L6430" s="14" t="s">
        <v>3</v>
      </c>
      <c r="M6430" s="14"/>
      <c r="N6430" s="14"/>
    </row>
    <row r="6431" spans="1:14" x14ac:dyDescent="0.2">
      <c r="A6431" t="s">
        <v>155</v>
      </c>
      <c r="B6431">
        <v>6986</v>
      </c>
      <c r="C6431" t="s">
        <v>0</v>
      </c>
      <c r="D6431" t="s">
        <v>7</v>
      </c>
      <c r="E6431" s="20" t="s">
        <v>109</v>
      </c>
      <c r="F6431" s="21" t="s">
        <v>110</v>
      </c>
      <c r="G6431" s="1" t="s">
        <v>158</v>
      </c>
      <c r="H6431" s="19" t="s">
        <v>159</v>
      </c>
      <c r="I6431" s="1">
        <v>0</v>
      </c>
      <c r="J6431" s="1">
        <v>0</v>
      </c>
      <c r="K6431" s="17" t="s">
        <v>1487</v>
      </c>
      <c r="L6431" s="14" t="s">
        <v>160</v>
      </c>
      <c r="M6431" s="14"/>
      <c r="N6431" s="14"/>
    </row>
    <row r="6432" spans="1:14" x14ac:dyDescent="0.2">
      <c r="A6432" t="s">
        <v>155</v>
      </c>
      <c r="B6432">
        <v>22029</v>
      </c>
      <c r="C6432" t="s">
        <v>40</v>
      </c>
      <c r="D6432" t="s">
        <v>100</v>
      </c>
      <c r="E6432" t="s">
        <v>5016</v>
      </c>
      <c r="F6432" t="s">
        <v>5016</v>
      </c>
      <c r="G6432" t="s">
        <v>155</v>
      </c>
      <c r="H6432" t="s">
        <v>5016</v>
      </c>
      <c r="I6432" t="s">
        <v>156</v>
      </c>
      <c r="J6432">
        <v>148073</v>
      </c>
      <c r="K6432" s="14" t="s">
        <v>3</v>
      </c>
      <c r="L6432" s="14" t="s">
        <v>3</v>
      </c>
      <c r="M6432" s="14"/>
      <c r="N6432" s="14"/>
    </row>
    <row r="6433" spans="1:14" x14ac:dyDescent="0.2">
      <c r="A6433" t="s">
        <v>155</v>
      </c>
      <c r="B6433">
        <v>22034</v>
      </c>
      <c r="C6433" t="s">
        <v>10</v>
      </c>
      <c r="D6433" t="s">
        <v>315</v>
      </c>
      <c r="E6433" t="s">
        <v>5017</v>
      </c>
      <c r="F6433" t="s">
        <v>5017</v>
      </c>
      <c r="G6433" t="s">
        <v>155</v>
      </c>
      <c r="H6433" t="s">
        <v>5017</v>
      </c>
      <c r="I6433" t="s">
        <v>156</v>
      </c>
      <c r="J6433">
        <v>222416</v>
      </c>
      <c r="K6433" s="14" t="s">
        <v>3</v>
      </c>
      <c r="L6433" s="14" t="s">
        <v>3</v>
      </c>
      <c r="M6433" s="14"/>
      <c r="N6433" s="14"/>
    </row>
    <row r="6434" spans="1:14" x14ac:dyDescent="0.2">
      <c r="A6434" t="s">
        <v>155</v>
      </c>
      <c r="B6434">
        <v>22034</v>
      </c>
      <c r="C6434" t="s">
        <v>10</v>
      </c>
      <c r="D6434" t="s">
        <v>315</v>
      </c>
      <c r="E6434" t="s">
        <v>5017</v>
      </c>
      <c r="F6434" t="s">
        <v>5017</v>
      </c>
      <c r="G6434" t="s">
        <v>193</v>
      </c>
      <c r="H6434" t="s">
        <v>5018</v>
      </c>
      <c r="I6434" t="s">
        <v>195</v>
      </c>
      <c r="J6434">
        <v>272118</v>
      </c>
      <c r="K6434" s="14" t="s">
        <v>3</v>
      </c>
      <c r="L6434" s="14" t="s">
        <v>3</v>
      </c>
      <c r="M6434" s="14"/>
      <c r="N6434" s="14"/>
    </row>
    <row r="6435" spans="1:14" x14ac:dyDescent="0.2">
      <c r="A6435" t="s">
        <v>155</v>
      </c>
      <c r="B6435">
        <v>22034</v>
      </c>
      <c r="C6435" t="s">
        <v>10</v>
      </c>
      <c r="D6435" t="s">
        <v>315</v>
      </c>
      <c r="E6435" t="s">
        <v>5017</v>
      </c>
      <c r="F6435" t="s">
        <v>5017</v>
      </c>
      <c r="G6435" t="s">
        <v>193</v>
      </c>
      <c r="H6435" t="s">
        <v>5019</v>
      </c>
      <c r="I6435" t="s">
        <v>195</v>
      </c>
      <c r="J6435">
        <v>449596</v>
      </c>
      <c r="K6435" s="14" t="s">
        <v>3</v>
      </c>
      <c r="L6435" s="14" t="s">
        <v>3</v>
      </c>
      <c r="M6435" s="14"/>
      <c r="N6435" s="14"/>
    </row>
    <row r="6436" spans="1:14" x14ac:dyDescent="0.2">
      <c r="A6436" t="s">
        <v>155</v>
      </c>
      <c r="B6436">
        <v>41554</v>
      </c>
      <c r="C6436" t="s">
        <v>10</v>
      </c>
      <c r="D6436" t="s">
        <v>315</v>
      </c>
      <c r="E6436" t="s">
        <v>6027</v>
      </c>
      <c r="F6436" t="s">
        <v>6027</v>
      </c>
      <c r="G6436" t="s">
        <v>155</v>
      </c>
      <c r="H6436" t="s">
        <v>6027</v>
      </c>
      <c r="I6436" t="s">
        <v>156</v>
      </c>
      <c r="J6436">
        <v>271261</v>
      </c>
      <c r="K6436" s="14" t="s">
        <v>3</v>
      </c>
      <c r="L6436" s="14" t="s">
        <v>3</v>
      </c>
      <c r="M6436" s="14"/>
      <c r="N6436" s="14"/>
    </row>
    <row r="6437" spans="1:14" x14ac:dyDescent="0.2">
      <c r="A6437" t="s">
        <v>155</v>
      </c>
      <c r="B6437">
        <v>22035</v>
      </c>
      <c r="C6437" t="s">
        <v>10</v>
      </c>
      <c r="D6437" t="s">
        <v>315</v>
      </c>
      <c r="E6437" t="s">
        <v>5020</v>
      </c>
      <c r="F6437" t="s">
        <v>5020</v>
      </c>
      <c r="G6437" t="s">
        <v>155</v>
      </c>
      <c r="H6437" t="s">
        <v>5020</v>
      </c>
      <c r="I6437" t="s">
        <v>156</v>
      </c>
      <c r="J6437">
        <v>122765</v>
      </c>
      <c r="K6437" s="14" t="s">
        <v>3</v>
      </c>
      <c r="L6437" s="14" t="s">
        <v>3</v>
      </c>
      <c r="M6437" s="14"/>
      <c r="N6437" s="14"/>
    </row>
    <row r="6438" spans="1:14" x14ac:dyDescent="0.2">
      <c r="A6438" t="s">
        <v>155</v>
      </c>
      <c r="B6438">
        <v>22043</v>
      </c>
      <c r="C6438" t="s">
        <v>10</v>
      </c>
      <c r="D6438" t="s">
        <v>315</v>
      </c>
      <c r="E6438" t="s">
        <v>5034</v>
      </c>
      <c r="F6438" t="s">
        <v>5034</v>
      </c>
      <c r="G6438" t="s">
        <v>155</v>
      </c>
      <c r="H6438" t="s">
        <v>5034</v>
      </c>
      <c r="I6438" t="s">
        <v>156</v>
      </c>
      <c r="J6438">
        <v>465717</v>
      </c>
      <c r="K6438" s="14" t="s">
        <v>3</v>
      </c>
      <c r="L6438" s="14" t="s">
        <v>3</v>
      </c>
    </row>
    <row r="6439" spans="1:14" x14ac:dyDescent="0.2">
      <c r="A6439" t="s">
        <v>155</v>
      </c>
      <c r="B6439">
        <v>39853</v>
      </c>
      <c r="C6439" t="s">
        <v>10</v>
      </c>
      <c r="D6439" t="s">
        <v>315</v>
      </c>
      <c r="E6439" t="s">
        <v>5347</v>
      </c>
      <c r="F6439" t="s">
        <v>5347</v>
      </c>
      <c r="G6439" t="s">
        <v>155</v>
      </c>
      <c r="H6439" t="s">
        <v>5347</v>
      </c>
      <c r="I6439" t="s">
        <v>156</v>
      </c>
      <c r="J6439">
        <v>54180</v>
      </c>
      <c r="K6439" s="14" t="s">
        <v>3</v>
      </c>
      <c r="L6439" s="14" t="s">
        <v>3</v>
      </c>
    </row>
    <row r="6440" spans="1:14" x14ac:dyDescent="0.2">
      <c r="A6440" t="s">
        <v>155</v>
      </c>
      <c r="B6440">
        <v>39853</v>
      </c>
      <c r="C6440" t="s">
        <v>10</v>
      </c>
      <c r="D6440" t="s">
        <v>315</v>
      </c>
      <c r="E6440" t="s">
        <v>5347</v>
      </c>
      <c r="F6440" t="s">
        <v>5347</v>
      </c>
      <c r="G6440" t="s">
        <v>155</v>
      </c>
      <c r="H6440" t="s">
        <v>5348</v>
      </c>
      <c r="I6440" t="s">
        <v>195</v>
      </c>
      <c r="J6440">
        <v>272119</v>
      </c>
      <c r="K6440" s="14" t="s">
        <v>3</v>
      </c>
      <c r="L6440" s="14" t="s">
        <v>3</v>
      </c>
    </row>
    <row r="6441" spans="1:14" x14ac:dyDescent="0.2">
      <c r="A6441" t="s">
        <v>155</v>
      </c>
      <c r="B6441">
        <v>22037</v>
      </c>
      <c r="C6441" t="s">
        <v>10</v>
      </c>
      <c r="D6441" t="s">
        <v>315</v>
      </c>
      <c r="E6441" t="s">
        <v>5021</v>
      </c>
      <c r="F6441" t="s">
        <v>5021</v>
      </c>
      <c r="G6441" t="s">
        <v>155</v>
      </c>
      <c r="H6441" t="s">
        <v>5021</v>
      </c>
      <c r="I6441" t="s">
        <v>156</v>
      </c>
      <c r="J6441">
        <v>164650</v>
      </c>
      <c r="K6441" s="14" t="s">
        <v>3</v>
      </c>
      <c r="L6441" s="14" t="s">
        <v>3</v>
      </c>
      <c r="M6441" s="14"/>
      <c r="N6441" s="14"/>
    </row>
    <row r="6442" spans="1:14" x14ac:dyDescent="0.2">
      <c r="A6442" t="s">
        <v>155</v>
      </c>
      <c r="B6442">
        <v>39874</v>
      </c>
      <c r="C6442" t="s">
        <v>10</v>
      </c>
      <c r="D6442" t="s">
        <v>315</v>
      </c>
      <c r="E6442" t="s">
        <v>5350</v>
      </c>
      <c r="F6442" t="s">
        <v>5350</v>
      </c>
      <c r="G6442" t="s">
        <v>155</v>
      </c>
      <c r="H6442" t="s">
        <v>5350</v>
      </c>
      <c r="I6442" t="s">
        <v>156</v>
      </c>
      <c r="J6442">
        <v>271260</v>
      </c>
      <c r="K6442" s="14" t="s">
        <v>3</v>
      </c>
      <c r="L6442" s="14" t="s">
        <v>3</v>
      </c>
      <c r="M6442" s="14"/>
      <c r="N6442" s="14"/>
    </row>
    <row r="6443" spans="1:14" x14ac:dyDescent="0.2">
      <c r="A6443" t="s">
        <v>155</v>
      </c>
      <c r="B6443">
        <v>40789</v>
      </c>
      <c r="C6443" t="s">
        <v>10</v>
      </c>
      <c r="D6443" t="s">
        <v>315</v>
      </c>
      <c r="E6443" t="s">
        <v>5629</v>
      </c>
      <c r="F6443" t="s">
        <v>5629</v>
      </c>
      <c r="G6443" t="s">
        <v>155</v>
      </c>
      <c r="H6443" t="s">
        <v>5629</v>
      </c>
      <c r="I6443" t="s">
        <v>156</v>
      </c>
      <c r="J6443">
        <v>867383</v>
      </c>
      <c r="K6443" s="14" t="s">
        <v>3</v>
      </c>
      <c r="L6443" s="14" t="s">
        <v>3</v>
      </c>
    </row>
    <row r="6444" spans="1:14" x14ac:dyDescent="0.2">
      <c r="A6444" t="s">
        <v>155</v>
      </c>
      <c r="B6444">
        <v>44694</v>
      </c>
      <c r="C6444" t="s">
        <v>10</v>
      </c>
      <c r="D6444" t="s">
        <v>315</v>
      </c>
      <c r="E6444" t="s">
        <v>6589</v>
      </c>
      <c r="F6444" t="s">
        <v>6589</v>
      </c>
      <c r="G6444" t="s">
        <v>155</v>
      </c>
      <c r="H6444" t="s">
        <v>6589</v>
      </c>
      <c r="I6444" t="s">
        <v>156</v>
      </c>
      <c r="J6444">
        <v>66063</v>
      </c>
      <c r="K6444" s="14" t="s">
        <v>3</v>
      </c>
      <c r="L6444" s="14" t="s">
        <v>3</v>
      </c>
    </row>
    <row r="6445" spans="1:14" x14ac:dyDescent="0.2">
      <c r="A6445" t="s">
        <v>155</v>
      </c>
      <c r="B6445">
        <v>22044</v>
      </c>
      <c r="C6445" t="s">
        <v>10</v>
      </c>
      <c r="D6445" t="s">
        <v>315</v>
      </c>
      <c r="E6445" t="s">
        <v>5035</v>
      </c>
      <c r="F6445" t="s">
        <v>5035</v>
      </c>
      <c r="G6445" t="s">
        <v>155</v>
      </c>
      <c r="H6445" t="s">
        <v>5035</v>
      </c>
      <c r="I6445" t="s">
        <v>156</v>
      </c>
      <c r="J6445">
        <v>465718</v>
      </c>
      <c r="K6445" s="14" t="s">
        <v>3</v>
      </c>
      <c r="L6445" s="14" t="s">
        <v>3</v>
      </c>
    </row>
    <row r="6446" spans="1:14" x14ac:dyDescent="0.2">
      <c r="A6446" t="s">
        <v>155</v>
      </c>
      <c r="B6446">
        <v>22039</v>
      </c>
      <c r="C6446" t="s">
        <v>10</v>
      </c>
      <c r="D6446" t="s">
        <v>315</v>
      </c>
      <c r="E6446" t="s">
        <v>5022</v>
      </c>
      <c r="F6446" t="s">
        <v>5022</v>
      </c>
      <c r="G6446" t="s">
        <v>155</v>
      </c>
      <c r="H6446" t="s">
        <v>5022</v>
      </c>
      <c r="I6446" t="s">
        <v>156</v>
      </c>
      <c r="J6446">
        <v>54181</v>
      </c>
      <c r="K6446" s="14" t="s">
        <v>3</v>
      </c>
      <c r="L6446" s="14" t="s">
        <v>3</v>
      </c>
    </row>
    <row r="6447" spans="1:14" x14ac:dyDescent="0.2">
      <c r="A6447" t="s">
        <v>155</v>
      </c>
      <c r="B6447">
        <v>22040</v>
      </c>
      <c r="C6447" t="s">
        <v>10</v>
      </c>
      <c r="D6447" t="s">
        <v>315</v>
      </c>
      <c r="E6447" t="s">
        <v>5023</v>
      </c>
      <c r="F6447" t="s">
        <v>5023</v>
      </c>
      <c r="G6447" t="s">
        <v>155</v>
      </c>
      <c r="H6447" t="s">
        <v>5023</v>
      </c>
      <c r="I6447" t="s">
        <v>156</v>
      </c>
      <c r="J6447">
        <v>61618</v>
      </c>
      <c r="K6447" s="14" t="s">
        <v>3</v>
      </c>
      <c r="L6447" s="14" t="s">
        <v>3</v>
      </c>
    </row>
    <row r="6448" spans="1:14" x14ac:dyDescent="0.2">
      <c r="A6448" t="s">
        <v>155</v>
      </c>
      <c r="B6448">
        <v>22040</v>
      </c>
      <c r="C6448" t="s">
        <v>10</v>
      </c>
      <c r="D6448" t="s">
        <v>315</v>
      </c>
      <c r="E6448" t="s">
        <v>5023</v>
      </c>
      <c r="F6448" t="s">
        <v>5023</v>
      </c>
      <c r="G6448" t="s">
        <v>193</v>
      </c>
      <c r="H6448" t="s">
        <v>5024</v>
      </c>
      <c r="I6448" t="s">
        <v>195</v>
      </c>
      <c r="J6448">
        <v>272121</v>
      </c>
      <c r="K6448" s="14" t="s">
        <v>3</v>
      </c>
      <c r="L6448" s="14" t="s">
        <v>3</v>
      </c>
    </row>
    <row r="6449" spans="1:14" s="14" customFormat="1" x14ac:dyDescent="0.2">
      <c r="A6449" t="s">
        <v>155</v>
      </c>
      <c r="B6449">
        <v>22040</v>
      </c>
      <c r="C6449" t="s">
        <v>10</v>
      </c>
      <c r="D6449" t="s">
        <v>315</v>
      </c>
      <c r="E6449" t="s">
        <v>5023</v>
      </c>
      <c r="F6449" t="s">
        <v>5023</v>
      </c>
      <c r="G6449" t="s">
        <v>193</v>
      </c>
      <c r="H6449" t="s">
        <v>5025</v>
      </c>
      <c r="I6449" t="s">
        <v>195</v>
      </c>
      <c r="J6449">
        <v>272120</v>
      </c>
      <c r="K6449" s="14" t="s">
        <v>3</v>
      </c>
      <c r="L6449" s="14" t="s">
        <v>3</v>
      </c>
      <c r="M6449"/>
      <c r="N6449"/>
    </row>
    <row r="6450" spans="1:14" s="14" customFormat="1" x14ac:dyDescent="0.2">
      <c r="A6450" t="s">
        <v>155</v>
      </c>
      <c r="B6450">
        <v>22040</v>
      </c>
      <c r="C6450" t="s">
        <v>10</v>
      </c>
      <c r="D6450" t="s">
        <v>315</v>
      </c>
      <c r="E6450" t="s">
        <v>5023</v>
      </c>
      <c r="F6450" t="s">
        <v>5023</v>
      </c>
      <c r="G6450" t="s">
        <v>193</v>
      </c>
      <c r="H6450" t="s">
        <v>5026</v>
      </c>
      <c r="I6450" t="s">
        <v>195</v>
      </c>
      <c r="J6450">
        <v>1268362</v>
      </c>
      <c r="K6450" s="14" t="s">
        <v>3</v>
      </c>
      <c r="L6450" s="14" t="s">
        <v>3</v>
      </c>
      <c r="M6450"/>
      <c r="N6450"/>
    </row>
    <row r="6451" spans="1:14" s="14" customFormat="1" x14ac:dyDescent="0.2">
      <c r="A6451" t="s">
        <v>155</v>
      </c>
      <c r="B6451">
        <v>22041</v>
      </c>
      <c r="C6451" t="s">
        <v>10</v>
      </c>
      <c r="D6451" t="s">
        <v>315</v>
      </c>
      <c r="E6451" t="s">
        <v>5027</v>
      </c>
      <c r="F6451" t="s">
        <v>5027</v>
      </c>
      <c r="G6451" t="s">
        <v>155</v>
      </c>
      <c r="H6451" t="s">
        <v>5027</v>
      </c>
      <c r="I6451" t="s">
        <v>156</v>
      </c>
      <c r="J6451">
        <v>164651</v>
      </c>
      <c r="K6451" s="14" t="s">
        <v>3</v>
      </c>
      <c r="L6451" s="14" t="s">
        <v>3</v>
      </c>
      <c r="M6451"/>
      <c r="N6451"/>
    </row>
    <row r="6452" spans="1:14" s="14" customFormat="1" x14ac:dyDescent="0.2">
      <c r="A6452" t="s">
        <v>155</v>
      </c>
      <c r="B6452">
        <v>22045</v>
      </c>
      <c r="C6452" t="s">
        <v>10</v>
      </c>
      <c r="D6452" t="s">
        <v>315</v>
      </c>
      <c r="E6452" t="s">
        <v>5036</v>
      </c>
      <c r="F6452" t="s">
        <v>5036</v>
      </c>
      <c r="G6452" t="s">
        <v>155</v>
      </c>
      <c r="H6452" t="s">
        <v>5036</v>
      </c>
      <c r="I6452" t="s">
        <v>156</v>
      </c>
      <c r="J6452">
        <v>465719</v>
      </c>
      <c r="K6452" s="14" t="s">
        <v>3</v>
      </c>
      <c r="L6452" s="14" t="s">
        <v>3</v>
      </c>
      <c r="M6452"/>
      <c r="N6452"/>
    </row>
    <row r="6453" spans="1:14" s="14" customFormat="1" x14ac:dyDescent="0.2">
      <c r="A6453" t="s">
        <v>155</v>
      </c>
      <c r="B6453">
        <v>39869</v>
      </c>
      <c r="C6453" t="s">
        <v>10</v>
      </c>
      <c r="D6453" t="s">
        <v>315</v>
      </c>
      <c r="E6453" t="s">
        <v>5349</v>
      </c>
      <c r="F6453" t="s">
        <v>5349</v>
      </c>
      <c r="G6453" t="s">
        <v>155</v>
      </c>
      <c r="H6453" t="s">
        <v>5349</v>
      </c>
      <c r="I6453" t="s">
        <v>156</v>
      </c>
      <c r="J6453">
        <v>1042121</v>
      </c>
      <c r="K6453" s="14" t="s">
        <v>3</v>
      </c>
      <c r="L6453" s="14" t="s">
        <v>3</v>
      </c>
    </row>
    <row r="6454" spans="1:14" s="14" customFormat="1" x14ac:dyDescent="0.2">
      <c r="A6454" t="s">
        <v>155</v>
      </c>
      <c r="B6454">
        <v>22042</v>
      </c>
      <c r="C6454" t="s">
        <v>10</v>
      </c>
      <c r="D6454" t="s">
        <v>315</v>
      </c>
      <c r="E6454" t="s">
        <v>5028</v>
      </c>
      <c r="F6454" t="s">
        <v>5028</v>
      </c>
      <c r="G6454" t="s">
        <v>155</v>
      </c>
      <c r="H6454" t="s">
        <v>5028</v>
      </c>
      <c r="I6454" t="s">
        <v>156</v>
      </c>
      <c r="J6454">
        <v>54137</v>
      </c>
      <c r="K6454" s="14" t="s">
        <v>3</v>
      </c>
      <c r="L6454" s="14" t="s">
        <v>3</v>
      </c>
      <c r="M6454"/>
      <c r="N6454"/>
    </row>
    <row r="6455" spans="1:14" s="14" customFormat="1" x14ac:dyDescent="0.2">
      <c r="A6455" t="s">
        <v>155</v>
      </c>
      <c r="B6455">
        <v>22042</v>
      </c>
      <c r="C6455" t="s">
        <v>10</v>
      </c>
      <c r="D6455" t="s">
        <v>315</v>
      </c>
      <c r="E6455" t="s">
        <v>5028</v>
      </c>
      <c r="F6455" t="s">
        <v>5028</v>
      </c>
      <c r="G6455" t="s">
        <v>193</v>
      </c>
      <c r="H6455" t="s">
        <v>5029</v>
      </c>
      <c r="I6455" t="s">
        <v>195</v>
      </c>
      <c r="J6455">
        <v>614071</v>
      </c>
      <c r="K6455" s="14" t="s">
        <v>3</v>
      </c>
      <c r="L6455" s="14" t="s">
        <v>3</v>
      </c>
      <c r="M6455"/>
      <c r="N6455"/>
    </row>
    <row r="6456" spans="1:14" s="14" customFormat="1" x14ac:dyDescent="0.2">
      <c r="A6456" t="s">
        <v>155</v>
      </c>
      <c r="B6456">
        <v>22042</v>
      </c>
      <c r="C6456" t="s">
        <v>10</v>
      </c>
      <c r="D6456" t="s">
        <v>315</v>
      </c>
      <c r="E6456" t="s">
        <v>5028</v>
      </c>
      <c r="F6456" s="18" t="s">
        <v>157</v>
      </c>
      <c r="G6456" t="s">
        <v>5030</v>
      </c>
      <c r="H6456" s="20" t="s">
        <v>5031</v>
      </c>
      <c r="I6456" t="s">
        <v>156</v>
      </c>
      <c r="J6456">
        <v>66055</v>
      </c>
      <c r="K6456" s="35" t="s">
        <v>5032</v>
      </c>
      <c r="L6456" s="14" t="s">
        <v>5033</v>
      </c>
      <c r="M6456"/>
      <c r="N6456"/>
    </row>
    <row r="6457" spans="1:14" s="14" customFormat="1" x14ac:dyDescent="0.2">
      <c r="A6457" t="s">
        <v>155</v>
      </c>
      <c r="B6457">
        <v>22052</v>
      </c>
      <c r="C6457" t="s">
        <v>187</v>
      </c>
      <c r="D6457" t="s">
        <v>188</v>
      </c>
      <c r="E6457" t="s">
        <v>5071</v>
      </c>
      <c r="F6457" t="s">
        <v>5071</v>
      </c>
      <c r="G6457" t="s">
        <v>155</v>
      </c>
      <c r="H6457" t="s">
        <v>5071</v>
      </c>
      <c r="I6457" t="s">
        <v>156</v>
      </c>
      <c r="J6457">
        <v>66437</v>
      </c>
      <c r="K6457" s="14" t="s">
        <v>3</v>
      </c>
      <c r="L6457" s="14" t="s">
        <v>3</v>
      </c>
      <c r="M6457"/>
      <c r="N6457"/>
    </row>
    <row r="6458" spans="1:14" s="14" customFormat="1" x14ac:dyDescent="0.2">
      <c r="A6458" t="s">
        <v>155</v>
      </c>
      <c r="B6458">
        <v>22046</v>
      </c>
      <c r="C6458" t="s">
        <v>187</v>
      </c>
      <c r="D6458" t="s">
        <v>188</v>
      </c>
      <c r="E6458" t="s">
        <v>5037</v>
      </c>
      <c r="F6458" t="s">
        <v>5037</v>
      </c>
      <c r="G6458" t="s">
        <v>155</v>
      </c>
      <c r="H6458" t="s">
        <v>5037</v>
      </c>
      <c r="I6458" t="s">
        <v>156</v>
      </c>
      <c r="J6458">
        <v>69296</v>
      </c>
      <c r="K6458" s="14" t="s">
        <v>3</v>
      </c>
      <c r="L6458" s="14" t="s">
        <v>3</v>
      </c>
      <c r="M6458"/>
      <c r="N6458"/>
    </row>
    <row r="6459" spans="1:14" s="14" customFormat="1" x14ac:dyDescent="0.2">
      <c r="A6459" t="s">
        <v>155</v>
      </c>
      <c r="B6459">
        <v>44172</v>
      </c>
      <c r="C6459" t="s">
        <v>187</v>
      </c>
      <c r="D6459" t="s">
        <v>188</v>
      </c>
      <c r="E6459" t="s">
        <v>6582</v>
      </c>
      <c r="F6459" t="s">
        <v>6582</v>
      </c>
      <c r="G6459" t="s">
        <v>386</v>
      </c>
      <c r="H6459" t="s">
        <v>6583</v>
      </c>
      <c r="I6459" t="s">
        <v>156</v>
      </c>
      <c r="J6459">
        <v>303930</v>
      </c>
      <c r="K6459" s="14" t="s">
        <v>3</v>
      </c>
      <c r="L6459" s="14" t="s">
        <v>3</v>
      </c>
      <c r="M6459"/>
      <c r="N6459"/>
    </row>
    <row r="6460" spans="1:14" s="14" customFormat="1" x14ac:dyDescent="0.2">
      <c r="A6460" t="s">
        <v>155</v>
      </c>
      <c r="B6460">
        <v>22047</v>
      </c>
      <c r="C6460" t="s">
        <v>187</v>
      </c>
      <c r="D6460" t="s">
        <v>188</v>
      </c>
      <c r="E6460" t="s">
        <v>5038</v>
      </c>
      <c r="F6460" t="s">
        <v>5038</v>
      </c>
      <c r="G6460" t="s">
        <v>155</v>
      </c>
      <c r="H6460" t="s">
        <v>5038</v>
      </c>
      <c r="I6460" t="s">
        <v>156</v>
      </c>
      <c r="J6460">
        <v>69297</v>
      </c>
      <c r="K6460" s="14" t="s">
        <v>3</v>
      </c>
      <c r="L6460" s="14" t="s">
        <v>3</v>
      </c>
      <c r="M6460"/>
      <c r="N6460"/>
    </row>
    <row r="6461" spans="1:14" s="14" customFormat="1" x14ac:dyDescent="0.2">
      <c r="A6461" t="s">
        <v>155</v>
      </c>
      <c r="B6461">
        <v>22047</v>
      </c>
      <c r="C6461" t="s">
        <v>187</v>
      </c>
      <c r="D6461" t="s">
        <v>188</v>
      </c>
      <c r="E6461" t="s">
        <v>5038</v>
      </c>
      <c r="F6461" s="18" t="s">
        <v>157</v>
      </c>
      <c r="G6461" t="s">
        <v>258</v>
      </c>
      <c r="H6461" s="8" t="s">
        <v>5039</v>
      </c>
      <c r="I6461" t="s">
        <v>195</v>
      </c>
      <c r="J6461">
        <v>648049</v>
      </c>
      <c r="K6461" s="14" t="s">
        <v>3</v>
      </c>
      <c r="L6461" s="14" t="s">
        <v>3</v>
      </c>
      <c r="M6461"/>
      <c r="N6461"/>
    </row>
    <row r="6462" spans="1:14" s="14" customFormat="1" x14ac:dyDescent="0.2">
      <c r="A6462" t="s">
        <v>155</v>
      </c>
      <c r="B6462">
        <v>22053</v>
      </c>
      <c r="C6462" t="s">
        <v>187</v>
      </c>
      <c r="D6462" t="s">
        <v>188</v>
      </c>
      <c r="E6462" t="s">
        <v>5072</v>
      </c>
      <c r="F6462" t="s">
        <v>5072</v>
      </c>
      <c r="G6462" t="s">
        <v>155</v>
      </c>
      <c r="H6462" t="s">
        <v>5072</v>
      </c>
      <c r="I6462" t="s">
        <v>156</v>
      </c>
      <c r="J6462">
        <v>9947</v>
      </c>
      <c r="K6462" s="14" t="s">
        <v>3</v>
      </c>
      <c r="L6462" s="14" t="s">
        <v>3</v>
      </c>
      <c r="M6462"/>
      <c r="N6462"/>
    </row>
    <row r="6463" spans="1:14" s="14" customFormat="1" x14ac:dyDescent="0.2">
      <c r="A6463" t="s">
        <v>155</v>
      </c>
      <c r="B6463">
        <v>22055</v>
      </c>
      <c r="C6463" t="s">
        <v>187</v>
      </c>
      <c r="D6463" t="s">
        <v>188</v>
      </c>
      <c r="E6463" t="s">
        <v>5074</v>
      </c>
      <c r="F6463" t="s">
        <v>5074</v>
      </c>
      <c r="G6463" t="s">
        <v>155</v>
      </c>
      <c r="H6463" t="s">
        <v>5074</v>
      </c>
      <c r="I6463" t="s">
        <v>156</v>
      </c>
      <c r="J6463">
        <v>9945</v>
      </c>
      <c r="K6463" s="14" t="s">
        <v>3</v>
      </c>
      <c r="L6463" s="14" t="s">
        <v>3</v>
      </c>
    </row>
    <row r="6464" spans="1:14" s="14" customFormat="1" x14ac:dyDescent="0.2">
      <c r="A6464" t="s">
        <v>155</v>
      </c>
      <c r="B6464">
        <v>22051</v>
      </c>
      <c r="C6464" t="s">
        <v>187</v>
      </c>
      <c r="D6464" t="s">
        <v>188</v>
      </c>
      <c r="E6464" t="s">
        <v>5041</v>
      </c>
      <c r="F6464" t="s">
        <v>5041</v>
      </c>
      <c r="G6464" t="s">
        <v>155</v>
      </c>
      <c r="H6464" t="s">
        <v>5041</v>
      </c>
      <c r="I6464" t="s">
        <v>156</v>
      </c>
      <c r="J6464">
        <v>66440</v>
      </c>
      <c r="K6464" s="14" t="s">
        <v>3</v>
      </c>
      <c r="L6464" s="14" t="s">
        <v>3</v>
      </c>
      <c r="M6464"/>
      <c r="N6464"/>
    </row>
    <row r="6465" spans="1:12" x14ac:dyDescent="0.2">
      <c r="A6465" t="s">
        <v>155</v>
      </c>
      <c r="B6465">
        <v>22051</v>
      </c>
      <c r="C6465" t="s">
        <v>187</v>
      </c>
      <c r="D6465" t="s">
        <v>188</v>
      </c>
      <c r="E6465" t="s">
        <v>5041</v>
      </c>
      <c r="F6465" s="18" t="s">
        <v>157</v>
      </c>
      <c r="G6465" t="s">
        <v>155</v>
      </c>
      <c r="H6465" s="20" t="s">
        <v>5042</v>
      </c>
      <c r="I6465" t="s">
        <v>195</v>
      </c>
      <c r="J6465">
        <v>431213</v>
      </c>
      <c r="K6465" s="14" t="s">
        <v>3</v>
      </c>
      <c r="L6465" s="14" t="s">
        <v>3</v>
      </c>
    </row>
    <row r="6466" spans="1:12" x14ac:dyDescent="0.2">
      <c r="A6466" t="s">
        <v>155</v>
      </c>
      <c r="B6466">
        <v>22051</v>
      </c>
      <c r="C6466" t="s">
        <v>187</v>
      </c>
      <c r="D6466" t="s">
        <v>188</v>
      </c>
      <c r="E6466" t="s">
        <v>5041</v>
      </c>
      <c r="F6466" t="s">
        <v>5041</v>
      </c>
      <c r="G6466" t="s">
        <v>193</v>
      </c>
      <c r="H6466" t="s">
        <v>5043</v>
      </c>
      <c r="I6466" t="s">
        <v>195</v>
      </c>
      <c r="J6466">
        <v>431208</v>
      </c>
      <c r="K6466" s="14" t="s">
        <v>3</v>
      </c>
      <c r="L6466" s="14" t="s">
        <v>3</v>
      </c>
    </row>
    <row r="6467" spans="1:12" x14ac:dyDescent="0.2">
      <c r="A6467" t="s">
        <v>155</v>
      </c>
      <c r="B6467">
        <v>22051</v>
      </c>
      <c r="C6467" t="s">
        <v>187</v>
      </c>
      <c r="D6467" t="s">
        <v>188</v>
      </c>
      <c r="E6467" t="s">
        <v>5041</v>
      </c>
      <c r="F6467" t="s">
        <v>5041</v>
      </c>
      <c r="G6467" t="s">
        <v>193</v>
      </c>
      <c r="H6467" t="s">
        <v>5044</v>
      </c>
      <c r="I6467" t="s">
        <v>195</v>
      </c>
      <c r="J6467">
        <v>431209</v>
      </c>
      <c r="K6467" s="14" t="s">
        <v>3</v>
      </c>
      <c r="L6467" s="14" t="s">
        <v>3</v>
      </c>
    </row>
    <row r="6468" spans="1:12" x14ac:dyDescent="0.2">
      <c r="A6468" t="s">
        <v>155</v>
      </c>
      <c r="B6468">
        <v>22051</v>
      </c>
      <c r="C6468" t="s">
        <v>187</v>
      </c>
      <c r="D6468" t="s">
        <v>188</v>
      </c>
      <c r="E6468" t="s">
        <v>5041</v>
      </c>
      <c r="F6468" t="s">
        <v>5041</v>
      </c>
      <c r="G6468" t="s">
        <v>193</v>
      </c>
      <c r="H6468" t="s">
        <v>5045</v>
      </c>
      <c r="I6468" t="s">
        <v>195</v>
      </c>
      <c r="J6468">
        <v>431210</v>
      </c>
      <c r="K6468" s="14" t="s">
        <v>3</v>
      </c>
      <c r="L6468" s="14" t="s">
        <v>3</v>
      </c>
    </row>
    <row r="6469" spans="1:12" x14ac:dyDescent="0.2">
      <c r="A6469" t="s">
        <v>155</v>
      </c>
      <c r="B6469">
        <v>22051</v>
      </c>
      <c r="C6469" t="s">
        <v>187</v>
      </c>
      <c r="D6469" t="s">
        <v>188</v>
      </c>
      <c r="E6469" t="s">
        <v>5041</v>
      </c>
      <c r="F6469" t="s">
        <v>5041</v>
      </c>
      <c r="G6469" t="s">
        <v>193</v>
      </c>
      <c r="H6469" t="s">
        <v>5046</v>
      </c>
      <c r="I6469" t="s">
        <v>195</v>
      </c>
      <c r="J6469">
        <v>431211</v>
      </c>
      <c r="K6469" s="14" t="s">
        <v>3</v>
      </c>
      <c r="L6469" s="14" t="s">
        <v>3</v>
      </c>
    </row>
    <row r="6470" spans="1:12" x14ac:dyDescent="0.2">
      <c r="A6470" t="s">
        <v>155</v>
      </c>
      <c r="B6470">
        <v>22051</v>
      </c>
      <c r="C6470" t="s">
        <v>187</v>
      </c>
      <c r="D6470" t="s">
        <v>188</v>
      </c>
      <c r="E6470" t="s">
        <v>5041</v>
      </c>
      <c r="F6470" t="s">
        <v>5041</v>
      </c>
      <c r="G6470" t="s">
        <v>193</v>
      </c>
      <c r="H6470" t="s">
        <v>5047</v>
      </c>
      <c r="I6470" t="s">
        <v>195</v>
      </c>
      <c r="J6470">
        <v>431212</v>
      </c>
      <c r="K6470" s="14" t="s">
        <v>3</v>
      </c>
      <c r="L6470" s="14" t="s">
        <v>3</v>
      </c>
    </row>
    <row r="6471" spans="1:12" x14ac:dyDescent="0.2">
      <c r="A6471" t="s">
        <v>155</v>
      </c>
      <c r="B6471">
        <v>22051</v>
      </c>
      <c r="C6471" t="s">
        <v>187</v>
      </c>
      <c r="D6471" t="s">
        <v>188</v>
      </c>
      <c r="E6471" t="s">
        <v>5041</v>
      </c>
      <c r="F6471" t="s">
        <v>5041</v>
      </c>
      <c r="G6471" t="s">
        <v>193</v>
      </c>
      <c r="H6471" t="s">
        <v>5048</v>
      </c>
      <c r="I6471" t="s">
        <v>195</v>
      </c>
      <c r="J6471">
        <v>431214</v>
      </c>
      <c r="K6471" s="14" t="s">
        <v>3</v>
      </c>
      <c r="L6471" s="14" t="s">
        <v>3</v>
      </c>
    </row>
    <row r="6472" spans="1:12" x14ac:dyDescent="0.2">
      <c r="A6472" t="s">
        <v>155</v>
      </c>
      <c r="B6472">
        <v>22051</v>
      </c>
      <c r="C6472" t="s">
        <v>187</v>
      </c>
      <c r="D6472" t="s">
        <v>188</v>
      </c>
      <c r="E6472" t="s">
        <v>5041</v>
      </c>
      <c r="F6472" t="s">
        <v>5041</v>
      </c>
      <c r="G6472" t="s">
        <v>193</v>
      </c>
      <c r="H6472" t="s">
        <v>5049</v>
      </c>
      <c r="I6472" t="s">
        <v>195</v>
      </c>
      <c r="J6472">
        <v>431215</v>
      </c>
      <c r="K6472" s="14" t="s">
        <v>3</v>
      </c>
      <c r="L6472" s="14" t="s">
        <v>3</v>
      </c>
    </row>
    <row r="6473" spans="1:12" x14ac:dyDescent="0.2">
      <c r="A6473" t="s">
        <v>155</v>
      </c>
      <c r="B6473">
        <v>22051</v>
      </c>
      <c r="C6473" t="s">
        <v>187</v>
      </c>
      <c r="D6473" t="s">
        <v>188</v>
      </c>
      <c r="E6473" t="s">
        <v>5041</v>
      </c>
      <c r="F6473" t="s">
        <v>5041</v>
      </c>
      <c r="G6473" t="s">
        <v>193</v>
      </c>
      <c r="H6473" t="s">
        <v>5050</v>
      </c>
      <c r="I6473" t="s">
        <v>195</v>
      </c>
      <c r="J6473">
        <v>431216</v>
      </c>
      <c r="K6473" s="14" t="s">
        <v>3</v>
      </c>
      <c r="L6473" s="14" t="s">
        <v>3</v>
      </c>
    </row>
    <row r="6474" spans="1:12" x14ac:dyDescent="0.2">
      <c r="A6474" t="s">
        <v>155</v>
      </c>
      <c r="B6474">
        <v>22051</v>
      </c>
      <c r="C6474" t="s">
        <v>187</v>
      </c>
      <c r="D6474" t="s">
        <v>188</v>
      </c>
      <c r="E6474" t="s">
        <v>5041</v>
      </c>
      <c r="F6474" t="s">
        <v>5041</v>
      </c>
      <c r="G6474" t="s">
        <v>193</v>
      </c>
      <c r="H6474" t="s">
        <v>5051</v>
      </c>
      <c r="I6474" t="s">
        <v>195</v>
      </c>
      <c r="J6474">
        <v>431218</v>
      </c>
      <c r="K6474" s="14" t="s">
        <v>3</v>
      </c>
      <c r="L6474" s="14" t="s">
        <v>3</v>
      </c>
    </row>
    <row r="6475" spans="1:12" x14ac:dyDescent="0.2">
      <c r="A6475" t="s">
        <v>155</v>
      </c>
      <c r="B6475">
        <v>22051</v>
      </c>
      <c r="C6475" t="s">
        <v>187</v>
      </c>
      <c r="D6475" t="s">
        <v>188</v>
      </c>
      <c r="E6475" t="s">
        <v>5041</v>
      </c>
      <c r="F6475" t="s">
        <v>5041</v>
      </c>
      <c r="G6475" t="s">
        <v>193</v>
      </c>
      <c r="H6475" t="s">
        <v>5052</v>
      </c>
      <c r="I6475" t="s">
        <v>195</v>
      </c>
      <c r="J6475">
        <v>431219</v>
      </c>
      <c r="K6475" s="14" t="s">
        <v>3</v>
      </c>
      <c r="L6475" s="14" t="s">
        <v>3</v>
      </c>
    </row>
    <row r="6476" spans="1:12" x14ac:dyDescent="0.2">
      <c r="A6476" t="s">
        <v>155</v>
      </c>
      <c r="B6476">
        <v>22051</v>
      </c>
      <c r="C6476" t="s">
        <v>187</v>
      </c>
      <c r="D6476" t="s">
        <v>188</v>
      </c>
      <c r="E6476" t="s">
        <v>5041</v>
      </c>
      <c r="F6476" t="s">
        <v>5041</v>
      </c>
      <c r="G6476" t="s">
        <v>193</v>
      </c>
      <c r="H6476" t="s">
        <v>5053</v>
      </c>
      <c r="I6476" t="s">
        <v>195</v>
      </c>
      <c r="J6476">
        <v>431221</v>
      </c>
      <c r="K6476" s="14" t="s">
        <v>3</v>
      </c>
      <c r="L6476" s="14" t="s">
        <v>3</v>
      </c>
    </row>
    <row r="6477" spans="1:12" x14ac:dyDescent="0.2">
      <c r="A6477" t="s">
        <v>155</v>
      </c>
      <c r="B6477">
        <v>22051</v>
      </c>
      <c r="C6477" t="s">
        <v>187</v>
      </c>
      <c r="D6477" t="s">
        <v>188</v>
      </c>
      <c r="E6477" t="s">
        <v>5041</v>
      </c>
      <c r="F6477" t="s">
        <v>5041</v>
      </c>
      <c r="G6477" t="s">
        <v>193</v>
      </c>
      <c r="H6477" t="s">
        <v>5054</v>
      </c>
      <c r="I6477" t="s">
        <v>195</v>
      </c>
      <c r="J6477">
        <v>431222</v>
      </c>
      <c r="K6477" s="14" t="s">
        <v>3</v>
      </c>
      <c r="L6477" s="14" t="s">
        <v>3</v>
      </c>
    </row>
    <row r="6478" spans="1:12" x14ac:dyDescent="0.2">
      <c r="A6478" t="s">
        <v>155</v>
      </c>
      <c r="B6478">
        <v>22051</v>
      </c>
      <c r="C6478" t="s">
        <v>187</v>
      </c>
      <c r="D6478" t="s">
        <v>188</v>
      </c>
      <c r="E6478" t="s">
        <v>5041</v>
      </c>
      <c r="F6478" t="s">
        <v>5041</v>
      </c>
      <c r="G6478" t="s">
        <v>193</v>
      </c>
      <c r="H6478" t="s">
        <v>5055</v>
      </c>
      <c r="I6478" t="s">
        <v>195</v>
      </c>
      <c r="J6478">
        <v>431223</v>
      </c>
      <c r="K6478" s="14" t="s">
        <v>3</v>
      </c>
      <c r="L6478" s="14" t="s">
        <v>3</v>
      </c>
    </row>
    <row r="6479" spans="1:12" x14ac:dyDescent="0.2">
      <c r="A6479" t="s">
        <v>155</v>
      </c>
      <c r="B6479">
        <v>22051</v>
      </c>
      <c r="C6479" t="s">
        <v>187</v>
      </c>
      <c r="D6479" t="s">
        <v>188</v>
      </c>
      <c r="E6479" t="s">
        <v>5041</v>
      </c>
      <c r="F6479" t="s">
        <v>5041</v>
      </c>
      <c r="G6479" t="s">
        <v>193</v>
      </c>
      <c r="H6479" t="s">
        <v>5056</v>
      </c>
      <c r="I6479" t="s">
        <v>195</v>
      </c>
      <c r="J6479">
        <v>431224</v>
      </c>
      <c r="K6479" s="14" t="s">
        <v>3</v>
      </c>
      <c r="L6479" s="14" t="s">
        <v>3</v>
      </c>
    </row>
    <row r="6480" spans="1:12" x14ac:dyDescent="0.2">
      <c r="A6480" t="s">
        <v>155</v>
      </c>
      <c r="B6480">
        <v>22051</v>
      </c>
      <c r="C6480" t="s">
        <v>187</v>
      </c>
      <c r="D6480" t="s">
        <v>188</v>
      </c>
      <c r="E6480" t="s">
        <v>5041</v>
      </c>
      <c r="F6480" t="s">
        <v>5041</v>
      </c>
      <c r="G6480" t="s">
        <v>193</v>
      </c>
      <c r="H6480" t="s">
        <v>5057</v>
      </c>
      <c r="I6480" t="s">
        <v>195</v>
      </c>
      <c r="J6480">
        <v>431225</v>
      </c>
      <c r="K6480" s="14" t="s">
        <v>3</v>
      </c>
      <c r="L6480" s="14" t="s">
        <v>3</v>
      </c>
    </row>
    <row r="6481" spans="1:14" s="14" customFormat="1" x14ac:dyDescent="0.2">
      <c r="A6481" t="s">
        <v>155</v>
      </c>
      <c r="B6481">
        <v>22051</v>
      </c>
      <c r="C6481" t="s">
        <v>187</v>
      </c>
      <c r="D6481" t="s">
        <v>188</v>
      </c>
      <c r="E6481" t="s">
        <v>5041</v>
      </c>
      <c r="F6481" t="s">
        <v>5041</v>
      </c>
      <c r="G6481" t="s">
        <v>193</v>
      </c>
      <c r="H6481" t="s">
        <v>5058</v>
      </c>
      <c r="I6481" t="s">
        <v>195</v>
      </c>
      <c r="J6481">
        <v>431226</v>
      </c>
      <c r="K6481" s="14" t="s">
        <v>3</v>
      </c>
      <c r="L6481" s="14" t="s">
        <v>3</v>
      </c>
      <c r="M6481"/>
      <c r="N6481"/>
    </row>
    <row r="6482" spans="1:14" s="14" customFormat="1" x14ac:dyDescent="0.2">
      <c r="A6482" t="s">
        <v>155</v>
      </c>
      <c r="B6482">
        <v>22051</v>
      </c>
      <c r="C6482" t="s">
        <v>187</v>
      </c>
      <c r="D6482" t="s">
        <v>188</v>
      </c>
      <c r="E6482" t="s">
        <v>5041</v>
      </c>
      <c r="F6482" t="s">
        <v>5041</v>
      </c>
      <c r="G6482" t="s">
        <v>193</v>
      </c>
      <c r="H6482" t="s">
        <v>5059</v>
      </c>
      <c r="I6482" t="s">
        <v>195</v>
      </c>
      <c r="J6482">
        <v>431229</v>
      </c>
      <c r="K6482" s="14" t="s">
        <v>3</v>
      </c>
      <c r="L6482" s="14" t="s">
        <v>3</v>
      </c>
      <c r="M6482"/>
      <c r="N6482"/>
    </row>
    <row r="6483" spans="1:14" s="14" customFormat="1" x14ac:dyDescent="0.2">
      <c r="A6483" t="s">
        <v>155</v>
      </c>
      <c r="B6483">
        <v>22051</v>
      </c>
      <c r="C6483" t="s">
        <v>187</v>
      </c>
      <c r="D6483" t="s">
        <v>188</v>
      </c>
      <c r="E6483" t="s">
        <v>5041</v>
      </c>
      <c r="F6483" t="s">
        <v>5041</v>
      </c>
      <c r="G6483" t="s">
        <v>193</v>
      </c>
      <c r="H6483" t="s">
        <v>5060</v>
      </c>
      <c r="I6483" t="s">
        <v>195</v>
      </c>
      <c r="J6483">
        <v>431230</v>
      </c>
      <c r="K6483" s="14" t="s">
        <v>3</v>
      </c>
      <c r="L6483" s="14" t="s">
        <v>3</v>
      </c>
      <c r="M6483"/>
      <c r="N6483"/>
    </row>
    <row r="6484" spans="1:14" s="14" customFormat="1" x14ac:dyDescent="0.2">
      <c r="A6484" t="s">
        <v>155</v>
      </c>
      <c r="B6484">
        <v>22051</v>
      </c>
      <c r="C6484" t="s">
        <v>187</v>
      </c>
      <c r="D6484" t="s">
        <v>188</v>
      </c>
      <c r="E6484" t="s">
        <v>5041</v>
      </c>
      <c r="F6484" t="s">
        <v>5041</v>
      </c>
      <c r="G6484" t="s">
        <v>193</v>
      </c>
      <c r="H6484" t="s">
        <v>5061</v>
      </c>
      <c r="I6484" t="s">
        <v>195</v>
      </c>
      <c r="J6484">
        <v>431231</v>
      </c>
      <c r="K6484" s="14" t="s">
        <v>3</v>
      </c>
      <c r="L6484" s="14" t="s">
        <v>3</v>
      </c>
      <c r="M6484"/>
      <c r="N6484"/>
    </row>
    <row r="6485" spans="1:14" s="14" customFormat="1" x14ac:dyDescent="0.2">
      <c r="A6485" t="s">
        <v>155</v>
      </c>
      <c r="B6485">
        <v>22051</v>
      </c>
      <c r="C6485" t="s">
        <v>187</v>
      </c>
      <c r="D6485" t="s">
        <v>188</v>
      </c>
      <c r="E6485" t="s">
        <v>5041</v>
      </c>
      <c r="F6485" t="s">
        <v>5041</v>
      </c>
      <c r="G6485" t="s">
        <v>193</v>
      </c>
      <c r="H6485" t="s">
        <v>5062</v>
      </c>
      <c r="I6485" t="s">
        <v>195</v>
      </c>
      <c r="J6485">
        <v>431232</v>
      </c>
      <c r="K6485" s="14" t="s">
        <v>3</v>
      </c>
      <c r="L6485" s="14" t="s">
        <v>3</v>
      </c>
      <c r="M6485"/>
      <c r="N6485"/>
    </row>
    <row r="6486" spans="1:14" s="14" customFormat="1" x14ac:dyDescent="0.2">
      <c r="A6486" t="s">
        <v>155</v>
      </c>
      <c r="B6486">
        <v>22051</v>
      </c>
      <c r="C6486" t="s">
        <v>187</v>
      </c>
      <c r="D6486" t="s">
        <v>188</v>
      </c>
      <c r="E6486" t="s">
        <v>5041</v>
      </c>
      <c r="F6486" t="s">
        <v>5041</v>
      </c>
      <c r="G6486" t="s">
        <v>193</v>
      </c>
      <c r="H6486" t="s">
        <v>5063</v>
      </c>
      <c r="I6486" t="s">
        <v>195</v>
      </c>
      <c r="J6486">
        <v>431233</v>
      </c>
      <c r="K6486" s="14" t="s">
        <v>3</v>
      </c>
      <c r="L6486" s="14" t="s">
        <v>3</v>
      </c>
      <c r="M6486"/>
      <c r="N6486"/>
    </row>
    <row r="6487" spans="1:14" s="14" customFormat="1" x14ac:dyDescent="0.2">
      <c r="A6487" t="s">
        <v>155</v>
      </c>
      <c r="B6487">
        <v>22051</v>
      </c>
      <c r="C6487" t="s">
        <v>187</v>
      </c>
      <c r="D6487" t="s">
        <v>188</v>
      </c>
      <c r="E6487" t="s">
        <v>5041</v>
      </c>
      <c r="F6487" t="s">
        <v>5041</v>
      </c>
      <c r="G6487" t="s">
        <v>193</v>
      </c>
      <c r="H6487" t="s">
        <v>5064</v>
      </c>
      <c r="I6487" t="s">
        <v>195</v>
      </c>
      <c r="J6487">
        <v>431234</v>
      </c>
      <c r="K6487" s="14" t="s">
        <v>3</v>
      </c>
      <c r="L6487" s="14" t="s">
        <v>3</v>
      </c>
      <c r="M6487"/>
      <c r="N6487"/>
    </row>
    <row r="6488" spans="1:14" s="14" customFormat="1" x14ac:dyDescent="0.2">
      <c r="A6488" t="s">
        <v>155</v>
      </c>
      <c r="B6488">
        <v>22051</v>
      </c>
      <c r="C6488" t="s">
        <v>187</v>
      </c>
      <c r="D6488" t="s">
        <v>188</v>
      </c>
      <c r="E6488" t="s">
        <v>5041</v>
      </c>
      <c r="F6488" t="s">
        <v>5041</v>
      </c>
      <c r="G6488" t="s">
        <v>193</v>
      </c>
      <c r="H6488" t="s">
        <v>5065</v>
      </c>
      <c r="I6488" t="s">
        <v>195</v>
      </c>
      <c r="J6488">
        <v>431235</v>
      </c>
      <c r="K6488" s="14" t="s">
        <v>3</v>
      </c>
      <c r="L6488" s="14" t="s">
        <v>3</v>
      </c>
      <c r="M6488"/>
      <c r="N6488"/>
    </row>
    <row r="6489" spans="1:14" s="14" customFormat="1" x14ac:dyDescent="0.2">
      <c r="A6489" t="s">
        <v>155</v>
      </c>
      <c r="B6489">
        <v>22051</v>
      </c>
      <c r="C6489" t="s">
        <v>187</v>
      </c>
      <c r="D6489" t="s">
        <v>188</v>
      </c>
      <c r="E6489" t="s">
        <v>5041</v>
      </c>
      <c r="F6489" t="s">
        <v>5041</v>
      </c>
      <c r="G6489" t="s">
        <v>193</v>
      </c>
      <c r="H6489" t="s">
        <v>5066</v>
      </c>
      <c r="I6489" t="s">
        <v>195</v>
      </c>
      <c r="J6489">
        <v>431236</v>
      </c>
      <c r="K6489" s="14" t="s">
        <v>3</v>
      </c>
      <c r="L6489" s="14" t="s">
        <v>3</v>
      </c>
      <c r="M6489"/>
      <c r="N6489"/>
    </row>
    <row r="6490" spans="1:14" s="14" customFormat="1" x14ac:dyDescent="0.2">
      <c r="A6490" t="s">
        <v>155</v>
      </c>
      <c r="B6490">
        <v>22051</v>
      </c>
      <c r="C6490" t="s">
        <v>187</v>
      </c>
      <c r="D6490" t="s">
        <v>188</v>
      </c>
      <c r="E6490" t="s">
        <v>5041</v>
      </c>
      <c r="F6490" t="s">
        <v>5041</v>
      </c>
      <c r="G6490" t="s">
        <v>193</v>
      </c>
      <c r="H6490" t="s">
        <v>5067</v>
      </c>
      <c r="I6490" t="s">
        <v>195</v>
      </c>
      <c r="J6490">
        <v>431237</v>
      </c>
      <c r="K6490" s="14" t="s">
        <v>3</v>
      </c>
      <c r="L6490" s="14" t="s">
        <v>3</v>
      </c>
      <c r="M6490"/>
      <c r="N6490"/>
    </row>
    <row r="6491" spans="1:14" s="14" customFormat="1" x14ac:dyDescent="0.2">
      <c r="A6491" t="s">
        <v>155</v>
      </c>
      <c r="B6491">
        <v>22051</v>
      </c>
      <c r="C6491" t="s">
        <v>187</v>
      </c>
      <c r="D6491" t="s">
        <v>188</v>
      </c>
      <c r="E6491" t="s">
        <v>5041</v>
      </c>
      <c r="F6491" t="s">
        <v>5041</v>
      </c>
      <c r="G6491" t="s">
        <v>193</v>
      </c>
      <c r="H6491" t="s">
        <v>5068</v>
      </c>
      <c r="I6491" t="s">
        <v>195</v>
      </c>
      <c r="J6491">
        <v>431238</v>
      </c>
      <c r="K6491" s="14" t="s">
        <v>3</v>
      </c>
      <c r="L6491" s="14" t="s">
        <v>3</v>
      </c>
      <c r="M6491"/>
      <c r="N6491"/>
    </row>
    <row r="6492" spans="1:14" s="14" customFormat="1" x14ac:dyDescent="0.2">
      <c r="A6492" t="s">
        <v>155</v>
      </c>
      <c r="B6492">
        <v>22051</v>
      </c>
      <c r="C6492" t="s">
        <v>187</v>
      </c>
      <c r="D6492" t="s">
        <v>188</v>
      </c>
      <c r="E6492" t="s">
        <v>5041</v>
      </c>
      <c r="F6492" t="s">
        <v>5041</v>
      </c>
      <c r="G6492" t="s">
        <v>193</v>
      </c>
      <c r="H6492" t="s">
        <v>5069</v>
      </c>
      <c r="I6492" t="s">
        <v>195</v>
      </c>
      <c r="J6492">
        <v>431239</v>
      </c>
      <c r="K6492" s="14" t="s">
        <v>3</v>
      </c>
      <c r="L6492" s="14" t="s">
        <v>3</v>
      </c>
      <c r="M6492"/>
      <c r="N6492"/>
    </row>
    <row r="6493" spans="1:14" s="14" customFormat="1" x14ac:dyDescent="0.2">
      <c r="A6493" t="s">
        <v>155</v>
      </c>
      <c r="B6493">
        <v>22051</v>
      </c>
      <c r="C6493" t="s">
        <v>187</v>
      </c>
      <c r="D6493" t="s">
        <v>188</v>
      </c>
      <c r="E6493" t="s">
        <v>5041</v>
      </c>
      <c r="F6493" t="s">
        <v>5041</v>
      </c>
      <c r="G6493" t="s">
        <v>193</v>
      </c>
      <c r="H6493" t="s">
        <v>5070</v>
      </c>
      <c r="I6493" t="s">
        <v>195</v>
      </c>
      <c r="J6493">
        <v>431240</v>
      </c>
      <c r="K6493" s="14" t="s">
        <v>3</v>
      </c>
      <c r="L6493" s="14" t="s">
        <v>3</v>
      </c>
      <c r="M6493"/>
      <c r="N6493"/>
    </row>
    <row r="6494" spans="1:14" s="14" customFormat="1" x14ac:dyDescent="0.2">
      <c r="A6494" t="s">
        <v>155</v>
      </c>
      <c r="B6494">
        <v>22050</v>
      </c>
      <c r="C6494" t="s">
        <v>187</v>
      </c>
      <c r="D6494" t="s">
        <v>188</v>
      </c>
      <c r="E6494" t="s">
        <v>5040</v>
      </c>
      <c r="F6494" t="s">
        <v>5040</v>
      </c>
      <c r="G6494" t="s">
        <v>155</v>
      </c>
      <c r="H6494" t="s">
        <v>5040</v>
      </c>
      <c r="I6494" t="s">
        <v>156</v>
      </c>
      <c r="J6494">
        <v>69298</v>
      </c>
      <c r="K6494" s="14" t="s">
        <v>3</v>
      </c>
      <c r="L6494" s="14" t="s">
        <v>3</v>
      </c>
      <c r="M6494"/>
      <c r="N6494"/>
    </row>
    <row r="6495" spans="1:14" s="14" customFormat="1" x14ac:dyDescent="0.2">
      <c r="A6495" t="s">
        <v>155</v>
      </c>
      <c r="B6495">
        <v>22054</v>
      </c>
      <c r="C6495" t="s">
        <v>187</v>
      </c>
      <c r="D6495" t="s">
        <v>188</v>
      </c>
      <c r="E6495" t="s">
        <v>5073</v>
      </c>
      <c r="F6495" t="s">
        <v>5073</v>
      </c>
      <c r="G6495" t="s">
        <v>155</v>
      </c>
      <c r="H6495" t="s">
        <v>5073</v>
      </c>
      <c r="I6495" t="s">
        <v>156</v>
      </c>
      <c r="J6495">
        <v>9946</v>
      </c>
      <c r="K6495" s="14" t="s">
        <v>3</v>
      </c>
      <c r="L6495" s="14" t="s">
        <v>3</v>
      </c>
    </row>
    <row r="6496" spans="1:14" s="14" customFormat="1" x14ac:dyDescent="0.2">
      <c r="A6496" t="s">
        <v>155</v>
      </c>
      <c r="B6496">
        <v>41780</v>
      </c>
      <c r="C6496" t="s">
        <v>187</v>
      </c>
      <c r="D6496" t="s">
        <v>2062</v>
      </c>
      <c r="E6496" t="s">
        <v>6235</v>
      </c>
      <c r="F6496" s="18" t="s">
        <v>157</v>
      </c>
      <c r="G6496" t="s">
        <v>155</v>
      </c>
      <c r="H6496" s="20" t="s">
        <v>6235</v>
      </c>
      <c r="I6496" t="s">
        <v>156</v>
      </c>
      <c r="J6496">
        <v>9849</v>
      </c>
      <c r="K6496" s="14" t="s">
        <v>3</v>
      </c>
      <c r="L6496" s="14" t="s">
        <v>3</v>
      </c>
      <c r="M6496"/>
      <c r="N6496"/>
    </row>
    <row r="6497" spans="1:14" x14ac:dyDescent="0.2">
      <c r="A6497" t="s">
        <v>155</v>
      </c>
      <c r="B6497">
        <v>136297</v>
      </c>
      <c r="C6497" t="s">
        <v>187</v>
      </c>
      <c r="D6497" t="s">
        <v>2062</v>
      </c>
      <c r="E6497" t="s">
        <v>6880</v>
      </c>
      <c r="F6497" t="s">
        <v>6880</v>
      </c>
      <c r="G6497" t="s">
        <v>155</v>
      </c>
      <c r="H6497" t="s">
        <v>6880</v>
      </c>
      <c r="I6497" t="s">
        <v>156</v>
      </c>
      <c r="J6497">
        <v>1088131</v>
      </c>
      <c r="K6497" s="14" t="s">
        <v>3</v>
      </c>
      <c r="L6497" s="14" t="s">
        <v>3</v>
      </c>
      <c r="M6497" s="14"/>
      <c r="N6497" s="14"/>
    </row>
    <row r="6498" spans="1:14" x14ac:dyDescent="0.2">
      <c r="A6498" t="s">
        <v>155</v>
      </c>
      <c r="B6498">
        <v>41781</v>
      </c>
      <c r="C6498" t="s">
        <v>187</v>
      </c>
      <c r="D6498" t="s">
        <v>2062</v>
      </c>
      <c r="E6498" t="s">
        <v>6236</v>
      </c>
      <c r="F6498" t="s">
        <v>6236</v>
      </c>
      <c r="G6498" t="s">
        <v>155</v>
      </c>
      <c r="H6498" t="s">
        <v>6236</v>
      </c>
      <c r="I6498" t="s">
        <v>156</v>
      </c>
      <c r="J6498">
        <v>9848</v>
      </c>
      <c r="K6498" s="14" t="s">
        <v>3</v>
      </c>
      <c r="L6498" s="14" t="s">
        <v>3</v>
      </c>
    </row>
    <row r="6499" spans="1:14" x14ac:dyDescent="0.2">
      <c r="A6499" t="s">
        <v>155</v>
      </c>
      <c r="B6499">
        <v>22065</v>
      </c>
      <c r="C6499" t="s">
        <v>187</v>
      </c>
      <c r="D6499" t="s">
        <v>2062</v>
      </c>
      <c r="E6499" t="s">
        <v>5075</v>
      </c>
      <c r="F6499">
        <v>0</v>
      </c>
      <c r="G6499">
        <v>0</v>
      </c>
      <c r="H6499">
        <v>0</v>
      </c>
      <c r="I6499">
        <v>0</v>
      </c>
      <c r="J6499">
        <v>0</v>
      </c>
      <c r="K6499" s="14" t="s">
        <v>3</v>
      </c>
      <c r="L6499" s="14" t="s">
        <v>3</v>
      </c>
      <c r="M6499" s="14"/>
      <c r="N6499" s="14"/>
    </row>
    <row r="6500" spans="1:14" x14ac:dyDescent="0.2">
      <c r="A6500" t="s">
        <v>155</v>
      </c>
      <c r="B6500">
        <v>136360</v>
      </c>
      <c r="C6500" t="s">
        <v>187</v>
      </c>
      <c r="D6500" t="s">
        <v>2062</v>
      </c>
      <c r="E6500" t="s">
        <v>6947</v>
      </c>
      <c r="F6500">
        <v>0</v>
      </c>
      <c r="G6500">
        <v>0</v>
      </c>
      <c r="H6500">
        <v>0</v>
      </c>
      <c r="I6500">
        <v>0</v>
      </c>
      <c r="J6500">
        <v>0</v>
      </c>
      <c r="K6500" s="14" t="s">
        <v>3</v>
      </c>
      <c r="L6500" s="14" t="s">
        <v>3</v>
      </c>
    </row>
    <row r="6501" spans="1:14" x14ac:dyDescent="0.2">
      <c r="A6501" t="s">
        <v>155</v>
      </c>
      <c r="B6501">
        <v>136533</v>
      </c>
      <c r="C6501" t="s">
        <v>187</v>
      </c>
      <c r="D6501" t="s">
        <v>2062</v>
      </c>
      <c r="E6501" t="s">
        <v>7137</v>
      </c>
      <c r="F6501">
        <v>0</v>
      </c>
      <c r="G6501">
        <v>0</v>
      </c>
      <c r="H6501">
        <v>0</v>
      </c>
      <c r="I6501">
        <v>0</v>
      </c>
      <c r="J6501">
        <v>0</v>
      </c>
      <c r="K6501" s="14" t="s">
        <v>3</v>
      </c>
      <c r="L6501" s="14" t="s">
        <v>3</v>
      </c>
    </row>
    <row r="6502" spans="1:14" x14ac:dyDescent="0.2">
      <c r="A6502" t="s">
        <v>155</v>
      </c>
      <c r="B6502">
        <v>15588</v>
      </c>
      <c r="C6502" t="s">
        <v>0</v>
      </c>
      <c r="D6502" t="s">
        <v>153</v>
      </c>
      <c r="E6502" t="s">
        <v>3374</v>
      </c>
      <c r="F6502" t="s">
        <v>3374</v>
      </c>
      <c r="G6502" t="s">
        <v>155</v>
      </c>
      <c r="H6502" t="s">
        <v>3374</v>
      </c>
      <c r="I6502" t="s">
        <v>156</v>
      </c>
      <c r="J6502">
        <v>530183</v>
      </c>
      <c r="K6502" s="14" t="s">
        <v>3</v>
      </c>
      <c r="L6502" s="14" t="s">
        <v>3</v>
      </c>
    </row>
    <row r="6503" spans="1:14" x14ac:dyDescent="0.2">
      <c r="A6503" t="s">
        <v>155</v>
      </c>
      <c r="B6503">
        <v>15615</v>
      </c>
      <c r="C6503" t="s">
        <v>0</v>
      </c>
      <c r="D6503" t="s">
        <v>153</v>
      </c>
      <c r="E6503" t="s">
        <v>3401</v>
      </c>
      <c r="F6503" t="s">
        <v>3401</v>
      </c>
      <c r="G6503" t="s">
        <v>155</v>
      </c>
      <c r="H6503" t="s">
        <v>3401</v>
      </c>
      <c r="I6503" t="s">
        <v>156</v>
      </c>
      <c r="J6503">
        <v>530184</v>
      </c>
      <c r="K6503" s="14" t="s">
        <v>3</v>
      </c>
      <c r="L6503" s="14" t="s">
        <v>3</v>
      </c>
    </row>
    <row r="6504" spans="1:14" x14ac:dyDescent="0.2">
      <c r="A6504" t="s">
        <v>155</v>
      </c>
      <c r="B6504">
        <v>22066</v>
      </c>
      <c r="C6504" t="s">
        <v>167</v>
      </c>
      <c r="D6504" t="s">
        <v>213</v>
      </c>
      <c r="E6504" t="s">
        <v>5076</v>
      </c>
      <c r="F6504" t="s">
        <v>5076</v>
      </c>
      <c r="G6504" t="s">
        <v>155</v>
      </c>
      <c r="H6504" t="s">
        <v>5076</v>
      </c>
      <c r="I6504" t="s">
        <v>156</v>
      </c>
      <c r="J6504">
        <v>9638</v>
      </c>
      <c r="K6504" s="14" t="s">
        <v>3</v>
      </c>
      <c r="L6504" s="14" t="s">
        <v>3</v>
      </c>
      <c r="M6504" s="14"/>
      <c r="N6504" s="14"/>
    </row>
    <row r="6505" spans="1:14" x14ac:dyDescent="0.2">
      <c r="A6505" t="s">
        <v>155</v>
      </c>
      <c r="B6505">
        <v>22090</v>
      </c>
      <c r="C6505" t="s">
        <v>40</v>
      </c>
      <c r="D6505" t="s">
        <v>381</v>
      </c>
      <c r="E6505" t="s">
        <v>5082</v>
      </c>
      <c r="F6505" t="s">
        <v>5082</v>
      </c>
      <c r="G6505" t="s">
        <v>155</v>
      </c>
      <c r="H6505" t="s">
        <v>5082</v>
      </c>
      <c r="I6505" t="s">
        <v>156</v>
      </c>
      <c r="J6505">
        <v>329870</v>
      </c>
      <c r="K6505" s="14" t="s">
        <v>3</v>
      </c>
      <c r="L6505" s="14" t="s">
        <v>3</v>
      </c>
      <c r="M6505" s="14"/>
      <c r="N6505" s="14"/>
    </row>
    <row r="6506" spans="1:14" x14ac:dyDescent="0.2">
      <c r="A6506" t="s">
        <v>155</v>
      </c>
      <c r="B6506">
        <v>40026</v>
      </c>
      <c r="C6506" t="s">
        <v>40</v>
      </c>
      <c r="D6506" t="s">
        <v>381</v>
      </c>
      <c r="E6506" t="s">
        <v>5422</v>
      </c>
      <c r="F6506" t="s">
        <v>5422</v>
      </c>
      <c r="G6506" t="s">
        <v>155</v>
      </c>
      <c r="H6506" t="s">
        <v>5422</v>
      </c>
      <c r="I6506" t="s">
        <v>156</v>
      </c>
      <c r="J6506">
        <v>329871</v>
      </c>
      <c r="K6506" s="14" t="s">
        <v>3</v>
      </c>
      <c r="L6506" s="14" t="s">
        <v>3</v>
      </c>
      <c r="M6506" s="14"/>
      <c r="N6506" s="14"/>
    </row>
    <row r="6507" spans="1:14" x14ac:dyDescent="0.2">
      <c r="A6507" t="s">
        <v>155</v>
      </c>
      <c r="B6507">
        <v>22102</v>
      </c>
      <c r="C6507" t="s">
        <v>1468</v>
      </c>
      <c r="D6507" t="s">
        <v>5083</v>
      </c>
      <c r="E6507" t="s">
        <v>5084</v>
      </c>
      <c r="F6507" t="s">
        <v>5084</v>
      </c>
      <c r="G6507" t="s">
        <v>155</v>
      </c>
      <c r="H6507" t="s">
        <v>5084</v>
      </c>
      <c r="I6507" t="s">
        <v>156</v>
      </c>
      <c r="J6507">
        <v>9777</v>
      </c>
      <c r="K6507" s="14" t="s">
        <v>3</v>
      </c>
      <c r="L6507" s="14" t="s">
        <v>3</v>
      </c>
      <c r="M6507" s="14"/>
      <c r="N6507" s="14"/>
    </row>
    <row r="6508" spans="1:14" x14ac:dyDescent="0.2">
      <c r="A6508" t="s">
        <v>155</v>
      </c>
      <c r="B6508">
        <v>22103</v>
      </c>
      <c r="C6508" t="s">
        <v>1468</v>
      </c>
      <c r="D6508" t="s">
        <v>5083</v>
      </c>
      <c r="E6508" t="s">
        <v>5085</v>
      </c>
      <c r="F6508" t="s">
        <v>5085</v>
      </c>
      <c r="G6508" t="s">
        <v>386</v>
      </c>
      <c r="H6508" t="s">
        <v>5086</v>
      </c>
      <c r="I6508" t="s">
        <v>195</v>
      </c>
      <c r="J6508">
        <v>127582</v>
      </c>
      <c r="K6508" s="14" t="s">
        <v>3</v>
      </c>
      <c r="L6508" s="14" t="s">
        <v>3</v>
      </c>
      <c r="M6508" s="14"/>
      <c r="N6508" s="14"/>
    </row>
    <row r="6509" spans="1:14" x14ac:dyDescent="0.2">
      <c r="A6509" t="s">
        <v>155</v>
      </c>
      <c r="B6509">
        <v>22103</v>
      </c>
      <c r="C6509" t="s">
        <v>1468</v>
      </c>
      <c r="D6509" t="s">
        <v>5083</v>
      </c>
      <c r="E6509" t="s">
        <v>5085</v>
      </c>
      <c r="F6509" t="s">
        <v>5085</v>
      </c>
      <c r="G6509" t="s">
        <v>155</v>
      </c>
      <c r="H6509" t="s">
        <v>5085</v>
      </c>
      <c r="I6509" t="s">
        <v>156</v>
      </c>
      <c r="J6509">
        <v>9778</v>
      </c>
      <c r="K6509" s="14" t="s">
        <v>3</v>
      </c>
      <c r="L6509" s="14" t="s">
        <v>3</v>
      </c>
      <c r="M6509" s="14"/>
      <c r="N6509" s="14"/>
    </row>
    <row r="6510" spans="1:14" x14ac:dyDescent="0.2">
      <c r="A6510" t="s">
        <v>155</v>
      </c>
      <c r="B6510">
        <v>22104</v>
      </c>
      <c r="C6510" t="s">
        <v>1468</v>
      </c>
      <c r="D6510" t="s">
        <v>5083</v>
      </c>
      <c r="E6510" t="s">
        <v>5087</v>
      </c>
      <c r="F6510" t="s">
        <v>5087</v>
      </c>
      <c r="G6510" t="s">
        <v>155</v>
      </c>
      <c r="H6510" t="s">
        <v>5087</v>
      </c>
      <c r="I6510" t="s">
        <v>156</v>
      </c>
      <c r="J6510">
        <v>327957</v>
      </c>
      <c r="K6510" s="14" t="s">
        <v>3</v>
      </c>
      <c r="L6510" s="14" t="s">
        <v>3</v>
      </c>
      <c r="M6510" s="14"/>
      <c r="N6510" s="14"/>
    </row>
    <row r="6511" spans="1:14" x14ac:dyDescent="0.2">
      <c r="A6511" t="s">
        <v>155</v>
      </c>
      <c r="B6511">
        <v>40557</v>
      </c>
      <c r="C6511" t="s">
        <v>604</v>
      </c>
      <c r="D6511" t="s">
        <v>3741</v>
      </c>
      <c r="E6511" t="s">
        <v>5508</v>
      </c>
      <c r="F6511" t="s">
        <v>5508</v>
      </c>
      <c r="G6511" t="s">
        <v>155</v>
      </c>
      <c r="H6511" t="s">
        <v>5508</v>
      </c>
      <c r="I6511" t="s">
        <v>156</v>
      </c>
      <c r="J6511">
        <v>128432</v>
      </c>
      <c r="K6511" s="14" t="s">
        <v>3</v>
      </c>
      <c r="L6511" s="14" t="s">
        <v>3</v>
      </c>
    </row>
    <row r="6512" spans="1:14" x14ac:dyDescent="0.2">
      <c r="A6512" t="s">
        <v>155</v>
      </c>
      <c r="B6512">
        <v>136256</v>
      </c>
      <c r="C6512" t="s">
        <v>604</v>
      </c>
      <c r="D6512" t="s">
        <v>3741</v>
      </c>
      <c r="E6512" t="s">
        <v>6838</v>
      </c>
      <c r="F6512">
        <v>0</v>
      </c>
      <c r="G6512">
        <v>0</v>
      </c>
      <c r="H6512">
        <v>0</v>
      </c>
      <c r="I6512">
        <v>0</v>
      </c>
      <c r="J6512">
        <v>0</v>
      </c>
      <c r="K6512" s="14" t="s">
        <v>3</v>
      </c>
      <c r="L6512" s="14" t="s">
        <v>3</v>
      </c>
    </row>
    <row r="6513" spans="1:14" x14ac:dyDescent="0.2">
      <c r="A6513" t="s">
        <v>155</v>
      </c>
      <c r="B6513">
        <v>40585</v>
      </c>
      <c r="C6513" t="s">
        <v>604</v>
      </c>
      <c r="D6513" t="s">
        <v>3741</v>
      </c>
      <c r="E6513" t="s">
        <v>5543</v>
      </c>
      <c r="F6513" t="s">
        <v>5543</v>
      </c>
      <c r="G6513" t="s">
        <v>386</v>
      </c>
      <c r="H6513" t="s">
        <v>5544</v>
      </c>
      <c r="I6513" t="s">
        <v>156</v>
      </c>
      <c r="J6513">
        <v>175811</v>
      </c>
      <c r="K6513" s="14" t="s">
        <v>3</v>
      </c>
      <c r="L6513" s="14" t="s">
        <v>3</v>
      </c>
    </row>
    <row r="6514" spans="1:14" x14ac:dyDescent="0.2">
      <c r="A6514" t="s">
        <v>155</v>
      </c>
      <c r="B6514">
        <v>40585</v>
      </c>
      <c r="C6514" t="s">
        <v>604</v>
      </c>
      <c r="D6514" t="s">
        <v>3741</v>
      </c>
      <c r="E6514" t="s">
        <v>5543</v>
      </c>
      <c r="F6514" t="s">
        <v>5543</v>
      </c>
      <c r="G6514" t="s">
        <v>386</v>
      </c>
      <c r="H6514" t="s">
        <v>5545</v>
      </c>
      <c r="I6514" t="s">
        <v>156</v>
      </c>
      <c r="J6514">
        <v>596272</v>
      </c>
      <c r="K6514" s="14" t="s">
        <v>3</v>
      </c>
      <c r="L6514" s="14" t="s">
        <v>3</v>
      </c>
    </row>
    <row r="6515" spans="1:14" x14ac:dyDescent="0.2">
      <c r="A6515" t="s">
        <v>155</v>
      </c>
      <c r="B6515">
        <v>40585</v>
      </c>
      <c r="C6515" t="s">
        <v>604</v>
      </c>
      <c r="D6515" t="s">
        <v>3741</v>
      </c>
      <c r="E6515" t="s">
        <v>5543</v>
      </c>
      <c r="F6515" t="s">
        <v>5543</v>
      </c>
      <c r="G6515" t="s">
        <v>155</v>
      </c>
      <c r="H6515" t="s">
        <v>5543</v>
      </c>
      <c r="I6515" t="s">
        <v>156</v>
      </c>
      <c r="J6515">
        <v>9337</v>
      </c>
      <c r="K6515" s="14" t="s">
        <v>3</v>
      </c>
      <c r="L6515" s="14" t="s">
        <v>3</v>
      </c>
    </row>
    <row r="6516" spans="1:14" x14ac:dyDescent="0.2">
      <c r="A6516" t="s">
        <v>155</v>
      </c>
      <c r="B6516">
        <v>22132</v>
      </c>
      <c r="C6516" t="s">
        <v>0</v>
      </c>
      <c r="D6516" t="s">
        <v>540</v>
      </c>
      <c r="E6516" t="s">
        <v>5088</v>
      </c>
      <c r="F6516" t="s">
        <v>5088</v>
      </c>
      <c r="G6516" t="s">
        <v>155</v>
      </c>
      <c r="H6516" t="s">
        <v>5088</v>
      </c>
      <c r="I6516" t="s">
        <v>156</v>
      </c>
      <c r="J6516">
        <v>73865</v>
      </c>
      <c r="K6516" s="14" t="s">
        <v>3</v>
      </c>
      <c r="L6516" s="14" t="s">
        <v>3</v>
      </c>
      <c r="M6516" s="14"/>
      <c r="N6516" s="14"/>
    </row>
    <row r="6517" spans="1:14" x14ac:dyDescent="0.2">
      <c r="A6517" t="s">
        <v>155</v>
      </c>
      <c r="B6517">
        <v>18272</v>
      </c>
      <c r="C6517" t="s">
        <v>0</v>
      </c>
      <c r="D6517" t="s">
        <v>7</v>
      </c>
      <c r="E6517" t="s">
        <v>3973</v>
      </c>
      <c r="F6517" t="s">
        <v>3973</v>
      </c>
      <c r="G6517" t="s">
        <v>155</v>
      </c>
      <c r="H6517" t="s">
        <v>3973</v>
      </c>
      <c r="I6517" t="s">
        <v>156</v>
      </c>
      <c r="J6517">
        <v>109335</v>
      </c>
      <c r="K6517" s="14" t="s">
        <v>3</v>
      </c>
      <c r="L6517" s="14" t="s">
        <v>3</v>
      </c>
    </row>
    <row r="6518" spans="1:14" x14ac:dyDescent="0.2">
      <c r="A6518" t="s">
        <v>155</v>
      </c>
      <c r="B6518">
        <v>18281</v>
      </c>
      <c r="C6518" t="s">
        <v>0</v>
      </c>
      <c r="D6518" t="s">
        <v>7</v>
      </c>
      <c r="E6518" t="s">
        <v>111</v>
      </c>
      <c r="F6518" t="s">
        <v>111</v>
      </c>
      <c r="G6518" t="s">
        <v>155</v>
      </c>
      <c r="H6518" t="s">
        <v>111</v>
      </c>
      <c r="I6518" t="s">
        <v>156</v>
      </c>
      <c r="J6518">
        <v>42829</v>
      </c>
      <c r="K6518" s="14" t="s">
        <v>3</v>
      </c>
      <c r="L6518" s="14" t="s">
        <v>3</v>
      </c>
    </row>
    <row r="6519" spans="1:14" x14ac:dyDescent="0.2">
      <c r="A6519" t="s">
        <v>155</v>
      </c>
      <c r="B6519">
        <v>136407</v>
      </c>
      <c r="C6519" t="s">
        <v>0</v>
      </c>
      <c r="D6519" t="s">
        <v>7</v>
      </c>
      <c r="E6519" t="s">
        <v>6998</v>
      </c>
      <c r="F6519" t="s">
        <v>6998</v>
      </c>
      <c r="G6519" t="s">
        <v>155</v>
      </c>
      <c r="H6519" t="s">
        <v>6998</v>
      </c>
      <c r="I6519" t="s">
        <v>156</v>
      </c>
      <c r="J6519">
        <v>42828</v>
      </c>
      <c r="K6519" s="14" t="s">
        <v>3</v>
      </c>
      <c r="L6519" s="14" t="s">
        <v>3</v>
      </c>
      <c r="M6519" s="14"/>
      <c r="N6519" s="14"/>
    </row>
    <row r="6520" spans="1:14" x14ac:dyDescent="0.2">
      <c r="A6520" t="s">
        <v>155</v>
      </c>
      <c r="B6520">
        <v>136221</v>
      </c>
      <c r="C6520" t="s">
        <v>0</v>
      </c>
      <c r="D6520" t="s">
        <v>7</v>
      </c>
      <c r="E6520" t="s">
        <v>6797</v>
      </c>
      <c r="F6520" t="s">
        <v>6797</v>
      </c>
      <c r="G6520" t="s">
        <v>193</v>
      </c>
      <c r="H6520" t="s">
        <v>6798</v>
      </c>
      <c r="I6520" t="s">
        <v>195</v>
      </c>
      <c r="J6520">
        <v>109228</v>
      </c>
      <c r="K6520" s="14" t="s">
        <v>3</v>
      </c>
      <c r="L6520" s="14" t="s">
        <v>3</v>
      </c>
      <c r="M6520" s="14"/>
      <c r="N6520" s="14"/>
    </row>
    <row r="6521" spans="1:14" x14ac:dyDescent="0.2">
      <c r="A6521" t="s">
        <v>155</v>
      </c>
      <c r="B6521">
        <v>136221</v>
      </c>
      <c r="C6521" t="s">
        <v>0</v>
      </c>
      <c r="D6521" t="s">
        <v>7</v>
      </c>
      <c r="E6521" t="s">
        <v>6797</v>
      </c>
      <c r="F6521" t="s">
        <v>6797</v>
      </c>
      <c r="G6521" t="s">
        <v>193</v>
      </c>
      <c r="H6521" t="s">
        <v>6799</v>
      </c>
      <c r="I6521" t="s">
        <v>195</v>
      </c>
      <c r="J6521">
        <v>109229</v>
      </c>
      <c r="K6521" s="14" t="s">
        <v>3</v>
      </c>
      <c r="L6521" s="14" t="s">
        <v>3</v>
      </c>
      <c r="M6521" s="14"/>
      <c r="N6521" s="14"/>
    </row>
    <row r="6522" spans="1:14" x14ac:dyDescent="0.2">
      <c r="A6522" t="s">
        <v>155</v>
      </c>
      <c r="B6522">
        <v>18288</v>
      </c>
      <c r="C6522" t="s">
        <v>0</v>
      </c>
      <c r="D6522" t="s">
        <v>7</v>
      </c>
      <c r="E6522" t="s">
        <v>112</v>
      </c>
      <c r="F6522" t="s">
        <v>112</v>
      </c>
      <c r="G6522" t="s">
        <v>155</v>
      </c>
      <c r="H6522" t="s">
        <v>112</v>
      </c>
      <c r="I6522" t="s">
        <v>156</v>
      </c>
      <c r="J6522">
        <v>42830</v>
      </c>
      <c r="K6522" s="14" t="s">
        <v>3</v>
      </c>
      <c r="L6522" s="14" t="s">
        <v>3</v>
      </c>
    </row>
    <row r="6523" spans="1:14" x14ac:dyDescent="0.2">
      <c r="A6523" t="s">
        <v>155</v>
      </c>
      <c r="B6523">
        <v>136305</v>
      </c>
      <c r="C6523" t="s">
        <v>0</v>
      </c>
      <c r="D6523" t="s">
        <v>7</v>
      </c>
      <c r="E6523" t="s">
        <v>6887</v>
      </c>
      <c r="F6523">
        <v>0</v>
      </c>
      <c r="G6523">
        <v>0</v>
      </c>
      <c r="H6523">
        <v>0</v>
      </c>
      <c r="I6523">
        <v>0</v>
      </c>
      <c r="J6523">
        <v>0</v>
      </c>
      <c r="K6523" s="14" t="s">
        <v>3</v>
      </c>
      <c r="L6523" s="14" t="s">
        <v>3</v>
      </c>
    </row>
    <row r="6524" spans="1:14" x14ac:dyDescent="0.2">
      <c r="A6524" t="s">
        <v>155</v>
      </c>
      <c r="B6524">
        <v>136543</v>
      </c>
      <c r="C6524" t="s">
        <v>0</v>
      </c>
      <c r="D6524" t="s">
        <v>7</v>
      </c>
      <c r="E6524" t="s">
        <v>7147</v>
      </c>
      <c r="F6524" t="s">
        <v>7147</v>
      </c>
      <c r="G6524" t="s">
        <v>155</v>
      </c>
      <c r="H6524" t="s">
        <v>7147</v>
      </c>
      <c r="I6524" t="s">
        <v>156</v>
      </c>
      <c r="J6524">
        <v>1416335</v>
      </c>
      <c r="K6524" s="14" t="s">
        <v>3</v>
      </c>
      <c r="L6524" s="14" t="s">
        <v>3</v>
      </c>
    </row>
    <row r="6525" spans="1:14" x14ac:dyDescent="0.2">
      <c r="A6525" t="s">
        <v>155</v>
      </c>
      <c r="B6525">
        <v>18292</v>
      </c>
      <c r="C6525" t="s">
        <v>0</v>
      </c>
      <c r="D6525" t="s">
        <v>7</v>
      </c>
      <c r="E6525" t="s">
        <v>3985</v>
      </c>
      <c r="F6525">
        <v>0</v>
      </c>
      <c r="G6525">
        <v>0</v>
      </c>
      <c r="H6525">
        <v>0</v>
      </c>
      <c r="I6525">
        <v>0</v>
      </c>
      <c r="J6525">
        <v>0</v>
      </c>
      <c r="K6525" s="14" t="s">
        <v>3</v>
      </c>
      <c r="L6525" s="14" t="s">
        <v>3</v>
      </c>
    </row>
    <row r="6526" spans="1:14" x14ac:dyDescent="0.2">
      <c r="A6526" t="s">
        <v>155</v>
      </c>
      <c r="B6526">
        <v>136492</v>
      </c>
      <c r="C6526" t="s">
        <v>0</v>
      </c>
      <c r="D6526" t="s">
        <v>7</v>
      </c>
      <c r="E6526" t="s">
        <v>7091</v>
      </c>
      <c r="F6526" t="s">
        <v>7091</v>
      </c>
      <c r="G6526" t="s">
        <v>155</v>
      </c>
      <c r="H6526" t="s">
        <v>7091</v>
      </c>
      <c r="I6526" t="s">
        <v>156</v>
      </c>
      <c r="J6526">
        <v>42827</v>
      </c>
      <c r="K6526" s="14" t="s">
        <v>3</v>
      </c>
      <c r="L6526" s="14" t="s">
        <v>3</v>
      </c>
      <c r="M6526" s="14"/>
      <c r="N6526" s="14"/>
    </row>
    <row r="6527" spans="1:14" x14ac:dyDescent="0.2">
      <c r="A6527" t="s">
        <v>155</v>
      </c>
      <c r="B6527">
        <v>18298</v>
      </c>
      <c r="C6527" t="s">
        <v>0</v>
      </c>
      <c r="D6527" t="s">
        <v>7</v>
      </c>
      <c r="E6527" t="s">
        <v>3992</v>
      </c>
      <c r="F6527" t="s">
        <v>3992</v>
      </c>
      <c r="G6527" t="s">
        <v>155</v>
      </c>
      <c r="H6527" t="s">
        <v>3992</v>
      </c>
      <c r="I6527" t="s">
        <v>156</v>
      </c>
      <c r="J6527">
        <v>43323</v>
      </c>
      <c r="K6527" s="14" t="s">
        <v>3</v>
      </c>
      <c r="L6527" s="14" t="s">
        <v>3</v>
      </c>
    </row>
    <row r="6528" spans="1:14" x14ac:dyDescent="0.2">
      <c r="A6528" t="s">
        <v>155</v>
      </c>
      <c r="B6528">
        <v>18298</v>
      </c>
      <c r="C6528" t="s">
        <v>0</v>
      </c>
      <c r="D6528" t="s">
        <v>7</v>
      </c>
      <c r="E6528" t="s">
        <v>3992</v>
      </c>
      <c r="F6528" t="s">
        <v>3992</v>
      </c>
      <c r="G6528" t="s">
        <v>193</v>
      </c>
      <c r="H6528" t="s">
        <v>3993</v>
      </c>
      <c r="I6528" t="s">
        <v>195</v>
      </c>
      <c r="J6528">
        <v>109337</v>
      </c>
      <c r="K6528" s="14" t="s">
        <v>3</v>
      </c>
      <c r="L6528" s="14" t="s">
        <v>3</v>
      </c>
    </row>
    <row r="6529" spans="1:14" x14ac:dyDescent="0.2">
      <c r="A6529" t="s">
        <v>155</v>
      </c>
      <c r="B6529">
        <v>18298</v>
      </c>
      <c r="C6529" t="s">
        <v>0</v>
      </c>
      <c r="D6529" t="s">
        <v>7</v>
      </c>
      <c r="E6529" t="s">
        <v>3992</v>
      </c>
      <c r="F6529" t="s">
        <v>3992</v>
      </c>
      <c r="G6529" t="s">
        <v>193</v>
      </c>
      <c r="H6529" t="s">
        <v>3994</v>
      </c>
      <c r="I6529" t="s">
        <v>195</v>
      </c>
      <c r="J6529">
        <v>176496</v>
      </c>
      <c r="K6529" s="14" t="s">
        <v>3</v>
      </c>
      <c r="L6529" s="14" t="s">
        <v>3</v>
      </c>
    </row>
    <row r="6530" spans="1:14" x14ac:dyDescent="0.2">
      <c r="A6530" t="s">
        <v>155</v>
      </c>
      <c r="B6530">
        <v>18298</v>
      </c>
      <c r="C6530" t="s">
        <v>0</v>
      </c>
      <c r="D6530" t="s">
        <v>7</v>
      </c>
      <c r="E6530" t="s">
        <v>3992</v>
      </c>
      <c r="F6530" t="s">
        <v>3992</v>
      </c>
      <c r="G6530" t="s">
        <v>193</v>
      </c>
      <c r="H6530" t="s">
        <v>3995</v>
      </c>
      <c r="I6530" t="s">
        <v>195</v>
      </c>
      <c r="J6530">
        <v>109338</v>
      </c>
      <c r="K6530" s="14" t="s">
        <v>3</v>
      </c>
      <c r="L6530" s="14" t="s">
        <v>3</v>
      </c>
    </row>
    <row r="6531" spans="1:14" x14ac:dyDescent="0.2">
      <c r="A6531" t="s">
        <v>155</v>
      </c>
      <c r="B6531">
        <v>136414</v>
      </c>
      <c r="C6531" t="s">
        <v>0</v>
      </c>
      <c r="D6531" t="s">
        <v>7</v>
      </c>
      <c r="E6531" t="s">
        <v>7005</v>
      </c>
      <c r="F6531" t="s">
        <v>7005</v>
      </c>
      <c r="G6531" t="s">
        <v>155</v>
      </c>
      <c r="H6531" t="s">
        <v>7005</v>
      </c>
      <c r="I6531" t="s">
        <v>156</v>
      </c>
      <c r="J6531">
        <v>109336</v>
      </c>
      <c r="K6531" s="14" t="s">
        <v>3</v>
      </c>
      <c r="L6531" s="14" t="s">
        <v>3</v>
      </c>
      <c r="M6531" s="14"/>
      <c r="N6531" s="14"/>
    </row>
    <row r="6532" spans="1:14" x14ac:dyDescent="0.2">
      <c r="A6532" t="s">
        <v>155</v>
      </c>
      <c r="B6532">
        <v>13381</v>
      </c>
      <c r="C6532" t="s">
        <v>40</v>
      </c>
      <c r="D6532" t="s">
        <v>100</v>
      </c>
      <c r="E6532" t="s">
        <v>2622</v>
      </c>
      <c r="F6532" t="s">
        <v>2622</v>
      </c>
      <c r="G6532" t="s">
        <v>155</v>
      </c>
      <c r="H6532" t="s">
        <v>2623</v>
      </c>
      <c r="I6532" t="s">
        <v>156</v>
      </c>
      <c r="J6532">
        <v>148068</v>
      </c>
      <c r="K6532" s="14" t="s">
        <v>3</v>
      </c>
      <c r="L6532" s="14" t="s">
        <v>3</v>
      </c>
    </row>
    <row r="6533" spans="1:14" x14ac:dyDescent="0.2">
      <c r="A6533" t="s">
        <v>155</v>
      </c>
      <c r="B6533">
        <v>22297</v>
      </c>
      <c r="C6533" t="s">
        <v>0</v>
      </c>
      <c r="D6533" t="s">
        <v>77</v>
      </c>
      <c r="E6533" t="s">
        <v>5089</v>
      </c>
      <c r="F6533" t="s">
        <v>5089</v>
      </c>
      <c r="G6533" t="s">
        <v>155</v>
      </c>
      <c r="H6533" t="s">
        <v>5089</v>
      </c>
      <c r="I6533" t="s">
        <v>156</v>
      </c>
      <c r="J6533">
        <v>226819</v>
      </c>
      <c r="K6533" s="14" t="s">
        <v>3</v>
      </c>
      <c r="L6533" s="14" t="s">
        <v>3</v>
      </c>
      <c r="M6533" s="14"/>
      <c r="N6533" s="14"/>
    </row>
    <row r="6534" spans="1:14" x14ac:dyDescent="0.2">
      <c r="A6534" t="s">
        <v>155</v>
      </c>
      <c r="B6534">
        <v>22431</v>
      </c>
      <c r="C6534" t="s">
        <v>0</v>
      </c>
      <c r="D6534" t="s">
        <v>170</v>
      </c>
      <c r="E6534" t="s">
        <v>5090</v>
      </c>
      <c r="F6534">
        <v>0</v>
      </c>
      <c r="G6534">
        <v>0</v>
      </c>
      <c r="H6534">
        <v>0</v>
      </c>
      <c r="I6534">
        <v>0</v>
      </c>
      <c r="J6534">
        <v>0</v>
      </c>
      <c r="K6534" s="14" t="s">
        <v>3</v>
      </c>
      <c r="L6534" s="14" t="s">
        <v>3</v>
      </c>
      <c r="M6534" s="14"/>
      <c r="N6534" s="14"/>
    </row>
    <row r="6535" spans="1:14" x14ac:dyDescent="0.2">
      <c r="A6535" t="s">
        <v>155</v>
      </c>
      <c r="B6535">
        <v>22432</v>
      </c>
      <c r="C6535" t="s">
        <v>0</v>
      </c>
      <c r="D6535" t="s">
        <v>153</v>
      </c>
      <c r="E6535" t="s">
        <v>5091</v>
      </c>
      <c r="F6535" t="s">
        <v>5091</v>
      </c>
      <c r="G6535" t="s">
        <v>155</v>
      </c>
      <c r="H6535" t="s">
        <v>5091</v>
      </c>
      <c r="I6535" t="s">
        <v>156</v>
      </c>
      <c r="J6535">
        <v>329627</v>
      </c>
      <c r="K6535" s="14" t="s">
        <v>3</v>
      </c>
      <c r="L6535" s="14" t="s">
        <v>3</v>
      </c>
      <c r="M6535" s="14"/>
      <c r="N6535" s="14"/>
    </row>
    <row r="6536" spans="1:14" x14ac:dyDescent="0.2">
      <c r="A6536" t="s">
        <v>155</v>
      </c>
      <c r="B6536">
        <v>41492</v>
      </c>
      <c r="C6536" t="s">
        <v>1346</v>
      </c>
      <c r="D6536" t="s">
        <v>1347</v>
      </c>
      <c r="E6536" t="s">
        <v>5934</v>
      </c>
      <c r="F6536" t="s">
        <v>5934</v>
      </c>
      <c r="G6536" t="s">
        <v>155</v>
      </c>
      <c r="H6536" t="s">
        <v>5934</v>
      </c>
      <c r="I6536" t="s">
        <v>156</v>
      </c>
      <c r="J6536">
        <v>37347</v>
      </c>
      <c r="K6536" s="14" t="s">
        <v>3</v>
      </c>
      <c r="L6536" s="14" t="s">
        <v>3</v>
      </c>
    </row>
    <row r="6537" spans="1:14" x14ac:dyDescent="0.2">
      <c r="A6537" t="s">
        <v>155</v>
      </c>
      <c r="B6537">
        <v>41492</v>
      </c>
      <c r="C6537" t="s">
        <v>1346</v>
      </c>
      <c r="D6537" t="s">
        <v>1347</v>
      </c>
      <c r="E6537" t="s">
        <v>5934</v>
      </c>
      <c r="F6537" s="18" t="s">
        <v>157</v>
      </c>
      <c r="G6537" t="s">
        <v>193</v>
      </c>
      <c r="H6537" s="20" t="s">
        <v>5935</v>
      </c>
      <c r="I6537" t="s">
        <v>156</v>
      </c>
      <c r="J6537">
        <v>246437</v>
      </c>
      <c r="K6537" s="14" t="s">
        <v>3</v>
      </c>
      <c r="L6537" s="14" t="s">
        <v>3</v>
      </c>
    </row>
    <row r="6538" spans="1:14" x14ac:dyDescent="0.2">
      <c r="A6538" t="s">
        <v>155</v>
      </c>
      <c r="B6538">
        <v>22446</v>
      </c>
      <c r="C6538" t="s">
        <v>1346</v>
      </c>
      <c r="D6538" t="s">
        <v>1347</v>
      </c>
      <c r="E6538" t="s">
        <v>5092</v>
      </c>
      <c r="F6538">
        <v>0</v>
      </c>
      <c r="G6538">
        <v>0</v>
      </c>
      <c r="H6538">
        <v>0</v>
      </c>
      <c r="I6538">
        <v>0</v>
      </c>
      <c r="J6538">
        <v>0</v>
      </c>
      <c r="K6538" s="14" t="s">
        <v>3</v>
      </c>
      <c r="L6538" s="14" t="s">
        <v>3</v>
      </c>
      <c r="M6538" s="14"/>
      <c r="N6538" s="14"/>
    </row>
    <row r="6539" spans="1:14" x14ac:dyDescent="0.2">
      <c r="A6539" t="s">
        <v>155</v>
      </c>
      <c r="B6539">
        <v>41493</v>
      </c>
      <c r="C6539" t="s">
        <v>1346</v>
      </c>
      <c r="D6539" t="s">
        <v>1347</v>
      </c>
      <c r="E6539" t="s">
        <v>5936</v>
      </c>
      <c r="F6539" t="s">
        <v>5936</v>
      </c>
      <c r="G6539" t="s">
        <v>155</v>
      </c>
      <c r="H6539" t="s">
        <v>5936</v>
      </c>
      <c r="I6539" t="s">
        <v>156</v>
      </c>
      <c r="J6539">
        <v>320341</v>
      </c>
      <c r="K6539" s="14" t="s">
        <v>3</v>
      </c>
      <c r="L6539" s="14" t="s">
        <v>3</v>
      </c>
    </row>
    <row r="6540" spans="1:14" x14ac:dyDescent="0.2">
      <c r="A6540" t="s">
        <v>155</v>
      </c>
      <c r="B6540">
        <v>41494</v>
      </c>
      <c r="C6540" t="s">
        <v>1346</v>
      </c>
      <c r="D6540" t="s">
        <v>1347</v>
      </c>
      <c r="E6540" t="s">
        <v>5937</v>
      </c>
      <c r="F6540" t="s">
        <v>5937</v>
      </c>
      <c r="G6540" t="s">
        <v>155</v>
      </c>
      <c r="H6540" t="s">
        <v>5937</v>
      </c>
      <c r="I6540" t="s">
        <v>156</v>
      </c>
      <c r="J6540">
        <v>9395</v>
      </c>
      <c r="K6540" s="14" t="s">
        <v>3</v>
      </c>
      <c r="L6540" s="14" t="s">
        <v>3</v>
      </c>
      <c r="M6540" s="11"/>
      <c r="N6540" s="11"/>
    </row>
    <row r="6541" spans="1:14" x14ac:dyDescent="0.2">
      <c r="A6541" t="s">
        <v>155</v>
      </c>
      <c r="B6541">
        <v>41494</v>
      </c>
      <c r="C6541" t="s">
        <v>1346</v>
      </c>
      <c r="D6541" t="s">
        <v>1347</v>
      </c>
      <c r="E6541" t="s">
        <v>5937</v>
      </c>
      <c r="F6541" s="18" t="s">
        <v>157</v>
      </c>
      <c r="G6541" t="s">
        <v>193</v>
      </c>
      <c r="H6541" s="20" t="s">
        <v>5938</v>
      </c>
      <c r="I6541" t="s">
        <v>156</v>
      </c>
      <c r="J6541">
        <v>246438</v>
      </c>
      <c r="K6541" s="14" t="s">
        <v>3</v>
      </c>
      <c r="L6541" s="14" t="s">
        <v>3</v>
      </c>
    </row>
    <row r="6542" spans="1:14" x14ac:dyDescent="0.2">
      <c r="A6542" t="s">
        <v>155</v>
      </c>
      <c r="B6542">
        <v>41495</v>
      </c>
      <c r="C6542" t="s">
        <v>1346</v>
      </c>
      <c r="D6542" t="s">
        <v>1347</v>
      </c>
      <c r="E6542" t="s">
        <v>5939</v>
      </c>
      <c r="F6542" t="s">
        <v>5939</v>
      </c>
      <c r="G6542" t="s">
        <v>155</v>
      </c>
      <c r="H6542" t="s">
        <v>5939</v>
      </c>
      <c r="I6542" t="s">
        <v>156</v>
      </c>
      <c r="J6542">
        <v>320342</v>
      </c>
      <c r="K6542" s="14" t="s">
        <v>3</v>
      </c>
      <c r="L6542" s="14" t="s">
        <v>3</v>
      </c>
    </row>
    <row r="6543" spans="1:14" x14ac:dyDescent="0.2">
      <c r="A6543" t="s">
        <v>155</v>
      </c>
      <c r="B6543">
        <v>41496</v>
      </c>
      <c r="C6543" t="s">
        <v>1346</v>
      </c>
      <c r="D6543" t="s">
        <v>1347</v>
      </c>
      <c r="E6543" t="s">
        <v>5940</v>
      </c>
      <c r="F6543">
        <v>0</v>
      </c>
      <c r="G6543">
        <v>0</v>
      </c>
      <c r="H6543">
        <v>0</v>
      </c>
      <c r="I6543">
        <v>0</v>
      </c>
      <c r="J6543">
        <v>0</v>
      </c>
      <c r="K6543" s="14" t="s">
        <v>3</v>
      </c>
      <c r="L6543" s="14" t="s">
        <v>3</v>
      </c>
    </row>
    <row r="6544" spans="1:14" x14ac:dyDescent="0.2">
      <c r="A6544" t="s">
        <v>155</v>
      </c>
      <c r="B6544">
        <v>22451</v>
      </c>
      <c r="C6544" t="s">
        <v>1346</v>
      </c>
      <c r="D6544" t="s">
        <v>1347</v>
      </c>
      <c r="E6544" t="s">
        <v>5093</v>
      </c>
      <c r="F6544" t="s">
        <v>5093</v>
      </c>
      <c r="G6544" t="s">
        <v>155</v>
      </c>
      <c r="H6544" t="s">
        <v>5093</v>
      </c>
      <c r="I6544" t="s">
        <v>156</v>
      </c>
      <c r="J6544">
        <v>246436</v>
      </c>
      <c r="K6544" s="14" t="s">
        <v>3</v>
      </c>
      <c r="L6544" s="14" t="s">
        <v>3</v>
      </c>
      <c r="M6544" s="14"/>
      <c r="N6544" s="14"/>
    </row>
    <row r="6545" spans="1:14" s="14" customFormat="1" x14ac:dyDescent="0.2">
      <c r="A6545" t="s">
        <v>155</v>
      </c>
      <c r="B6545">
        <v>41497</v>
      </c>
      <c r="C6545" t="s">
        <v>1346</v>
      </c>
      <c r="D6545" t="s">
        <v>1347</v>
      </c>
      <c r="E6545" t="s">
        <v>5941</v>
      </c>
      <c r="F6545" t="s">
        <v>5941</v>
      </c>
      <c r="G6545" t="s">
        <v>155</v>
      </c>
      <c r="H6545" t="s">
        <v>5941</v>
      </c>
      <c r="I6545" t="s">
        <v>156</v>
      </c>
      <c r="J6545">
        <v>143289</v>
      </c>
      <c r="K6545" s="14" t="s">
        <v>3</v>
      </c>
      <c r="L6545" s="14" t="s">
        <v>3</v>
      </c>
      <c r="M6545"/>
      <c r="N6545"/>
    </row>
    <row r="6546" spans="1:14" s="14" customFormat="1" x14ac:dyDescent="0.2">
      <c r="A6546" t="s">
        <v>155</v>
      </c>
      <c r="B6546">
        <v>136406</v>
      </c>
      <c r="C6546" t="s">
        <v>1346</v>
      </c>
      <c r="D6546" t="s">
        <v>1347</v>
      </c>
      <c r="E6546" t="s">
        <v>6997</v>
      </c>
      <c r="F6546">
        <v>0</v>
      </c>
      <c r="G6546">
        <v>0</v>
      </c>
      <c r="H6546">
        <v>0</v>
      </c>
      <c r="I6546">
        <v>0</v>
      </c>
      <c r="J6546">
        <v>0</v>
      </c>
      <c r="K6546" s="14" t="s">
        <v>3</v>
      </c>
      <c r="L6546" s="14" t="s">
        <v>3</v>
      </c>
    </row>
    <row r="6547" spans="1:14" s="14" customFormat="1" x14ac:dyDescent="0.2">
      <c r="A6547" t="s">
        <v>155</v>
      </c>
      <c r="B6547">
        <v>41498</v>
      </c>
      <c r="C6547" t="s">
        <v>1346</v>
      </c>
      <c r="D6547" t="s">
        <v>1347</v>
      </c>
      <c r="E6547" t="s">
        <v>5942</v>
      </c>
      <c r="F6547">
        <v>0</v>
      </c>
      <c r="G6547">
        <v>0</v>
      </c>
      <c r="H6547">
        <v>0</v>
      </c>
      <c r="I6547">
        <v>0</v>
      </c>
      <c r="J6547">
        <v>0</v>
      </c>
      <c r="K6547" s="14" t="s">
        <v>3</v>
      </c>
      <c r="L6547" s="14" t="s">
        <v>3</v>
      </c>
      <c r="M6547"/>
      <c r="N6547"/>
    </row>
    <row r="6548" spans="1:14" s="14" customFormat="1" x14ac:dyDescent="0.2">
      <c r="A6548" t="s">
        <v>155</v>
      </c>
      <c r="B6548">
        <v>22454</v>
      </c>
      <c r="C6548" t="s">
        <v>1346</v>
      </c>
      <c r="D6548" t="s">
        <v>1347</v>
      </c>
      <c r="E6548" t="s">
        <v>5094</v>
      </c>
      <c r="F6548">
        <v>0</v>
      </c>
      <c r="G6548">
        <v>0</v>
      </c>
      <c r="H6548">
        <v>0</v>
      </c>
      <c r="I6548">
        <v>0</v>
      </c>
      <c r="J6548">
        <v>0</v>
      </c>
      <c r="K6548" s="14" t="s">
        <v>3</v>
      </c>
      <c r="L6548" s="14" t="s">
        <v>3</v>
      </c>
    </row>
    <row r="6549" spans="1:14" s="14" customFormat="1" x14ac:dyDescent="0.2">
      <c r="A6549" t="s">
        <v>155</v>
      </c>
      <c r="B6549">
        <v>22455</v>
      </c>
      <c r="C6549" t="s">
        <v>1346</v>
      </c>
      <c r="D6549" t="s">
        <v>1347</v>
      </c>
      <c r="E6549" t="s">
        <v>5095</v>
      </c>
      <c r="F6549" t="s">
        <v>5095</v>
      </c>
      <c r="G6549" t="s">
        <v>155</v>
      </c>
      <c r="H6549" t="s">
        <v>5095</v>
      </c>
      <c r="I6549" t="s">
        <v>156</v>
      </c>
      <c r="J6549">
        <v>320359</v>
      </c>
      <c r="K6549" s="14" t="s">
        <v>3</v>
      </c>
      <c r="L6549" s="14" t="s">
        <v>3</v>
      </c>
    </row>
    <row r="6550" spans="1:14" s="14" customFormat="1" x14ac:dyDescent="0.2">
      <c r="A6550" t="s">
        <v>155</v>
      </c>
      <c r="B6550">
        <v>41499</v>
      </c>
      <c r="C6550" t="s">
        <v>1346</v>
      </c>
      <c r="D6550" t="s">
        <v>1347</v>
      </c>
      <c r="E6550" t="s">
        <v>5943</v>
      </c>
      <c r="F6550">
        <v>0</v>
      </c>
      <c r="G6550">
        <v>0</v>
      </c>
      <c r="H6550">
        <v>0</v>
      </c>
      <c r="I6550">
        <v>0</v>
      </c>
      <c r="J6550">
        <v>0</v>
      </c>
      <c r="K6550" s="14" t="s">
        <v>3</v>
      </c>
      <c r="L6550" s="14" t="s">
        <v>3</v>
      </c>
      <c r="M6550"/>
      <c r="N6550"/>
    </row>
    <row r="6551" spans="1:14" s="14" customFormat="1" x14ac:dyDescent="0.2">
      <c r="A6551" t="s">
        <v>155</v>
      </c>
      <c r="B6551">
        <v>41500</v>
      </c>
      <c r="C6551" t="s">
        <v>1346</v>
      </c>
      <c r="D6551" t="s">
        <v>1347</v>
      </c>
      <c r="E6551" t="s">
        <v>5944</v>
      </c>
      <c r="F6551" t="s">
        <v>5944</v>
      </c>
      <c r="G6551" t="s">
        <v>155</v>
      </c>
      <c r="H6551" t="s">
        <v>5944</v>
      </c>
      <c r="I6551" t="s">
        <v>156</v>
      </c>
      <c r="J6551">
        <v>320362</v>
      </c>
      <c r="K6551" s="14" t="s">
        <v>3</v>
      </c>
      <c r="L6551" s="14" t="s">
        <v>3</v>
      </c>
    </row>
    <row r="6552" spans="1:14" s="14" customFormat="1" x14ac:dyDescent="0.2">
      <c r="A6552" t="s">
        <v>155</v>
      </c>
      <c r="B6552">
        <v>41501</v>
      </c>
      <c r="C6552" t="s">
        <v>1346</v>
      </c>
      <c r="D6552" t="s">
        <v>1347</v>
      </c>
      <c r="E6552" t="s">
        <v>5945</v>
      </c>
      <c r="F6552" t="s">
        <v>5945</v>
      </c>
      <c r="G6552" t="s">
        <v>155</v>
      </c>
      <c r="H6552" t="s">
        <v>5945</v>
      </c>
      <c r="I6552" t="s">
        <v>156</v>
      </c>
      <c r="J6552">
        <v>70687</v>
      </c>
      <c r="K6552" s="14" t="s">
        <v>3</v>
      </c>
      <c r="L6552" s="14" t="s">
        <v>3</v>
      </c>
    </row>
    <row r="6553" spans="1:14" s="14" customFormat="1" x14ac:dyDescent="0.2">
      <c r="A6553" t="s">
        <v>155</v>
      </c>
      <c r="B6553">
        <v>41714</v>
      </c>
      <c r="C6553" t="s">
        <v>187</v>
      </c>
      <c r="D6553" t="s">
        <v>856</v>
      </c>
      <c r="E6553" t="s">
        <v>6205</v>
      </c>
      <c r="F6553" t="s">
        <v>6205</v>
      </c>
      <c r="G6553" t="s">
        <v>155</v>
      </c>
      <c r="H6553" t="s">
        <v>6205</v>
      </c>
      <c r="I6553" t="s">
        <v>156</v>
      </c>
      <c r="J6553">
        <v>79784</v>
      </c>
      <c r="K6553" s="14" t="s">
        <v>3</v>
      </c>
      <c r="L6553" s="14" t="s">
        <v>3</v>
      </c>
    </row>
    <row r="6554" spans="1:14" s="14" customFormat="1" x14ac:dyDescent="0.2">
      <c r="A6554" t="s">
        <v>155</v>
      </c>
      <c r="B6554">
        <v>22563</v>
      </c>
      <c r="C6554" t="s">
        <v>187</v>
      </c>
      <c r="D6554" t="s">
        <v>856</v>
      </c>
      <c r="E6554" t="s">
        <v>5096</v>
      </c>
      <c r="F6554" t="s">
        <v>5096</v>
      </c>
      <c r="G6554" t="s">
        <v>155</v>
      </c>
      <c r="H6554" t="s">
        <v>5096</v>
      </c>
      <c r="I6554" t="s">
        <v>156</v>
      </c>
      <c r="J6554">
        <v>9739</v>
      </c>
      <c r="K6554" s="14" t="s">
        <v>3</v>
      </c>
      <c r="L6554" s="14" t="s">
        <v>3</v>
      </c>
    </row>
    <row r="6555" spans="1:14" s="14" customFormat="1" x14ac:dyDescent="0.2">
      <c r="A6555" t="s">
        <v>155</v>
      </c>
      <c r="B6555">
        <v>22570</v>
      </c>
      <c r="C6555" t="s">
        <v>0</v>
      </c>
      <c r="D6555" t="s">
        <v>153</v>
      </c>
      <c r="E6555" t="s">
        <v>5097</v>
      </c>
      <c r="F6555">
        <v>0</v>
      </c>
      <c r="G6555">
        <v>0</v>
      </c>
      <c r="H6555">
        <v>0</v>
      </c>
      <c r="I6555">
        <v>0</v>
      </c>
      <c r="J6555">
        <v>0</v>
      </c>
      <c r="K6555" s="14" t="s">
        <v>3</v>
      </c>
      <c r="L6555" s="14" t="s">
        <v>3</v>
      </c>
    </row>
    <row r="6556" spans="1:14" s="14" customFormat="1" x14ac:dyDescent="0.2">
      <c r="A6556" t="s">
        <v>155</v>
      </c>
      <c r="B6556">
        <v>22571</v>
      </c>
      <c r="C6556" t="s">
        <v>0</v>
      </c>
      <c r="D6556" t="s">
        <v>153</v>
      </c>
      <c r="E6556" t="s">
        <v>5098</v>
      </c>
      <c r="F6556">
        <v>0</v>
      </c>
      <c r="G6556">
        <v>0</v>
      </c>
      <c r="H6556">
        <v>0</v>
      </c>
      <c r="I6556">
        <v>0</v>
      </c>
      <c r="J6556">
        <v>0</v>
      </c>
      <c r="K6556" s="14" t="s">
        <v>3</v>
      </c>
      <c r="L6556" s="14" t="s">
        <v>3</v>
      </c>
    </row>
    <row r="6557" spans="1:14" s="14" customFormat="1" x14ac:dyDescent="0.2">
      <c r="A6557" t="s">
        <v>155</v>
      </c>
      <c r="B6557">
        <v>22572</v>
      </c>
      <c r="C6557" t="s">
        <v>0</v>
      </c>
      <c r="D6557" t="s">
        <v>153</v>
      </c>
      <c r="E6557" t="s">
        <v>5099</v>
      </c>
      <c r="F6557">
        <v>0</v>
      </c>
      <c r="G6557">
        <v>0</v>
      </c>
      <c r="H6557">
        <v>0</v>
      </c>
      <c r="I6557">
        <v>0</v>
      </c>
      <c r="J6557">
        <v>0</v>
      </c>
      <c r="K6557" s="14" t="s">
        <v>3</v>
      </c>
      <c r="L6557" s="14" t="s">
        <v>3</v>
      </c>
    </row>
    <row r="6558" spans="1:14" s="14" customFormat="1" x14ac:dyDescent="0.2">
      <c r="A6558" t="s">
        <v>155</v>
      </c>
      <c r="B6558">
        <v>22573</v>
      </c>
      <c r="C6558" t="s">
        <v>0</v>
      </c>
      <c r="D6558" t="s">
        <v>153</v>
      </c>
      <c r="E6558" t="s">
        <v>5100</v>
      </c>
      <c r="F6558" t="s">
        <v>5100</v>
      </c>
      <c r="G6558" t="s">
        <v>155</v>
      </c>
      <c r="H6558" t="s">
        <v>5100</v>
      </c>
      <c r="I6558" t="s">
        <v>156</v>
      </c>
      <c r="J6558">
        <v>218839</v>
      </c>
      <c r="K6558" s="14" t="s">
        <v>3</v>
      </c>
      <c r="L6558" s="14" t="s">
        <v>3</v>
      </c>
    </row>
    <row r="6559" spans="1:14" s="14" customFormat="1" x14ac:dyDescent="0.2">
      <c r="A6559" t="s">
        <v>155</v>
      </c>
      <c r="B6559">
        <v>22574</v>
      </c>
      <c r="C6559" t="s">
        <v>0</v>
      </c>
      <c r="D6559" t="s">
        <v>153</v>
      </c>
      <c r="E6559" t="s">
        <v>5101</v>
      </c>
      <c r="F6559">
        <v>0</v>
      </c>
      <c r="G6559">
        <v>0</v>
      </c>
      <c r="H6559">
        <v>0</v>
      </c>
      <c r="I6559">
        <v>0</v>
      </c>
      <c r="J6559">
        <v>0</v>
      </c>
      <c r="K6559" s="14" t="s">
        <v>3</v>
      </c>
      <c r="L6559" s="14" t="s">
        <v>3</v>
      </c>
    </row>
    <row r="6560" spans="1:14" s="14" customFormat="1" x14ac:dyDescent="0.2">
      <c r="A6560" t="s">
        <v>155</v>
      </c>
      <c r="B6560">
        <v>22575</v>
      </c>
      <c r="C6560" t="s">
        <v>0</v>
      </c>
      <c r="D6560" t="s">
        <v>153</v>
      </c>
      <c r="E6560" t="s">
        <v>5102</v>
      </c>
      <c r="F6560">
        <v>0</v>
      </c>
      <c r="G6560">
        <v>0</v>
      </c>
      <c r="H6560">
        <v>0</v>
      </c>
      <c r="I6560">
        <v>0</v>
      </c>
      <c r="J6560">
        <v>0</v>
      </c>
      <c r="K6560" s="14" t="s">
        <v>3</v>
      </c>
      <c r="L6560" s="14" t="s">
        <v>3</v>
      </c>
    </row>
    <row r="6561" spans="1:14" s="14" customFormat="1" x14ac:dyDescent="0.2">
      <c r="A6561" t="s">
        <v>155</v>
      </c>
      <c r="B6561">
        <v>22576</v>
      </c>
      <c r="C6561" t="s">
        <v>0</v>
      </c>
      <c r="D6561" t="s">
        <v>153</v>
      </c>
      <c r="E6561" t="s">
        <v>5103</v>
      </c>
      <c r="F6561" t="s">
        <v>5103</v>
      </c>
      <c r="G6561" t="s">
        <v>155</v>
      </c>
      <c r="H6561" t="s">
        <v>5103</v>
      </c>
      <c r="I6561" t="s">
        <v>156</v>
      </c>
      <c r="J6561">
        <v>1002723</v>
      </c>
      <c r="K6561" s="14" t="s">
        <v>3</v>
      </c>
      <c r="L6561" s="14" t="s">
        <v>3</v>
      </c>
    </row>
    <row r="6562" spans="1:14" s="14" customFormat="1" x14ac:dyDescent="0.2">
      <c r="A6562" t="s">
        <v>155</v>
      </c>
      <c r="B6562">
        <v>22577</v>
      </c>
      <c r="C6562" t="s">
        <v>40</v>
      </c>
      <c r="D6562" t="s">
        <v>94</v>
      </c>
      <c r="E6562" t="s">
        <v>5104</v>
      </c>
      <c r="F6562" t="s">
        <v>5104</v>
      </c>
      <c r="G6562" t="s">
        <v>155</v>
      </c>
      <c r="H6562" t="s">
        <v>5104</v>
      </c>
      <c r="I6562" t="s">
        <v>156</v>
      </c>
      <c r="J6562">
        <v>258959</v>
      </c>
      <c r="K6562" s="14" t="s">
        <v>3</v>
      </c>
      <c r="L6562" s="14" t="s">
        <v>3</v>
      </c>
    </row>
    <row r="6563" spans="1:14" s="14" customFormat="1" x14ac:dyDescent="0.2">
      <c r="A6563" t="s">
        <v>155</v>
      </c>
      <c r="B6563">
        <v>22578</v>
      </c>
      <c r="C6563" t="s">
        <v>40</v>
      </c>
      <c r="D6563" t="s">
        <v>94</v>
      </c>
      <c r="E6563" t="s">
        <v>5105</v>
      </c>
      <c r="F6563" t="s">
        <v>5105</v>
      </c>
      <c r="G6563" t="s">
        <v>155</v>
      </c>
      <c r="H6563" t="s">
        <v>5105</v>
      </c>
      <c r="I6563" t="s">
        <v>156</v>
      </c>
      <c r="J6563">
        <v>526822</v>
      </c>
      <c r="K6563" s="14" t="s">
        <v>3</v>
      </c>
      <c r="L6563" s="14" t="s">
        <v>3</v>
      </c>
    </row>
    <row r="6564" spans="1:14" s="14" customFormat="1" x14ac:dyDescent="0.2">
      <c r="A6564" t="s">
        <v>155</v>
      </c>
      <c r="B6564">
        <v>22586</v>
      </c>
      <c r="C6564" t="s">
        <v>0</v>
      </c>
      <c r="D6564" t="s">
        <v>5</v>
      </c>
      <c r="E6564" t="s">
        <v>5106</v>
      </c>
      <c r="F6564" t="s">
        <v>5106</v>
      </c>
      <c r="G6564" t="s">
        <v>155</v>
      </c>
      <c r="H6564" t="s">
        <v>5106</v>
      </c>
      <c r="I6564" t="s">
        <v>156</v>
      </c>
      <c r="J6564">
        <v>61882</v>
      </c>
      <c r="K6564" s="14" t="s">
        <v>3</v>
      </c>
      <c r="L6564" s="14" t="s">
        <v>3</v>
      </c>
    </row>
    <row r="6565" spans="1:14" s="14" customFormat="1" x14ac:dyDescent="0.2">
      <c r="A6565" t="s">
        <v>155</v>
      </c>
      <c r="B6565">
        <v>136714</v>
      </c>
      <c r="C6565" t="s">
        <v>0</v>
      </c>
      <c r="D6565" t="s">
        <v>5</v>
      </c>
      <c r="E6565" s="17" t="s">
        <v>113</v>
      </c>
      <c r="F6565" s="21" t="s">
        <v>114</v>
      </c>
      <c r="G6565" s="1" t="s">
        <v>158</v>
      </c>
      <c r="H6565" s="19" t="s">
        <v>159</v>
      </c>
      <c r="I6565" s="1">
        <v>0</v>
      </c>
      <c r="J6565" s="1">
        <v>0</v>
      </c>
      <c r="K6565" s="22" t="s">
        <v>7333</v>
      </c>
      <c r="L6565" s="14" t="s">
        <v>160</v>
      </c>
    </row>
    <row r="6566" spans="1:14" s="14" customFormat="1" x14ac:dyDescent="0.2">
      <c r="A6566" t="s">
        <v>155</v>
      </c>
      <c r="B6566">
        <v>22605</v>
      </c>
      <c r="C6566" t="s">
        <v>0</v>
      </c>
      <c r="D6566" t="s">
        <v>3882</v>
      </c>
      <c r="E6566" t="s">
        <v>5107</v>
      </c>
      <c r="F6566" t="s">
        <v>5107</v>
      </c>
      <c r="G6566" t="s">
        <v>155</v>
      </c>
      <c r="H6566" t="s">
        <v>5108</v>
      </c>
      <c r="I6566" t="s">
        <v>156</v>
      </c>
      <c r="J6566">
        <v>1517486</v>
      </c>
      <c r="K6566" s="14" t="s">
        <v>3</v>
      </c>
      <c r="L6566" s="14" t="s">
        <v>3</v>
      </c>
    </row>
    <row r="6567" spans="1:14" s="14" customFormat="1" x14ac:dyDescent="0.2">
      <c r="A6567" t="s">
        <v>155</v>
      </c>
      <c r="B6567">
        <v>22605</v>
      </c>
      <c r="C6567" t="s">
        <v>0</v>
      </c>
      <c r="D6567" t="s">
        <v>3882</v>
      </c>
      <c r="E6567" t="s">
        <v>5107</v>
      </c>
      <c r="F6567" t="s">
        <v>5107</v>
      </c>
      <c r="G6567" t="s">
        <v>155</v>
      </c>
      <c r="H6567" t="s">
        <v>5107</v>
      </c>
      <c r="I6567" t="s">
        <v>156</v>
      </c>
      <c r="J6567">
        <v>687455</v>
      </c>
      <c r="K6567" s="14" t="s">
        <v>3</v>
      </c>
      <c r="L6567" s="14" t="s">
        <v>3</v>
      </c>
    </row>
    <row r="6568" spans="1:14" s="14" customFormat="1" x14ac:dyDescent="0.2">
      <c r="A6568" t="s">
        <v>155</v>
      </c>
      <c r="B6568">
        <v>22771</v>
      </c>
      <c r="C6568" t="s">
        <v>0</v>
      </c>
      <c r="D6568" t="s">
        <v>170</v>
      </c>
      <c r="E6568" t="s">
        <v>5111</v>
      </c>
      <c r="F6568" t="s">
        <v>5111</v>
      </c>
      <c r="G6568" t="s">
        <v>155</v>
      </c>
      <c r="H6568" t="s">
        <v>5111</v>
      </c>
      <c r="I6568" t="s">
        <v>156</v>
      </c>
      <c r="J6568">
        <v>41272</v>
      </c>
      <c r="K6568" s="14" t="s">
        <v>3</v>
      </c>
      <c r="L6568" s="14" t="s">
        <v>3</v>
      </c>
    </row>
    <row r="6569" spans="1:14" s="14" customFormat="1" x14ac:dyDescent="0.2">
      <c r="A6569" t="s">
        <v>155</v>
      </c>
      <c r="B6569">
        <v>22771</v>
      </c>
      <c r="C6569" t="s">
        <v>0</v>
      </c>
      <c r="D6569" t="s">
        <v>170</v>
      </c>
      <c r="E6569" t="s">
        <v>5111</v>
      </c>
      <c r="F6569" s="18" t="s">
        <v>157</v>
      </c>
      <c r="G6569" t="s">
        <v>193</v>
      </c>
      <c r="H6569" s="20" t="s">
        <v>5112</v>
      </c>
      <c r="I6569" t="s">
        <v>195</v>
      </c>
      <c r="J6569">
        <v>492522</v>
      </c>
      <c r="K6569" s="14" t="s">
        <v>3</v>
      </c>
      <c r="L6569" s="14" t="s">
        <v>3</v>
      </c>
    </row>
    <row r="6570" spans="1:14" s="14" customFormat="1" x14ac:dyDescent="0.2">
      <c r="A6570" t="s">
        <v>155</v>
      </c>
      <c r="B6570">
        <v>42463</v>
      </c>
      <c r="C6570" t="s">
        <v>0</v>
      </c>
      <c r="D6570" t="s">
        <v>77</v>
      </c>
      <c r="E6570" s="30" t="s">
        <v>6333</v>
      </c>
      <c r="F6570" t="s">
        <v>6334</v>
      </c>
      <c r="G6570" t="s">
        <v>193</v>
      </c>
      <c r="H6570" t="s">
        <v>6333</v>
      </c>
      <c r="I6570" t="s">
        <v>156</v>
      </c>
      <c r="J6570">
        <v>99832</v>
      </c>
      <c r="K6570" s="14" t="s">
        <v>3</v>
      </c>
      <c r="L6570" t="s">
        <v>6335</v>
      </c>
    </row>
    <row r="6571" spans="1:14" s="14" customFormat="1" x14ac:dyDescent="0.2">
      <c r="A6571" t="s">
        <v>155</v>
      </c>
      <c r="B6571">
        <v>42464</v>
      </c>
      <c r="C6571" t="s">
        <v>0</v>
      </c>
      <c r="D6571" t="s">
        <v>77</v>
      </c>
      <c r="E6571" s="30" t="s">
        <v>6336</v>
      </c>
      <c r="F6571" t="s">
        <v>6337</v>
      </c>
      <c r="G6571" t="s">
        <v>193</v>
      </c>
      <c r="H6571" t="s">
        <v>6336</v>
      </c>
      <c r="I6571" t="s">
        <v>156</v>
      </c>
      <c r="J6571">
        <v>99835</v>
      </c>
      <c r="K6571" s="14" t="s">
        <v>3</v>
      </c>
      <c r="L6571" t="s">
        <v>6335</v>
      </c>
    </row>
    <row r="6572" spans="1:14" s="14" customFormat="1" x14ac:dyDescent="0.2">
      <c r="A6572" t="s">
        <v>155</v>
      </c>
      <c r="B6572">
        <v>42464</v>
      </c>
      <c r="C6572" t="s">
        <v>0</v>
      </c>
      <c r="D6572" t="s">
        <v>77</v>
      </c>
      <c r="E6572" s="30" t="s">
        <v>6336</v>
      </c>
      <c r="F6572" t="s">
        <v>6337</v>
      </c>
      <c r="G6572" t="s">
        <v>193</v>
      </c>
      <c r="H6572" t="s">
        <v>6338</v>
      </c>
      <c r="I6572" t="s">
        <v>195</v>
      </c>
      <c r="J6572">
        <v>99836</v>
      </c>
      <c r="K6572" s="14" t="s">
        <v>3</v>
      </c>
      <c r="L6572" t="s">
        <v>6335</v>
      </c>
    </row>
    <row r="6573" spans="1:14" s="14" customFormat="1" x14ac:dyDescent="0.2">
      <c r="A6573" t="s">
        <v>155</v>
      </c>
      <c r="B6573">
        <v>20473</v>
      </c>
      <c r="C6573" t="s">
        <v>0</v>
      </c>
      <c r="D6573" t="s">
        <v>77</v>
      </c>
      <c r="E6573" s="30" t="s">
        <v>4577</v>
      </c>
      <c r="F6573" s="21" t="s">
        <v>4578</v>
      </c>
      <c r="G6573" t="s">
        <v>258</v>
      </c>
      <c r="H6573" s="8" t="s">
        <v>4579</v>
      </c>
      <c r="I6573" t="s">
        <v>195</v>
      </c>
      <c r="J6573">
        <v>100384</v>
      </c>
      <c r="K6573" s="14" t="s">
        <v>3</v>
      </c>
      <c r="L6573" t="s">
        <v>4575</v>
      </c>
      <c r="M6573"/>
      <c r="N6573"/>
    </row>
    <row r="6574" spans="1:14" s="14" customFormat="1" x14ac:dyDescent="0.2">
      <c r="A6574" t="s">
        <v>155</v>
      </c>
      <c r="B6574">
        <v>20473</v>
      </c>
      <c r="C6574" t="s">
        <v>0</v>
      </c>
      <c r="D6574" t="s">
        <v>77</v>
      </c>
      <c r="E6574" s="30" t="s">
        <v>4577</v>
      </c>
      <c r="F6574" s="21" t="s">
        <v>4578</v>
      </c>
      <c r="G6574" t="s">
        <v>4580</v>
      </c>
      <c r="H6574" s="20" t="s">
        <v>4581</v>
      </c>
      <c r="I6574" t="s">
        <v>195</v>
      </c>
      <c r="J6574">
        <v>100385</v>
      </c>
      <c r="K6574" s="14" t="s">
        <v>4582</v>
      </c>
      <c r="L6574" t="s">
        <v>4583</v>
      </c>
      <c r="M6574"/>
      <c r="N6574"/>
    </row>
    <row r="6575" spans="1:14" s="14" customFormat="1" x14ac:dyDescent="0.2">
      <c r="A6575" t="s">
        <v>155</v>
      </c>
      <c r="B6575">
        <v>42465</v>
      </c>
      <c r="C6575" t="s">
        <v>0</v>
      </c>
      <c r="D6575" t="s">
        <v>77</v>
      </c>
      <c r="E6575" s="30" t="s">
        <v>6339</v>
      </c>
      <c r="F6575" s="21" t="s">
        <v>6340</v>
      </c>
      <c r="G6575" t="s">
        <v>6341</v>
      </c>
      <c r="H6575" s="20" t="s">
        <v>6342</v>
      </c>
      <c r="I6575" t="s">
        <v>195</v>
      </c>
      <c r="J6575">
        <v>99866</v>
      </c>
      <c r="K6575" s="14" t="s">
        <v>6343</v>
      </c>
      <c r="L6575" s="14" t="s">
        <v>6344</v>
      </c>
    </row>
    <row r="6576" spans="1:14" s="14" customFormat="1" x14ac:dyDescent="0.2">
      <c r="A6576" t="s">
        <v>155</v>
      </c>
      <c r="B6576">
        <v>42466</v>
      </c>
      <c r="C6576" t="s">
        <v>0</v>
      </c>
      <c r="D6576" t="s">
        <v>77</v>
      </c>
      <c r="E6576" s="30" t="s">
        <v>6345</v>
      </c>
      <c r="F6576" t="s">
        <v>6346</v>
      </c>
      <c r="G6576" t="s">
        <v>193</v>
      </c>
      <c r="H6576" t="s">
        <v>6345</v>
      </c>
      <c r="I6576" t="s">
        <v>156</v>
      </c>
      <c r="J6576">
        <v>50862</v>
      </c>
      <c r="K6576" s="14" t="s">
        <v>3</v>
      </c>
      <c r="L6576" t="s">
        <v>6335</v>
      </c>
    </row>
    <row r="6577" spans="1:14" s="14" customFormat="1" x14ac:dyDescent="0.2">
      <c r="A6577" t="s">
        <v>155</v>
      </c>
      <c r="B6577">
        <v>42466</v>
      </c>
      <c r="C6577" t="s">
        <v>0</v>
      </c>
      <c r="D6577" t="s">
        <v>77</v>
      </c>
      <c r="E6577" s="30" t="s">
        <v>6345</v>
      </c>
      <c r="F6577" s="18" t="s">
        <v>157</v>
      </c>
      <c r="G6577" t="s">
        <v>258</v>
      </c>
      <c r="H6577" s="8" t="s">
        <v>6347</v>
      </c>
      <c r="I6577" t="s">
        <v>195</v>
      </c>
      <c r="J6577">
        <v>100388</v>
      </c>
      <c r="K6577" s="14" t="s">
        <v>3</v>
      </c>
      <c r="L6577" t="s">
        <v>6335</v>
      </c>
    </row>
    <row r="6578" spans="1:14" s="14" customFormat="1" x14ac:dyDescent="0.2">
      <c r="A6578" t="s">
        <v>155</v>
      </c>
      <c r="B6578">
        <v>42466</v>
      </c>
      <c r="C6578" t="s">
        <v>0</v>
      </c>
      <c r="D6578" t="s">
        <v>77</v>
      </c>
      <c r="E6578" s="30" t="s">
        <v>6345</v>
      </c>
      <c r="F6578" s="18" t="s">
        <v>157</v>
      </c>
      <c r="G6578" t="s">
        <v>4580</v>
      </c>
      <c r="H6578" s="20" t="s">
        <v>6348</v>
      </c>
      <c r="I6578" t="s">
        <v>195</v>
      </c>
      <c r="J6578">
        <v>100389</v>
      </c>
      <c r="K6578" s="14" t="s">
        <v>4582</v>
      </c>
      <c r="L6578" t="s">
        <v>6349</v>
      </c>
    </row>
    <row r="6579" spans="1:14" s="14" customFormat="1" x14ac:dyDescent="0.2">
      <c r="A6579" t="s">
        <v>155</v>
      </c>
      <c r="B6579">
        <v>42467</v>
      </c>
      <c r="C6579" t="s">
        <v>0</v>
      </c>
      <c r="D6579" t="s">
        <v>77</v>
      </c>
      <c r="E6579" s="30" t="s">
        <v>6350</v>
      </c>
      <c r="F6579" t="s">
        <v>6351</v>
      </c>
      <c r="G6579" t="s">
        <v>193</v>
      </c>
      <c r="H6579" t="s">
        <v>6352</v>
      </c>
      <c r="I6579" t="s">
        <v>195</v>
      </c>
      <c r="J6579">
        <v>99839</v>
      </c>
      <c r="K6579" s="14" t="s">
        <v>3</v>
      </c>
      <c r="L6579" t="s">
        <v>6335</v>
      </c>
    </row>
    <row r="6580" spans="1:14" s="14" customFormat="1" x14ac:dyDescent="0.2">
      <c r="A6580" t="s">
        <v>155</v>
      </c>
      <c r="B6580">
        <v>42469</v>
      </c>
      <c r="C6580" t="s">
        <v>0</v>
      </c>
      <c r="D6580" t="s">
        <v>77</v>
      </c>
      <c r="E6580" s="30" t="s">
        <v>6358</v>
      </c>
      <c r="F6580" t="s">
        <v>6359</v>
      </c>
      <c r="G6580" t="s">
        <v>193</v>
      </c>
      <c r="H6580" t="s">
        <v>6358</v>
      </c>
      <c r="I6580" t="s">
        <v>156</v>
      </c>
      <c r="J6580">
        <v>99863</v>
      </c>
      <c r="K6580" s="14" t="s">
        <v>3</v>
      </c>
      <c r="L6580" t="s">
        <v>6335</v>
      </c>
      <c r="M6580"/>
      <c r="N6580"/>
    </row>
    <row r="6581" spans="1:14" s="14" customFormat="1" x14ac:dyDescent="0.2">
      <c r="A6581" t="s">
        <v>155</v>
      </c>
      <c r="B6581">
        <v>42469</v>
      </c>
      <c r="C6581" t="s">
        <v>0</v>
      </c>
      <c r="D6581" t="s">
        <v>77</v>
      </c>
      <c r="E6581" s="30" t="s">
        <v>6358</v>
      </c>
      <c r="F6581" s="18" t="s">
        <v>157</v>
      </c>
      <c r="G6581" t="s">
        <v>4580</v>
      </c>
      <c r="H6581" s="20" t="s">
        <v>6360</v>
      </c>
      <c r="I6581" t="s">
        <v>195</v>
      </c>
      <c r="J6581">
        <v>99862</v>
      </c>
      <c r="K6581" s="14" t="s">
        <v>4582</v>
      </c>
      <c r="L6581" t="s">
        <v>6361</v>
      </c>
    </row>
    <row r="6582" spans="1:14" s="14" customFormat="1" x14ac:dyDescent="0.2">
      <c r="A6582" t="s">
        <v>155</v>
      </c>
      <c r="B6582">
        <v>20488</v>
      </c>
      <c r="C6582" t="s">
        <v>0</v>
      </c>
      <c r="D6582" t="s">
        <v>77</v>
      </c>
      <c r="E6582" s="30" t="s">
        <v>4629</v>
      </c>
      <c r="F6582" t="s">
        <v>4630</v>
      </c>
      <c r="G6582" t="s">
        <v>193</v>
      </c>
      <c r="H6582" t="s">
        <v>4629</v>
      </c>
      <c r="I6582" t="s">
        <v>156</v>
      </c>
      <c r="J6582">
        <v>9999</v>
      </c>
      <c r="K6582" s="14" t="s">
        <v>3</v>
      </c>
      <c r="L6582" t="s">
        <v>4575</v>
      </c>
      <c r="M6582"/>
      <c r="N6582"/>
    </row>
    <row r="6583" spans="1:14" s="14" customFormat="1" x14ac:dyDescent="0.2">
      <c r="A6583" t="s">
        <v>155</v>
      </c>
      <c r="B6583">
        <v>20488</v>
      </c>
      <c r="C6583" t="s">
        <v>0</v>
      </c>
      <c r="D6583" t="s">
        <v>77</v>
      </c>
      <c r="E6583" s="30" t="s">
        <v>4629</v>
      </c>
      <c r="F6583" s="18" t="s">
        <v>157</v>
      </c>
      <c r="G6583" t="s">
        <v>4580</v>
      </c>
      <c r="H6583" s="20" t="s">
        <v>4631</v>
      </c>
      <c r="I6583" t="s">
        <v>195</v>
      </c>
      <c r="J6583">
        <v>259021</v>
      </c>
      <c r="K6583" s="14" t="s">
        <v>4582</v>
      </c>
      <c r="L6583" t="s">
        <v>4632</v>
      </c>
      <c r="M6583"/>
      <c r="N6583"/>
    </row>
    <row r="6584" spans="1:14" s="14" customFormat="1" x14ac:dyDescent="0.2">
      <c r="A6584" t="s">
        <v>155</v>
      </c>
      <c r="B6584">
        <v>20488</v>
      </c>
      <c r="C6584" t="s">
        <v>0</v>
      </c>
      <c r="D6584" t="s">
        <v>77</v>
      </c>
      <c r="E6584" s="30" t="s">
        <v>4629</v>
      </c>
      <c r="F6584" s="18" t="s">
        <v>157</v>
      </c>
      <c r="G6584" t="s">
        <v>4580</v>
      </c>
      <c r="H6584" s="20" t="s">
        <v>4633</v>
      </c>
      <c r="I6584" t="s">
        <v>195</v>
      </c>
      <c r="J6584">
        <v>259022</v>
      </c>
      <c r="K6584" s="14" t="s">
        <v>4582</v>
      </c>
      <c r="L6584" t="s">
        <v>4634</v>
      </c>
      <c r="M6584"/>
      <c r="N6584"/>
    </row>
    <row r="6585" spans="1:14" s="14" customFormat="1" x14ac:dyDescent="0.2">
      <c r="A6585" t="s">
        <v>155</v>
      </c>
      <c r="B6585">
        <v>20488</v>
      </c>
      <c r="C6585" t="s">
        <v>0</v>
      </c>
      <c r="D6585" t="s">
        <v>77</v>
      </c>
      <c r="E6585" s="30" t="s">
        <v>4629</v>
      </c>
      <c r="F6585" s="18" t="s">
        <v>157</v>
      </c>
      <c r="G6585" t="s">
        <v>4580</v>
      </c>
      <c r="H6585" s="20" t="s">
        <v>4635</v>
      </c>
      <c r="I6585" t="s">
        <v>195</v>
      </c>
      <c r="J6585">
        <v>259023</v>
      </c>
      <c r="K6585" s="14" t="s">
        <v>4582</v>
      </c>
      <c r="L6585" t="s">
        <v>4636</v>
      </c>
      <c r="M6585"/>
      <c r="N6585"/>
    </row>
    <row r="6586" spans="1:14" s="14" customFormat="1" x14ac:dyDescent="0.2">
      <c r="A6586" t="s">
        <v>155</v>
      </c>
      <c r="B6586">
        <v>20488</v>
      </c>
      <c r="C6586" t="s">
        <v>0</v>
      </c>
      <c r="D6586" t="s">
        <v>77</v>
      </c>
      <c r="E6586" s="30" t="s">
        <v>4629</v>
      </c>
      <c r="F6586" s="18" t="s">
        <v>157</v>
      </c>
      <c r="G6586" t="s">
        <v>4580</v>
      </c>
      <c r="H6586" s="20" t="s">
        <v>4637</v>
      </c>
      <c r="I6586" t="s">
        <v>195</v>
      </c>
      <c r="J6586">
        <v>259024</v>
      </c>
      <c r="K6586" s="14" t="s">
        <v>4582</v>
      </c>
      <c r="L6586" t="s">
        <v>4638</v>
      </c>
      <c r="M6586"/>
      <c r="N6586"/>
    </row>
    <row r="6587" spans="1:14" s="14" customFormat="1" x14ac:dyDescent="0.2">
      <c r="A6587" t="s">
        <v>155</v>
      </c>
      <c r="B6587">
        <v>20488</v>
      </c>
      <c r="C6587" t="s">
        <v>0</v>
      </c>
      <c r="D6587" t="s">
        <v>77</v>
      </c>
      <c r="E6587" s="30" t="s">
        <v>4629</v>
      </c>
      <c r="F6587" s="18" t="s">
        <v>157</v>
      </c>
      <c r="G6587" t="s">
        <v>4580</v>
      </c>
      <c r="H6587" s="20" t="s">
        <v>4639</v>
      </c>
      <c r="I6587" t="s">
        <v>195</v>
      </c>
      <c r="J6587">
        <v>99853</v>
      </c>
      <c r="K6587" s="14" t="s">
        <v>4582</v>
      </c>
      <c r="L6587" t="s">
        <v>4640</v>
      </c>
      <c r="M6587"/>
      <c r="N6587"/>
    </row>
    <row r="6588" spans="1:14" s="14" customFormat="1" x14ac:dyDescent="0.2">
      <c r="A6588" t="s">
        <v>155</v>
      </c>
      <c r="B6588">
        <v>42561</v>
      </c>
      <c r="C6588" t="s">
        <v>0</v>
      </c>
      <c r="D6588" t="s">
        <v>77</v>
      </c>
      <c r="E6588" s="30" t="s">
        <v>6362</v>
      </c>
      <c r="F6588" t="s">
        <v>6363</v>
      </c>
      <c r="G6588" t="s">
        <v>193</v>
      </c>
      <c r="H6588" t="s">
        <v>6362</v>
      </c>
      <c r="I6588" t="s">
        <v>156</v>
      </c>
      <c r="J6588">
        <v>37591</v>
      </c>
      <c r="K6588" s="14" t="s">
        <v>3</v>
      </c>
      <c r="L6588" t="s">
        <v>6335</v>
      </c>
      <c r="M6588"/>
      <c r="N6588"/>
    </row>
    <row r="6589" spans="1:14" s="14" customFormat="1" x14ac:dyDescent="0.2">
      <c r="A6589" t="s">
        <v>155</v>
      </c>
      <c r="B6589">
        <v>20476</v>
      </c>
      <c r="C6589" t="s">
        <v>0</v>
      </c>
      <c r="D6589" t="s">
        <v>77</v>
      </c>
      <c r="E6589" s="30" t="s">
        <v>4590</v>
      </c>
      <c r="F6589" s="21" t="s">
        <v>4591</v>
      </c>
      <c r="G6589" t="s">
        <v>258</v>
      </c>
      <c r="H6589" s="8" t="s">
        <v>4592</v>
      </c>
      <c r="I6589" t="s">
        <v>195</v>
      </c>
      <c r="J6589">
        <v>99865</v>
      </c>
      <c r="K6589" s="14" t="s">
        <v>3</v>
      </c>
      <c r="L6589" t="s">
        <v>4575</v>
      </c>
      <c r="M6589"/>
      <c r="N6589"/>
    </row>
    <row r="6590" spans="1:14" s="14" customFormat="1" x14ac:dyDescent="0.2">
      <c r="A6590" t="s">
        <v>155</v>
      </c>
      <c r="B6590">
        <v>20476</v>
      </c>
      <c r="C6590" t="s">
        <v>0</v>
      </c>
      <c r="D6590" t="s">
        <v>77</v>
      </c>
      <c r="E6590" s="30" t="s">
        <v>4590</v>
      </c>
      <c r="F6590" s="21" t="s">
        <v>4591</v>
      </c>
      <c r="G6590" t="s">
        <v>4580</v>
      </c>
      <c r="H6590" s="20" t="s">
        <v>4593</v>
      </c>
      <c r="I6590" t="s">
        <v>195</v>
      </c>
      <c r="J6590">
        <v>99864</v>
      </c>
      <c r="K6590" s="14" t="s">
        <v>4582</v>
      </c>
      <c r="L6590" t="s">
        <v>4594</v>
      </c>
      <c r="M6590"/>
      <c r="N6590"/>
    </row>
    <row r="6591" spans="1:14" s="14" customFormat="1" x14ac:dyDescent="0.2">
      <c r="A6591" t="s">
        <v>155</v>
      </c>
      <c r="B6591">
        <v>20494</v>
      </c>
      <c r="C6591" t="s">
        <v>0</v>
      </c>
      <c r="D6591" t="s">
        <v>77</v>
      </c>
      <c r="E6591" s="30" t="s">
        <v>4658</v>
      </c>
      <c r="F6591" t="s">
        <v>4659</v>
      </c>
      <c r="G6591" t="s">
        <v>193</v>
      </c>
      <c r="H6591" t="s">
        <v>4658</v>
      </c>
      <c r="I6591" t="s">
        <v>156</v>
      </c>
      <c r="J6591">
        <v>99867</v>
      </c>
      <c r="K6591" s="14" t="s">
        <v>3</v>
      </c>
      <c r="L6591" t="s">
        <v>4575</v>
      </c>
      <c r="M6591"/>
      <c r="N6591"/>
    </row>
    <row r="6592" spans="1:14" s="14" customFormat="1" x14ac:dyDescent="0.2">
      <c r="A6592" t="s">
        <v>155</v>
      </c>
      <c r="B6592">
        <v>20475</v>
      </c>
      <c r="C6592" t="s">
        <v>0</v>
      </c>
      <c r="D6592" t="s">
        <v>77</v>
      </c>
      <c r="E6592" s="30" t="s">
        <v>4587</v>
      </c>
      <c r="F6592" s="21" t="s">
        <v>4588</v>
      </c>
      <c r="G6592" t="s">
        <v>4580</v>
      </c>
      <c r="H6592" s="20" t="s">
        <v>4587</v>
      </c>
      <c r="I6592" t="s">
        <v>156</v>
      </c>
      <c r="J6592">
        <v>99868</v>
      </c>
      <c r="K6592" s="14" t="s">
        <v>4582</v>
      </c>
      <c r="L6592" t="s">
        <v>4589</v>
      </c>
      <c r="M6592"/>
      <c r="N6592"/>
    </row>
    <row r="6593" spans="1:12" s="14" customFormat="1" x14ac:dyDescent="0.2">
      <c r="A6593" t="s">
        <v>155</v>
      </c>
      <c r="B6593">
        <v>22780</v>
      </c>
      <c r="C6593" t="s">
        <v>167</v>
      </c>
      <c r="D6593" t="s">
        <v>320</v>
      </c>
      <c r="E6593" t="s">
        <v>5113</v>
      </c>
      <c r="F6593" t="s">
        <v>5113</v>
      </c>
      <c r="G6593" t="s">
        <v>155</v>
      </c>
      <c r="H6593" t="s">
        <v>5113</v>
      </c>
      <c r="I6593" t="s">
        <v>156</v>
      </c>
      <c r="J6593">
        <v>55040</v>
      </c>
      <c r="K6593" s="14" t="s">
        <v>3</v>
      </c>
      <c r="L6593" s="14" t="s">
        <v>3</v>
      </c>
    </row>
    <row r="6594" spans="1:12" s="14" customFormat="1" x14ac:dyDescent="0.2">
      <c r="A6594" t="s">
        <v>155</v>
      </c>
      <c r="B6594">
        <v>22781</v>
      </c>
      <c r="C6594" t="s">
        <v>167</v>
      </c>
      <c r="D6594" t="s">
        <v>320</v>
      </c>
      <c r="E6594" t="s">
        <v>5114</v>
      </c>
      <c r="F6594" t="s">
        <v>5114</v>
      </c>
      <c r="G6594" t="s">
        <v>386</v>
      </c>
      <c r="H6594" t="s">
        <v>5115</v>
      </c>
      <c r="I6594" t="s">
        <v>195</v>
      </c>
      <c r="J6594">
        <v>1621117</v>
      </c>
      <c r="K6594" s="14" t="s">
        <v>3</v>
      </c>
      <c r="L6594" s="14" t="s">
        <v>3</v>
      </c>
    </row>
    <row r="6595" spans="1:12" s="14" customFormat="1" x14ac:dyDescent="0.2">
      <c r="A6595" t="s">
        <v>155</v>
      </c>
      <c r="B6595">
        <v>22781</v>
      </c>
      <c r="C6595" t="s">
        <v>167</v>
      </c>
      <c r="D6595" t="s">
        <v>320</v>
      </c>
      <c r="E6595" t="s">
        <v>5114</v>
      </c>
      <c r="F6595" t="s">
        <v>5114</v>
      </c>
      <c r="G6595" t="s">
        <v>386</v>
      </c>
      <c r="H6595" t="s">
        <v>5116</v>
      </c>
      <c r="I6595" t="s">
        <v>195</v>
      </c>
      <c r="J6595">
        <v>1621118</v>
      </c>
      <c r="K6595" s="14" t="s">
        <v>3</v>
      </c>
      <c r="L6595" s="14" t="s">
        <v>3</v>
      </c>
    </row>
    <row r="6596" spans="1:12" s="14" customFormat="1" x14ac:dyDescent="0.2">
      <c r="A6596" t="s">
        <v>155</v>
      </c>
      <c r="B6596">
        <v>22781</v>
      </c>
      <c r="C6596" t="s">
        <v>167</v>
      </c>
      <c r="D6596" t="s">
        <v>320</v>
      </c>
      <c r="E6596" t="s">
        <v>5114</v>
      </c>
      <c r="F6596" t="s">
        <v>5114</v>
      </c>
      <c r="G6596" t="s">
        <v>386</v>
      </c>
      <c r="H6596" t="s">
        <v>5117</v>
      </c>
      <c r="I6596" t="s">
        <v>195</v>
      </c>
      <c r="J6596">
        <v>1621116</v>
      </c>
      <c r="K6596" s="14" t="s">
        <v>3</v>
      </c>
      <c r="L6596" s="14" t="s">
        <v>3</v>
      </c>
    </row>
    <row r="6597" spans="1:12" s="14" customFormat="1" x14ac:dyDescent="0.2">
      <c r="A6597" t="s">
        <v>155</v>
      </c>
      <c r="B6597">
        <v>22781</v>
      </c>
      <c r="C6597" t="s">
        <v>167</v>
      </c>
      <c r="D6597" t="s">
        <v>320</v>
      </c>
      <c r="E6597" t="s">
        <v>5114</v>
      </c>
      <c r="F6597" t="s">
        <v>5114</v>
      </c>
      <c r="G6597" t="s">
        <v>386</v>
      </c>
      <c r="H6597" t="s">
        <v>5118</v>
      </c>
      <c r="I6597" t="s">
        <v>195</v>
      </c>
      <c r="J6597">
        <v>1621113</v>
      </c>
      <c r="K6597" s="14" t="s">
        <v>3</v>
      </c>
      <c r="L6597" s="14" t="s">
        <v>3</v>
      </c>
    </row>
    <row r="6598" spans="1:12" s="14" customFormat="1" x14ac:dyDescent="0.2">
      <c r="A6598" t="s">
        <v>155</v>
      </c>
      <c r="B6598">
        <v>22781</v>
      </c>
      <c r="C6598" t="s">
        <v>167</v>
      </c>
      <c r="D6598" t="s">
        <v>320</v>
      </c>
      <c r="E6598" t="s">
        <v>5114</v>
      </c>
      <c r="F6598" t="s">
        <v>5114</v>
      </c>
      <c r="G6598" t="s">
        <v>386</v>
      </c>
      <c r="H6598" t="s">
        <v>5119</v>
      </c>
      <c r="I6598" t="s">
        <v>195</v>
      </c>
      <c r="J6598">
        <v>1621115</v>
      </c>
      <c r="K6598" s="14" t="s">
        <v>3</v>
      </c>
      <c r="L6598" s="14" t="s">
        <v>3</v>
      </c>
    </row>
    <row r="6599" spans="1:12" s="14" customFormat="1" x14ac:dyDescent="0.2">
      <c r="A6599" t="s">
        <v>155</v>
      </c>
      <c r="B6599">
        <v>22781</v>
      </c>
      <c r="C6599" t="s">
        <v>167</v>
      </c>
      <c r="D6599" t="s">
        <v>320</v>
      </c>
      <c r="E6599" t="s">
        <v>5114</v>
      </c>
      <c r="F6599" t="s">
        <v>5114</v>
      </c>
      <c r="G6599" t="s">
        <v>386</v>
      </c>
      <c r="H6599" t="s">
        <v>5120</v>
      </c>
      <c r="I6599" t="s">
        <v>195</v>
      </c>
      <c r="J6599">
        <v>1621114</v>
      </c>
      <c r="K6599" s="14" t="s">
        <v>3</v>
      </c>
      <c r="L6599" s="14" t="s">
        <v>3</v>
      </c>
    </row>
    <row r="6600" spans="1:12" s="14" customFormat="1" x14ac:dyDescent="0.2">
      <c r="A6600" t="s">
        <v>155</v>
      </c>
      <c r="B6600">
        <v>22781</v>
      </c>
      <c r="C6600" t="s">
        <v>167</v>
      </c>
      <c r="D6600" t="s">
        <v>320</v>
      </c>
      <c r="E6600" t="s">
        <v>5114</v>
      </c>
      <c r="F6600" t="s">
        <v>5114</v>
      </c>
      <c r="G6600" t="s">
        <v>155</v>
      </c>
      <c r="H6600" t="s">
        <v>5114</v>
      </c>
      <c r="I6600" t="s">
        <v>156</v>
      </c>
      <c r="J6600">
        <v>244585</v>
      </c>
      <c r="K6600" s="14" t="s">
        <v>3</v>
      </c>
      <c r="L6600" s="14" t="s">
        <v>3</v>
      </c>
    </row>
    <row r="6601" spans="1:12" s="14" customFormat="1" x14ac:dyDescent="0.2">
      <c r="A6601" t="s">
        <v>155</v>
      </c>
      <c r="B6601">
        <v>22782</v>
      </c>
      <c r="C6601" t="s">
        <v>40</v>
      </c>
      <c r="D6601" t="s">
        <v>100</v>
      </c>
      <c r="E6601" t="s">
        <v>116</v>
      </c>
      <c r="F6601" t="s">
        <v>116</v>
      </c>
      <c r="G6601" t="s">
        <v>155</v>
      </c>
      <c r="H6601" t="s">
        <v>116</v>
      </c>
      <c r="I6601" t="s">
        <v>156</v>
      </c>
      <c r="J6601">
        <v>27663</v>
      </c>
      <c r="K6601" s="14" t="s">
        <v>3</v>
      </c>
      <c r="L6601" s="14" t="s">
        <v>3</v>
      </c>
    </row>
    <row r="6602" spans="1:12" s="14" customFormat="1" x14ac:dyDescent="0.2">
      <c r="A6602" t="s">
        <v>155</v>
      </c>
      <c r="B6602">
        <v>22783</v>
      </c>
      <c r="C6602" t="s">
        <v>40</v>
      </c>
      <c r="D6602" t="s">
        <v>100</v>
      </c>
      <c r="E6602" t="s">
        <v>5121</v>
      </c>
      <c r="F6602" t="s">
        <v>5121</v>
      </c>
      <c r="G6602" t="s">
        <v>155</v>
      </c>
      <c r="H6602" t="s">
        <v>5121</v>
      </c>
      <c r="I6602" t="s">
        <v>156</v>
      </c>
      <c r="J6602">
        <v>221446</v>
      </c>
      <c r="K6602" s="14" t="s">
        <v>3</v>
      </c>
      <c r="L6602" s="14" t="s">
        <v>3</v>
      </c>
    </row>
    <row r="6603" spans="1:12" s="14" customFormat="1" x14ac:dyDescent="0.2">
      <c r="A6603" t="s">
        <v>155</v>
      </c>
      <c r="B6603">
        <v>22784</v>
      </c>
      <c r="C6603" t="s">
        <v>1346</v>
      </c>
      <c r="D6603" t="s">
        <v>1347</v>
      </c>
      <c r="E6603" t="s">
        <v>5122</v>
      </c>
      <c r="F6603" t="s">
        <v>5122</v>
      </c>
      <c r="G6603" t="s">
        <v>155</v>
      </c>
      <c r="H6603" t="s">
        <v>5122</v>
      </c>
      <c r="I6603" t="s">
        <v>156</v>
      </c>
      <c r="J6603">
        <v>192726</v>
      </c>
      <c r="K6603" s="14" t="s">
        <v>3</v>
      </c>
      <c r="L6603" s="14" t="s">
        <v>3</v>
      </c>
    </row>
    <row r="6604" spans="1:12" s="14" customFormat="1" x14ac:dyDescent="0.2">
      <c r="A6604" t="s">
        <v>155</v>
      </c>
      <c r="B6604">
        <v>22800</v>
      </c>
      <c r="C6604" t="s">
        <v>0</v>
      </c>
      <c r="D6604" t="s">
        <v>170</v>
      </c>
      <c r="E6604" t="s">
        <v>5123</v>
      </c>
      <c r="F6604">
        <v>0</v>
      </c>
      <c r="G6604">
        <v>0</v>
      </c>
      <c r="H6604">
        <v>0</v>
      </c>
      <c r="I6604">
        <v>0</v>
      </c>
      <c r="J6604">
        <v>0</v>
      </c>
      <c r="K6604" s="14" t="s">
        <v>3</v>
      </c>
      <c r="L6604" s="14" t="s">
        <v>3</v>
      </c>
    </row>
    <row r="6605" spans="1:12" s="14" customFormat="1" x14ac:dyDescent="0.2">
      <c r="A6605" t="s">
        <v>155</v>
      </c>
      <c r="B6605">
        <v>136773</v>
      </c>
      <c r="C6605" t="s">
        <v>0</v>
      </c>
      <c r="D6605" t="s">
        <v>170</v>
      </c>
      <c r="E6605" t="s">
        <v>7392</v>
      </c>
      <c r="F6605">
        <v>0</v>
      </c>
      <c r="G6605">
        <v>0</v>
      </c>
      <c r="H6605">
        <v>0</v>
      </c>
      <c r="I6605">
        <v>0</v>
      </c>
      <c r="J6605">
        <v>0</v>
      </c>
      <c r="K6605" s="14" t="s">
        <v>3</v>
      </c>
      <c r="L6605" s="14" t="s">
        <v>3</v>
      </c>
    </row>
    <row r="6606" spans="1:12" s="14" customFormat="1" x14ac:dyDescent="0.2">
      <c r="A6606" t="s">
        <v>155</v>
      </c>
      <c r="B6606">
        <v>22801</v>
      </c>
      <c r="C6606" t="s">
        <v>0</v>
      </c>
      <c r="D6606" t="s">
        <v>170</v>
      </c>
      <c r="E6606" t="s">
        <v>5124</v>
      </c>
      <c r="F6606" t="s">
        <v>5124</v>
      </c>
      <c r="G6606" t="s">
        <v>155</v>
      </c>
      <c r="H6606" t="s">
        <v>5124</v>
      </c>
      <c r="I6606" t="s">
        <v>156</v>
      </c>
      <c r="J6606">
        <v>36800</v>
      </c>
      <c r="K6606" s="14" t="s">
        <v>3</v>
      </c>
      <c r="L6606" s="14" t="s">
        <v>3</v>
      </c>
    </row>
    <row r="6607" spans="1:12" s="14" customFormat="1" x14ac:dyDescent="0.2">
      <c r="A6607" t="s">
        <v>155</v>
      </c>
      <c r="B6607">
        <v>136470</v>
      </c>
      <c r="C6607" t="s">
        <v>0</v>
      </c>
      <c r="D6607" t="s">
        <v>170</v>
      </c>
      <c r="E6607" t="s">
        <v>7066</v>
      </c>
      <c r="F6607">
        <v>0</v>
      </c>
      <c r="G6607">
        <v>0</v>
      </c>
      <c r="H6607">
        <v>0</v>
      </c>
      <c r="I6607">
        <v>0</v>
      </c>
      <c r="J6607">
        <v>0</v>
      </c>
      <c r="K6607" s="14" t="s">
        <v>3</v>
      </c>
      <c r="L6607" s="14" t="s">
        <v>3</v>
      </c>
    </row>
    <row r="6608" spans="1:12" s="14" customFormat="1" x14ac:dyDescent="0.2">
      <c r="A6608" t="s">
        <v>155</v>
      </c>
      <c r="B6608">
        <v>22802</v>
      </c>
      <c r="C6608" t="s">
        <v>0</v>
      </c>
      <c r="D6608" t="s">
        <v>170</v>
      </c>
      <c r="E6608" t="s">
        <v>5125</v>
      </c>
      <c r="F6608">
        <v>0</v>
      </c>
      <c r="G6608">
        <v>0</v>
      </c>
      <c r="H6608">
        <v>0</v>
      </c>
      <c r="I6608">
        <v>0</v>
      </c>
      <c r="J6608">
        <v>0</v>
      </c>
      <c r="K6608" s="14" t="s">
        <v>3</v>
      </c>
      <c r="L6608" s="14" t="s">
        <v>3</v>
      </c>
    </row>
    <row r="6609" spans="1:14" x14ac:dyDescent="0.2">
      <c r="A6609" t="s">
        <v>155</v>
      </c>
      <c r="B6609">
        <v>22803</v>
      </c>
      <c r="C6609" t="s">
        <v>0</v>
      </c>
      <c r="D6609" t="s">
        <v>170</v>
      </c>
      <c r="E6609" t="s">
        <v>5126</v>
      </c>
      <c r="F6609">
        <v>0</v>
      </c>
      <c r="G6609">
        <v>0</v>
      </c>
      <c r="H6609">
        <v>0</v>
      </c>
      <c r="I6609">
        <v>0</v>
      </c>
      <c r="J6609">
        <v>0</v>
      </c>
      <c r="K6609" s="14" t="s">
        <v>3</v>
      </c>
      <c r="L6609" s="14" t="s">
        <v>3</v>
      </c>
    </row>
    <row r="6610" spans="1:14" x14ac:dyDescent="0.2">
      <c r="A6610" t="s">
        <v>155</v>
      </c>
      <c r="B6610">
        <v>22804</v>
      </c>
      <c r="C6610" t="s">
        <v>0</v>
      </c>
      <c r="D6610" t="s">
        <v>170</v>
      </c>
      <c r="E6610" t="s">
        <v>5127</v>
      </c>
      <c r="F6610">
        <v>0</v>
      </c>
      <c r="G6610">
        <v>0</v>
      </c>
      <c r="H6610">
        <v>0</v>
      </c>
      <c r="I6610">
        <v>0</v>
      </c>
      <c r="J6610">
        <v>0</v>
      </c>
      <c r="K6610" s="14" t="s">
        <v>3</v>
      </c>
      <c r="L6610" s="14" t="s">
        <v>3</v>
      </c>
    </row>
    <row r="6611" spans="1:14" x14ac:dyDescent="0.2">
      <c r="A6611" t="s">
        <v>155</v>
      </c>
      <c r="B6611">
        <v>22805</v>
      </c>
      <c r="C6611" t="s">
        <v>0</v>
      </c>
      <c r="D6611" t="s">
        <v>170</v>
      </c>
      <c r="E6611" t="s">
        <v>5128</v>
      </c>
      <c r="F6611">
        <v>0</v>
      </c>
      <c r="G6611">
        <v>0</v>
      </c>
      <c r="H6611">
        <v>0</v>
      </c>
      <c r="I6611">
        <v>0</v>
      </c>
      <c r="J6611">
        <v>0</v>
      </c>
      <c r="K6611" s="14" t="s">
        <v>3</v>
      </c>
      <c r="L6611" s="14" t="s">
        <v>3</v>
      </c>
    </row>
    <row r="6612" spans="1:14" x14ac:dyDescent="0.2">
      <c r="A6612" t="s">
        <v>155</v>
      </c>
      <c r="B6612">
        <v>22806</v>
      </c>
      <c r="C6612" t="s">
        <v>0</v>
      </c>
      <c r="D6612" t="s">
        <v>170</v>
      </c>
      <c r="E6612" t="s">
        <v>5129</v>
      </c>
      <c r="F6612">
        <v>0</v>
      </c>
      <c r="G6612">
        <v>0</v>
      </c>
      <c r="H6612">
        <v>0</v>
      </c>
      <c r="I6612">
        <v>0</v>
      </c>
      <c r="J6612">
        <v>0</v>
      </c>
      <c r="K6612" s="14" t="s">
        <v>3</v>
      </c>
      <c r="L6612" s="14" t="s">
        <v>3</v>
      </c>
    </row>
    <row r="6613" spans="1:14" x14ac:dyDescent="0.2">
      <c r="A6613" t="s">
        <v>155</v>
      </c>
      <c r="B6613">
        <v>136493</v>
      </c>
      <c r="C6613" t="s">
        <v>0</v>
      </c>
      <c r="D6613" t="s">
        <v>170</v>
      </c>
      <c r="E6613" t="s">
        <v>7092</v>
      </c>
      <c r="F6613">
        <v>0</v>
      </c>
      <c r="G6613">
        <v>0</v>
      </c>
      <c r="H6613">
        <v>0</v>
      </c>
      <c r="I6613">
        <v>0</v>
      </c>
      <c r="J6613">
        <v>0</v>
      </c>
      <c r="K6613" s="14" t="s">
        <v>3</v>
      </c>
      <c r="L6613" s="14" t="s">
        <v>3</v>
      </c>
      <c r="M6613" s="14"/>
      <c r="N6613" s="14"/>
    </row>
    <row r="6614" spans="1:14" x14ac:dyDescent="0.2">
      <c r="A6614" t="s">
        <v>155</v>
      </c>
      <c r="B6614">
        <v>41486</v>
      </c>
      <c r="C6614" t="s">
        <v>23</v>
      </c>
      <c r="D6614" t="s">
        <v>1381</v>
      </c>
      <c r="E6614" t="s">
        <v>5925</v>
      </c>
      <c r="F6614" t="s">
        <v>5925</v>
      </c>
      <c r="G6614" t="s">
        <v>155</v>
      </c>
      <c r="H6614" t="s">
        <v>5925</v>
      </c>
      <c r="I6614" t="s">
        <v>156</v>
      </c>
      <c r="J6614">
        <v>182668</v>
      </c>
      <c r="K6614" s="14" t="s">
        <v>3</v>
      </c>
      <c r="L6614" s="14" t="s">
        <v>3</v>
      </c>
    </row>
    <row r="6615" spans="1:14" x14ac:dyDescent="0.2">
      <c r="A6615" t="s">
        <v>155</v>
      </c>
      <c r="B6615">
        <v>41487</v>
      </c>
      <c r="C6615" t="s">
        <v>23</v>
      </c>
      <c r="D6615" t="s">
        <v>1381</v>
      </c>
      <c r="E6615" t="s">
        <v>5926</v>
      </c>
      <c r="F6615" t="s">
        <v>5926</v>
      </c>
      <c r="G6615" t="s">
        <v>155</v>
      </c>
      <c r="H6615" t="s">
        <v>5927</v>
      </c>
      <c r="I6615" t="s">
        <v>156</v>
      </c>
      <c r="J6615">
        <v>1415658</v>
      </c>
      <c r="K6615" s="14" t="s">
        <v>3</v>
      </c>
      <c r="L6615" s="14" t="s">
        <v>3</v>
      </c>
    </row>
    <row r="6616" spans="1:14" x14ac:dyDescent="0.2">
      <c r="A6616" t="s">
        <v>155</v>
      </c>
      <c r="B6616">
        <v>41487</v>
      </c>
      <c r="C6616" t="s">
        <v>23</v>
      </c>
      <c r="D6616" t="s">
        <v>1381</v>
      </c>
      <c r="E6616" t="s">
        <v>5926</v>
      </c>
      <c r="F6616" t="s">
        <v>5926</v>
      </c>
      <c r="G6616" t="s">
        <v>155</v>
      </c>
      <c r="H6616" t="s">
        <v>5926</v>
      </c>
      <c r="I6616" t="s">
        <v>156</v>
      </c>
      <c r="J6616">
        <v>182669</v>
      </c>
      <c r="K6616" s="14" t="s">
        <v>3</v>
      </c>
      <c r="L6616" s="14" t="s">
        <v>3</v>
      </c>
    </row>
    <row r="6617" spans="1:14" x14ac:dyDescent="0.2">
      <c r="A6617" t="s">
        <v>155</v>
      </c>
      <c r="B6617">
        <v>41487</v>
      </c>
      <c r="C6617" t="s">
        <v>23</v>
      </c>
      <c r="D6617" t="s">
        <v>1381</v>
      </c>
      <c r="E6617" t="s">
        <v>5926</v>
      </c>
      <c r="F6617" t="s">
        <v>5926</v>
      </c>
      <c r="G6617" t="s">
        <v>155</v>
      </c>
      <c r="H6617" t="s">
        <v>5928</v>
      </c>
      <c r="I6617" t="s">
        <v>156</v>
      </c>
      <c r="J6617">
        <v>1415659</v>
      </c>
      <c r="K6617" s="14" t="s">
        <v>3</v>
      </c>
      <c r="L6617" s="14" t="s">
        <v>3</v>
      </c>
    </row>
    <row r="6618" spans="1:14" x14ac:dyDescent="0.2">
      <c r="A6618" t="s">
        <v>155</v>
      </c>
      <c r="B6618">
        <v>22809</v>
      </c>
      <c r="C6618" t="s">
        <v>23</v>
      </c>
      <c r="D6618" t="s">
        <v>1381</v>
      </c>
      <c r="E6618" t="s">
        <v>5130</v>
      </c>
      <c r="F6618" t="s">
        <v>5130</v>
      </c>
      <c r="G6618" t="s">
        <v>155</v>
      </c>
      <c r="H6618" t="s">
        <v>5130</v>
      </c>
      <c r="I6618" t="s">
        <v>156</v>
      </c>
      <c r="J6618">
        <v>182670</v>
      </c>
      <c r="K6618" s="14" t="s">
        <v>3</v>
      </c>
      <c r="L6618" s="14" t="s">
        <v>3</v>
      </c>
    </row>
    <row r="6619" spans="1:14" x14ac:dyDescent="0.2">
      <c r="A6619" t="s">
        <v>155</v>
      </c>
      <c r="B6619">
        <v>22810</v>
      </c>
      <c r="C6619" t="s">
        <v>23</v>
      </c>
      <c r="D6619" t="s">
        <v>1381</v>
      </c>
      <c r="E6619" t="s">
        <v>5131</v>
      </c>
      <c r="F6619" t="s">
        <v>5131</v>
      </c>
      <c r="G6619" t="s">
        <v>155</v>
      </c>
      <c r="H6619" t="s">
        <v>5131</v>
      </c>
      <c r="I6619" t="s">
        <v>156</v>
      </c>
      <c r="J6619">
        <v>182671</v>
      </c>
      <c r="K6619" s="14" t="s">
        <v>3</v>
      </c>
      <c r="L6619" s="14" t="s">
        <v>3</v>
      </c>
    </row>
    <row r="6620" spans="1:14" x14ac:dyDescent="0.2">
      <c r="A6620" t="s">
        <v>155</v>
      </c>
      <c r="B6620">
        <v>41489</v>
      </c>
      <c r="C6620" t="s">
        <v>23</v>
      </c>
      <c r="D6620" t="s">
        <v>1381</v>
      </c>
      <c r="E6620" t="s">
        <v>5930</v>
      </c>
      <c r="F6620" t="s">
        <v>5930</v>
      </c>
      <c r="G6620" t="s">
        <v>155</v>
      </c>
      <c r="H6620" t="s">
        <v>5930</v>
      </c>
      <c r="I6620" t="s">
        <v>156</v>
      </c>
      <c r="J6620">
        <v>106106</v>
      </c>
      <c r="K6620" s="14" t="s">
        <v>3</v>
      </c>
      <c r="L6620" s="14" t="s">
        <v>3</v>
      </c>
    </row>
    <row r="6621" spans="1:14" x14ac:dyDescent="0.2">
      <c r="A6621" t="s">
        <v>155</v>
      </c>
      <c r="B6621">
        <v>41687</v>
      </c>
      <c r="C6621" t="s">
        <v>167</v>
      </c>
      <c r="D6621" t="s">
        <v>213</v>
      </c>
      <c r="E6621" t="s">
        <v>6170</v>
      </c>
      <c r="F6621" t="s">
        <v>6170</v>
      </c>
      <c r="G6621" t="s">
        <v>386</v>
      </c>
      <c r="H6621" t="s">
        <v>6171</v>
      </c>
      <c r="I6621" t="s">
        <v>195</v>
      </c>
      <c r="J6621">
        <v>62691</v>
      </c>
      <c r="K6621" s="14" t="s">
        <v>3</v>
      </c>
      <c r="L6621" s="14" t="s">
        <v>3</v>
      </c>
    </row>
    <row r="6622" spans="1:14" x14ac:dyDescent="0.2">
      <c r="A6622" t="s">
        <v>155</v>
      </c>
      <c r="B6622">
        <v>41687</v>
      </c>
      <c r="C6622" t="s">
        <v>167</v>
      </c>
      <c r="D6622" t="s">
        <v>213</v>
      </c>
      <c r="E6622" t="s">
        <v>6170</v>
      </c>
      <c r="F6622" t="s">
        <v>6170</v>
      </c>
      <c r="G6622" t="s">
        <v>386</v>
      </c>
      <c r="H6622" t="s">
        <v>6172</v>
      </c>
      <c r="I6622" t="s">
        <v>195</v>
      </c>
      <c r="J6622">
        <v>62692</v>
      </c>
      <c r="K6622" s="14" t="s">
        <v>3</v>
      </c>
      <c r="L6622" s="14" t="s">
        <v>3</v>
      </c>
    </row>
    <row r="6623" spans="1:14" x14ac:dyDescent="0.2">
      <c r="A6623" t="s">
        <v>155</v>
      </c>
      <c r="B6623">
        <v>41687</v>
      </c>
      <c r="C6623" t="s">
        <v>167</v>
      </c>
      <c r="D6623" t="s">
        <v>213</v>
      </c>
      <c r="E6623" t="s">
        <v>6170</v>
      </c>
      <c r="F6623" t="s">
        <v>6170</v>
      </c>
      <c r="G6623" t="s">
        <v>386</v>
      </c>
      <c r="H6623" t="s">
        <v>6173</v>
      </c>
      <c r="I6623" t="s">
        <v>195</v>
      </c>
      <c r="J6623">
        <v>62693</v>
      </c>
      <c r="K6623" s="14" t="s">
        <v>3</v>
      </c>
      <c r="L6623" s="14" t="s">
        <v>3</v>
      </c>
    </row>
    <row r="6624" spans="1:14" x14ac:dyDescent="0.2">
      <c r="A6624" t="s">
        <v>155</v>
      </c>
      <c r="B6624">
        <v>41687</v>
      </c>
      <c r="C6624" t="s">
        <v>167</v>
      </c>
      <c r="D6624" t="s">
        <v>213</v>
      </c>
      <c r="E6624" t="s">
        <v>6170</v>
      </c>
      <c r="F6624" t="s">
        <v>6170</v>
      </c>
      <c r="G6624" t="s">
        <v>386</v>
      </c>
      <c r="H6624" t="s">
        <v>6174</v>
      </c>
      <c r="I6624" t="s">
        <v>195</v>
      </c>
      <c r="J6624">
        <v>62694</v>
      </c>
      <c r="K6624" s="14" t="s">
        <v>3</v>
      </c>
      <c r="L6624" s="14" t="s">
        <v>3</v>
      </c>
    </row>
    <row r="6625" spans="1:14" s="14" customFormat="1" x14ac:dyDescent="0.2">
      <c r="A6625" t="s">
        <v>155</v>
      </c>
      <c r="B6625">
        <v>41687</v>
      </c>
      <c r="C6625" t="s">
        <v>167</v>
      </c>
      <c r="D6625" t="s">
        <v>213</v>
      </c>
      <c r="E6625" t="s">
        <v>6170</v>
      </c>
      <c r="F6625" t="s">
        <v>6170</v>
      </c>
      <c r="G6625" t="s">
        <v>386</v>
      </c>
      <c r="H6625" t="s">
        <v>6175</v>
      </c>
      <c r="I6625" t="s">
        <v>195</v>
      </c>
      <c r="J6625">
        <v>62971</v>
      </c>
      <c r="K6625" s="14" t="s">
        <v>3</v>
      </c>
      <c r="L6625" s="14" t="s">
        <v>3</v>
      </c>
      <c r="M6625"/>
      <c r="N6625"/>
    </row>
    <row r="6626" spans="1:14" s="14" customFormat="1" x14ac:dyDescent="0.2">
      <c r="A6626" t="s">
        <v>155</v>
      </c>
      <c r="B6626">
        <v>41687</v>
      </c>
      <c r="C6626" t="s">
        <v>167</v>
      </c>
      <c r="D6626" t="s">
        <v>213</v>
      </c>
      <c r="E6626" t="s">
        <v>6170</v>
      </c>
      <c r="F6626" t="s">
        <v>6170</v>
      </c>
      <c r="G6626" t="s">
        <v>386</v>
      </c>
      <c r="H6626" t="s">
        <v>6176</v>
      </c>
      <c r="I6626" t="s">
        <v>195</v>
      </c>
      <c r="J6626">
        <v>62972</v>
      </c>
      <c r="K6626" s="14" t="s">
        <v>3</v>
      </c>
      <c r="L6626" s="14" t="s">
        <v>3</v>
      </c>
      <c r="M6626"/>
      <c r="N6626"/>
    </row>
    <row r="6627" spans="1:14" s="14" customFormat="1" x14ac:dyDescent="0.2">
      <c r="A6627" t="s">
        <v>155</v>
      </c>
      <c r="B6627">
        <v>41687</v>
      </c>
      <c r="C6627" t="s">
        <v>167</v>
      </c>
      <c r="D6627" t="s">
        <v>213</v>
      </c>
      <c r="E6627" t="s">
        <v>6170</v>
      </c>
      <c r="F6627" t="s">
        <v>6170</v>
      </c>
      <c r="G6627" t="s">
        <v>155</v>
      </c>
      <c r="H6627" t="s">
        <v>6170</v>
      </c>
      <c r="I6627" t="s">
        <v>156</v>
      </c>
      <c r="J6627">
        <v>9643</v>
      </c>
      <c r="K6627" s="14" t="s">
        <v>3</v>
      </c>
      <c r="L6627" s="14" t="s">
        <v>3</v>
      </c>
      <c r="M6627"/>
      <c r="N6627"/>
    </row>
    <row r="6628" spans="1:14" s="14" customFormat="1" x14ac:dyDescent="0.2">
      <c r="A6628" t="s">
        <v>155</v>
      </c>
      <c r="B6628">
        <v>41688</v>
      </c>
      <c r="C6628" t="s">
        <v>167</v>
      </c>
      <c r="D6628" t="s">
        <v>213</v>
      </c>
      <c r="E6628" t="s">
        <v>6177</v>
      </c>
      <c r="F6628" t="s">
        <v>6177</v>
      </c>
      <c r="G6628" t="s">
        <v>386</v>
      </c>
      <c r="H6628" t="s">
        <v>6178</v>
      </c>
      <c r="I6628" t="s">
        <v>195</v>
      </c>
      <c r="J6628">
        <v>627478</v>
      </c>
      <c r="K6628" s="14" t="s">
        <v>3</v>
      </c>
      <c r="L6628" s="14" t="s">
        <v>3</v>
      </c>
      <c r="M6628"/>
      <c r="N6628"/>
    </row>
    <row r="6629" spans="1:14" s="14" customFormat="1" x14ac:dyDescent="0.2">
      <c r="A6629" t="s">
        <v>155</v>
      </c>
      <c r="B6629">
        <v>41688</v>
      </c>
      <c r="C6629" t="s">
        <v>167</v>
      </c>
      <c r="D6629" t="s">
        <v>213</v>
      </c>
      <c r="E6629" t="s">
        <v>6177</v>
      </c>
      <c r="F6629" t="s">
        <v>6177</v>
      </c>
      <c r="G6629" t="s">
        <v>155</v>
      </c>
      <c r="H6629" t="s">
        <v>6177</v>
      </c>
      <c r="I6629" t="s">
        <v>156</v>
      </c>
      <c r="J6629">
        <v>9644</v>
      </c>
      <c r="K6629" s="14" t="s">
        <v>3</v>
      </c>
      <c r="L6629" s="14" t="s">
        <v>3</v>
      </c>
      <c r="M6629"/>
      <c r="N6629"/>
    </row>
    <row r="6630" spans="1:14" s="14" customFormat="1" x14ac:dyDescent="0.2">
      <c r="A6630" t="s">
        <v>155</v>
      </c>
      <c r="B6630">
        <v>22823</v>
      </c>
      <c r="C6630" t="s">
        <v>167</v>
      </c>
      <c r="D6630" t="s">
        <v>213</v>
      </c>
      <c r="E6630" t="s">
        <v>5132</v>
      </c>
      <c r="F6630" t="s">
        <v>5132</v>
      </c>
      <c r="G6630" t="s">
        <v>155</v>
      </c>
      <c r="H6630" t="s">
        <v>5132</v>
      </c>
      <c r="I6630" t="s">
        <v>156</v>
      </c>
      <c r="J6630">
        <v>29073</v>
      </c>
      <c r="K6630" s="14" t="s">
        <v>3</v>
      </c>
      <c r="L6630" s="14" t="s">
        <v>3</v>
      </c>
      <c r="M6630"/>
      <c r="N6630"/>
    </row>
    <row r="6631" spans="1:14" s="14" customFormat="1" x14ac:dyDescent="0.2">
      <c r="A6631" t="s">
        <v>155</v>
      </c>
      <c r="B6631">
        <v>22824</v>
      </c>
      <c r="C6631" t="s">
        <v>167</v>
      </c>
      <c r="D6631" t="s">
        <v>213</v>
      </c>
      <c r="E6631" t="s">
        <v>5133</v>
      </c>
      <c r="F6631" t="s">
        <v>5133</v>
      </c>
      <c r="G6631" t="s">
        <v>386</v>
      </c>
      <c r="H6631" t="s">
        <v>5134</v>
      </c>
      <c r="I6631" t="s">
        <v>195</v>
      </c>
      <c r="J6631">
        <v>411875</v>
      </c>
      <c r="K6631" s="14" t="s">
        <v>3</v>
      </c>
      <c r="L6631" s="14" t="s">
        <v>3</v>
      </c>
      <c r="M6631"/>
      <c r="N6631"/>
    </row>
    <row r="6632" spans="1:14" s="14" customFormat="1" x14ac:dyDescent="0.2">
      <c r="A6632" t="s">
        <v>155</v>
      </c>
      <c r="B6632">
        <v>22824</v>
      </c>
      <c r="C6632" t="s">
        <v>167</v>
      </c>
      <c r="D6632" t="s">
        <v>213</v>
      </c>
      <c r="E6632" t="s">
        <v>5133</v>
      </c>
      <c r="F6632" t="s">
        <v>5133</v>
      </c>
      <c r="G6632" t="s">
        <v>386</v>
      </c>
      <c r="H6632" t="s">
        <v>5135</v>
      </c>
      <c r="I6632" t="s">
        <v>195</v>
      </c>
      <c r="J6632">
        <v>378754</v>
      </c>
      <c r="K6632" s="14" t="s">
        <v>3</v>
      </c>
      <c r="L6632" s="14" t="s">
        <v>3</v>
      </c>
      <c r="M6632"/>
      <c r="N6632"/>
    </row>
    <row r="6633" spans="1:14" s="14" customFormat="1" x14ac:dyDescent="0.2">
      <c r="A6633" t="s">
        <v>155</v>
      </c>
      <c r="B6633">
        <v>22824</v>
      </c>
      <c r="C6633" t="s">
        <v>167</v>
      </c>
      <c r="D6633" t="s">
        <v>213</v>
      </c>
      <c r="E6633" t="s">
        <v>5133</v>
      </c>
      <c r="F6633" t="s">
        <v>5133</v>
      </c>
      <c r="G6633" t="s">
        <v>386</v>
      </c>
      <c r="H6633" t="s">
        <v>5136</v>
      </c>
      <c r="I6633" t="s">
        <v>195</v>
      </c>
      <c r="J6633">
        <v>262110</v>
      </c>
      <c r="K6633" s="14" t="s">
        <v>3</v>
      </c>
      <c r="L6633" s="14" t="s">
        <v>3</v>
      </c>
      <c r="M6633"/>
      <c r="N6633"/>
    </row>
    <row r="6634" spans="1:14" s="14" customFormat="1" x14ac:dyDescent="0.2">
      <c r="A6634" t="s">
        <v>155</v>
      </c>
      <c r="B6634">
        <v>22824</v>
      </c>
      <c r="C6634" t="s">
        <v>167</v>
      </c>
      <c r="D6634" t="s">
        <v>213</v>
      </c>
      <c r="E6634" t="s">
        <v>5133</v>
      </c>
      <c r="F6634" t="s">
        <v>5133</v>
      </c>
      <c r="G6634" t="s">
        <v>386</v>
      </c>
      <c r="H6634" t="s">
        <v>5137</v>
      </c>
      <c r="I6634" t="s">
        <v>195</v>
      </c>
      <c r="J6634">
        <v>441215</v>
      </c>
      <c r="K6634" s="14" t="s">
        <v>3</v>
      </c>
      <c r="L6634" s="14" t="s">
        <v>3</v>
      </c>
      <c r="M6634"/>
      <c r="N6634"/>
    </row>
    <row r="6635" spans="1:14" s="14" customFormat="1" x14ac:dyDescent="0.2">
      <c r="A6635" t="s">
        <v>155</v>
      </c>
      <c r="B6635">
        <v>22824</v>
      </c>
      <c r="C6635" t="s">
        <v>167</v>
      </c>
      <c r="D6635" t="s">
        <v>213</v>
      </c>
      <c r="E6635" t="s">
        <v>5133</v>
      </c>
      <c r="F6635" t="s">
        <v>5133</v>
      </c>
      <c r="G6635" t="s">
        <v>386</v>
      </c>
      <c r="H6635" t="s">
        <v>5138</v>
      </c>
      <c r="I6635" t="s">
        <v>195</v>
      </c>
      <c r="J6635">
        <v>262111</v>
      </c>
      <c r="K6635" s="14" t="s">
        <v>3</v>
      </c>
      <c r="L6635" s="14" t="s">
        <v>3</v>
      </c>
      <c r="M6635" s="11"/>
      <c r="N6635" s="11"/>
    </row>
    <row r="6636" spans="1:14" s="14" customFormat="1" x14ac:dyDescent="0.2">
      <c r="A6636" t="s">
        <v>155</v>
      </c>
      <c r="B6636">
        <v>22824</v>
      </c>
      <c r="C6636" t="s">
        <v>167</v>
      </c>
      <c r="D6636" t="s">
        <v>213</v>
      </c>
      <c r="E6636" t="s">
        <v>5133</v>
      </c>
      <c r="F6636" t="s">
        <v>5133</v>
      </c>
      <c r="G6636" t="s">
        <v>155</v>
      </c>
      <c r="H6636" t="s">
        <v>5133</v>
      </c>
      <c r="I6636" t="s">
        <v>156</v>
      </c>
      <c r="J6636">
        <v>9642</v>
      </c>
      <c r="K6636" s="14" t="s">
        <v>3</v>
      </c>
      <c r="L6636" s="14" t="s">
        <v>3</v>
      </c>
      <c r="M6636"/>
      <c r="N6636"/>
    </row>
    <row r="6637" spans="1:14" s="14" customFormat="1" x14ac:dyDescent="0.2">
      <c r="A6637" t="s">
        <v>155</v>
      </c>
      <c r="B6637">
        <v>22837</v>
      </c>
      <c r="C6637" t="s">
        <v>40</v>
      </c>
      <c r="D6637" t="s">
        <v>100</v>
      </c>
      <c r="E6637" t="s">
        <v>5139</v>
      </c>
      <c r="F6637" t="s">
        <v>5139</v>
      </c>
      <c r="G6637" t="s">
        <v>155</v>
      </c>
      <c r="H6637" t="s">
        <v>5139</v>
      </c>
      <c r="I6637" t="s">
        <v>156</v>
      </c>
      <c r="J6637">
        <v>148039</v>
      </c>
      <c r="K6637" s="14" t="s">
        <v>3</v>
      </c>
      <c r="L6637" s="14" t="s">
        <v>3</v>
      </c>
      <c r="M6637"/>
      <c r="N6637"/>
    </row>
    <row r="6638" spans="1:14" s="14" customFormat="1" x14ac:dyDescent="0.2">
      <c r="A6638" t="s">
        <v>155</v>
      </c>
      <c r="B6638">
        <v>22838</v>
      </c>
      <c r="C6638" t="s">
        <v>40</v>
      </c>
      <c r="D6638" t="s">
        <v>100</v>
      </c>
      <c r="E6638" t="s">
        <v>5140</v>
      </c>
      <c r="F6638" t="s">
        <v>5140</v>
      </c>
      <c r="G6638" t="s">
        <v>155</v>
      </c>
      <c r="H6638" t="s">
        <v>5140</v>
      </c>
      <c r="I6638" t="s">
        <v>156</v>
      </c>
      <c r="J6638">
        <v>196701</v>
      </c>
      <c r="K6638" s="14" t="s">
        <v>3</v>
      </c>
      <c r="L6638" s="14" t="s">
        <v>3</v>
      </c>
      <c r="M6638"/>
      <c r="N6638"/>
    </row>
    <row r="6639" spans="1:14" s="14" customFormat="1" x14ac:dyDescent="0.2">
      <c r="A6639" t="s">
        <v>155</v>
      </c>
      <c r="B6639">
        <v>22839</v>
      </c>
      <c r="C6639" t="s">
        <v>40</v>
      </c>
      <c r="D6639" t="s">
        <v>100</v>
      </c>
      <c r="E6639" t="s">
        <v>5141</v>
      </c>
      <c r="F6639" t="s">
        <v>5141</v>
      </c>
      <c r="G6639" t="s">
        <v>155</v>
      </c>
      <c r="H6639" t="s">
        <v>5141</v>
      </c>
      <c r="I6639" t="s">
        <v>156</v>
      </c>
      <c r="J6639">
        <v>362825</v>
      </c>
      <c r="K6639" s="14" t="s">
        <v>3</v>
      </c>
      <c r="L6639" s="14" t="s">
        <v>3</v>
      </c>
      <c r="M6639" s="11"/>
      <c r="N6639" s="11"/>
    </row>
    <row r="6640" spans="1:14" s="14" customFormat="1" x14ac:dyDescent="0.2">
      <c r="A6640" t="s">
        <v>155</v>
      </c>
      <c r="B6640">
        <v>22840</v>
      </c>
      <c r="C6640" t="s">
        <v>40</v>
      </c>
      <c r="D6640" t="s">
        <v>100</v>
      </c>
      <c r="E6640" t="s">
        <v>5142</v>
      </c>
      <c r="F6640" t="s">
        <v>5142</v>
      </c>
      <c r="G6640" t="s">
        <v>155</v>
      </c>
      <c r="H6640" t="s">
        <v>5142</v>
      </c>
      <c r="I6640" t="s">
        <v>156</v>
      </c>
      <c r="J6640">
        <v>362824</v>
      </c>
      <c r="K6640" s="14" t="s">
        <v>3</v>
      </c>
      <c r="L6640" s="14" t="s">
        <v>3</v>
      </c>
    </row>
    <row r="6641" spans="1:14" s="14" customFormat="1" x14ac:dyDescent="0.2">
      <c r="A6641" t="s">
        <v>155</v>
      </c>
      <c r="B6641">
        <v>22841</v>
      </c>
      <c r="C6641" t="s">
        <v>40</v>
      </c>
      <c r="D6641" t="s">
        <v>100</v>
      </c>
      <c r="E6641" t="s">
        <v>5143</v>
      </c>
      <c r="F6641" t="s">
        <v>5143</v>
      </c>
      <c r="G6641" t="s">
        <v>155</v>
      </c>
      <c r="H6641" t="s">
        <v>5143</v>
      </c>
      <c r="I6641" t="s">
        <v>156</v>
      </c>
      <c r="J6641">
        <v>148040</v>
      </c>
      <c r="K6641" s="14" t="s">
        <v>3</v>
      </c>
      <c r="L6641" s="14" t="s">
        <v>3</v>
      </c>
    </row>
    <row r="6642" spans="1:14" s="14" customFormat="1" x14ac:dyDescent="0.2">
      <c r="A6642" t="s">
        <v>155</v>
      </c>
      <c r="B6642">
        <v>136671</v>
      </c>
      <c r="C6642" t="s">
        <v>40</v>
      </c>
      <c r="D6642" t="s">
        <v>100</v>
      </c>
      <c r="E6642" t="s">
        <v>7287</v>
      </c>
      <c r="F6642" t="s">
        <v>7287</v>
      </c>
      <c r="G6642" t="s">
        <v>155</v>
      </c>
      <c r="H6642" t="s">
        <v>7287</v>
      </c>
      <c r="I6642" t="s">
        <v>156</v>
      </c>
      <c r="J6642">
        <v>362826</v>
      </c>
      <c r="K6642" s="14" t="s">
        <v>3</v>
      </c>
      <c r="L6642" s="14" t="s">
        <v>3</v>
      </c>
      <c r="M6642"/>
      <c r="N6642"/>
    </row>
    <row r="6643" spans="1:14" s="14" customFormat="1" x14ac:dyDescent="0.2">
      <c r="A6643" t="s">
        <v>155</v>
      </c>
      <c r="B6643">
        <v>22842</v>
      </c>
      <c r="C6643" t="s">
        <v>40</v>
      </c>
      <c r="D6643" t="s">
        <v>100</v>
      </c>
      <c r="E6643" t="s">
        <v>5144</v>
      </c>
      <c r="F6643" t="s">
        <v>5144</v>
      </c>
      <c r="G6643" t="s">
        <v>155</v>
      </c>
      <c r="H6643" t="s">
        <v>5144</v>
      </c>
      <c r="I6643" t="s">
        <v>156</v>
      </c>
      <c r="J6643">
        <v>148041</v>
      </c>
      <c r="K6643" s="14" t="s">
        <v>3</v>
      </c>
      <c r="L6643" s="14" t="s">
        <v>3</v>
      </c>
    </row>
    <row r="6644" spans="1:14" s="14" customFormat="1" x14ac:dyDescent="0.2">
      <c r="A6644" t="s">
        <v>155</v>
      </c>
      <c r="B6644">
        <v>22842</v>
      </c>
      <c r="C6644" t="s">
        <v>40</v>
      </c>
      <c r="D6644" t="s">
        <v>100</v>
      </c>
      <c r="E6644" t="s">
        <v>5144</v>
      </c>
      <c r="F6644" s="18" t="s">
        <v>157</v>
      </c>
      <c r="G6644" t="s">
        <v>193</v>
      </c>
      <c r="H6644" s="20" t="s">
        <v>5145</v>
      </c>
      <c r="I6644" t="s">
        <v>156</v>
      </c>
      <c r="J6644">
        <v>933072</v>
      </c>
      <c r="K6644" s="14" t="s">
        <v>3</v>
      </c>
      <c r="L6644" s="14" t="s">
        <v>3</v>
      </c>
    </row>
    <row r="6645" spans="1:14" s="14" customFormat="1" x14ac:dyDescent="0.2">
      <c r="A6645" t="s">
        <v>155</v>
      </c>
      <c r="B6645">
        <v>22843</v>
      </c>
      <c r="C6645" t="s">
        <v>40</v>
      </c>
      <c r="D6645" t="s">
        <v>100</v>
      </c>
      <c r="E6645" t="s">
        <v>5146</v>
      </c>
      <c r="F6645" t="s">
        <v>5146</v>
      </c>
      <c r="G6645" t="s">
        <v>155</v>
      </c>
      <c r="H6645" t="s">
        <v>5146</v>
      </c>
      <c r="I6645" t="s">
        <v>156</v>
      </c>
      <c r="J6645">
        <v>148074</v>
      </c>
      <c r="K6645" s="14" t="s">
        <v>3</v>
      </c>
      <c r="L6645" s="14" t="s">
        <v>3</v>
      </c>
    </row>
    <row r="6646" spans="1:14" s="14" customFormat="1" x14ac:dyDescent="0.2">
      <c r="A6646" t="s">
        <v>155</v>
      </c>
      <c r="B6646">
        <v>136372</v>
      </c>
      <c r="C6646" t="s">
        <v>0</v>
      </c>
      <c r="D6646" t="s">
        <v>170</v>
      </c>
      <c r="E6646" t="s">
        <v>6960</v>
      </c>
      <c r="F6646">
        <v>0</v>
      </c>
      <c r="G6646">
        <v>0</v>
      </c>
      <c r="H6646">
        <v>0</v>
      </c>
      <c r="I6646">
        <v>0</v>
      </c>
      <c r="J6646">
        <v>0</v>
      </c>
      <c r="K6646" s="14" t="s">
        <v>3</v>
      </c>
      <c r="L6646" s="14" t="s">
        <v>3</v>
      </c>
    </row>
    <row r="6647" spans="1:14" s="14" customFormat="1" x14ac:dyDescent="0.2">
      <c r="A6647" t="s">
        <v>155</v>
      </c>
      <c r="B6647">
        <v>22844</v>
      </c>
      <c r="C6647" t="s">
        <v>0</v>
      </c>
      <c r="D6647" t="s">
        <v>170</v>
      </c>
      <c r="E6647" t="s">
        <v>5147</v>
      </c>
      <c r="F6647">
        <v>0</v>
      </c>
      <c r="G6647">
        <v>0</v>
      </c>
      <c r="H6647">
        <v>0</v>
      </c>
      <c r="I6647">
        <v>0</v>
      </c>
      <c r="J6647">
        <v>0</v>
      </c>
      <c r="K6647" s="14" t="s">
        <v>3</v>
      </c>
      <c r="L6647" s="14" t="s">
        <v>3</v>
      </c>
    </row>
    <row r="6648" spans="1:14" s="14" customFormat="1" x14ac:dyDescent="0.2">
      <c r="A6648" t="s">
        <v>155</v>
      </c>
      <c r="B6648">
        <v>22845</v>
      </c>
      <c r="C6648" t="s">
        <v>0</v>
      </c>
      <c r="D6648" t="s">
        <v>170</v>
      </c>
      <c r="E6648" t="s">
        <v>5148</v>
      </c>
      <c r="F6648">
        <v>0</v>
      </c>
      <c r="G6648">
        <v>0</v>
      </c>
      <c r="H6648">
        <v>0</v>
      </c>
      <c r="I6648">
        <v>0</v>
      </c>
      <c r="J6648">
        <v>0</v>
      </c>
      <c r="K6648" s="14" t="s">
        <v>3</v>
      </c>
      <c r="L6648" s="14" t="s">
        <v>3</v>
      </c>
    </row>
    <row r="6649" spans="1:14" s="14" customFormat="1" x14ac:dyDescent="0.2">
      <c r="A6649" t="s">
        <v>155</v>
      </c>
      <c r="B6649">
        <v>22920</v>
      </c>
      <c r="C6649" t="s">
        <v>10</v>
      </c>
      <c r="D6649" t="s">
        <v>1646</v>
      </c>
      <c r="E6649" t="s">
        <v>5151</v>
      </c>
      <c r="F6649" t="s">
        <v>5151</v>
      </c>
      <c r="G6649" t="s">
        <v>155</v>
      </c>
      <c r="H6649" t="s">
        <v>5151</v>
      </c>
      <c r="I6649" t="s">
        <v>156</v>
      </c>
      <c r="J6649">
        <v>554167</v>
      </c>
      <c r="K6649" s="14" t="s">
        <v>3</v>
      </c>
      <c r="L6649" s="14" t="s">
        <v>3</v>
      </c>
    </row>
    <row r="6650" spans="1:14" s="14" customFormat="1" x14ac:dyDescent="0.2">
      <c r="A6650" t="s">
        <v>155</v>
      </c>
      <c r="B6650">
        <v>22918</v>
      </c>
      <c r="C6650" t="s">
        <v>10</v>
      </c>
      <c r="D6650" t="s">
        <v>1646</v>
      </c>
      <c r="E6650" t="s">
        <v>5149</v>
      </c>
      <c r="F6650" t="s">
        <v>5149</v>
      </c>
      <c r="G6650" t="s">
        <v>155</v>
      </c>
      <c r="H6650" t="s">
        <v>5149</v>
      </c>
      <c r="I6650" t="s">
        <v>156</v>
      </c>
      <c r="J6650">
        <v>9455</v>
      </c>
      <c r="K6650" s="14" t="s">
        <v>3</v>
      </c>
      <c r="L6650" s="14" t="s">
        <v>3</v>
      </c>
    </row>
    <row r="6651" spans="1:14" s="14" customFormat="1" x14ac:dyDescent="0.2">
      <c r="A6651" t="s">
        <v>155</v>
      </c>
      <c r="B6651">
        <v>22918</v>
      </c>
      <c r="C6651" t="s">
        <v>10</v>
      </c>
      <c r="D6651" t="s">
        <v>1646</v>
      </c>
      <c r="E6651" t="s">
        <v>5149</v>
      </c>
      <c r="F6651" t="s">
        <v>5149</v>
      </c>
      <c r="G6651" t="s">
        <v>193</v>
      </c>
      <c r="H6651" t="s">
        <v>5150</v>
      </c>
      <c r="I6651" t="s">
        <v>195</v>
      </c>
      <c r="J6651">
        <v>87289</v>
      </c>
      <c r="K6651" s="14" t="s">
        <v>3</v>
      </c>
      <c r="L6651" s="14" t="s">
        <v>3</v>
      </c>
    </row>
    <row r="6652" spans="1:14" s="14" customFormat="1" x14ac:dyDescent="0.2">
      <c r="A6652" t="s">
        <v>155</v>
      </c>
      <c r="B6652">
        <v>22933</v>
      </c>
      <c r="C6652" t="s">
        <v>0</v>
      </c>
      <c r="D6652" t="s">
        <v>170</v>
      </c>
      <c r="E6652" t="s">
        <v>5152</v>
      </c>
      <c r="F6652">
        <v>0</v>
      </c>
      <c r="G6652">
        <v>0</v>
      </c>
      <c r="H6652">
        <v>0</v>
      </c>
      <c r="I6652">
        <v>0</v>
      </c>
      <c r="J6652">
        <v>0</v>
      </c>
      <c r="K6652" s="14" t="s">
        <v>3</v>
      </c>
      <c r="L6652" s="14" t="s">
        <v>3</v>
      </c>
    </row>
    <row r="6653" spans="1:14" s="14" customFormat="1" x14ac:dyDescent="0.2">
      <c r="A6653" t="s">
        <v>155</v>
      </c>
      <c r="B6653">
        <v>7913</v>
      </c>
      <c r="C6653" t="s">
        <v>40</v>
      </c>
      <c r="D6653" t="s">
        <v>94</v>
      </c>
      <c r="E6653" t="s">
        <v>1585</v>
      </c>
      <c r="F6653">
        <v>0</v>
      </c>
      <c r="G6653">
        <v>0</v>
      </c>
      <c r="H6653">
        <v>0</v>
      </c>
      <c r="I6653">
        <v>0</v>
      </c>
      <c r="J6653">
        <v>0</v>
      </c>
      <c r="K6653" s="14" t="s">
        <v>3</v>
      </c>
      <c r="L6653" s="14" t="s">
        <v>3</v>
      </c>
      <c r="M6653"/>
      <c r="N6653"/>
    </row>
    <row r="6654" spans="1:14" s="14" customFormat="1" x14ac:dyDescent="0.2">
      <c r="A6654" t="s">
        <v>155</v>
      </c>
      <c r="B6654">
        <v>7919</v>
      </c>
      <c r="C6654" t="s">
        <v>40</v>
      </c>
      <c r="D6654" t="s">
        <v>94</v>
      </c>
      <c r="E6654" t="s">
        <v>1595</v>
      </c>
      <c r="F6654">
        <v>0</v>
      </c>
      <c r="G6654">
        <v>0</v>
      </c>
      <c r="H6654">
        <v>0</v>
      </c>
      <c r="I6654">
        <v>0</v>
      </c>
      <c r="J6654">
        <v>0</v>
      </c>
      <c r="K6654" s="14" t="s">
        <v>3</v>
      </c>
      <c r="L6654" s="14" t="s">
        <v>3</v>
      </c>
      <c r="M6654"/>
      <c r="N6654"/>
    </row>
    <row r="6655" spans="1:14" s="14" customFormat="1" x14ac:dyDescent="0.2">
      <c r="A6655" t="s">
        <v>155</v>
      </c>
      <c r="B6655">
        <v>7920</v>
      </c>
      <c r="C6655" t="s">
        <v>40</v>
      </c>
      <c r="D6655" t="s">
        <v>94</v>
      </c>
      <c r="E6655" t="s">
        <v>1596</v>
      </c>
      <c r="F6655">
        <v>0</v>
      </c>
      <c r="G6655">
        <v>0</v>
      </c>
      <c r="H6655">
        <v>0</v>
      </c>
      <c r="I6655">
        <v>0</v>
      </c>
      <c r="J6655">
        <v>0</v>
      </c>
      <c r="K6655" s="14" t="s">
        <v>3</v>
      </c>
      <c r="L6655" s="14" t="s">
        <v>3</v>
      </c>
      <c r="M6655"/>
      <c r="N6655"/>
    </row>
    <row r="6656" spans="1:14" s="14" customFormat="1" x14ac:dyDescent="0.2">
      <c r="A6656" t="s">
        <v>155</v>
      </c>
      <c r="B6656">
        <v>7923</v>
      </c>
      <c r="C6656" t="s">
        <v>40</v>
      </c>
      <c r="D6656" t="s">
        <v>94</v>
      </c>
      <c r="E6656" t="s">
        <v>1599</v>
      </c>
      <c r="F6656">
        <v>0</v>
      </c>
      <c r="G6656">
        <v>0</v>
      </c>
      <c r="H6656">
        <v>0</v>
      </c>
      <c r="I6656">
        <v>0</v>
      </c>
      <c r="J6656">
        <v>0</v>
      </c>
      <c r="K6656" s="14" t="s">
        <v>3</v>
      </c>
      <c r="L6656" s="14" t="s">
        <v>3</v>
      </c>
      <c r="M6656"/>
      <c r="N6656"/>
    </row>
    <row r="6657" spans="1:14" x14ac:dyDescent="0.2">
      <c r="A6657" t="s">
        <v>155</v>
      </c>
      <c r="B6657">
        <v>7924</v>
      </c>
      <c r="C6657" t="s">
        <v>40</v>
      </c>
      <c r="D6657" t="s">
        <v>94</v>
      </c>
      <c r="E6657" t="s">
        <v>1600</v>
      </c>
      <c r="F6657">
        <v>0</v>
      </c>
      <c r="G6657">
        <v>0</v>
      </c>
      <c r="H6657">
        <v>0</v>
      </c>
      <c r="I6657">
        <v>0</v>
      </c>
      <c r="J6657">
        <v>0</v>
      </c>
      <c r="K6657" s="14" t="s">
        <v>3</v>
      </c>
      <c r="L6657" s="14" t="s">
        <v>3</v>
      </c>
    </row>
    <row r="6658" spans="1:14" x14ac:dyDescent="0.2">
      <c r="A6658" t="s">
        <v>155</v>
      </c>
      <c r="B6658">
        <v>7938</v>
      </c>
      <c r="C6658" t="s">
        <v>40</v>
      </c>
      <c r="D6658" t="s">
        <v>94</v>
      </c>
      <c r="E6658" t="s">
        <v>1613</v>
      </c>
      <c r="F6658">
        <v>0</v>
      </c>
      <c r="G6658">
        <v>0</v>
      </c>
      <c r="H6658">
        <v>0</v>
      </c>
      <c r="I6658">
        <v>0</v>
      </c>
      <c r="J6658">
        <v>0</v>
      </c>
      <c r="K6658" s="14" t="s">
        <v>3</v>
      </c>
      <c r="L6658" s="14" t="s">
        <v>3</v>
      </c>
    </row>
    <row r="6659" spans="1:14" x14ac:dyDescent="0.2">
      <c r="A6659" t="s">
        <v>155</v>
      </c>
      <c r="B6659">
        <v>7939</v>
      </c>
      <c r="C6659" t="s">
        <v>40</v>
      </c>
      <c r="D6659" t="s">
        <v>94</v>
      </c>
      <c r="E6659" t="s">
        <v>1614</v>
      </c>
      <c r="F6659" t="s">
        <v>1614</v>
      </c>
      <c r="G6659" t="s">
        <v>155</v>
      </c>
      <c r="H6659" t="s">
        <v>1615</v>
      </c>
      <c r="I6659" t="s">
        <v>156</v>
      </c>
      <c r="J6659">
        <v>138978</v>
      </c>
      <c r="K6659" s="14" t="s">
        <v>3</v>
      </c>
      <c r="L6659" s="14" t="s">
        <v>3</v>
      </c>
    </row>
    <row r="6660" spans="1:14" x14ac:dyDescent="0.2">
      <c r="A6660" t="s">
        <v>155</v>
      </c>
      <c r="B6660">
        <v>7944</v>
      </c>
      <c r="C6660" t="s">
        <v>40</v>
      </c>
      <c r="D6660" t="s">
        <v>94</v>
      </c>
      <c r="E6660" t="s">
        <v>1617</v>
      </c>
      <c r="F6660">
        <v>0</v>
      </c>
      <c r="G6660">
        <v>0</v>
      </c>
      <c r="H6660">
        <v>0</v>
      </c>
      <c r="I6660">
        <v>0</v>
      </c>
      <c r="J6660">
        <v>0</v>
      </c>
      <c r="K6660" s="14" t="s">
        <v>3</v>
      </c>
      <c r="L6660" s="14" t="s">
        <v>3</v>
      </c>
    </row>
    <row r="6661" spans="1:14" x14ac:dyDescent="0.2">
      <c r="A6661" t="s">
        <v>155</v>
      </c>
      <c r="B6661">
        <v>7945</v>
      </c>
      <c r="C6661" t="s">
        <v>40</v>
      </c>
      <c r="D6661" t="s">
        <v>94</v>
      </c>
      <c r="E6661" t="s">
        <v>1618</v>
      </c>
      <c r="F6661" t="s">
        <v>1618</v>
      </c>
      <c r="G6661" t="s">
        <v>155</v>
      </c>
      <c r="H6661" t="s">
        <v>1619</v>
      </c>
      <c r="I6661" t="s">
        <v>156</v>
      </c>
      <c r="J6661">
        <v>258942</v>
      </c>
      <c r="K6661" s="14" t="s">
        <v>3</v>
      </c>
      <c r="L6661" s="14" t="s">
        <v>3</v>
      </c>
    </row>
    <row r="6662" spans="1:14" x14ac:dyDescent="0.2">
      <c r="A6662" t="s">
        <v>155</v>
      </c>
      <c r="B6662">
        <v>22947</v>
      </c>
      <c r="C6662" t="s">
        <v>40</v>
      </c>
      <c r="D6662" t="s">
        <v>94</v>
      </c>
      <c r="E6662" t="s">
        <v>5153</v>
      </c>
      <c r="F6662" t="s">
        <v>5153</v>
      </c>
      <c r="G6662" t="s">
        <v>155</v>
      </c>
      <c r="H6662" t="s">
        <v>5153</v>
      </c>
      <c r="I6662" t="s">
        <v>156</v>
      </c>
      <c r="J6662">
        <v>59485</v>
      </c>
      <c r="K6662" s="14" t="s">
        <v>3</v>
      </c>
      <c r="L6662" s="14" t="s">
        <v>3</v>
      </c>
      <c r="M6662" s="14"/>
      <c r="N6662" s="14"/>
    </row>
    <row r="6663" spans="1:14" x14ac:dyDescent="0.2">
      <c r="A6663" t="s">
        <v>155</v>
      </c>
      <c r="B6663">
        <v>22949</v>
      </c>
      <c r="C6663" t="s">
        <v>40</v>
      </c>
      <c r="D6663" t="s">
        <v>94</v>
      </c>
      <c r="E6663" t="s">
        <v>5154</v>
      </c>
      <c r="F6663" t="s">
        <v>5154</v>
      </c>
      <c r="G6663" t="s">
        <v>155</v>
      </c>
      <c r="H6663" t="s">
        <v>5154</v>
      </c>
      <c r="I6663" t="s">
        <v>156</v>
      </c>
      <c r="J6663">
        <v>105273</v>
      </c>
      <c r="K6663" s="14" t="s">
        <v>3</v>
      </c>
      <c r="L6663" s="14" t="s">
        <v>3</v>
      </c>
      <c r="M6663" s="14"/>
      <c r="N6663" s="14"/>
    </row>
    <row r="6664" spans="1:14" x14ac:dyDescent="0.2">
      <c r="A6664" t="s">
        <v>155</v>
      </c>
      <c r="B6664">
        <v>22956</v>
      </c>
      <c r="C6664" t="s">
        <v>187</v>
      </c>
      <c r="D6664" t="s">
        <v>2215</v>
      </c>
      <c r="E6664" t="s">
        <v>5155</v>
      </c>
      <c r="F6664" t="s">
        <v>5155</v>
      </c>
      <c r="G6664" t="s">
        <v>155</v>
      </c>
      <c r="H6664" t="s">
        <v>5155</v>
      </c>
      <c r="I6664" t="s">
        <v>156</v>
      </c>
      <c r="J6664">
        <v>9843</v>
      </c>
      <c r="K6664" s="14" t="s">
        <v>3</v>
      </c>
      <c r="L6664" s="14" t="s">
        <v>3</v>
      </c>
      <c r="M6664" s="14"/>
      <c r="N6664" s="14"/>
    </row>
    <row r="6665" spans="1:14" x14ac:dyDescent="0.2">
      <c r="A6665" t="s">
        <v>155</v>
      </c>
      <c r="B6665">
        <v>22956</v>
      </c>
      <c r="C6665" t="s">
        <v>187</v>
      </c>
      <c r="D6665" t="s">
        <v>2215</v>
      </c>
      <c r="E6665" t="s">
        <v>5155</v>
      </c>
      <c r="F6665" s="18" t="s">
        <v>157</v>
      </c>
      <c r="G6665" t="s">
        <v>193</v>
      </c>
      <c r="H6665" s="20" t="s">
        <v>5156</v>
      </c>
      <c r="I6665" t="s">
        <v>195</v>
      </c>
      <c r="J6665">
        <v>273917</v>
      </c>
      <c r="K6665" s="14" t="s">
        <v>3</v>
      </c>
      <c r="L6665" s="14" t="s">
        <v>3</v>
      </c>
      <c r="M6665" s="14"/>
      <c r="N6665" s="14"/>
    </row>
    <row r="6666" spans="1:14" x14ac:dyDescent="0.2">
      <c r="A6666" t="s">
        <v>155</v>
      </c>
      <c r="B6666">
        <v>22956</v>
      </c>
      <c r="C6666" t="s">
        <v>187</v>
      </c>
      <c r="D6666" t="s">
        <v>2215</v>
      </c>
      <c r="E6666" t="s">
        <v>5155</v>
      </c>
      <c r="F6666" s="18" t="s">
        <v>157</v>
      </c>
      <c r="G6666" t="s">
        <v>258</v>
      </c>
      <c r="H6666" s="8" t="s">
        <v>5157</v>
      </c>
      <c r="I6666" t="s">
        <v>195</v>
      </c>
      <c r="J6666">
        <v>273918</v>
      </c>
      <c r="K6666" s="14" t="s">
        <v>3</v>
      </c>
      <c r="L6666" s="14" t="s">
        <v>3</v>
      </c>
      <c r="M6666" s="14"/>
      <c r="N6666" s="14"/>
    </row>
    <row r="6667" spans="1:14" x14ac:dyDescent="0.2">
      <c r="A6667" t="s">
        <v>155</v>
      </c>
      <c r="B6667">
        <v>23036</v>
      </c>
      <c r="C6667" t="s">
        <v>167</v>
      </c>
      <c r="D6667" t="s">
        <v>1059</v>
      </c>
      <c r="E6667" t="s">
        <v>5158</v>
      </c>
      <c r="F6667">
        <v>0</v>
      </c>
      <c r="G6667">
        <v>0</v>
      </c>
      <c r="H6667">
        <v>0</v>
      </c>
      <c r="I6667">
        <v>0</v>
      </c>
      <c r="J6667">
        <v>0</v>
      </c>
      <c r="K6667" s="14" t="s">
        <v>3</v>
      </c>
      <c r="L6667" s="14" t="s">
        <v>3</v>
      </c>
    </row>
    <row r="6668" spans="1:14" x14ac:dyDescent="0.2">
      <c r="A6668" t="s">
        <v>155</v>
      </c>
      <c r="B6668">
        <v>41707</v>
      </c>
      <c r="C6668" t="s">
        <v>167</v>
      </c>
      <c r="D6668" t="s">
        <v>1059</v>
      </c>
      <c r="E6668" t="s">
        <v>6199</v>
      </c>
      <c r="F6668" t="s">
        <v>6199</v>
      </c>
      <c r="G6668" t="s">
        <v>155</v>
      </c>
      <c r="H6668" t="s">
        <v>6199</v>
      </c>
      <c r="I6668" t="s">
        <v>156</v>
      </c>
      <c r="J6668">
        <v>205656</v>
      </c>
      <c r="K6668" s="14" t="s">
        <v>3</v>
      </c>
      <c r="L6668" s="14" t="s">
        <v>3</v>
      </c>
      <c r="M6668" s="14"/>
      <c r="N6668" s="14"/>
    </row>
    <row r="6669" spans="1:14" x14ac:dyDescent="0.2">
      <c r="A6669" t="s">
        <v>155</v>
      </c>
      <c r="B6669">
        <v>41708</v>
      </c>
      <c r="C6669" t="s">
        <v>167</v>
      </c>
      <c r="D6669" t="s">
        <v>1059</v>
      </c>
      <c r="E6669" t="s">
        <v>6200</v>
      </c>
      <c r="F6669" t="s">
        <v>6200</v>
      </c>
      <c r="G6669" t="s">
        <v>155</v>
      </c>
      <c r="H6669" t="s">
        <v>6200</v>
      </c>
      <c r="I6669" t="s">
        <v>156</v>
      </c>
      <c r="J6669">
        <v>71121</v>
      </c>
      <c r="K6669" s="14" t="s">
        <v>3</v>
      </c>
      <c r="L6669" s="14" t="s">
        <v>3</v>
      </c>
      <c r="M6669" s="14"/>
      <c r="N6669" s="14"/>
    </row>
    <row r="6670" spans="1:14" x14ac:dyDescent="0.2">
      <c r="A6670" t="s">
        <v>155</v>
      </c>
      <c r="B6670">
        <v>41709</v>
      </c>
      <c r="C6670" t="s">
        <v>167</v>
      </c>
      <c r="D6670" t="s">
        <v>1059</v>
      </c>
      <c r="E6670" t="s">
        <v>6201</v>
      </c>
      <c r="F6670" t="s">
        <v>6201</v>
      </c>
      <c r="G6670" t="s">
        <v>155</v>
      </c>
      <c r="H6670" t="s">
        <v>6201</v>
      </c>
      <c r="I6670" t="s">
        <v>156</v>
      </c>
      <c r="J6670">
        <v>94178</v>
      </c>
      <c r="K6670" s="14" t="s">
        <v>3</v>
      </c>
      <c r="L6670" s="14" t="s">
        <v>3</v>
      </c>
      <c r="M6670" s="14"/>
      <c r="N6670" s="14"/>
    </row>
    <row r="6671" spans="1:14" x14ac:dyDescent="0.2">
      <c r="A6671" t="s">
        <v>155</v>
      </c>
      <c r="B6671">
        <v>41710</v>
      </c>
      <c r="C6671" t="s">
        <v>167</v>
      </c>
      <c r="D6671" t="s">
        <v>1059</v>
      </c>
      <c r="E6671" t="s">
        <v>6202</v>
      </c>
      <c r="F6671" t="s">
        <v>6202</v>
      </c>
      <c r="G6671" t="s">
        <v>155</v>
      </c>
      <c r="H6671" t="s">
        <v>6202</v>
      </c>
      <c r="I6671" t="s">
        <v>156</v>
      </c>
      <c r="J6671">
        <v>94196</v>
      </c>
      <c r="K6671" s="14" t="s">
        <v>3</v>
      </c>
      <c r="L6671" s="14" t="s">
        <v>3</v>
      </c>
      <c r="M6671" s="14"/>
      <c r="N6671" s="14"/>
    </row>
    <row r="6672" spans="1:14" x14ac:dyDescent="0.2">
      <c r="A6672" t="s">
        <v>155</v>
      </c>
      <c r="B6672">
        <v>165925</v>
      </c>
      <c r="C6672" t="s">
        <v>0</v>
      </c>
      <c r="D6672" t="s">
        <v>594</v>
      </c>
      <c r="E6672" t="s">
        <v>7474</v>
      </c>
      <c r="F6672">
        <v>0</v>
      </c>
      <c r="G6672">
        <v>0</v>
      </c>
      <c r="H6672">
        <v>0</v>
      </c>
      <c r="I6672">
        <v>0</v>
      </c>
      <c r="J6672">
        <v>0</v>
      </c>
      <c r="K6672" s="14" t="s">
        <v>3</v>
      </c>
      <c r="L6672" s="14" t="s">
        <v>3</v>
      </c>
      <c r="M6672" s="14"/>
      <c r="N6672" s="14"/>
    </row>
    <row r="6673" spans="1:14" s="14" customFormat="1" x14ac:dyDescent="0.2">
      <c r="A6673" t="s">
        <v>155</v>
      </c>
      <c r="B6673">
        <v>29461</v>
      </c>
      <c r="C6673" t="s">
        <v>0</v>
      </c>
      <c r="D6673" t="s">
        <v>594</v>
      </c>
      <c r="E6673" t="s">
        <v>5229</v>
      </c>
      <c r="F6673" t="s">
        <v>5229</v>
      </c>
      <c r="G6673" t="s">
        <v>155</v>
      </c>
      <c r="H6673" t="s">
        <v>5229</v>
      </c>
      <c r="I6673" t="s">
        <v>156</v>
      </c>
      <c r="J6673">
        <v>108517</v>
      </c>
      <c r="K6673" s="14" t="s">
        <v>3</v>
      </c>
      <c r="L6673" s="14" t="s">
        <v>3</v>
      </c>
    </row>
    <row r="6674" spans="1:14" s="14" customFormat="1" x14ac:dyDescent="0.2">
      <c r="A6674" t="s">
        <v>155</v>
      </c>
      <c r="B6674">
        <v>23043</v>
      </c>
      <c r="C6674" t="s">
        <v>0</v>
      </c>
      <c r="D6674" t="s">
        <v>153</v>
      </c>
      <c r="E6674" t="s">
        <v>5164</v>
      </c>
      <c r="F6674" t="s">
        <v>5164</v>
      </c>
      <c r="G6674" t="s">
        <v>155</v>
      </c>
      <c r="H6674" t="s">
        <v>5164</v>
      </c>
      <c r="I6674" t="s">
        <v>156</v>
      </c>
      <c r="J6674">
        <v>164384</v>
      </c>
      <c r="K6674" s="14" t="s">
        <v>3</v>
      </c>
      <c r="L6674" s="14" t="s">
        <v>3</v>
      </c>
      <c r="M6674"/>
      <c r="N6674"/>
    </row>
    <row r="6675" spans="1:14" s="14" customFormat="1" x14ac:dyDescent="0.2">
      <c r="A6675" t="s">
        <v>155</v>
      </c>
      <c r="B6675">
        <v>23044</v>
      </c>
      <c r="C6675" t="s">
        <v>0</v>
      </c>
      <c r="D6675" t="s">
        <v>153</v>
      </c>
      <c r="E6675" t="s">
        <v>5165</v>
      </c>
      <c r="F6675" t="s">
        <v>5165</v>
      </c>
      <c r="G6675" t="s">
        <v>155</v>
      </c>
      <c r="H6675" t="s">
        <v>5165</v>
      </c>
      <c r="I6675" t="s">
        <v>156</v>
      </c>
      <c r="J6675">
        <v>164385</v>
      </c>
      <c r="K6675" s="14" t="s">
        <v>3</v>
      </c>
      <c r="L6675" s="14" t="s">
        <v>3</v>
      </c>
      <c r="M6675"/>
      <c r="N6675"/>
    </row>
    <row r="6676" spans="1:14" s="14" customFormat="1" x14ac:dyDescent="0.2">
      <c r="A6676" t="s">
        <v>155</v>
      </c>
      <c r="B6676">
        <v>40556</v>
      </c>
      <c r="C6676" t="s">
        <v>604</v>
      </c>
      <c r="D6676" t="s">
        <v>2233</v>
      </c>
      <c r="E6676" t="s">
        <v>5507</v>
      </c>
      <c r="F6676" t="s">
        <v>5507</v>
      </c>
      <c r="G6676" t="s">
        <v>155</v>
      </c>
      <c r="H6676" t="s">
        <v>5507</v>
      </c>
      <c r="I6676" t="s">
        <v>156</v>
      </c>
      <c r="J6676">
        <v>29139</v>
      </c>
      <c r="K6676" s="14" t="s">
        <v>3</v>
      </c>
      <c r="L6676" s="14" t="s">
        <v>3</v>
      </c>
    </row>
    <row r="6677" spans="1:14" s="14" customFormat="1" x14ac:dyDescent="0.2">
      <c r="A6677" t="s">
        <v>155</v>
      </c>
      <c r="B6677">
        <v>29680</v>
      </c>
      <c r="C6677" t="s">
        <v>167</v>
      </c>
      <c r="D6677" t="s">
        <v>392</v>
      </c>
      <c r="E6677" t="s">
        <v>5280</v>
      </c>
      <c r="F6677" t="s">
        <v>5280</v>
      </c>
      <c r="G6677" t="s">
        <v>155</v>
      </c>
      <c r="H6677" t="s">
        <v>5280</v>
      </c>
      <c r="I6677" t="s">
        <v>156</v>
      </c>
      <c r="J6677">
        <v>300627</v>
      </c>
      <c r="K6677" s="14" t="s">
        <v>3</v>
      </c>
      <c r="L6677" s="14" t="s">
        <v>3</v>
      </c>
      <c r="M6677"/>
      <c r="N6677"/>
    </row>
    <row r="6678" spans="1:14" s="14" customFormat="1" x14ac:dyDescent="0.2">
      <c r="A6678" t="s">
        <v>155</v>
      </c>
      <c r="B6678">
        <v>23049</v>
      </c>
      <c r="C6678" t="s">
        <v>167</v>
      </c>
      <c r="D6678" t="s">
        <v>320</v>
      </c>
      <c r="E6678" t="s">
        <v>5166</v>
      </c>
      <c r="F6678">
        <v>0</v>
      </c>
      <c r="G6678">
        <v>0</v>
      </c>
      <c r="H6678">
        <v>0</v>
      </c>
      <c r="I6678">
        <v>0</v>
      </c>
      <c r="J6678">
        <v>0</v>
      </c>
      <c r="K6678" s="14" t="s">
        <v>3</v>
      </c>
      <c r="L6678" s="14" t="s">
        <v>3</v>
      </c>
      <c r="M6678"/>
      <c r="N6678"/>
    </row>
    <row r="6679" spans="1:14" s="14" customFormat="1" x14ac:dyDescent="0.2">
      <c r="A6679" t="s">
        <v>155</v>
      </c>
      <c r="B6679">
        <v>23050</v>
      </c>
      <c r="C6679" t="s">
        <v>167</v>
      </c>
      <c r="D6679" t="s">
        <v>320</v>
      </c>
      <c r="E6679" t="s">
        <v>5167</v>
      </c>
      <c r="F6679" t="s">
        <v>5167</v>
      </c>
      <c r="G6679" t="s">
        <v>155</v>
      </c>
      <c r="H6679" t="s">
        <v>5167</v>
      </c>
      <c r="I6679" t="s">
        <v>156</v>
      </c>
      <c r="J6679">
        <v>354190</v>
      </c>
      <c r="K6679" s="14" t="s">
        <v>3</v>
      </c>
      <c r="L6679" s="14" t="s">
        <v>3</v>
      </c>
      <c r="M6679"/>
      <c r="N6679"/>
    </row>
    <row r="6680" spans="1:14" s="14" customFormat="1" x14ac:dyDescent="0.2">
      <c r="A6680" t="s">
        <v>155</v>
      </c>
      <c r="B6680">
        <v>23060</v>
      </c>
      <c r="C6680" t="s">
        <v>167</v>
      </c>
      <c r="D6680" t="s">
        <v>320</v>
      </c>
      <c r="E6680" t="s">
        <v>5172</v>
      </c>
      <c r="F6680" t="s">
        <v>5172</v>
      </c>
      <c r="G6680" t="s">
        <v>155</v>
      </c>
      <c r="H6680" t="s">
        <v>5172</v>
      </c>
      <c r="I6680" t="s">
        <v>156</v>
      </c>
      <c r="J6680">
        <v>9626</v>
      </c>
      <c r="K6680" s="14" t="s">
        <v>3</v>
      </c>
      <c r="L6680" s="14" t="s">
        <v>3</v>
      </c>
      <c r="M6680"/>
      <c r="N6680"/>
    </row>
    <row r="6681" spans="1:14" s="14" customFormat="1" x14ac:dyDescent="0.2">
      <c r="A6681" t="s">
        <v>155</v>
      </c>
      <c r="B6681">
        <v>23051</v>
      </c>
      <c r="C6681" t="s">
        <v>167</v>
      </c>
      <c r="D6681" t="s">
        <v>320</v>
      </c>
      <c r="E6681" t="s">
        <v>5168</v>
      </c>
      <c r="F6681" t="s">
        <v>5168</v>
      </c>
      <c r="G6681" t="s">
        <v>155</v>
      </c>
      <c r="H6681" t="s">
        <v>5168</v>
      </c>
      <c r="I6681" t="s">
        <v>156</v>
      </c>
      <c r="J6681">
        <v>9629</v>
      </c>
      <c r="K6681" s="14" t="s">
        <v>3</v>
      </c>
      <c r="L6681" s="14" t="s">
        <v>3</v>
      </c>
      <c r="M6681"/>
      <c r="N6681"/>
    </row>
    <row r="6682" spans="1:14" s="14" customFormat="1" x14ac:dyDescent="0.2">
      <c r="A6682" t="s">
        <v>155</v>
      </c>
      <c r="B6682">
        <v>23061</v>
      </c>
      <c r="C6682" t="s">
        <v>167</v>
      </c>
      <c r="D6682" t="s">
        <v>320</v>
      </c>
      <c r="E6682" t="s">
        <v>5173</v>
      </c>
      <c r="F6682" t="s">
        <v>5173</v>
      </c>
      <c r="G6682" t="s">
        <v>155</v>
      </c>
      <c r="H6682" t="s">
        <v>5173</v>
      </c>
      <c r="I6682" t="s">
        <v>156</v>
      </c>
      <c r="J6682">
        <v>561074</v>
      </c>
      <c r="K6682" s="14" t="s">
        <v>3</v>
      </c>
      <c r="L6682" s="14" t="s">
        <v>3</v>
      </c>
      <c r="M6682" s="11"/>
      <c r="N6682" s="11"/>
    </row>
    <row r="6683" spans="1:14" s="14" customFormat="1" x14ac:dyDescent="0.2">
      <c r="A6683" t="s">
        <v>155</v>
      </c>
      <c r="B6683">
        <v>899</v>
      </c>
      <c r="C6683" t="s">
        <v>167</v>
      </c>
      <c r="D6683" t="s">
        <v>320</v>
      </c>
      <c r="E6683" t="s">
        <v>321</v>
      </c>
      <c r="F6683" s="18" t="s">
        <v>157</v>
      </c>
      <c r="G6683" t="s">
        <v>155</v>
      </c>
      <c r="H6683" s="20" t="s">
        <v>321</v>
      </c>
      <c r="I6683" t="s">
        <v>156</v>
      </c>
      <c r="J6683">
        <v>494514</v>
      </c>
      <c r="K6683" s="14" t="s">
        <v>3</v>
      </c>
      <c r="L6683" s="14" t="s">
        <v>3</v>
      </c>
      <c r="M6683"/>
      <c r="N6683"/>
    </row>
    <row r="6684" spans="1:14" s="14" customFormat="1" x14ac:dyDescent="0.2">
      <c r="A6684" t="s">
        <v>155</v>
      </c>
      <c r="B6684">
        <v>41587</v>
      </c>
      <c r="C6684" t="s">
        <v>167</v>
      </c>
      <c r="D6684" t="s">
        <v>320</v>
      </c>
      <c r="E6684" t="s">
        <v>6056</v>
      </c>
      <c r="F6684" t="s">
        <v>6056</v>
      </c>
      <c r="G6684" t="s">
        <v>155</v>
      </c>
      <c r="H6684" t="s">
        <v>6056</v>
      </c>
      <c r="I6684" t="s">
        <v>156</v>
      </c>
      <c r="J6684">
        <v>9630</v>
      </c>
      <c r="K6684" s="14" t="s">
        <v>3</v>
      </c>
      <c r="L6684" s="14" t="s">
        <v>3</v>
      </c>
    </row>
    <row r="6685" spans="1:14" s="14" customFormat="1" x14ac:dyDescent="0.2">
      <c r="A6685" t="s">
        <v>155</v>
      </c>
      <c r="B6685">
        <v>23052</v>
      </c>
      <c r="C6685" t="s">
        <v>167</v>
      </c>
      <c r="D6685" t="s">
        <v>320</v>
      </c>
      <c r="E6685" t="s">
        <v>5169</v>
      </c>
      <c r="F6685" t="s">
        <v>5169</v>
      </c>
      <c r="G6685" t="s">
        <v>155</v>
      </c>
      <c r="H6685" t="s">
        <v>5169</v>
      </c>
      <c r="I6685" t="s">
        <v>156</v>
      </c>
      <c r="J6685">
        <v>1224817</v>
      </c>
      <c r="K6685" s="14" t="s">
        <v>3</v>
      </c>
      <c r="L6685" s="14" t="s">
        <v>3</v>
      </c>
      <c r="M6685"/>
      <c r="N6685"/>
    </row>
    <row r="6686" spans="1:14" s="14" customFormat="1" x14ac:dyDescent="0.2">
      <c r="A6686" t="s">
        <v>155</v>
      </c>
      <c r="B6686">
        <v>23053</v>
      </c>
      <c r="C6686" t="s">
        <v>167</v>
      </c>
      <c r="D6686" t="s">
        <v>320</v>
      </c>
      <c r="E6686" t="s">
        <v>5170</v>
      </c>
      <c r="F6686" t="s">
        <v>5170</v>
      </c>
      <c r="G6686" t="s">
        <v>155</v>
      </c>
      <c r="H6686" t="s">
        <v>5170</v>
      </c>
      <c r="I6686" t="s">
        <v>156</v>
      </c>
      <c r="J6686">
        <v>354189</v>
      </c>
      <c r="K6686" s="14" t="s">
        <v>3</v>
      </c>
      <c r="L6686" s="14" t="s">
        <v>3</v>
      </c>
      <c r="M6686"/>
      <c r="N6686"/>
    </row>
    <row r="6687" spans="1:14" s="14" customFormat="1" x14ac:dyDescent="0.2">
      <c r="A6687" t="s">
        <v>155</v>
      </c>
      <c r="B6687">
        <v>23059</v>
      </c>
      <c r="C6687" t="s">
        <v>167</v>
      </c>
      <c r="D6687" t="s">
        <v>320</v>
      </c>
      <c r="E6687" t="s">
        <v>5171</v>
      </c>
      <c r="F6687" t="s">
        <v>5171</v>
      </c>
      <c r="G6687" t="s">
        <v>155</v>
      </c>
      <c r="H6687" t="s">
        <v>5171</v>
      </c>
      <c r="I6687" t="s">
        <v>156</v>
      </c>
      <c r="J6687">
        <v>9631</v>
      </c>
      <c r="K6687" s="14" t="s">
        <v>3</v>
      </c>
      <c r="L6687" s="14" t="s">
        <v>3</v>
      </c>
      <c r="M6687"/>
      <c r="N6687"/>
    </row>
    <row r="6688" spans="1:14" s="14" customFormat="1" x14ac:dyDescent="0.2">
      <c r="A6688" t="s">
        <v>155</v>
      </c>
      <c r="B6688">
        <v>23062</v>
      </c>
      <c r="C6688" t="s">
        <v>167</v>
      </c>
      <c r="D6688" t="s">
        <v>320</v>
      </c>
      <c r="E6688" t="s">
        <v>5174</v>
      </c>
      <c r="F6688" t="s">
        <v>5174</v>
      </c>
      <c r="G6688" t="s">
        <v>386</v>
      </c>
      <c r="H6688" t="s">
        <v>5175</v>
      </c>
      <c r="I6688" t="s">
        <v>195</v>
      </c>
      <c r="J6688">
        <v>1398410</v>
      </c>
      <c r="K6688" s="14" t="s">
        <v>3</v>
      </c>
      <c r="L6688" s="14" t="s">
        <v>3</v>
      </c>
      <c r="M6688"/>
      <c r="N6688"/>
    </row>
    <row r="6689" spans="1:14" x14ac:dyDescent="0.2">
      <c r="A6689" t="s">
        <v>155</v>
      </c>
      <c r="B6689">
        <v>23062</v>
      </c>
      <c r="C6689" t="s">
        <v>167</v>
      </c>
      <c r="D6689" t="s">
        <v>320</v>
      </c>
      <c r="E6689" t="s">
        <v>5174</v>
      </c>
      <c r="F6689" t="s">
        <v>5174</v>
      </c>
      <c r="G6689" t="s">
        <v>155</v>
      </c>
      <c r="H6689" t="s">
        <v>5174</v>
      </c>
      <c r="I6689" t="s">
        <v>156</v>
      </c>
      <c r="J6689">
        <v>9627</v>
      </c>
      <c r="K6689" s="14" t="s">
        <v>3</v>
      </c>
      <c r="L6689" s="14" t="s">
        <v>3</v>
      </c>
    </row>
    <row r="6690" spans="1:14" x14ac:dyDescent="0.2">
      <c r="A6690" t="s">
        <v>155</v>
      </c>
      <c r="B6690">
        <v>41588</v>
      </c>
      <c r="C6690" t="s">
        <v>167</v>
      </c>
      <c r="D6690" t="s">
        <v>320</v>
      </c>
      <c r="E6690" t="s">
        <v>6057</v>
      </c>
      <c r="F6690" t="s">
        <v>6057</v>
      </c>
      <c r="G6690" t="s">
        <v>155</v>
      </c>
      <c r="H6690" t="s">
        <v>6057</v>
      </c>
      <c r="I6690" t="s">
        <v>156</v>
      </c>
      <c r="J6690">
        <v>68732</v>
      </c>
      <c r="K6690" s="14" t="s">
        <v>3</v>
      </c>
      <c r="L6690" s="14" t="s">
        <v>3</v>
      </c>
      <c r="M6690" s="14"/>
      <c r="N6690" s="14"/>
    </row>
    <row r="6691" spans="1:14" x14ac:dyDescent="0.2">
      <c r="A6691" t="s">
        <v>155</v>
      </c>
      <c r="B6691">
        <v>40575</v>
      </c>
      <c r="C6691" t="s">
        <v>604</v>
      </c>
      <c r="D6691" t="s">
        <v>1353</v>
      </c>
      <c r="E6691" t="s">
        <v>5532</v>
      </c>
      <c r="F6691" t="s">
        <v>5532</v>
      </c>
      <c r="G6691" t="s">
        <v>155</v>
      </c>
      <c r="H6691" t="s">
        <v>5532</v>
      </c>
      <c r="I6691" t="s">
        <v>156</v>
      </c>
      <c r="J6691">
        <v>9330</v>
      </c>
      <c r="K6691" s="14" t="s">
        <v>3</v>
      </c>
      <c r="L6691" s="14" t="s">
        <v>3</v>
      </c>
      <c r="M6691" s="14"/>
      <c r="N6691" s="14"/>
    </row>
    <row r="6692" spans="1:14" x14ac:dyDescent="0.2">
      <c r="A6692" t="s">
        <v>155</v>
      </c>
      <c r="B6692">
        <v>136745</v>
      </c>
      <c r="C6692" t="s">
        <v>0</v>
      </c>
      <c r="D6692" t="s">
        <v>153</v>
      </c>
      <c r="E6692" t="s">
        <v>7364</v>
      </c>
      <c r="F6692" t="s">
        <v>7364</v>
      </c>
      <c r="G6692" t="s">
        <v>155</v>
      </c>
      <c r="H6692" t="s">
        <v>7364</v>
      </c>
      <c r="I6692" t="s">
        <v>156</v>
      </c>
      <c r="J6692">
        <v>1353928</v>
      </c>
      <c r="K6692" s="14" t="s">
        <v>3</v>
      </c>
      <c r="L6692" s="14" t="s">
        <v>3</v>
      </c>
    </row>
    <row r="6693" spans="1:14" x14ac:dyDescent="0.2">
      <c r="A6693" t="s">
        <v>155</v>
      </c>
      <c r="B6693">
        <v>23076</v>
      </c>
      <c r="C6693" t="s">
        <v>0</v>
      </c>
      <c r="D6693" t="s">
        <v>153</v>
      </c>
      <c r="E6693" t="s">
        <v>5176</v>
      </c>
      <c r="F6693" t="s">
        <v>5176</v>
      </c>
      <c r="G6693" t="s">
        <v>155</v>
      </c>
      <c r="H6693" t="s">
        <v>5176</v>
      </c>
      <c r="I6693" t="s">
        <v>156</v>
      </c>
      <c r="J6693">
        <v>89130</v>
      </c>
      <c r="K6693" s="14" t="s">
        <v>3</v>
      </c>
      <c r="L6693" s="14" t="s">
        <v>3</v>
      </c>
      <c r="M6693" s="11"/>
      <c r="N6693" s="11"/>
    </row>
    <row r="6694" spans="1:14" x14ac:dyDescent="0.2">
      <c r="A6694" t="s">
        <v>155</v>
      </c>
      <c r="B6694">
        <v>23077</v>
      </c>
      <c r="C6694" t="s">
        <v>0</v>
      </c>
      <c r="D6694" t="s">
        <v>153</v>
      </c>
      <c r="E6694" t="s">
        <v>5177</v>
      </c>
      <c r="F6694">
        <v>0</v>
      </c>
      <c r="G6694">
        <v>0</v>
      </c>
      <c r="H6694">
        <v>0</v>
      </c>
      <c r="I6694">
        <v>0</v>
      </c>
      <c r="J6694">
        <v>0</v>
      </c>
      <c r="K6694" s="14" t="s">
        <v>3</v>
      </c>
      <c r="L6694" s="14" t="s">
        <v>3</v>
      </c>
    </row>
    <row r="6695" spans="1:14" x14ac:dyDescent="0.2">
      <c r="A6695" t="s">
        <v>155</v>
      </c>
      <c r="B6695">
        <v>23091</v>
      </c>
      <c r="C6695" t="s">
        <v>604</v>
      </c>
      <c r="D6695" t="s">
        <v>3741</v>
      </c>
      <c r="E6695" t="s">
        <v>5180</v>
      </c>
      <c r="F6695" t="s">
        <v>5180</v>
      </c>
      <c r="G6695" t="s">
        <v>155</v>
      </c>
      <c r="H6695" t="s">
        <v>5180</v>
      </c>
      <c r="I6695" t="s">
        <v>156</v>
      </c>
      <c r="J6695">
        <v>175813</v>
      </c>
      <c r="K6695" s="14" t="s">
        <v>3</v>
      </c>
      <c r="L6695" s="14" t="s">
        <v>3</v>
      </c>
    </row>
    <row r="6696" spans="1:14" x14ac:dyDescent="0.2">
      <c r="A6696" t="s">
        <v>155</v>
      </c>
      <c r="B6696">
        <v>23115</v>
      </c>
      <c r="C6696" t="s">
        <v>0</v>
      </c>
      <c r="D6696" t="s">
        <v>153</v>
      </c>
      <c r="E6696" t="s">
        <v>5181</v>
      </c>
      <c r="F6696" t="s">
        <v>5181</v>
      </c>
      <c r="G6696" t="s">
        <v>155</v>
      </c>
      <c r="H6696" t="s">
        <v>5181</v>
      </c>
      <c r="I6696" t="s">
        <v>156</v>
      </c>
      <c r="J6696">
        <v>164615</v>
      </c>
      <c r="K6696" s="14" t="s">
        <v>3</v>
      </c>
      <c r="L6696" s="14" t="s">
        <v>3</v>
      </c>
    </row>
    <row r="6697" spans="1:14" x14ac:dyDescent="0.2">
      <c r="A6697" t="s">
        <v>155</v>
      </c>
      <c r="B6697" s="11">
        <v>136515</v>
      </c>
      <c r="C6697" s="11" t="s">
        <v>10</v>
      </c>
      <c r="D6697" s="11" t="s">
        <v>687</v>
      </c>
      <c r="E6697" s="11" t="s">
        <v>7116</v>
      </c>
      <c r="F6697" s="11">
        <v>0</v>
      </c>
      <c r="G6697" s="11" t="s">
        <v>634</v>
      </c>
      <c r="H6697" s="11">
        <v>0</v>
      </c>
      <c r="I6697" s="11">
        <v>0</v>
      </c>
      <c r="J6697" s="11">
        <v>0</v>
      </c>
      <c r="K6697" s="14" t="s">
        <v>3</v>
      </c>
      <c r="L6697" s="14" t="s">
        <v>3</v>
      </c>
    </row>
    <row r="6698" spans="1:14" x14ac:dyDescent="0.2">
      <c r="A6698" t="s">
        <v>155</v>
      </c>
      <c r="B6698">
        <v>23137</v>
      </c>
      <c r="C6698" t="s">
        <v>0</v>
      </c>
      <c r="D6698" t="s">
        <v>170</v>
      </c>
      <c r="E6698" t="s">
        <v>5182</v>
      </c>
      <c r="F6698">
        <v>0</v>
      </c>
      <c r="G6698">
        <v>0</v>
      </c>
      <c r="H6698">
        <v>0</v>
      </c>
      <c r="I6698">
        <v>0</v>
      </c>
      <c r="J6698">
        <v>0</v>
      </c>
      <c r="K6698" s="14" t="s">
        <v>3</v>
      </c>
      <c r="L6698" s="14" t="s">
        <v>3</v>
      </c>
    </row>
    <row r="6699" spans="1:14" x14ac:dyDescent="0.2">
      <c r="A6699" t="s">
        <v>155</v>
      </c>
      <c r="B6699">
        <v>23141</v>
      </c>
      <c r="C6699" t="s">
        <v>0</v>
      </c>
      <c r="D6699" t="s">
        <v>170</v>
      </c>
      <c r="E6699" t="s">
        <v>5183</v>
      </c>
      <c r="F6699" t="s">
        <v>5183</v>
      </c>
      <c r="G6699" t="s">
        <v>155</v>
      </c>
      <c r="H6699" t="s">
        <v>5183</v>
      </c>
      <c r="I6699" t="s">
        <v>156</v>
      </c>
      <c r="J6699">
        <v>337226</v>
      </c>
      <c r="K6699" s="14" t="s">
        <v>3</v>
      </c>
      <c r="L6699" s="14" t="s">
        <v>3</v>
      </c>
    </row>
    <row r="6700" spans="1:14" x14ac:dyDescent="0.2">
      <c r="A6700" t="s">
        <v>155</v>
      </c>
      <c r="B6700">
        <v>136321</v>
      </c>
      <c r="C6700" t="s">
        <v>40</v>
      </c>
      <c r="D6700" t="s">
        <v>100</v>
      </c>
      <c r="E6700" t="s">
        <v>6905</v>
      </c>
      <c r="F6700" t="s">
        <v>6905</v>
      </c>
      <c r="G6700" t="s">
        <v>155</v>
      </c>
      <c r="H6700" t="s">
        <v>6905</v>
      </c>
      <c r="I6700" t="s">
        <v>156</v>
      </c>
      <c r="J6700">
        <v>1470993</v>
      </c>
      <c r="K6700" s="14" t="s">
        <v>3</v>
      </c>
      <c r="L6700" s="14" t="s">
        <v>3</v>
      </c>
      <c r="M6700" s="14"/>
      <c r="N6700" s="14"/>
    </row>
    <row r="6701" spans="1:14" x14ac:dyDescent="0.2">
      <c r="A6701" t="s">
        <v>155</v>
      </c>
      <c r="B6701">
        <v>20474</v>
      </c>
      <c r="C6701" t="s">
        <v>0</v>
      </c>
      <c r="D6701" t="s">
        <v>77</v>
      </c>
      <c r="E6701" s="31" t="s">
        <v>4584</v>
      </c>
      <c r="F6701" s="21" t="s">
        <v>4585</v>
      </c>
      <c r="G6701" t="s">
        <v>4580</v>
      </c>
      <c r="H6701" s="20" t="s">
        <v>4584</v>
      </c>
      <c r="I6701" t="s">
        <v>156</v>
      </c>
      <c r="J6701">
        <v>99847</v>
      </c>
      <c r="K6701" s="14" t="s">
        <v>4582</v>
      </c>
      <c r="L6701" t="s">
        <v>4586</v>
      </c>
    </row>
    <row r="6702" spans="1:14" x14ac:dyDescent="0.2">
      <c r="A6702" t="s">
        <v>155</v>
      </c>
      <c r="B6702">
        <v>20489</v>
      </c>
      <c r="C6702" t="s">
        <v>0</v>
      </c>
      <c r="D6702" t="s">
        <v>77</v>
      </c>
      <c r="E6702" s="31" t="s">
        <v>4641</v>
      </c>
      <c r="F6702" s="21" t="s">
        <v>4642</v>
      </c>
      <c r="G6702" t="s">
        <v>4580</v>
      </c>
      <c r="H6702" s="20" t="s">
        <v>4641</v>
      </c>
      <c r="I6702" t="s">
        <v>156</v>
      </c>
      <c r="J6702">
        <v>99854</v>
      </c>
      <c r="K6702" s="14" t="s">
        <v>4582</v>
      </c>
      <c r="L6702" t="s">
        <v>4643</v>
      </c>
    </row>
    <row r="6703" spans="1:14" x14ac:dyDescent="0.2">
      <c r="A6703" t="s">
        <v>155</v>
      </c>
      <c r="B6703">
        <v>42563</v>
      </c>
      <c r="C6703" t="s">
        <v>0</v>
      </c>
      <c r="D6703" t="s">
        <v>77</v>
      </c>
      <c r="E6703" s="31" t="s">
        <v>6367</v>
      </c>
      <c r="F6703" t="s">
        <v>6368</v>
      </c>
      <c r="G6703" t="s">
        <v>193</v>
      </c>
      <c r="H6703" t="s">
        <v>6369</v>
      </c>
      <c r="I6703" t="s">
        <v>195</v>
      </c>
      <c r="J6703">
        <v>100391</v>
      </c>
      <c r="K6703" s="14" t="s">
        <v>3</v>
      </c>
      <c r="L6703" t="s">
        <v>6335</v>
      </c>
    </row>
    <row r="6704" spans="1:14" x14ac:dyDescent="0.2">
      <c r="A6704" t="s">
        <v>155</v>
      </c>
      <c r="B6704">
        <v>42563</v>
      </c>
      <c r="C6704" t="s">
        <v>0</v>
      </c>
      <c r="D6704" t="s">
        <v>77</v>
      </c>
      <c r="E6704" s="31" t="s">
        <v>6367</v>
      </c>
      <c r="F6704" s="18" t="s">
        <v>157</v>
      </c>
      <c r="G6704" t="s">
        <v>4580</v>
      </c>
      <c r="H6704" s="20" t="s">
        <v>6367</v>
      </c>
      <c r="I6704" t="s">
        <v>156</v>
      </c>
      <c r="J6704">
        <v>45471</v>
      </c>
      <c r="K6704" s="14" t="s">
        <v>4582</v>
      </c>
      <c r="L6704" t="s">
        <v>6335</v>
      </c>
    </row>
    <row r="6705" spans="1:14" s="14" customFormat="1" x14ac:dyDescent="0.2">
      <c r="A6705" t="s">
        <v>155</v>
      </c>
      <c r="B6705">
        <v>20493</v>
      </c>
      <c r="C6705" t="s">
        <v>0</v>
      </c>
      <c r="D6705" t="s">
        <v>77</v>
      </c>
      <c r="E6705" s="31" t="s">
        <v>4656</v>
      </c>
      <c r="F6705" s="21" t="s">
        <v>4657</v>
      </c>
      <c r="G6705" t="s">
        <v>4580</v>
      </c>
      <c r="H6705" s="20" t="s">
        <v>4656</v>
      </c>
      <c r="I6705" t="s">
        <v>156</v>
      </c>
      <c r="J6705">
        <v>99860</v>
      </c>
      <c r="K6705" s="14" t="s">
        <v>4582</v>
      </c>
      <c r="L6705" t="s">
        <v>4649</v>
      </c>
      <c r="M6705"/>
      <c r="N6705"/>
    </row>
    <row r="6706" spans="1:14" s="14" customFormat="1" x14ac:dyDescent="0.2">
      <c r="A6706" t="s">
        <v>155</v>
      </c>
      <c r="B6706">
        <v>23144</v>
      </c>
      <c r="C6706" t="s">
        <v>0</v>
      </c>
      <c r="D6706" t="s">
        <v>77</v>
      </c>
      <c r="E6706" t="s">
        <v>5184</v>
      </c>
      <c r="F6706" t="s">
        <v>5184</v>
      </c>
      <c r="G6706" t="s">
        <v>155</v>
      </c>
      <c r="H6706" t="s">
        <v>5184</v>
      </c>
      <c r="I6706" t="s">
        <v>156</v>
      </c>
      <c r="J6706">
        <v>327507</v>
      </c>
      <c r="K6706" s="14" t="s">
        <v>3</v>
      </c>
      <c r="L6706" s="14" t="s">
        <v>3</v>
      </c>
      <c r="M6706" s="11"/>
      <c r="N6706" s="11"/>
    </row>
    <row r="6707" spans="1:14" s="14" customFormat="1" x14ac:dyDescent="0.2">
      <c r="A6707" t="s">
        <v>155</v>
      </c>
      <c r="B6707">
        <v>23145</v>
      </c>
      <c r="C6707" t="s">
        <v>0</v>
      </c>
      <c r="D6707" t="s">
        <v>77</v>
      </c>
      <c r="E6707" t="s">
        <v>5185</v>
      </c>
      <c r="F6707" t="s">
        <v>5185</v>
      </c>
      <c r="G6707" t="s">
        <v>155</v>
      </c>
      <c r="H6707" t="s">
        <v>5185</v>
      </c>
      <c r="I6707" t="s">
        <v>156</v>
      </c>
      <c r="J6707">
        <v>234690</v>
      </c>
      <c r="K6707" s="14" t="s">
        <v>3</v>
      </c>
      <c r="L6707" s="14" t="s">
        <v>3</v>
      </c>
      <c r="M6707"/>
      <c r="N6707"/>
    </row>
    <row r="6708" spans="1:14" s="14" customFormat="1" x14ac:dyDescent="0.2">
      <c r="A6708" t="s">
        <v>155</v>
      </c>
      <c r="B6708">
        <v>23146</v>
      </c>
      <c r="C6708" t="s">
        <v>0</v>
      </c>
      <c r="D6708" t="s">
        <v>77</v>
      </c>
      <c r="E6708" t="s">
        <v>5186</v>
      </c>
      <c r="F6708" t="s">
        <v>5186</v>
      </c>
      <c r="G6708" t="s">
        <v>155</v>
      </c>
      <c r="H6708" t="s">
        <v>5186</v>
      </c>
      <c r="I6708" t="s">
        <v>156</v>
      </c>
      <c r="J6708">
        <v>327506</v>
      </c>
      <c r="K6708" s="14" t="s">
        <v>3</v>
      </c>
      <c r="L6708" s="14" t="s">
        <v>3</v>
      </c>
      <c r="M6708"/>
      <c r="N6708"/>
    </row>
    <row r="6709" spans="1:14" s="14" customFormat="1" x14ac:dyDescent="0.2">
      <c r="A6709" t="s">
        <v>155</v>
      </c>
      <c r="B6709">
        <v>23147</v>
      </c>
      <c r="C6709" t="s">
        <v>0</v>
      </c>
      <c r="D6709" t="s">
        <v>77</v>
      </c>
      <c r="E6709" t="s">
        <v>5187</v>
      </c>
      <c r="F6709" t="s">
        <v>5187</v>
      </c>
      <c r="G6709" t="s">
        <v>155</v>
      </c>
      <c r="H6709" t="s">
        <v>5187</v>
      </c>
      <c r="I6709" t="s">
        <v>156</v>
      </c>
      <c r="J6709">
        <v>226860</v>
      </c>
      <c r="K6709" s="14" t="s">
        <v>3</v>
      </c>
      <c r="L6709" s="14" t="s">
        <v>3</v>
      </c>
      <c r="M6709"/>
      <c r="N6709"/>
    </row>
    <row r="6710" spans="1:14" s="14" customFormat="1" x14ac:dyDescent="0.2">
      <c r="A6710" t="s">
        <v>155</v>
      </c>
      <c r="B6710">
        <v>23178</v>
      </c>
      <c r="C6710" t="s">
        <v>681</v>
      </c>
      <c r="D6710" t="s">
        <v>682</v>
      </c>
      <c r="E6710" t="s">
        <v>5188</v>
      </c>
      <c r="F6710" t="s">
        <v>5188</v>
      </c>
      <c r="G6710" t="s">
        <v>155</v>
      </c>
      <c r="H6710" t="s">
        <v>5188</v>
      </c>
      <c r="I6710" t="s">
        <v>156</v>
      </c>
      <c r="J6710">
        <v>183747</v>
      </c>
      <c r="K6710" s="14" t="s">
        <v>3</v>
      </c>
      <c r="L6710" s="14" t="s">
        <v>3</v>
      </c>
      <c r="M6710"/>
      <c r="N6710"/>
    </row>
    <row r="6711" spans="1:14" s="14" customFormat="1" x14ac:dyDescent="0.2">
      <c r="A6711" t="s">
        <v>155</v>
      </c>
      <c r="B6711">
        <v>136322</v>
      </c>
      <c r="C6711" t="s">
        <v>5189</v>
      </c>
      <c r="D6711" t="s">
        <v>5190</v>
      </c>
      <c r="E6711" t="s">
        <v>6906</v>
      </c>
      <c r="F6711">
        <v>0</v>
      </c>
      <c r="G6711">
        <v>0</v>
      </c>
      <c r="H6711">
        <v>0</v>
      </c>
      <c r="I6711">
        <v>0</v>
      </c>
      <c r="J6711">
        <v>0</v>
      </c>
      <c r="K6711" s="14" t="s">
        <v>3</v>
      </c>
      <c r="L6711" s="14" t="s">
        <v>3</v>
      </c>
    </row>
    <row r="6712" spans="1:14" s="14" customFormat="1" x14ac:dyDescent="0.2">
      <c r="A6712" t="s">
        <v>155</v>
      </c>
      <c r="B6712">
        <v>136552</v>
      </c>
      <c r="C6712" t="s">
        <v>5189</v>
      </c>
      <c r="D6712" t="s">
        <v>5190</v>
      </c>
      <c r="E6712" t="s">
        <v>7156</v>
      </c>
      <c r="F6712">
        <v>0</v>
      </c>
      <c r="G6712">
        <v>0</v>
      </c>
      <c r="H6712">
        <v>0</v>
      </c>
      <c r="I6712">
        <v>0</v>
      </c>
      <c r="J6712">
        <v>0</v>
      </c>
      <c r="K6712" s="14" t="s">
        <v>3</v>
      </c>
      <c r="L6712" s="14" t="s">
        <v>3</v>
      </c>
      <c r="M6712"/>
      <c r="N6712"/>
    </row>
    <row r="6713" spans="1:14" s="14" customFormat="1" x14ac:dyDescent="0.2">
      <c r="A6713" t="s">
        <v>155</v>
      </c>
      <c r="B6713">
        <v>23179</v>
      </c>
      <c r="C6713" t="s">
        <v>5189</v>
      </c>
      <c r="D6713" t="s">
        <v>5190</v>
      </c>
      <c r="E6713" t="s">
        <v>5191</v>
      </c>
      <c r="F6713" t="s">
        <v>5191</v>
      </c>
      <c r="G6713" t="s">
        <v>155</v>
      </c>
      <c r="H6713" t="s">
        <v>5192</v>
      </c>
      <c r="I6713" t="s">
        <v>156</v>
      </c>
      <c r="J6713">
        <v>33543</v>
      </c>
      <c r="K6713" s="14" t="s">
        <v>3</v>
      </c>
      <c r="L6713" s="14" t="s">
        <v>3</v>
      </c>
      <c r="M6713"/>
      <c r="N6713"/>
    </row>
    <row r="6714" spans="1:14" s="14" customFormat="1" x14ac:dyDescent="0.2">
      <c r="A6714" t="s">
        <v>155</v>
      </c>
      <c r="B6714">
        <v>41666</v>
      </c>
      <c r="C6714" t="s">
        <v>167</v>
      </c>
      <c r="D6714" t="s">
        <v>451</v>
      </c>
      <c r="E6714" t="s">
        <v>6144</v>
      </c>
      <c r="F6714" t="s">
        <v>6144</v>
      </c>
      <c r="G6714" t="s">
        <v>155</v>
      </c>
      <c r="H6714" t="s">
        <v>6144</v>
      </c>
      <c r="I6714" t="s">
        <v>156</v>
      </c>
      <c r="J6714">
        <v>9704</v>
      </c>
      <c r="K6714" s="14" t="s">
        <v>3</v>
      </c>
      <c r="L6714" s="14" t="s">
        <v>3</v>
      </c>
      <c r="M6714"/>
      <c r="N6714"/>
    </row>
    <row r="6715" spans="1:14" s="14" customFormat="1" x14ac:dyDescent="0.2">
      <c r="A6715" t="s">
        <v>155</v>
      </c>
      <c r="B6715" s="11">
        <v>41667</v>
      </c>
      <c r="C6715" s="11" t="s">
        <v>167</v>
      </c>
      <c r="D6715" s="11" t="s">
        <v>451</v>
      </c>
      <c r="E6715" s="11" t="s">
        <v>6145</v>
      </c>
      <c r="F6715" s="11">
        <v>0</v>
      </c>
      <c r="G6715" s="11" t="s">
        <v>634</v>
      </c>
      <c r="H6715" s="11">
        <v>0</v>
      </c>
      <c r="I6715" s="11">
        <v>0</v>
      </c>
      <c r="J6715" s="11">
        <v>0</v>
      </c>
      <c r="K6715" s="14" t="s">
        <v>3</v>
      </c>
      <c r="L6715" s="14" t="s">
        <v>3</v>
      </c>
      <c r="M6715"/>
      <c r="N6715"/>
    </row>
    <row r="6716" spans="1:14" s="14" customFormat="1" x14ac:dyDescent="0.2">
      <c r="A6716" t="s">
        <v>155</v>
      </c>
      <c r="B6716">
        <v>41668</v>
      </c>
      <c r="C6716" t="s">
        <v>167</v>
      </c>
      <c r="D6716" t="s">
        <v>451</v>
      </c>
      <c r="E6716" t="s">
        <v>6146</v>
      </c>
      <c r="F6716" t="s">
        <v>6146</v>
      </c>
      <c r="G6716" t="s">
        <v>155</v>
      </c>
      <c r="H6716" t="s">
        <v>6146</v>
      </c>
      <c r="I6716" t="s">
        <v>156</v>
      </c>
      <c r="J6716">
        <v>419013</v>
      </c>
      <c r="K6716" s="14" t="s">
        <v>3</v>
      </c>
      <c r="L6716" s="14" t="s">
        <v>3</v>
      </c>
      <c r="M6716"/>
      <c r="N6716"/>
    </row>
    <row r="6717" spans="1:14" s="14" customFormat="1" x14ac:dyDescent="0.2">
      <c r="A6717" t="s">
        <v>155</v>
      </c>
      <c r="B6717">
        <v>42613</v>
      </c>
      <c r="C6717" t="s">
        <v>0</v>
      </c>
      <c r="D6717" t="s">
        <v>302</v>
      </c>
      <c r="E6717" t="s">
        <v>6463</v>
      </c>
      <c r="F6717" t="s">
        <v>6463</v>
      </c>
      <c r="G6717" t="s">
        <v>386</v>
      </c>
      <c r="H6717" t="s">
        <v>6464</v>
      </c>
      <c r="I6717" t="s">
        <v>195</v>
      </c>
      <c r="J6717">
        <v>289491</v>
      </c>
      <c r="K6717" s="14" t="s">
        <v>3</v>
      </c>
      <c r="L6717" s="14" t="s">
        <v>3</v>
      </c>
      <c r="M6717"/>
      <c r="N6717"/>
    </row>
    <row r="6718" spans="1:14" s="14" customFormat="1" x14ac:dyDescent="0.2">
      <c r="A6718" t="s">
        <v>155</v>
      </c>
      <c r="B6718">
        <v>42613</v>
      </c>
      <c r="C6718" t="s">
        <v>0</v>
      </c>
      <c r="D6718" t="s">
        <v>302</v>
      </c>
      <c r="E6718" t="s">
        <v>6463</v>
      </c>
      <c r="F6718" t="s">
        <v>6463</v>
      </c>
      <c r="G6718" t="s">
        <v>386</v>
      </c>
      <c r="H6718" t="s">
        <v>6465</v>
      </c>
      <c r="I6718" t="s">
        <v>195</v>
      </c>
      <c r="J6718">
        <v>289492</v>
      </c>
      <c r="K6718" s="14" t="s">
        <v>3</v>
      </c>
      <c r="L6718" s="14" t="s">
        <v>3</v>
      </c>
    </row>
    <row r="6719" spans="1:14" s="14" customFormat="1" x14ac:dyDescent="0.2">
      <c r="A6719" t="s">
        <v>155</v>
      </c>
      <c r="B6719">
        <v>42613</v>
      </c>
      <c r="C6719" t="s">
        <v>0</v>
      </c>
      <c r="D6719" t="s">
        <v>302</v>
      </c>
      <c r="E6719" t="s">
        <v>6463</v>
      </c>
      <c r="F6719" t="s">
        <v>6463</v>
      </c>
      <c r="G6719" t="s">
        <v>386</v>
      </c>
      <c r="H6719" t="s">
        <v>6466</v>
      </c>
      <c r="I6719" t="s">
        <v>195</v>
      </c>
      <c r="J6719">
        <v>289486</v>
      </c>
      <c r="K6719" s="14" t="s">
        <v>3</v>
      </c>
      <c r="L6719" s="14" t="s">
        <v>3</v>
      </c>
    </row>
    <row r="6720" spans="1:14" s="14" customFormat="1" x14ac:dyDescent="0.2">
      <c r="A6720" t="s">
        <v>155</v>
      </c>
      <c r="B6720">
        <v>42613</v>
      </c>
      <c r="C6720" t="s">
        <v>0</v>
      </c>
      <c r="D6720" t="s">
        <v>302</v>
      </c>
      <c r="E6720" t="s">
        <v>6463</v>
      </c>
      <c r="F6720" t="s">
        <v>6463</v>
      </c>
      <c r="G6720" t="s">
        <v>5195</v>
      </c>
      <c r="H6720" s="20" t="s">
        <v>6467</v>
      </c>
      <c r="I6720" t="s">
        <v>195</v>
      </c>
      <c r="J6720">
        <v>1440123</v>
      </c>
      <c r="K6720" s="14" t="s">
        <v>3</v>
      </c>
      <c r="L6720" s="14" t="s">
        <v>3</v>
      </c>
    </row>
    <row r="6721" spans="1:14" s="14" customFormat="1" x14ac:dyDescent="0.2">
      <c r="A6721" t="s">
        <v>155</v>
      </c>
      <c r="B6721">
        <v>42613</v>
      </c>
      <c r="C6721" t="s">
        <v>0</v>
      </c>
      <c r="D6721" t="s">
        <v>302</v>
      </c>
      <c r="E6721" t="s">
        <v>6463</v>
      </c>
      <c r="F6721" t="s">
        <v>6463</v>
      </c>
      <c r="G6721" t="s">
        <v>5195</v>
      </c>
      <c r="H6721" s="20" t="s">
        <v>6468</v>
      </c>
      <c r="I6721" t="s">
        <v>195</v>
      </c>
      <c r="J6721">
        <v>320468</v>
      </c>
      <c r="K6721" s="14" t="s">
        <v>3</v>
      </c>
      <c r="L6721" s="14" t="s">
        <v>3</v>
      </c>
    </row>
    <row r="6722" spans="1:14" s="14" customFormat="1" x14ac:dyDescent="0.2">
      <c r="A6722" t="s">
        <v>155</v>
      </c>
      <c r="B6722">
        <v>42613</v>
      </c>
      <c r="C6722" t="s">
        <v>0</v>
      </c>
      <c r="D6722" t="s">
        <v>302</v>
      </c>
      <c r="E6722" t="s">
        <v>6463</v>
      </c>
      <c r="F6722" t="s">
        <v>6463</v>
      </c>
      <c r="G6722" t="s">
        <v>5195</v>
      </c>
      <c r="H6722" s="20" t="s">
        <v>6469</v>
      </c>
      <c r="I6722" t="s">
        <v>195</v>
      </c>
      <c r="J6722">
        <v>1440128</v>
      </c>
      <c r="K6722" s="14" t="s">
        <v>3</v>
      </c>
      <c r="L6722" s="14" t="s">
        <v>3</v>
      </c>
    </row>
    <row r="6723" spans="1:14" s="14" customFormat="1" x14ac:dyDescent="0.2">
      <c r="A6723" t="s">
        <v>155</v>
      </c>
      <c r="B6723">
        <v>42613</v>
      </c>
      <c r="C6723" t="s">
        <v>0</v>
      </c>
      <c r="D6723" t="s">
        <v>302</v>
      </c>
      <c r="E6723" t="s">
        <v>6463</v>
      </c>
      <c r="F6723" t="s">
        <v>6463</v>
      </c>
      <c r="G6723" t="s">
        <v>5195</v>
      </c>
      <c r="H6723" s="20" t="s">
        <v>6470</v>
      </c>
      <c r="I6723" t="s">
        <v>195</v>
      </c>
      <c r="J6723">
        <v>289490</v>
      </c>
      <c r="K6723" s="14" t="s">
        <v>3</v>
      </c>
      <c r="L6723" s="14" t="s">
        <v>3</v>
      </c>
    </row>
    <row r="6724" spans="1:14" s="14" customFormat="1" x14ac:dyDescent="0.2">
      <c r="A6724" t="s">
        <v>155</v>
      </c>
      <c r="B6724">
        <v>42613</v>
      </c>
      <c r="C6724" t="s">
        <v>0</v>
      </c>
      <c r="D6724" t="s">
        <v>302</v>
      </c>
      <c r="E6724" t="s">
        <v>6463</v>
      </c>
      <c r="F6724" t="s">
        <v>6463</v>
      </c>
      <c r="G6724" t="s">
        <v>5195</v>
      </c>
      <c r="H6724" s="20" t="s">
        <v>6471</v>
      </c>
      <c r="I6724" t="s">
        <v>195</v>
      </c>
      <c r="J6724">
        <v>1440129</v>
      </c>
      <c r="K6724" s="14" t="s">
        <v>3</v>
      </c>
      <c r="L6724" s="14" t="s">
        <v>3</v>
      </c>
    </row>
    <row r="6725" spans="1:14" s="14" customFormat="1" x14ac:dyDescent="0.2">
      <c r="A6725" t="s">
        <v>155</v>
      </c>
      <c r="B6725">
        <v>42613</v>
      </c>
      <c r="C6725" t="s">
        <v>0</v>
      </c>
      <c r="D6725" t="s">
        <v>302</v>
      </c>
      <c r="E6725" t="s">
        <v>6463</v>
      </c>
      <c r="F6725" t="s">
        <v>6463</v>
      </c>
      <c r="G6725" t="s">
        <v>155</v>
      </c>
      <c r="H6725" t="s">
        <v>6463</v>
      </c>
      <c r="I6725" t="s">
        <v>156</v>
      </c>
      <c r="J6725">
        <v>160400</v>
      </c>
      <c r="K6725" s="14" t="s">
        <v>3</v>
      </c>
      <c r="L6725" s="14" t="s">
        <v>3</v>
      </c>
    </row>
    <row r="6726" spans="1:14" s="14" customFormat="1" x14ac:dyDescent="0.2">
      <c r="A6726" t="s">
        <v>155</v>
      </c>
      <c r="B6726">
        <v>42613</v>
      </c>
      <c r="C6726" t="s">
        <v>0</v>
      </c>
      <c r="D6726" t="s">
        <v>302</v>
      </c>
      <c r="E6726" t="s">
        <v>6463</v>
      </c>
      <c r="F6726" t="s">
        <v>6463</v>
      </c>
      <c r="G6726" t="s">
        <v>193</v>
      </c>
      <c r="H6726" s="20" t="s">
        <v>6472</v>
      </c>
      <c r="I6726" t="s">
        <v>195</v>
      </c>
      <c r="J6726">
        <v>1440124</v>
      </c>
      <c r="K6726" s="14" t="s">
        <v>3</v>
      </c>
      <c r="L6726" s="14" t="s">
        <v>3</v>
      </c>
    </row>
    <row r="6727" spans="1:14" s="14" customFormat="1" x14ac:dyDescent="0.2">
      <c r="A6727" t="s">
        <v>155</v>
      </c>
      <c r="B6727">
        <v>42613</v>
      </c>
      <c r="C6727" t="s">
        <v>0</v>
      </c>
      <c r="D6727" t="s">
        <v>302</v>
      </c>
      <c r="E6727" t="s">
        <v>6463</v>
      </c>
      <c r="F6727" t="s">
        <v>6463</v>
      </c>
      <c r="G6727" t="s">
        <v>193</v>
      </c>
      <c r="H6727" s="20" t="s">
        <v>6473</v>
      </c>
      <c r="I6727" t="s">
        <v>195</v>
      </c>
      <c r="J6727">
        <v>1440125</v>
      </c>
      <c r="K6727" s="14" t="s">
        <v>3</v>
      </c>
      <c r="L6727" s="14" t="s">
        <v>3</v>
      </c>
    </row>
    <row r="6728" spans="1:14" s="14" customFormat="1" x14ac:dyDescent="0.2">
      <c r="A6728" t="s">
        <v>155</v>
      </c>
      <c r="B6728">
        <v>42613</v>
      </c>
      <c r="C6728" t="s">
        <v>0</v>
      </c>
      <c r="D6728" t="s">
        <v>302</v>
      </c>
      <c r="E6728" t="s">
        <v>6463</v>
      </c>
      <c r="F6728" t="s">
        <v>6463</v>
      </c>
      <c r="G6728" t="s">
        <v>193</v>
      </c>
      <c r="H6728" s="20" t="s">
        <v>6474</v>
      </c>
      <c r="I6728" t="s">
        <v>195</v>
      </c>
      <c r="J6728">
        <v>1440126</v>
      </c>
      <c r="K6728" s="14" t="s">
        <v>3</v>
      </c>
      <c r="L6728" s="14" t="s">
        <v>3</v>
      </c>
    </row>
    <row r="6729" spans="1:14" s="14" customFormat="1" x14ac:dyDescent="0.2">
      <c r="A6729" t="s">
        <v>155</v>
      </c>
      <c r="B6729">
        <v>42613</v>
      </c>
      <c r="C6729" t="s">
        <v>0</v>
      </c>
      <c r="D6729" t="s">
        <v>302</v>
      </c>
      <c r="E6729" t="s">
        <v>6463</v>
      </c>
      <c r="F6729" t="s">
        <v>6463</v>
      </c>
      <c r="G6729" t="s">
        <v>258</v>
      </c>
      <c r="H6729" s="8" t="s">
        <v>6475</v>
      </c>
      <c r="I6729" t="s">
        <v>195</v>
      </c>
      <c r="J6729">
        <v>1440127</v>
      </c>
      <c r="K6729" s="14" t="s">
        <v>3</v>
      </c>
      <c r="L6729" s="14" t="s">
        <v>3</v>
      </c>
    </row>
    <row r="6730" spans="1:14" s="14" customFormat="1" x14ac:dyDescent="0.2">
      <c r="A6730" t="s">
        <v>155</v>
      </c>
      <c r="B6730">
        <v>42614</v>
      </c>
      <c r="C6730" t="s">
        <v>0</v>
      </c>
      <c r="D6730" t="s">
        <v>302</v>
      </c>
      <c r="E6730" t="s">
        <v>6476</v>
      </c>
      <c r="F6730" t="s">
        <v>6476</v>
      </c>
      <c r="G6730" t="s">
        <v>5195</v>
      </c>
      <c r="H6730" s="20" t="s">
        <v>6477</v>
      </c>
      <c r="I6730" t="s">
        <v>195</v>
      </c>
      <c r="J6730">
        <v>1440136</v>
      </c>
      <c r="K6730" s="14" t="s">
        <v>3</v>
      </c>
      <c r="L6730" s="14" t="s">
        <v>3</v>
      </c>
    </row>
    <row r="6731" spans="1:14" s="14" customFormat="1" x14ac:dyDescent="0.2">
      <c r="A6731" t="s">
        <v>155</v>
      </c>
      <c r="B6731">
        <v>42614</v>
      </c>
      <c r="C6731" t="s">
        <v>0</v>
      </c>
      <c r="D6731" t="s">
        <v>302</v>
      </c>
      <c r="E6731" t="s">
        <v>6476</v>
      </c>
      <c r="F6731" t="s">
        <v>6476</v>
      </c>
      <c r="G6731" t="s">
        <v>5195</v>
      </c>
      <c r="H6731" s="20" t="s">
        <v>6478</v>
      </c>
      <c r="I6731" t="s">
        <v>195</v>
      </c>
      <c r="J6731">
        <v>1440137</v>
      </c>
      <c r="K6731" s="14" t="s">
        <v>3</v>
      </c>
      <c r="L6731" s="14" t="s">
        <v>3</v>
      </c>
    </row>
    <row r="6732" spans="1:14" s="14" customFormat="1" x14ac:dyDescent="0.2">
      <c r="A6732" t="s">
        <v>155</v>
      </c>
      <c r="B6732">
        <v>42614</v>
      </c>
      <c r="C6732" t="s">
        <v>0</v>
      </c>
      <c r="D6732" t="s">
        <v>302</v>
      </c>
      <c r="E6732" t="s">
        <v>6476</v>
      </c>
      <c r="F6732" t="s">
        <v>6476</v>
      </c>
      <c r="G6732" t="s">
        <v>5195</v>
      </c>
      <c r="H6732" s="20" t="s">
        <v>6479</v>
      </c>
      <c r="I6732" t="s">
        <v>195</v>
      </c>
      <c r="J6732">
        <v>289489</v>
      </c>
      <c r="K6732" s="14" t="s">
        <v>3</v>
      </c>
      <c r="L6732" s="14" t="s">
        <v>3</v>
      </c>
    </row>
    <row r="6733" spans="1:14" s="14" customFormat="1" x14ac:dyDescent="0.2">
      <c r="A6733" t="s">
        <v>155</v>
      </c>
      <c r="B6733">
        <v>42614</v>
      </c>
      <c r="C6733" t="s">
        <v>0</v>
      </c>
      <c r="D6733" t="s">
        <v>302</v>
      </c>
      <c r="E6733" t="s">
        <v>6476</v>
      </c>
      <c r="F6733" t="s">
        <v>6476</v>
      </c>
      <c r="G6733" t="s">
        <v>5195</v>
      </c>
      <c r="H6733" s="20" t="s">
        <v>6480</v>
      </c>
      <c r="I6733" t="s">
        <v>195</v>
      </c>
      <c r="J6733">
        <v>1440138</v>
      </c>
      <c r="K6733" s="14" t="s">
        <v>3</v>
      </c>
      <c r="L6733" s="14" t="s">
        <v>3</v>
      </c>
    </row>
    <row r="6734" spans="1:14" s="14" customFormat="1" x14ac:dyDescent="0.2">
      <c r="A6734" t="s">
        <v>155</v>
      </c>
      <c r="B6734">
        <v>42614</v>
      </c>
      <c r="C6734" t="s">
        <v>0</v>
      </c>
      <c r="D6734" t="s">
        <v>302</v>
      </c>
      <c r="E6734" t="s">
        <v>6476</v>
      </c>
      <c r="F6734" t="s">
        <v>6476</v>
      </c>
      <c r="G6734" t="s">
        <v>5195</v>
      </c>
      <c r="H6734" s="20" t="s">
        <v>6481</v>
      </c>
      <c r="I6734" t="s">
        <v>195</v>
      </c>
      <c r="J6734">
        <v>1440139</v>
      </c>
      <c r="K6734" s="14" t="s">
        <v>3</v>
      </c>
      <c r="L6734" s="14" t="s">
        <v>3</v>
      </c>
      <c r="M6734"/>
      <c r="N6734"/>
    </row>
    <row r="6735" spans="1:14" s="14" customFormat="1" x14ac:dyDescent="0.2">
      <c r="A6735" t="s">
        <v>155</v>
      </c>
      <c r="B6735">
        <v>42614</v>
      </c>
      <c r="C6735" t="s">
        <v>0</v>
      </c>
      <c r="D6735" t="s">
        <v>302</v>
      </c>
      <c r="E6735" t="s">
        <v>6476</v>
      </c>
      <c r="F6735" t="s">
        <v>6476</v>
      </c>
      <c r="G6735" t="s">
        <v>5195</v>
      </c>
      <c r="H6735" s="20" t="s">
        <v>6482</v>
      </c>
      <c r="I6735" t="s">
        <v>195</v>
      </c>
      <c r="J6735">
        <v>1440140</v>
      </c>
      <c r="K6735" s="14" t="s">
        <v>3</v>
      </c>
      <c r="L6735" s="14" t="s">
        <v>3</v>
      </c>
      <c r="M6735"/>
      <c r="N6735"/>
    </row>
    <row r="6736" spans="1:14" s="14" customFormat="1" x14ac:dyDescent="0.2">
      <c r="A6736" t="s">
        <v>155</v>
      </c>
      <c r="B6736">
        <v>42614</v>
      </c>
      <c r="C6736" t="s">
        <v>0</v>
      </c>
      <c r="D6736" t="s">
        <v>302</v>
      </c>
      <c r="E6736" t="s">
        <v>6476</v>
      </c>
      <c r="F6736" t="s">
        <v>6476</v>
      </c>
      <c r="G6736" s="25" t="s">
        <v>5195</v>
      </c>
      <c r="H6736" s="20" t="s">
        <v>6483</v>
      </c>
      <c r="I6736" t="s">
        <v>195</v>
      </c>
      <c r="J6736">
        <v>1440141</v>
      </c>
      <c r="K6736" s="14" t="s">
        <v>3</v>
      </c>
      <c r="L6736" s="14" t="s">
        <v>3</v>
      </c>
      <c r="M6736"/>
      <c r="N6736"/>
    </row>
    <row r="6737" spans="1:14" s="14" customFormat="1" x14ac:dyDescent="0.2">
      <c r="A6737" t="s">
        <v>155</v>
      </c>
      <c r="B6737">
        <v>42614</v>
      </c>
      <c r="C6737" t="s">
        <v>0</v>
      </c>
      <c r="D6737" t="s">
        <v>302</v>
      </c>
      <c r="E6737" t="s">
        <v>6476</v>
      </c>
      <c r="F6737" t="s">
        <v>6476</v>
      </c>
      <c r="G6737" s="25" t="s">
        <v>5195</v>
      </c>
      <c r="H6737" s="20" t="s">
        <v>6484</v>
      </c>
      <c r="I6737" t="s">
        <v>195</v>
      </c>
      <c r="J6737">
        <v>289488</v>
      </c>
      <c r="K6737" s="14" t="s">
        <v>3</v>
      </c>
      <c r="L6737" s="14" t="s">
        <v>3</v>
      </c>
      <c r="M6737"/>
      <c r="N6737"/>
    </row>
    <row r="6738" spans="1:14" s="14" customFormat="1" x14ac:dyDescent="0.2">
      <c r="A6738" t="s">
        <v>155</v>
      </c>
      <c r="B6738">
        <v>42614</v>
      </c>
      <c r="C6738" t="s">
        <v>0</v>
      </c>
      <c r="D6738" t="s">
        <v>302</v>
      </c>
      <c r="E6738" t="s">
        <v>6476</v>
      </c>
      <c r="F6738" t="s">
        <v>6476</v>
      </c>
      <c r="G6738" s="25" t="s">
        <v>5195</v>
      </c>
      <c r="H6738" s="20" t="s">
        <v>6485</v>
      </c>
      <c r="I6738" t="s">
        <v>195</v>
      </c>
      <c r="J6738">
        <v>1440145</v>
      </c>
      <c r="K6738" s="14" t="s">
        <v>3</v>
      </c>
      <c r="L6738" s="14" t="s">
        <v>3</v>
      </c>
      <c r="M6738"/>
      <c r="N6738"/>
    </row>
    <row r="6739" spans="1:14" s="14" customFormat="1" x14ac:dyDescent="0.2">
      <c r="A6739" t="s">
        <v>155</v>
      </c>
      <c r="B6739">
        <v>42614</v>
      </c>
      <c r="C6739" t="s">
        <v>0</v>
      </c>
      <c r="D6739" t="s">
        <v>302</v>
      </c>
      <c r="E6739" t="s">
        <v>6476</v>
      </c>
      <c r="F6739" t="s">
        <v>6476</v>
      </c>
      <c r="G6739" t="s">
        <v>155</v>
      </c>
      <c r="H6739" t="s">
        <v>6476</v>
      </c>
      <c r="I6739" t="s">
        <v>156</v>
      </c>
      <c r="J6739">
        <v>162168</v>
      </c>
      <c r="K6739" s="14" t="s">
        <v>3</v>
      </c>
      <c r="L6739" s="14" t="s">
        <v>3</v>
      </c>
      <c r="M6739"/>
      <c r="N6739"/>
    </row>
    <row r="6740" spans="1:14" s="14" customFormat="1" x14ac:dyDescent="0.2">
      <c r="A6740" t="s">
        <v>155</v>
      </c>
      <c r="B6740">
        <v>42614</v>
      </c>
      <c r="C6740" t="s">
        <v>0</v>
      </c>
      <c r="D6740" t="s">
        <v>302</v>
      </c>
      <c r="E6740" t="s">
        <v>6476</v>
      </c>
      <c r="F6740" t="s">
        <v>6476</v>
      </c>
      <c r="G6740" t="s">
        <v>193</v>
      </c>
      <c r="H6740" s="20" t="s">
        <v>6486</v>
      </c>
      <c r="I6740" t="s">
        <v>195</v>
      </c>
      <c r="J6740">
        <v>1440135</v>
      </c>
      <c r="K6740" s="14" t="s">
        <v>3</v>
      </c>
      <c r="L6740" s="14" t="s">
        <v>3</v>
      </c>
      <c r="M6740"/>
      <c r="N6740"/>
    </row>
    <row r="6741" spans="1:14" s="14" customFormat="1" x14ac:dyDescent="0.2">
      <c r="A6741" t="s">
        <v>155</v>
      </c>
      <c r="B6741">
        <v>42614</v>
      </c>
      <c r="C6741" t="s">
        <v>0</v>
      </c>
      <c r="D6741" t="s">
        <v>302</v>
      </c>
      <c r="E6741" t="s">
        <v>6476</v>
      </c>
      <c r="F6741" t="s">
        <v>6476</v>
      </c>
      <c r="G6741" t="s">
        <v>193</v>
      </c>
      <c r="H6741" s="20" t="s">
        <v>6487</v>
      </c>
      <c r="I6741" t="s">
        <v>195</v>
      </c>
      <c r="J6741">
        <v>1450232</v>
      </c>
      <c r="K6741" s="14" t="s">
        <v>3</v>
      </c>
      <c r="L6741" s="14" t="s">
        <v>3</v>
      </c>
      <c r="M6741"/>
      <c r="N6741"/>
    </row>
    <row r="6742" spans="1:14" s="14" customFormat="1" x14ac:dyDescent="0.2">
      <c r="A6742" t="s">
        <v>155</v>
      </c>
      <c r="B6742">
        <v>42614</v>
      </c>
      <c r="C6742" t="s">
        <v>0</v>
      </c>
      <c r="D6742" t="s">
        <v>302</v>
      </c>
      <c r="E6742" t="s">
        <v>6476</v>
      </c>
      <c r="F6742" t="s">
        <v>6476</v>
      </c>
      <c r="G6742" t="s">
        <v>258</v>
      </c>
      <c r="H6742" s="8" t="s">
        <v>6488</v>
      </c>
      <c r="I6742" t="s">
        <v>195</v>
      </c>
      <c r="J6742">
        <v>289487</v>
      </c>
      <c r="K6742" s="14" t="s">
        <v>3</v>
      </c>
      <c r="L6742" s="14" t="s">
        <v>3</v>
      </c>
      <c r="M6742"/>
      <c r="N6742"/>
    </row>
    <row r="6743" spans="1:14" s="14" customFormat="1" x14ac:dyDescent="0.2">
      <c r="A6743" t="s">
        <v>155</v>
      </c>
      <c r="B6743">
        <v>23192</v>
      </c>
      <c r="C6743" t="s">
        <v>0</v>
      </c>
      <c r="D6743" t="s">
        <v>302</v>
      </c>
      <c r="E6743" t="s">
        <v>5193</v>
      </c>
      <c r="F6743" t="s">
        <v>5193</v>
      </c>
      <c r="G6743" t="s">
        <v>386</v>
      </c>
      <c r="H6743" t="s">
        <v>5194</v>
      </c>
      <c r="I6743" t="s">
        <v>195</v>
      </c>
      <c r="J6743">
        <v>1440144</v>
      </c>
      <c r="K6743" s="14" t="s">
        <v>3</v>
      </c>
      <c r="L6743" s="14" t="s">
        <v>3</v>
      </c>
      <c r="M6743"/>
      <c r="N6743"/>
    </row>
    <row r="6744" spans="1:14" s="14" customFormat="1" x14ac:dyDescent="0.2">
      <c r="A6744" t="s">
        <v>155</v>
      </c>
      <c r="B6744">
        <v>23192</v>
      </c>
      <c r="C6744" t="s">
        <v>0</v>
      </c>
      <c r="D6744" t="s">
        <v>302</v>
      </c>
      <c r="E6744" t="s">
        <v>5193</v>
      </c>
      <c r="F6744" t="s">
        <v>5193</v>
      </c>
      <c r="G6744" s="25" t="s">
        <v>5195</v>
      </c>
      <c r="H6744" s="20" t="s">
        <v>5196</v>
      </c>
      <c r="I6744" t="s">
        <v>195</v>
      </c>
      <c r="J6744">
        <v>1440142</v>
      </c>
      <c r="K6744" s="14" t="s">
        <v>3</v>
      </c>
      <c r="L6744" s="14" t="s">
        <v>3</v>
      </c>
      <c r="M6744"/>
      <c r="N6744"/>
    </row>
    <row r="6745" spans="1:14" s="14" customFormat="1" x14ac:dyDescent="0.2">
      <c r="A6745" t="s">
        <v>155</v>
      </c>
      <c r="B6745">
        <v>23192</v>
      </c>
      <c r="C6745" t="s">
        <v>0</v>
      </c>
      <c r="D6745" t="s">
        <v>302</v>
      </c>
      <c r="E6745" t="s">
        <v>5193</v>
      </c>
      <c r="F6745" t="s">
        <v>5193</v>
      </c>
      <c r="G6745" s="25" t="s">
        <v>5195</v>
      </c>
      <c r="H6745" s="20" t="s">
        <v>5197</v>
      </c>
      <c r="I6745" t="s">
        <v>195</v>
      </c>
      <c r="J6745">
        <v>1440143</v>
      </c>
      <c r="K6745" s="14" t="s">
        <v>3</v>
      </c>
      <c r="L6745" s="14" t="s">
        <v>3</v>
      </c>
      <c r="M6745"/>
      <c r="N6745"/>
    </row>
    <row r="6746" spans="1:14" s="14" customFormat="1" x14ac:dyDescent="0.2">
      <c r="A6746" t="s">
        <v>155</v>
      </c>
      <c r="B6746">
        <v>23192</v>
      </c>
      <c r="C6746" t="s">
        <v>0</v>
      </c>
      <c r="D6746" t="s">
        <v>302</v>
      </c>
      <c r="E6746" t="s">
        <v>5193</v>
      </c>
      <c r="F6746" t="s">
        <v>5193</v>
      </c>
      <c r="G6746" t="s">
        <v>155</v>
      </c>
      <c r="H6746" t="s">
        <v>5193</v>
      </c>
      <c r="I6746" t="s">
        <v>156</v>
      </c>
      <c r="J6746">
        <v>98661</v>
      </c>
      <c r="K6746" s="14" t="s">
        <v>3</v>
      </c>
      <c r="L6746" s="14" t="s">
        <v>3</v>
      </c>
      <c r="M6746"/>
      <c r="N6746"/>
    </row>
    <row r="6747" spans="1:14" s="14" customFormat="1" x14ac:dyDescent="0.2">
      <c r="A6747" t="s">
        <v>155</v>
      </c>
      <c r="B6747">
        <v>23192</v>
      </c>
      <c r="C6747" t="s">
        <v>0</v>
      </c>
      <c r="D6747" t="s">
        <v>302</v>
      </c>
      <c r="E6747" t="s">
        <v>5193</v>
      </c>
      <c r="F6747" t="s">
        <v>5193</v>
      </c>
      <c r="G6747" t="s">
        <v>258</v>
      </c>
      <c r="H6747" s="8" t="s">
        <v>5198</v>
      </c>
      <c r="I6747" t="s">
        <v>195</v>
      </c>
      <c r="J6747">
        <v>1440146</v>
      </c>
      <c r="K6747" s="14" t="s">
        <v>3</v>
      </c>
      <c r="L6747" s="14" t="s">
        <v>3</v>
      </c>
      <c r="M6747"/>
      <c r="N6747"/>
    </row>
    <row r="6748" spans="1:14" s="14" customFormat="1" x14ac:dyDescent="0.2">
      <c r="A6748" t="s">
        <v>155</v>
      </c>
      <c r="B6748">
        <v>23197</v>
      </c>
      <c r="C6748" t="s">
        <v>0</v>
      </c>
      <c r="D6748" t="s">
        <v>170</v>
      </c>
      <c r="E6748" t="s">
        <v>5200</v>
      </c>
      <c r="F6748" t="s">
        <v>5200</v>
      </c>
      <c r="G6748" t="s">
        <v>155</v>
      </c>
      <c r="H6748" t="s">
        <v>5200</v>
      </c>
      <c r="I6748" t="s">
        <v>156</v>
      </c>
      <c r="J6748">
        <v>209873</v>
      </c>
      <c r="K6748" s="14" t="s">
        <v>3</v>
      </c>
      <c r="L6748" s="14" t="s">
        <v>3</v>
      </c>
      <c r="M6748"/>
      <c r="N6748"/>
    </row>
    <row r="6749" spans="1:14" s="14" customFormat="1" x14ac:dyDescent="0.2">
      <c r="A6749" t="s">
        <v>155</v>
      </c>
      <c r="B6749">
        <v>23196</v>
      </c>
      <c r="C6749" t="s">
        <v>0</v>
      </c>
      <c r="D6749" t="s">
        <v>170</v>
      </c>
      <c r="E6749" t="s">
        <v>5199</v>
      </c>
      <c r="F6749">
        <v>0</v>
      </c>
      <c r="G6749">
        <v>0</v>
      </c>
      <c r="H6749">
        <v>0</v>
      </c>
      <c r="I6749">
        <v>0</v>
      </c>
      <c r="J6749">
        <v>0</v>
      </c>
      <c r="K6749" s="14" t="s">
        <v>3</v>
      </c>
      <c r="L6749" s="14" t="s">
        <v>3</v>
      </c>
      <c r="M6749"/>
      <c r="N6749"/>
    </row>
    <row r="6750" spans="1:14" s="14" customFormat="1" x14ac:dyDescent="0.2">
      <c r="A6750" t="s">
        <v>155</v>
      </c>
      <c r="B6750">
        <v>23204</v>
      </c>
      <c r="C6750" t="s">
        <v>0</v>
      </c>
      <c r="D6750" t="s">
        <v>357</v>
      </c>
      <c r="E6750" t="s">
        <v>5201</v>
      </c>
      <c r="F6750">
        <v>0</v>
      </c>
      <c r="G6750">
        <v>0</v>
      </c>
      <c r="H6750">
        <v>0</v>
      </c>
      <c r="I6750">
        <v>0</v>
      </c>
      <c r="J6750">
        <v>0</v>
      </c>
      <c r="K6750" s="14" t="s">
        <v>3</v>
      </c>
      <c r="L6750" s="14" t="s">
        <v>3</v>
      </c>
      <c r="M6750"/>
      <c r="N6750"/>
    </row>
    <row r="6751" spans="1:14" s="14" customFormat="1" x14ac:dyDescent="0.2">
      <c r="A6751" t="s">
        <v>155</v>
      </c>
      <c r="B6751">
        <v>23211</v>
      </c>
      <c r="C6751" t="s">
        <v>187</v>
      </c>
      <c r="D6751" t="s">
        <v>597</v>
      </c>
      <c r="E6751" t="s">
        <v>5202</v>
      </c>
      <c r="F6751" t="s">
        <v>5202</v>
      </c>
      <c r="G6751" t="s">
        <v>155</v>
      </c>
      <c r="H6751" t="s">
        <v>5202</v>
      </c>
      <c r="I6751" t="s">
        <v>156</v>
      </c>
      <c r="J6751">
        <v>9760</v>
      </c>
      <c r="K6751" s="14" t="s">
        <v>3</v>
      </c>
      <c r="L6751" s="14" t="s">
        <v>3</v>
      </c>
      <c r="M6751"/>
      <c r="N6751"/>
    </row>
    <row r="6752" spans="1:14" s="14" customFormat="1" x14ac:dyDescent="0.2">
      <c r="A6752" t="s">
        <v>155</v>
      </c>
      <c r="B6752">
        <v>23321</v>
      </c>
      <c r="C6752" t="s">
        <v>0</v>
      </c>
      <c r="D6752" t="s">
        <v>153</v>
      </c>
      <c r="E6752" t="s">
        <v>5203</v>
      </c>
      <c r="F6752" t="s">
        <v>5203</v>
      </c>
      <c r="G6752" t="s">
        <v>155</v>
      </c>
      <c r="H6752" t="s">
        <v>5203</v>
      </c>
      <c r="I6752" t="s">
        <v>156</v>
      </c>
      <c r="J6752">
        <v>157541</v>
      </c>
      <c r="K6752" s="14" t="s">
        <v>3</v>
      </c>
      <c r="L6752" s="14" t="s">
        <v>3</v>
      </c>
      <c r="M6752"/>
      <c r="N6752"/>
    </row>
    <row r="6753" spans="1:14" s="14" customFormat="1" x14ac:dyDescent="0.2">
      <c r="A6753" t="s">
        <v>155</v>
      </c>
      <c r="B6753">
        <v>23321</v>
      </c>
      <c r="C6753" t="s">
        <v>0</v>
      </c>
      <c r="D6753" t="s">
        <v>153</v>
      </c>
      <c r="E6753" t="s">
        <v>5203</v>
      </c>
      <c r="F6753" t="s">
        <v>5203</v>
      </c>
      <c r="G6753" t="s">
        <v>193</v>
      </c>
      <c r="H6753" t="s">
        <v>5204</v>
      </c>
      <c r="I6753" t="s">
        <v>156</v>
      </c>
      <c r="J6753">
        <v>218840</v>
      </c>
      <c r="K6753" s="14" t="s">
        <v>3</v>
      </c>
      <c r="L6753" s="14" t="s">
        <v>3</v>
      </c>
      <c r="M6753"/>
      <c r="N6753"/>
    </row>
    <row r="6754" spans="1:14" s="14" customFormat="1" x14ac:dyDescent="0.2">
      <c r="A6754" t="s">
        <v>155</v>
      </c>
      <c r="B6754">
        <v>23321</v>
      </c>
      <c r="C6754" t="s">
        <v>0</v>
      </c>
      <c r="D6754" t="s">
        <v>153</v>
      </c>
      <c r="E6754" t="s">
        <v>5203</v>
      </c>
      <c r="F6754" t="s">
        <v>5203</v>
      </c>
      <c r="G6754" t="s">
        <v>193</v>
      </c>
      <c r="H6754" t="s">
        <v>5205</v>
      </c>
      <c r="I6754" t="s">
        <v>156</v>
      </c>
      <c r="J6754">
        <v>548537</v>
      </c>
      <c r="K6754" s="14" t="s">
        <v>3</v>
      </c>
      <c r="L6754" s="14" t="s">
        <v>3</v>
      </c>
      <c r="M6754"/>
      <c r="N6754"/>
    </row>
    <row r="6755" spans="1:14" s="14" customFormat="1" x14ac:dyDescent="0.2">
      <c r="A6755" t="s">
        <v>155</v>
      </c>
      <c r="B6755">
        <v>23322</v>
      </c>
      <c r="C6755" t="s">
        <v>0</v>
      </c>
      <c r="D6755" t="s">
        <v>153</v>
      </c>
      <c r="E6755" t="s">
        <v>5206</v>
      </c>
      <c r="F6755">
        <v>0</v>
      </c>
      <c r="G6755">
        <v>0</v>
      </c>
      <c r="H6755">
        <v>0</v>
      </c>
      <c r="I6755">
        <v>0</v>
      </c>
      <c r="J6755">
        <v>0</v>
      </c>
      <c r="K6755" s="14" t="s">
        <v>3</v>
      </c>
      <c r="L6755" s="14" t="s">
        <v>3</v>
      </c>
      <c r="M6755"/>
      <c r="N6755"/>
    </row>
    <row r="6756" spans="1:14" s="14" customFormat="1" x14ac:dyDescent="0.2">
      <c r="A6756" t="s">
        <v>155</v>
      </c>
      <c r="B6756">
        <v>23323</v>
      </c>
      <c r="C6756" t="s">
        <v>0</v>
      </c>
      <c r="D6756" t="s">
        <v>1758</v>
      </c>
      <c r="E6756" t="s">
        <v>5207</v>
      </c>
      <c r="F6756" t="s">
        <v>5207</v>
      </c>
      <c r="G6756" t="s">
        <v>155</v>
      </c>
      <c r="H6756" t="s">
        <v>5207</v>
      </c>
      <c r="I6756" t="s">
        <v>156</v>
      </c>
      <c r="J6756">
        <v>35668</v>
      </c>
      <c r="K6756" s="14" t="s">
        <v>3</v>
      </c>
      <c r="L6756" s="14" t="s">
        <v>3</v>
      </c>
      <c r="M6756"/>
      <c r="N6756"/>
    </row>
    <row r="6757" spans="1:14" s="14" customFormat="1" x14ac:dyDescent="0.2">
      <c r="A6757" t="s">
        <v>155</v>
      </c>
      <c r="B6757">
        <v>23325</v>
      </c>
      <c r="C6757" t="s">
        <v>0</v>
      </c>
      <c r="D6757" t="s">
        <v>170</v>
      </c>
      <c r="E6757" t="s">
        <v>5209</v>
      </c>
      <c r="F6757" t="s">
        <v>5209</v>
      </c>
      <c r="G6757" t="s">
        <v>155</v>
      </c>
      <c r="H6757" t="s">
        <v>5209</v>
      </c>
      <c r="I6757" t="s">
        <v>156</v>
      </c>
      <c r="J6757">
        <v>337230</v>
      </c>
      <c r="K6757" s="14" t="s">
        <v>3</v>
      </c>
      <c r="L6757" s="14" t="s">
        <v>3</v>
      </c>
      <c r="M6757"/>
      <c r="N6757"/>
    </row>
    <row r="6758" spans="1:14" s="14" customFormat="1" x14ac:dyDescent="0.2">
      <c r="A6758" t="s">
        <v>155</v>
      </c>
      <c r="B6758">
        <v>23326</v>
      </c>
      <c r="C6758" t="s">
        <v>0</v>
      </c>
      <c r="D6758" t="s">
        <v>170</v>
      </c>
      <c r="E6758" t="s">
        <v>5210</v>
      </c>
      <c r="F6758">
        <v>0</v>
      </c>
      <c r="G6758">
        <v>0</v>
      </c>
      <c r="H6758">
        <v>0</v>
      </c>
      <c r="I6758">
        <v>0</v>
      </c>
      <c r="J6758">
        <v>0</v>
      </c>
      <c r="K6758" s="14" t="s">
        <v>3</v>
      </c>
      <c r="L6758" s="14" t="s">
        <v>3</v>
      </c>
      <c r="M6758"/>
      <c r="N6758"/>
    </row>
    <row r="6759" spans="1:14" s="14" customFormat="1" x14ac:dyDescent="0.2">
      <c r="A6759" t="s">
        <v>155</v>
      </c>
      <c r="B6759">
        <v>23327</v>
      </c>
      <c r="C6759" t="s">
        <v>0</v>
      </c>
      <c r="D6759" t="s">
        <v>170</v>
      </c>
      <c r="E6759" t="s">
        <v>5211</v>
      </c>
      <c r="F6759">
        <v>0</v>
      </c>
      <c r="G6759">
        <v>0</v>
      </c>
      <c r="H6759">
        <v>0</v>
      </c>
      <c r="I6759">
        <v>0</v>
      </c>
      <c r="J6759">
        <v>0</v>
      </c>
      <c r="K6759" s="14" t="s">
        <v>3</v>
      </c>
      <c r="L6759" s="14" t="s">
        <v>3</v>
      </c>
      <c r="M6759"/>
      <c r="N6759"/>
    </row>
    <row r="6760" spans="1:14" s="14" customFormat="1" x14ac:dyDescent="0.2">
      <c r="A6760" t="s">
        <v>155</v>
      </c>
      <c r="B6760">
        <v>23324</v>
      </c>
      <c r="C6760" t="s">
        <v>0</v>
      </c>
      <c r="D6760" t="s">
        <v>170</v>
      </c>
      <c r="E6760" t="s">
        <v>5208</v>
      </c>
      <c r="F6760">
        <v>0</v>
      </c>
      <c r="G6760">
        <v>0</v>
      </c>
      <c r="H6760">
        <v>0</v>
      </c>
      <c r="I6760">
        <v>0</v>
      </c>
      <c r="J6760">
        <v>0</v>
      </c>
      <c r="K6760" s="14" t="s">
        <v>3</v>
      </c>
      <c r="L6760" s="14" t="s">
        <v>3</v>
      </c>
      <c r="M6760"/>
      <c r="N6760"/>
    </row>
    <row r="6761" spans="1:14" s="14" customFormat="1" x14ac:dyDescent="0.2">
      <c r="A6761" t="s">
        <v>155</v>
      </c>
      <c r="B6761">
        <v>23328</v>
      </c>
      <c r="C6761" t="s">
        <v>0</v>
      </c>
      <c r="D6761" t="s">
        <v>170</v>
      </c>
      <c r="E6761" t="s">
        <v>5212</v>
      </c>
      <c r="F6761">
        <v>0</v>
      </c>
      <c r="G6761">
        <v>0</v>
      </c>
      <c r="H6761">
        <v>0</v>
      </c>
      <c r="I6761">
        <v>0</v>
      </c>
      <c r="J6761">
        <v>0</v>
      </c>
      <c r="K6761" s="14" t="s">
        <v>3</v>
      </c>
      <c r="L6761" s="14" t="s">
        <v>3</v>
      </c>
      <c r="M6761"/>
      <c r="N6761"/>
    </row>
    <row r="6762" spans="1:14" s="14" customFormat="1" x14ac:dyDescent="0.2">
      <c r="A6762" s="40" t="s">
        <v>7510</v>
      </c>
      <c r="B6762">
        <v>100000001</v>
      </c>
      <c r="C6762" s="4" t="s">
        <v>0</v>
      </c>
      <c r="D6762" t="s">
        <v>153</v>
      </c>
      <c r="E6762" s="41" t="s">
        <v>7622</v>
      </c>
      <c r="F6762" s="14">
        <v>0</v>
      </c>
      <c r="G6762" s="14" t="s">
        <v>7623</v>
      </c>
      <c r="H6762" s="14">
        <v>0</v>
      </c>
      <c r="I6762" s="14">
        <v>0</v>
      </c>
      <c r="J6762" s="14">
        <v>0</v>
      </c>
      <c r="K6762" s="14" t="s">
        <v>7623</v>
      </c>
      <c r="L6762" s="14" t="s">
        <v>7624</v>
      </c>
    </row>
    <row r="6763" spans="1:14" s="14" customFormat="1" x14ac:dyDescent="0.2">
      <c r="A6763" s="40" t="s">
        <v>7510</v>
      </c>
      <c r="B6763">
        <v>100000002</v>
      </c>
      <c r="C6763" s="4" t="s">
        <v>0</v>
      </c>
      <c r="D6763" t="s">
        <v>153</v>
      </c>
      <c r="E6763" s="41" t="s">
        <v>8206</v>
      </c>
      <c r="F6763" s="14">
        <v>0</v>
      </c>
      <c r="G6763" s="14" t="s">
        <v>6748</v>
      </c>
      <c r="H6763" s="14">
        <v>0</v>
      </c>
      <c r="I6763" s="14">
        <v>0</v>
      </c>
      <c r="J6763" s="14">
        <v>0</v>
      </c>
      <c r="K6763" s="14" t="s">
        <v>6748</v>
      </c>
      <c r="L6763" s="14" t="s">
        <v>8207</v>
      </c>
    </row>
    <row r="6764" spans="1:14" s="14" customFormat="1" x14ac:dyDescent="0.2">
      <c r="A6764" s="40" t="s">
        <v>7510</v>
      </c>
      <c r="B6764">
        <v>100000003</v>
      </c>
      <c r="C6764" s="4" t="s">
        <v>0</v>
      </c>
      <c r="D6764" t="s">
        <v>170</v>
      </c>
      <c r="E6764" s="41" t="s">
        <v>7814</v>
      </c>
      <c r="F6764" s="18" t="s">
        <v>157</v>
      </c>
      <c r="G6764" s="14" t="s">
        <v>7778</v>
      </c>
      <c r="H6764" s="20" t="s">
        <v>7815</v>
      </c>
      <c r="I6764" t="s">
        <v>156</v>
      </c>
      <c r="J6764">
        <v>1072561</v>
      </c>
      <c r="K6764" s="14" t="s">
        <v>7778</v>
      </c>
      <c r="L6764" s="14" t="s">
        <v>7813</v>
      </c>
    </row>
    <row r="6765" spans="1:14" s="14" customFormat="1" x14ac:dyDescent="0.2">
      <c r="A6765" s="40" t="s">
        <v>7510</v>
      </c>
      <c r="B6765">
        <v>100000004</v>
      </c>
      <c r="C6765" t="s">
        <v>0</v>
      </c>
      <c r="D6765" t="s">
        <v>170</v>
      </c>
      <c r="E6765" s="20" t="s">
        <v>7812</v>
      </c>
      <c r="F6765" s="18" t="s">
        <v>157</v>
      </c>
      <c r="G6765" t="s">
        <v>7778</v>
      </c>
      <c r="H6765" s="20" t="s">
        <v>7812</v>
      </c>
      <c r="I6765" t="s">
        <v>156</v>
      </c>
      <c r="J6765">
        <v>1072560</v>
      </c>
      <c r="K6765" t="s">
        <v>7778</v>
      </c>
      <c r="L6765" s="14" t="s">
        <v>7813</v>
      </c>
    </row>
    <row r="6766" spans="1:14" s="14" customFormat="1" x14ac:dyDescent="0.2">
      <c r="A6766" s="40" t="s">
        <v>7510</v>
      </c>
      <c r="B6766">
        <v>100000005</v>
      </c>
      <c r="C6766" s="4" t="s">
        <v>0</v>
      </c>
      <c r="D6766" t="s">
        <v>153</v>
      </c>
      <c r="E6766" s="41" t="s">
        <v>7947</v>
      </c>
      <c r="F6766" s="14">
        <v>0</v>
      </c>
      <c r="G6766" s="14" t="s">
        <v>4717</v>
      </c>
      <c r="H6766" s="14">
        <v>0</v>
      </c>
      <c r="I6766" s="14">
        <v>0</v>
      </c>
      <c r="J6766" s="14">
        <v>0</v>
      </c>
      <c r="K6766" s="14" t="s">
        <v>4717</v>
      </c>
      <c r="L6766" s="14" t="s">
        <v>7948</v>
      </c>
    </row>
    <row r="6767" spans="1:14" s="14" customFormat="1" x14ac:dyDescent="0.2">
      <c r="A6767" s="40" t="s">
        <v>7510</v>
      </c>
      <c r="B6767">
        <v>100000006</v>
      </c>
      <c r="C6767" t="s">
        <v>0</v>
      </c>
      <c r="D6767" t="s">
        <v>153</v>
      </c>
      <c r="E6767" s="20" t="s">
        <v>7739</v>
      </c>
      <c r="F6767" s="18" t="s">
        <v>157</v>
      </c>
      <c r="G6767" t="s">
        <v>7725</v>
      </c>
      <c r="H6767" s="20" t="s">
        <v>7739</v>
      </c>
      <c r="I6767" t="s">
        <v>156</v>
      </c>
      <c r="J6767">
        <v>865620</v>
      </c>
      <c r="K6767" t="s">
        <v>7725</v>
      </c>
      <c r="L6767" s="14" t="s">
        <v>7740</v>
      </c>
    </row>
    <row r="6768" spans="1:14" s="14" customFormat="1" x14ac:dyDescent="0.2">
      <c r="A6768" s="40" t="s">
        <v>7510</v>
      </c>
      <c r="B6768">
        <v>100000006</v>
      </c>
      <c r="C6768" t="s">
        <v>0</v>
      </c>
      <c r="D6768" t="s">
        <v>153</v>
      </c>
      <c r="E6768" s="20" t="s">
        <v>7739</v>
      </c>
      <c r="F6768" s="18" t="s">
        <v>157</v>
      </c>
      <c r="G6768" t="s">
        <v>7778</v>
      </c>
      <c r="H6768" s="20" t="s">
        <v>7816</v>
      </c>
      <c r="I6768" t="s">
        <v>156</v>
      </c>
      <c r="J6768">
        <v>747232</v>
      </c>
      <c r="K6768" s="19" t="s">
        <v>7778</v>
      </c>
      <c r="L6768" s="14" t="s">
        <v>7817</v>
      </c>
    </row>
    <row r="6769" spans="1:14" x14ac:dyDescent="0.2">
      <c r="A6769" s="40" t="s">
        <v>7510</v>
      </c>
      <c r="B6769">
        <v>100000007</v>
      </c>
      <c r="C6769" t="s">
        <v>0</v>
      </c>
      <c r="D6769" t="s">
        <v>302</v>
      </c>
      <c r="E6769" s="20" t="s">
        <v>7586</v>
      </c>
      <c r="F6769" s="18" t="s">
        <v>157</v>
      </c>
      <c r="G6769" t="s">
        <v>7579</v>
      </c>
      <c r="H6769" s="20" t="s">
        <v>7586</v>
      </c>
      <c r="I6769" t="s">
        <v>156</v>
      </c>
      <c r="J6769">
        <v>1208731</v>
      </c>
      <c r="K6769" t="s">
        <v>7579</v>
      </c>
      <c r="L6769" s="14" t="s">
        <v>7587</v>
      </c>
      <c r="M6769" s="14"/>
      <c r="N6769" s="14"/>
    </row>
    <row r="6770" spans="1:14" x14ac:dyDescent="0.2">
      <c r="A6770" s="40" t="s">
        <v>7510</v>
      </c>
      <c r="B6770">
        <v>100000008</v>
      </c>
      <c r="C6770" s="4" t="s">
        <v>40</v>
      </c>
      <c r="D6770" t="s">
        <v>100</v>
      </c>
      <c r="E6770" s="41" t="s">
        <v>7724</v>
      </c>
      <c r="F6770" s="14">
        <v>0</v>
      </c>
      <c r="G6770" s="14" t="s">
        <v>7725</v>
      </c>
      <c r="H6770" s="14">
        <v>0</v>
      </c>
      <c r="I6770" s="14">
        <v>0</v>
      </c>
      <c r="J6770" s="14">
        <v>0</v>
      </c>
      <c r="K6770" s="14" t="s">
        <v>7725</v>
      </c>
      <c r="L6770" s="14" t="s">
        <v>7726</v>
      </c>
      <c r="M6770" s="14"/>
      <c r="N6770" s="14"/>
    </row>
    <row r="6771" spans="1:14" x14ac:dyDescent="0.2">
      <c r="A6771" s="40" t="s">
        <v>7510</v>
      </c>
      <c r="B6771">
        <v>100000009</v>
      </c>
      <c r="C6771" s="4" t="s">
        <v>368</v>
      </c>
      <c r="D6771" t="s">
        <v>369</v>
      </c>
      <c r="E6771" s="41" t="s">
        <v>7949</v>
      </c>
      <c r="F6771" s="14">
        <v>0</v>
      </c>
      <c r="G6771" s="14" t="s">
        <v>4717</v>
      </c>
      <c r="H6771" s="14">
        <v>0</v>
      </c>
      <c r="I6771" s="14">
        <v>0</v>
      </c>
      <c r="J6771" s="14">
        <v>0</v>
      </c>
      <c r="K6771" s="14" t="s">
        <v>4717</v>
      </c>
      <c r="L6771" s="14" t="s">
        <v>7950</v>
      </c>
      <c r="M6771" s="14"/>
      <c r="N6771" s="14"/>
    </row>
    <row r="6772" spans="1:14" x14ac:dyDescent="0.2">
      <c r="A6772" s="40" t="s">
        <v>7510</v>
      </c>
      <c r="B6772">
        <v>100000010</v>
      </c>
      <c r="C6772" s="4" t="s">
        <v>368</v>
      </c>
      <c r="D6772" t="s">
        <v>369</v>
      </c>
      <c r="E6772" s="41" t="s">
        <v>8063</v>
      </c>
      <c r="F6772" s="14">
        <v>0</v>
      </c>
      <c r="G6772" s="14" t="s">
        <v>8064</v>
      </c>
      <c r="H6772" s="14">
        <v>0</v>
      </c>
      <c r="I6772" s="14">
        <v>0</v>
      </c>
      <c r="J6772" s="14">
        <v>0</v>
      </c>
      <c r="K6772" s="14" t="s">
        <v>8064</v>
      </c>
      <c r="L6772" s="14" t="s">
        <v>8065</v>
      </c>
      <c r="M6772" s="14"/>
      <c r="N6772" s="14"/>
    </row>
    <row r="6773" spans="1:14" x14ac:dyDescent="0.2">
      <c r="A6773" s="40" t="s">
        <v>7510</v>
      </c>
      <c r="B6773">
        <v>100000011</v>
      </c>
      <c r="C6773" s="4" t="s">
        <v>368</v>
      </c>
      <c r="D6773" t="s">
        <v>369</v>
      </c>
      <c r="E6773" s="41" t="s">
        <v>7873</v>
      </c>
      <c r="F6773" s="14">
        <v>0</v>
      </c>
      <c r="G6773" s="14" t="s">
        <v>7874</v>
      </c>
      <c r="H6773" s="14">
        <v>0</v>
      </c>
      <c r="I6773" s="14">
        <v>0</v>
      </c>
      <c r="J6773" s="14">
        <v>0</v>
      </c>
      <c r="K6773" s="14" t="s">
        <v>7874</v>
      </c>
      <c r="L6773" s="14" t="s">
        <v>7875</v>
      </c>
      <c r="M6773" s="14"/>
      <c r="N6773" s="14"/>
    </row>
    <row r="6774" spans="1:14" x14ac:dyDescent="0.2">
      <c r="A6774" s="40" t="s">
        <v>7510</v>
      </c>
      <c r="B6774">
        <v>100000012</v>
      </c>
      <c r="C6774" s="4" t="s">
        <v>368</v>
      </c>
      <c r="D6774" t="s">
        <v>369</v>
      </c>
      <c r="E6774" s="41" t="s">
        <v>8208</v>
      </c>
      <c r="F6774" s="14">
        <v>0</v>
      </c>
      <c r="G6774" s="14" t="s">
        <v>6748</v>
      </c>
      <c r="H6774" s="14">
        <v>0</v>
      </c>
      <c r="I6774" s="14">
        <v>0</v>
      </c>
      <c r="J6774" s="14">
        <v>0</v>
      </c>
      <c r="K6774" s="14" t="s">
        <v>6748</v>
      </c>
      <c r="L6774" s="14" t="s">
        <v>8209</v>
      </c>
      <c r="M6774" s="14"/>
      <c r="N6774" s="14"/>
    </row>
    <row r="6775" spans="1:14" x14ac:dyDescent="0.2">
      <c r="A6775" s="40" t="s">
        <v>7510</v>
      </c>
      <c r="B6775">
        <v>100000013</v>
      </c>
      <c r="C6775" t="s">
        <v>0</v>
      </c>
      <c r="D6775" t="s">
        <v>170</v>
      </c>
      <c r="E6775" s="20" t="s">
        <v>7818</v>
      </c>
      <c r="F6775" s="18" t="s">
        <v>157</v>
      </c>
      <c r="G6775" t="s">
        <v>7778</v>
      </c>
      <c r="H6775" s="20" t="s">
        <v>7819</v>
      </c>
      <c r="I6775" t="s">
        <v>156</v>
      </c>
      <c r="J6775">
        <v>932751</v>
      </c>
      <c r="K6775" t="s">
        <v>7778</v>
      </c>
      <c r="L6775" s="14" t="s">
        <v>7820</v>
      </c>
      <c r="M6775" s="14"/>
      <c r="N6775" s="14"/>
    </row>
    <row r="6776" spans="1:14" x14ac:dyDescent="0.2">
      <c r="A6776" s="40" t="s">
        <v>7510</v>
      </c>
      <c r="B6776">
        <v>100000014</v>
      </c>
      <c r="C6776" t="s">
        <v>0</v>
      </c>
      <c r="D6776" t="s">
        <v>170</v>
      </c>
      <c r="E6776" s="20" t="s">
        <v>7821</v>
      </c>
      <c r="F6776" s="18" t="s">
        <v>157</v>
      </c>
      <c r="G6776" t="s">
        <v>7778</v>
      </c>
      <c r="H6776" s="20" t="s">
        <v>7822</v>
      </c>
      <c r="I6776" t="s">
        <v>156</v>
      </c>
      <c r="J6776">
        <v>932752</v>
      </c>
      <c r="K6776" t="s">
        <v>7778</v>
      </c>
      <c r="L6776" s="14" t="s">
        <v>7820</v>
      </c>
      <c r="M6776" s="14"/>
      <c r="N6776" s="14"/>
    </row>
    <row r="6777" spans="1:14" x14ac:dyDescent="0.2">
      <c r="A6777" s="40" t="s">
        <v>7510</v>
      </c>
      <c r="B6777">
        <v>100000015</v>
      </c>
      <c r="C6777" t="s">
        <v>0</v>
      </c>
      <c r="D6777" t="s">
        <v>170</v>
      </c>
      <c r="E6777" s="20" t="s">
        <v>7823</v>
      </c>
      <c r="F6777" s="18" t="s">
        <v>157</v>
      </c>
      <c r="G6777" t="s">
        <v>7778</v>
      </c>
      <c r="H6777" s="20" t="s">
        <v>7824</v>
      </c>
      <c r="I6777" t="s">
        <v>156</v>
      </c>
      <c r="J6777">
        <v>932753</v>
      </c>
      <c r="K6777" t="s">
        <v>7778</v>
      </c>
      <c r="L6777" s="14" t="s">
        <v>7820</v>
      </c>
      <c r="M6777" s="14"/>
      <c r="N6777" s="14"/>
    </row>
    <row r="6778" spans="1:14" x14ac:dyDescent="0.2">
      <c r="A6778" s="40" t="s">
        <v>7510</v>
      </c>
      <c r="B6778">
        <v>100000016</v>
      </c>
      <c r="C6778" t="s">
        <v>0</v>
      </c>
      <c r="D6778" t="s">
        <v>170</v>
      </c>
      <c r="E6778" s="20" t="s">
        <v>8121</v>
      </c>
      <c r="F6778" s="18" t="s">
        <v>157</v>
      </c>
      <c r="G6778" t="s">
        <v>8064</v>
      </c>
      <c r="H6778" s="20" t="s">
        <v>8121</v>
      </c>
      <c r="I6778" t="s">
        <v>156</v>
      </c>
      <c r="J6778">
        <v>1595966</v>
      </c>
      <c r="K6778" t="s">
        <v>8064</v>
      </c>
      <c r="L6778" s="14" t="s">
        <v>8122</v>
      </c>
    </row>
    <row r="6779" spans="1:14" x14ac:dyDescent="0.2">
      <c r="A6779" s="40" t="s">
        <v>7510</v>
      </c>
      <c r="B6779">
        <v>100000017</v>
      </c>
      <c r="C6779" t="s">
        <v>0</v>
      </c>
      <c r="D6779" t="s">
        <v>170</v>
      </c>
      <c r="E6779" s="20" t="s">
        <v>8123</v>
      </c>
      <c r="F6779" s="18" t="s">
        <v>157</v>
      </c>
      <c r="G6779" t="s">
        <v>8064</v>
      </c>
      <c r="H6779" s="20" t="s">
        <v>8123</v>
      </c>
      <c r="I6779" t="s">
        <v>156</v>
      </c>
      <c r="J6779">
        <v>1595965</v>
      </c>
      <c r="K6779" s="14" t="s">
        <v>8064</v>
      </c>
      <c r="L6779" t="s">
        <v>8124</v>
      </c>
    </row>
    <row r="6780" spans="1:14" x14ac:dyDescent="0.2">
      <c r="A6780" s="40" t="s">
        <v>7510</v>
      </c>
      <c r="B6780">
        <v>100000018</v>
      </c>
      <c r="C6780" t="s">
        <v>0</v>
      </c>
      <c r="D6780" t="s">
        <v>170</v>
      </c>
      <c r="E6780" s="20" t="s">
        <v>7825</v>
      </c>
      <c r="F6780" s="18" t="s">
        <v>157</v>
      </c>
      <c r="G6780" t="s">
        <v>7778</v>
      </c>
      <c r="H6780" s="20" t="s">
        <v>7826</v>
      </c>
      <c r="I6780" t="s">
        <v>156</v>
      </c>
      <c r="J6780">
        <v>932754</v>
      </c>
      <c r="K6780" t="s">
        <v>7778</v>
      </c>
      <c r="L6780" s="14" t="s">
        <v>7820</v>
      </c>
    </row>
    <row r="6781" spans="1:14" x14ac:dyDescent="0.2">
      <c r="A6781" s="40" t="s">
        <v>7510</v>
      </c>
      <c r="B6781">
        <v>100000019</v>
      </c>
      <c r="C6781" t="s">
        <v>0</v>
      </c>
      <c r="D6781" t="s">
        <v>170</v>
      </c>
      <c r="E6781" s="20" t="s">
        <v>7827</v>
      </c>
      <c r="F6781" s="18" t="s">
        <v>157</v>
      </c>
      <c r="G6781" t="s">
        <v>7778</v>
      </c>
      <c r="H6781" s="20" t="s">
        <v>7828</v>
      </c>
      <c r="I6781" t="s">
        <v>156</v>
      </c>
      <c r="J6781">
        <v>932761</v>
      </c>
      <c r="K6781" t="s">
        <v>7778</v>
      </c>
      <c r="L6781" s="14" t="s">
        <v>7820</v>
      </c>
    </row>
    <row r="6782" spans="1:14" x14ac:dyDescent="0.2">
      <c r="A6782" s="40" t="s">
        <v>7510</v>
      </c>
      <c r="B6782">
        <v>100000020</v>
      </c>
      <c r="C6782" t="s">
        <v>0</v>
      </c>
      <c r="D6782" t="s">
        <v>170</v>
      </c>
      <c r="E6782" s="20" t="s">
        <v>7829</v>
      </c>
      <c r="F6782" s="18" t="s">
        <v>157</v>
      </c>
      <c r="G6782" t="s">
        <v>7778</v>
      </c>
      <c r="H6782" s="20" t="s">
        <v>7830</v>
      </c>
      <c r="I6782" t="s">
        <v>156</v>
      </c>
      <c r="J6782">
        <v>932762</v>
      </c>
      <c r="K6782" t="s">
        <v>7778</v>
      </c>
      <c r="L6782" s="14" t="s">
        <v>7820</v>
      </c>
    </row>
    <row r="6783" spans="1:14" x14ac:dyDescent="0.2">
      <c r="A6783" s="40" t="s">
        <v>7510</v>
      </c>
      <c r="B6783">
        <v>100000021</v>
      </c>
      <c r="C6783" t="s">
        <v>0</v>
      </c>
      <c r="D6783" t="s">
        <v>170</v>
      </c>
      <c r="E6783" s="20" t="s">
        <v>7831</v>
      </c>
      <c r="F6783" s="18" t="s">
        <v>157</v>
      </c>
      <c r="G6783" t="s">
        <v>7778</v>
      </c>
      <c r="H6783" s="20" t="s">
        <v>7832</v>
      </c>
      <c r="I6783" t="s">
        <v>156</v>
      </c>
      <c r="J6783">
        <v>932763</v>
      </c>
      <c r="K6783" t="s">
        <v>7778</v>
      </c>
      <c r="L6783" s="14" t="s">
        <v>7820</v>
      </c>
    </row>
    <row r="6784" spans="1:14" s="14" customFormat="1" x14ac:dyDescent="0.2">
      <c r="A6784" s="40" t="s">
        <v>7510</v>
      </c>
      <c r="B6784">
        <v>100000022</v>
      </c>
      <c r="C6784" t="s">
        <v>0</v>
      </c>
      <c r="D6784" t="s">
        <v>170</v>
      </c>
      <c r="E6784" s="20" t="s">
        <v>7898</v>
      </c>
      <c r="F6784" s="18" t="s">
        <v>157</v>
      </c>
      <c r="G6784" t="s">
        <v>7874</v>
      </c>
      <c r="H6784" s="20" t="s">
        <v>7899</v>
      </c>
      <c r="I6784" t="s">
        <v>156</v>
      </c>
      <c r="J6784">
        <v>1217594</v>
      </c>
      <c r="K6784" t="s">
        <v>7874</v>
      </c>
      <c r="L6784" s="14" t="s">
        <v>7900</v>
      </c>
      <c r="M6784"/>
      <c r="N6784"/>
    </row>
    <row r="6785" spans="1:14" s="14" customFormat="1" x14ac:dyDescent="0.2">
      <c r="A6785" s="40" t="s">
        <v>7510</v>
      </c>
      <c r="B6785">
        <v>100000023</v>
      </c>
      <c r="C6785" s="4" t="s">
        <v>40</v>
      </c>
      <c r="D6785" t="s">
        <v>381</v>
      </c>
      <c r="E6785" s="41" t="s">
        <v>7777</v>
      </c>
      <c r="F6785" s="14">
        <v>0</v>
      </c>
      <c r="G6785" s="14" t="s">
        <v>7778</v>
      </c>
      <c r="H6785" s="14">
        <v>0</v>
      </c>
      <c r="I6785" s="14">
        <v>0</v>
      </c>
      <c r="J6785" s="14">
        <v>0</v>
      </c>
      <c r="K6785" s="14" t="s">
        <v>7778</v>
      </c>
      <c r="L6785" s="14" t="s">
        <v>7779</v>
      </c>
      <c r="M6785"/>
      <c r="N6785"/>
    </row>
    <row r="6786" spans="1:14" s="14" customFormat="1" x14ac:dyDescent="0.2">
      <c r="A6786" s="40" t="s">
        <v>7510</v>
      </c>
      <c r="B6786">
        <v>100000024</v>
      </c>
      <c r="C6786" t="s">
        <v>40</v>
      </c>
      <c r="D6786" t="s">
        <v>94</v>
      </c>
      <c r="E6786" s="20" t="s">
        <v>7557</v>
      </c>
      <c r="F6786" s="18" t="s">
        <v>157</v>
      </c>
      <c r="G6786" t="s">
        <v>7541</v>
      </c>
      <c r="H6786" s="20" t="s">
        <v>7557</v>
      </c>
      <c r="I6786" t="s">
        <v>156</v>
      </c>
      <c r="J6786">
        <v>452650</v>
      </c>
      <c r="K6786" t="s">
        <v>7541</v>
      </c>
      <c r="L6786" s="14" t="s">
        <v>7558</v>
      </c>
      <c r="M6786"/>
      <c r="N6786"/>
    </row>
    <row r="6787" spans="1:14" s="14" customFormat="1" x14ac:dyDescent="0.2">
      <c r="A6787" s="40" t="s">
        <v>7510</v>
      </c>
      <c r="B6787">
        <v>100000025</v>
      </c>
      <c r="C6787" t="s">
        <v>167</v>
      </c>
      <c r="D6787" t="s">
        <v>580</v>
      </c>
      <c r="E6787" s="20" t="s">
        <v>7990</v>
      </c>
      <c r="F6787" s="18" t="s">
        <v>157</v>
      </c>
      <c r="G6787" t="s">
        <v>4717</v>
      </c>
      <c r="H6787" s="8" t="s">
        <v>7991</v>
      </c>
      <c r="I6787" t="s">
        <v>195</v>
      </c>
      <c r="J6787">
        <v>1387132</v>
      </c>
      <c r="K6787" s="14" t="s">
        <v>4717</v>
      </c>
      <c r="L6787" t="s">
        <v>6161</v>
      </c>
      <c r="M6787"/>
      <c r="N6787"/>
    </row>
    <row r="6788" spans="1:14" s="14" customFormat="1" x14ac:dyDescent="0.2">
      <c r="A6788" s="40" t="s">
        <v>7510</v>
      </c>
      <c r="B6788">
        <v>100000026</v>
      </c>
      <c r="C6788" t="s">
        <v>167</v>
      </c>
      <c r="D6788" t="s">
        <v>580</v>
      </c>
      <c r="E6788" s="20" t="s">
        <v>7992</v>
      </c>
      <c r="F6788" s="18" t="s">
        <v>157</v>
      </c>
      <c r="G6788" t="s">
        <v>4717</v>
      </c>
      <c r="H6788" s="8" t="s">
        <v>7993</v>
      </c>
      <c r="I6788" t="s">
        <v>195</v>
      </c>
      <c r="J6788">
        <v>1387096</v>
      </c>
      <c r="K6788" t="s">
        <v>4717</v>
      </c>
      <c r="L6788" t="s">
        <v>6161</v>
      </c>
      <c r="M6788"/>
      <c r="N6788"/>
    </row>
    <row r="6789" spans="1:14" s="14" customFormat="1" x14ac:dyDescent="0.2">
      <c r="A6789" s="40" t="s">
        <v>7510</v>
      </c>
      <c r="B6789">
        <v>100000027</v>
      </c>
      <c r="C6789" s="4" t="s">
        <v>0</v>
      </c>
      <c r="D6789" t="s">
        <v>170</v>
      </c>
      <c r="E6789" s="41" t="s">
        <v>8210</v>
      </c>
      <c r="F6789" s="14">
        <v>0</v>
      </c>
      <c r="G6789" s="14" t="s">
        <v>6748</v>
      </c>
      <c r="H6789" s="14">
        <v>0</v>
      </c>
      <c r="I6789" s="14">
        <v>0</v>
      </c>
      <c r="J6789" s="14">
        <v>0</v>
      </c>
      <c r="K6789" s="14" t="s">
        <v>6748</v>
      </c>
      <c r="L6789" s="14" t="s">
        <v>8211</v>
      </c>
      <c r="M6789"/>
      <c r="N6789"/>
    </row>
    <row r="6790" spans="1:14" s="14" customFormat="1" x14ac:dyDescent="0.2">
      <c r="A6790" s="40" t="s">
        <v>7510</v>
      </c>
      <c r="B6790">
        <v>100000028</v>
      </c>
      <c r="C6790" s="4" t="s">
        <v>0</v>
      </c>
      <c r="D6790" t="s">
        <v>77</v>
      </c>
      <c r="E6790" s="41" t="s">
        <v>7951</v>
      </c>
      <c r="F6790" s="14">
        <v>0</v>
      </c>
      <c r="G6790" s="14" t="s">
        <v>4717</v>
      </c>
      <c r="H6790" s="14">
        <v>0</v>
      </c>
      <c r="I6790" s="14">
        <v>0</v>
      </c>
      <c r="J6790" s="14">
        <v>0</v>
      </c>
      <c r="K6790" s="14" t="s">
        <v>4717</v>
      </c>
      <c r="L6790" s="14" t="s">
        <v>7952</v>
      </c>
      <c r="M6790"/>
      <c r="N6790"/>
    </row>
    <row r="6791" spans="1:14" s="14" customFormat="1" x14ac:dyDescent="0.2">
      <c r="A6791" s="40" t="s">
        <v>7510</v>
      </c>
      <c r="B6791">
        <v>100000029</v>
      </c>
      <c r="C6791" s="4" t="s">
        <v>0</v>
      </c>
      <c r="D6791" t="s">
        <v>170</v>
      </c>
      <c r="E6791" s="41" t="s">
        <v>8066</v>
      </c>
      <c r="F6791" s="14">
        <v>0</v>
      </c>
      <c r="G6791" s="14" t="s">
        <v>8064</v>
      </c>
      <c r="H6791" s="14">
        <v>0</v>
      </c>
      <c r="I6791" s="14">
        <v>0</v>
      </c>
      <c r="J6791" s="14">
        <v>0</v>
      </c>
      <c r="K6791" s="14" t="s">
        <v>8064</v>
      </c>
      <c r="L6791" s="14" t="s">
        <v>8067</v>
      </c>
      <c r="M6791"/>
      <c r="N6791"/>
    </row>
    <row r="6792" spans="1:14" s="14" customFormat="1" x14ac:dyDescent="0.2">
      <c r="A6792" s="40" t="s">
        <v>7510</v>
      </c>
      <c r="B6792">
        <v>100000030</v>
      </c>
      <c r="C6792" s="4" t="s">
        <v>0</v>
      </c>
      <c r="D6792" t="s">
        <v>170</v>
      </c>
      <c r="E6792" s="41" t="s">
        <v>8068</v>
      </c>
      <c r="F6792" s="14">
        <v>0</v>
      </c>
      <c r="G6792" s="14" t="s">
        <v>8064</v>
      </c>
      <c r="H6792" s="14">
        <v>0</v>
      </c>
      <c r="I6792" s="14">
        <v>0</v>
      </c>
      <c r="J6792" s="14">
        <v>0</v>
      </c>
      <c r="K6792" s="14" t="s">
        <v>8064</v>
      </c>
      <c r="L6792" s="14" t="s">
        <v>8067</v>
      </c>
      <c r="M6792"/>
      <c r="N6792"/>
    </row>
    <row r="6793" spans="1:14" s="14" customFormat="1" x14ac:dyDescent="0.2">
      <c r="A6793" s="40" t="s">
        <v>7510</v>
      </c>
      <c r="B6793">
        <v>100000031</v>
      </c>
      <c r="C6793" t="s">
        <v>4374</v>
      </c>
      <c r="D6793" t="s">
        <v>4375</v>
      </c>
      <c r="E6793" s="20" t="s">
        <v>7994</v>
      </c>
      <c r="F6793" s="18" t="s">
        <v>157</v>
      </c>
      <c r="G6793" t="s">
        <v>4717</v>
      </c>
      <c r="H6793" s="20" t="s">
        <v>7994</v>
      </c>
      <c r="I6793" t="s">
        <v>156</v>
      </c>
      <c r="J6793">
        <v>1408241</v>
      </c>
      <c r="K6793" t="s">
        <v>4717</v>
      </c>
      <c r="L6793" s="14" t="s">
        <v>7995</v>
      </c>
      <c r="M6793"/>
      <c r="N6793"/>
    </row>
    <row r="6794" spans="1:14" s="14" customFormat="1" x14ac:dyDescent="0.2">
      <c r="A6794" s="40" t="s">
        <v>7510</v>
      </c>
      <c r="B6794">
        <v>100000032</v>
      </c>
      <c r="C6794" s="4" t="s">
        <v>0</v>
      </c>
      <c r="D6794" s="4" t="s">
        <v>153</v>
      </c>
      <c r="E6794" s="41" t="s">
        <v>8190</v>
      </c>
      <c r="F6794" s="18" t="s">
        <v>157</v>
      </c>
      <c r="G6794" s="14" t="s">
        <v>8064</v>
      </c>
      <c r="H6794" s="20" t="s">
        <v>8191</v>
      </c>
      <c r="I6794" t="s">
        <v>156</v>
      </c>
      <c r="J6794">
        <v>1258733</v>
      </c>
      <c r="K6794" s="14" t="s">
        <v>8064</v>
      </c>
      <c r="L6794" s="14" t="s">
        <v>8192</v>
      </c>
    </row>
    <row r="6795" spans="1:14" s="14" customFormat="1" x14ac:dyDescent="0.2">
      <c r="A6795" s="40" t="s">
        <v>7510</v>
      </c>
      <c r="B6795">
        <v>100000033</v>
      </c>
      <c r="C6795" s="4" t="s">
        <v>10</v>
      </c>
      <c r="D6795" t="s">
        <v>687</v>
      </c>
      <c r="E6795" s="41" t="s">
        <v>8069</v>
      </c>
      <c r="F6795" s="14">
        <v>0</v>
      </c>
      <c r="G6795" s="14" t="s">
        <v>8064</v>
      </c>
      <c r="H6795" s="14">
        <v>0</v>
      </c>
      <c r="I6795" s="14">
        <v>0</v>
      </c>
      <c r="J6795" s="14">
        <v>0</v>
      </c>
      <c r="K6795" s="14" t="s">
        <v>8064</v>
      </c>
      <c r="L6795" s="14" t="s">
        <v>8070</v>
      </c>
    </row>
    <row r="6796" spans="1:14" s="14" customFormat="1" x14ac:dyDescent="0.2">
      <c r="A6796" s="40" t="s">
        <v>7510</v>
      </c>
      <c r="B6796">
        <v>100000034</v>
      </c>
      <c r="C6796" s="4" t="s">
        <v>10</v>
      </c>
      <c r="D6796" t="s">
        <v>687</v>
      </c>
      <c r="E6796" s="41" t="s">
        <v>8212</v>
      </c>
      <c r="F6796" s="14">
        <v>0</v>
      </c>
      <c r="G6796" s="14" t="s">
        <v>6748</v>
      </c>
      <c r="H6796" s="14">
        <v>0</v>
      </c>
      <c r="I6796" s="14">
        <v>0</v>
      </c>
      <c r="J6796" s="14">
        <v>0</v>
      </c>
      <c r="K6796" s="14" t="s">
        <v>6748</v>
      </c>
      <c r="L6796" s="14" t="s">
        <v>8213</v>
      </c>
    </row>
    <row r="6797" spans="1:14" s="14" customFormat="1" x14ac:dyDescent="0.2">
      <c r="A6797" s="40" t="s">
        <v>7510</v>
      </c>
      <c r="B6797">
        <v>100000035</v>
      </c>
      <c r="C6797" s="4" t="s">
        <v>10</v>
      </c>
      <c r="D6797" t="s">
        <v>687</v>
      </c>
      <c r="E6797" s="41" t="s">
        <v>7876</v>
      </c>
      <c r="F6797" s="14">
        <v>0</v>
      </c>
      <c r="G6797" s="14" t="s">
        <v>7874</v>
      </c>
      <c r="H6797" s="14">
        <v>0</v>
      </c>
      <c r="I6797" s="14">
        <v>0</v>
      </c>
      <c r="J6797" s="14">
        <v>0</v>
      </c>
      <c r="K6797" s="14" t="s">
        <v>7874</v>
      </c>
      <c r="L6797" s="14" t="s">
        <v>7877</v>
      </c>
    </row>
    <row r="6798" spans="1:14" s="14" customFormat="1" x14ac:dyDescent="0.2">
      <c r="A6798" s="40" t="s">
        <v>7510</v>
      </c>
      <c r="B6798">
        <v>100000036</v>
      </c>
      <c r="C6798" s="4" t="s">
        <v>0</v>
      </c>
      <c r="D6798" t="s">
        <v>153</v>
      </c>
      <c r="E6798" s="41" t="s">
        <v>7741</v>
      </c>
      <c r="F6798" s="18" t="s">
        <v>157</v>
      </c>
      <c r="G6798" s="14" t="s">
        <v>7725</v>
      </c>
      <c r="H6798" s="20" t="s">
        <v>7742</v>
      </c>
      <c r="I6798" t="s">
        <v>156</v>
      </c>
      <c r="J6798">
        <v>378673</v>
      </c>
      <c r="K6798" s="14" t="s">
        <v>7725</v>
      </c>
      <c r="L6798" s="14" t="s">
        <v>7743</v>
      </c>
    </row>
    <row r="6799" spans="1:14" s="14" customFormat="1" x14ac:dyDescent="0.2">
      <c r="A6799" s="40" t="s">
        <v>7510</v>
      </c>
      <c r="B6799">
        <v>100000037</v>
      </c>
      <c r="C6799" t="s">
        <v>167</v>
      </c>
      <c r="D6799" t="s">
        <v>320</v>
      </c>
      <c r="E6799" s="20" t="s">
        <v>8233</v>
      </c>
      <c r="F6799" s="18" t="s">
        <v>157</v>
      </c>
      <c r="G6799" t="s">
        <v>6748</v>
      </c>
      <c r="H6799" s="20" t="s">
        <v>8234</v>
      </c>
      <c r="I6799" t="s">
        <v>195</v>
      </c>
      <c r="J6799">
        <v>1001911</v>
      </c>
      <c r="K6799" s="14" t="s">
        <v>8235</v>
      </c>
      <c r="L6799" t="s">
        <v>746</v>
      </c>
    </row>
    <row r="6800" spans="1:14" x14ac:dyDescent="0.2">
      <c r="A6800" s="40" t="s">
        <v>7510</v>
      </c>
      <c r="B6800">
        <v>100000038</v>
      </c>
      <c r="C6800" t="s">
        <v>40</v>
      </c>
      <c r="D6800" t="s">
        <v>100</v>
      </c>
      <c r="E6800" s="20" t="s">
        <v>7521</v>
      </c>
      <c r="F6800" s="18" t="s">
        <v>157</v>
      </c>
      <c r="G6800" t="s">
        <v>7522</v>
      </c>
      <c r="H6800" s="20" t="s">
        <v>7521</v>
      </c>
      <c r="I6800" t="s">
        <v>156</v>
      </c>
      <c r="J6800">
        <v>348608</v>
      </c>
      <c r="K6800" t="s">
        <v>7522</v>
      </c>
      <c r="L6800" s="14" t="s">
        <v>7523</v>
      </c>
      <c r="M6800" s="14"/>
      <c r="N6800" s="14"/>
    </row>
    <row r="6801" spans="1:14" x14ac:dyDescent="0.2">
      <c r="A6801" s="40" t="s">
        <v>7510</v>
      </c>
      <c r="B6801">
        <v>100000039</v>
      </c>
      <c r="C6801" t="s">
        <v>40</v>
      </c>
      <c r="D6801" t="s">
        <v>161</v>
      </c>
      <c r="E6801" s="20" t="s">
        <v>8125</v>
      </c>
      <c r="F6801" s="18" t="s">
        <v>157</v>
      </c>
      <c r="G6801" t="s">
        <v>8064</v>
      </c>
      <c r="H6801" s="20" t="s">
        <v>8125</v>
      </c>
      <c r="I6801" t="s">
        <v>156</v>
      </c>
      <c r="J6801">
        <v>1497437</v>
      </c>
      <c r="K6801" t="s">
        <v>8064</v>
      </c>
      <c r="L6801" s="42" t="s">
        <v>8126</v>
      </c>
      <c r="M6801" s="14"/>
      <c r="N6801" s="14"/>
    </row>
    <row r="6802" spans="1:14" x14ac:dyDescent="0.2">
      <c r="A6802" s="40" t="s">
        <v>7510</v>
      </c>
      <c r="B6802">
        <v>100000040</v>
      </c>
      <c r="C6802" t="s">
        <v>0</v>
      </c>
      <c r="D6802" t="s">
        <v>45</v>
      </c>
      <c r="E6802" s="20" t="s">
        <v>7744</v>
      </c>
      <c r="F6802" s="18" t="s">
        <v>157</v>
      </c>
      <c r="G6802" t="s">
        <v>7725</v>
      </c>
      <c r="H6802" s="20" t="s">
        <v>7744</v>
      </c>
      <c r="I6802" t="s">
        <v>156</v>
      </c>
      <c r="J6802">
        <v>717920</v>
      </c>
      <c r="K6802" t="s">
        <v>7725</v>
      </c>
      <c r="L6802" s="14" t="s">
        <v>7745</v>
      </c>
      <c r="M6802" s="14"/>
      <c r="N6802" s="14"/>
    </row>
    <row r="6803" spans="1:14" x14ac:dyDescent="0.2">
      <c r="A6803" s="40" t="s">
        <v>7510</v>
      </c>
      <c r="B6803">
        <v>100000041</v>
      </c>
      <c r="C6803" s="4" t="s">
        <v>10</v>
      </c>
      <c r="D6803" t="s">
        <v>315</v>
      </c>
      <c r="E6803" s="41" t="s">
        <v>7878</v>
      </c>
      <c r="F6803" s="14">
        <v>0</v>
      </c>
      <c r="G6803" s="14" t="s">
        <v>7874</v>
      </c>
      <c r="H6803" s="14">
        <v>0</v>
      </c>
      <c r="I6803" s="14">
        <v>0</v>
      </c>
      <c r="J6803" s="14">
        <v>0</v>
      </c>
      <c r="K6803" s="14" t="s">
        <v>7874</v>
      </c>
      <c r="L6803" s="14" t="s">
        <v>7879</v>
      </c>
      <c r="M6803" s="14"/>
      <c r="N6803" s="14"/>
    </row>
    <row r="6804" spans="1:14" x14ac:dyDescent="0.2">
      <c r="A6804" s="40" t="s">
        <v>7510</v>
      </c>
      <c r="B6804">
        <v>100000042</v>
      </c>
      <c r="C6804" s="25" t="s">
        <v>0</v>
      </c>
      <c r="D6804" s="25" t="s">
        <v>153</v>
      </c>
      <c r="E6804" s="41" t="s">
        <v>8127</v>
      </c>
      <c r="F6804" s="18" t="s">
        <v>157</v>
      </c>
      <c r="G6804" s="14" t="s">
        <v>8064</v>
      </c>
      <c r="H6804" s="20" t="s">
        <v>8127</v>
      </c>
      <c r="I6804" t="s">
        <v>156</v>
      </c>
      <c r="J6804">
        <v>1630329</v>
      </c>
      <c r="K6804" s="14" t="s">
        <v>8064</v>
      </c>
      <c r="L6804" s="14" t="s">
        <v>8128</v>
      </c>
      <c r="M6804" s="14"/>
      <c r="N6804" s="14"/>
    </row>
    <row r="6805" spans="1:14" x14ac:dyDescent="0.2">
      <c r="A6805" s="40" t="s">
        <v>7510</v>
      </c>
      <c r="B6805">
        <v>100000043</v>
      </c>
      <c r="C6805" t="s">
        <v>0</v>
      </c>
      <c r="D6805" t="s">
        <v>153</v>
      </c>
      <c r="E6805" s="41" t="s">
        <v>7833</v>
      </c>
      <c r="F6805" s="18" t="s">
        <v>157</v>
      </c>
      <c r="G6805" s="14" t="s">
        <v>7778</v>
      </c>
      <c r="H6805" s="20" t="s">
        <v>7833</v>
      </c>
      <c r="I6805" t="s">
        <v>156</v>
      </c>
      <c r="J6805">
        <v>1630330</v>
      </c>
      <c r="K6805" s="14" t="s">
        <v>7778</v>
      </c>
      <c r="L6805" s="14" t="s">
        <v>7834</v>
      </c>
      <c r="M6805" s="14"/>
      <c r="N6805" s="14"/>
    </row>
    <row r="6806" spans="1:14" s="11" customFormat="1" x14ac:dyDescent="0.2">
      <c r="A6806" s="40" t="s">
        <v>7510</v>
      </c>
      <c r="B6806">
        <v>100000044</v>
      </c>
      <c r="C6806" t="s">
        <v>0</v>
      </c>
      <c r="D6806" t="s">
        <v>153</v>
      </c>
      <c r="E6806" s="20" t="s">
        <v>7588</v>
      </c>
      <c r="F6806" s="18" t="s">
        <v>157</v>
      </c>
      <c r="G6806" t="s">
        <v>7579</v>
      </c>
      <c r="H6806" s="20" t="s">
        <v>7588</v>
      </c>
      <c r="I6806" t="s">
        <v>156</v>
      </c>
      <c r="J6806">
        <v>1630327</v>
      </c>
      <c r="K6806" t="s">
        <v>7579</v>
      </c>
      <c r="L6806" s="14" t="s">
        <v>7589</v>
      </c>
      <c r="M6806" s="14"/>
      <c r="N6806" s="14"/>
    </row>
    <row r="6807" spans="1:14" x14ac:dyDescent="0.2">
      <c r="A6807" s="40" t="s">
        <v>7510</v>
      </c>
      <c r="B6807">
        <v>100000045</v>
      </c>
      <c r="C6807" t="s">
        <v>0</v>
      </c>
      <c r="D6807" t="s">
        <v>153</v>
      </c>
      <c r="E6807" s="20" t="s">
        <v>7590</v>
      </c>
      <c r="F6807" s="18" t="s">
        <v>157</v>
      </c>
      <c r="G6807" t="s">
        <v>7579</v>
      </c>
      <c r="H6807" s="20" t="s">
        <v>7590</v>
      </c>
      <c r="I6807" t="s">
        <v>156</v>
      </c>
      <c r="J6807">
        <v>1630328</v>
      </c>
      <c r="K6807" t="s">
        <v>7579</v>
      </c>
      <c r="L6807" s="14" t="s">
        <v>7589</v>
      </c>
      <c r="M6807" s="14"/>
      <c r="N6807" s="14"/>
    </row>
    <row r="6808" spans="1:14" x14ac:dyDescent="0.2">
      <c r="A6808" s="40" t="s">
        <v>7510</v>
      </c>
      <c r="B6808">
        <v>100000046</v>
      </c>
      <c r="C6808" t="s">
        <v>40</v>
      </c>
      <c r="D6808" t="s">
        <v>41</v>
      </c>
      <c r="E6808" s="20" t="s">
        <v>7746</v>
      </c>
      <c r="F6808" s="18" t="s">
        <v>157</v>
      </c>
      <c r="G6808" t="s">
        <v>7725</v>
      </c>
      <c r="H6808" s="20" t="s">
        <v>7746</v>
      </c>
      <c r="I6808" t="s">
        <v>156</v>
      </c>
      <c r="J6808">
        <v>797723</v>
      </c>
      <c r="K6808" t="s">
        <v>7725</v>
      </c>
      <c r="L6808" s="14" t="s">
        <v>7747</v>
      </c>
      <c r="M6808" s="14"/>
      <c r="N6808" s="14"/>
    </row>
    <row r="6809" spans="1:14" x14ac:dyDescent="0.2">
      <c r="A6809" s="40" t="s">
        <v>7510</v>
      </c>
      <c r="B6809">
        <v>100000047</v>
      </c>
      <c r="C6809" t="s">
        <v>10</v>
      </c>
      <c r="D6809" t="s">
        <v>317</v>
      </c>
      <c r="E6809" s="20" t="s">
        <v>7996</v>
      </c>
      <c r="F6809" s="18" t="s">
        <v>157</v>
      </c>
      <c r="G6809" t="s">
        <v>4717</v>
      </c>
      <c r="H6809" s="20" t="s">
        <v>7996</v>
      </c>
      <c r="I6809" t="s">
        <v>156</v>
      </c>
      <c r="J6809">
        <v>1569974</v>
      </c>
      <c r="K6809" t="s">
        <v>4717</v>
      </c>
      <c r="L6809" s="14" t="s">
        <v>7997</v>
      </c>
      <c r="M6809" s="14"/>
      <c r="N6809" s="14"/>
    </row>
    <row r="6810" spans="1:14" x14ac:dyDescent="0.2">
      <c r="A6810" s="40" t="s">
        <v>7510</v>
      </c>
      <c r="B6810">
        <v>100000048</v>
      </c>
      <c r="C6810" s="4" t="s">
        <v>40</v>
      </c>
      <c r="D6810" t="s">
        <v>100</v>
      </c>
      <c r="E6810" s="41" t="s">
        <v>7727</v>
      </c>
      <c r="F6810" s="14">
        <v>0</v>
      </c>
      <c r="G6810" s="14" t="s">
        <v>7725</v>
      </c>
      <c r="H6810" s="14">
        <v>0</v>
      </c>
      <c r="I6810" s="14">
        <v>0</v>
      </c>
      <c r="J6810" s="14">
        <v>0</v>
      </c>
      <c r="K6810" s="14" t="s">
        <v>7725</v>
      </c>
      <c r="L6810" s="14" t="s">
        <v>7728</v>
      </c>
    </row>
    <row r="6811" spans="1:14" x14ac:dyDescent="0.2">
      <c r="A6811" s="40" t="s">
        <v>7510</v>
      </c>
      <c r="B6811">
        <v>100000049</v>
      </c>
      <c r="C6811" t="s">
        <v>0</v>
      </c>
      <c r="D6811" t="s">
        <v>170</v>
      </c>
      <c r="E6811" s="20" t="s">
        <v>8129</v>
      </c>
      <c r="F6811" s="18" t="s">
        <v>157</v>
      </c>
      <c r="G6811" t="s">
        <v>8064</v>
      </c>
      <c r="H6811" s="20" t="s">
        <v>8129</v>
      </c>
      <c r="I6811" t="s">
        <v>156</v>
      </c>
      <c r="J6811">
        <v>1572694</v>
      </c>
      <c r="K6811" t="s">
        <v>8064</v>
      </c>
      <c r="L6811" s="14" t="s">
        <v>8130</v>
      </c>
    </row>
    <row r="6812" spans="1:14" x14ac:dyDescent="0.2">
      <c r="A6812" s="40" t="s">
        <v>7510</v>
      </c>
      <c r="B6812">
        <v>100000050</v>
      </c>
      <c r="C6812" s="4" t="s">
        <v>0</v>
      </c>
      <c r="D6812" t="s">
        <v>170</v>
      </c>
      <c r="E6812" s="41" t="s">
        <v>7625</v>
      </c>
      <c r="F6812" s="14">
        <v>0</v>
      </c>
      <c r="G6812" s="14" t="s">
        <v>7623</v>
      </c>
      <c r="H6812" s="14">
        <v>0</v>
      </c>
      <c r="I6812" s="14">
        <v>0</v>
      </c>
      <c r="J6812" s="14">
        <v>0</v>
      </c>
      <c r="K6812" s="14" t="s">
        <v>7623</v>
      </c>
      <c r="L6812" s="14" t="s">
        <v>7626</v>
      </c>
    </row>
    <row r="6813" spans="1:14" x14ac:dyDescent="0.2">
      <c r="A6813" s="40" t="s">
        <v>7510</v>
      </c>
      <c r="B6813">
        <v>100000051</v>
      </c>
      <c r="C6813" t="s">
        <v>0</v>
      </c>
      <c r="D6813" t="s">
        <v>21</v>
      </c>
      <c r="E6813" s="14" t="s">
        <v>7953</v>
      </c>
      <c r="F6813" s="42">
        <v>0</v>
      </c>
      <c r="G6813" s="42" t="s">
        <v>4717</v>
      </c>
      <c r="H6813" s="14">
        <v>0</v>
      </c>
      <c r="I6813" s="14">
        <v>0</v>
      </c>
      <c r="J6813" s="14">
        <v>0</v>
      </c>
      <c r="K6813" s="42" t="s">
        <v>4717</v>
      </c>
      <c r="L6813" s="14" t="s">
        <v>7954</v>
      </c>
    </row>
    <row r="6814" spans="1:14" x14ac:dyDescent="0.2">
      <c r="A6814" s="40" t="s">
        <v>7510</v>
      </c>
      <c r="B6814">
        <v>100000052</v>
      </c>
      <c r="C6814" t="s">
        <v>0</v>
      </c>
      <c r="D6814" t="s">
        <v>21</v>
      </c>
      <c r="E6814" s="20" t="s">
        <v>7998</v>
      </c>
      <c r="F6814" s="18" t="s">
        <v>157</v>
      </c>
      <c r="G6814" s="25" t="s">
        <v>4717</v>
      </c>
      <c r="H6814" s="20" t="s">
        <v>7998</v>
      </c>
      <c r="I6814" t="s">
        <v>156</v>
      </c>
      <c r="J6814">
        <v>1399576</v>
      </c>
      <c r="K6814" s="25" t="s">
        <v>4717</v>
      </c>
      <c r="L6814" s="42" t="s">
        <v>7999</v>
      </c>
    </row>
    <row r="6815" spans="1:14" x14ac:dyDescent="0.2">
      <c r="A6815" s="40" t="s">
        <v>7510</v>
      </c>
      <c r="B6815">
        <v>100000053</v>
      </c>
      <c r="C6815" t="s">
        <v>40</v>
      </c>
      <c r="D6815" t="s">
        <v>569</v>
      </c>
      <c r="E6815" s="20" t="s">
        <v>7901</v>
      </c>
      <c r="F6815" s="18" t="s">
        <v>157</v>
      </c>
      <c r="G6815" t="s">
        <v>7874</v>
      </c>
      <c r="H6815" s="20" t="s">
        <v>7901</v>
      </c>
      <c r="I6815" t="s">
        <v>156</v>
      </c>
      <c r="J6815">
        <v>1244808</v>
      </c>
      <c r="K6815" t="s">
        <v>7874</v>
      </c>
      <c r="L6815" s="14" t="s">
        <v>7902</v>
      </c>
    </row>
    <row r="6816" spans="1:14" s="14" customFormat="1" x14ac:dyDescent="0.2">
      <c r="A6816" s="40" t="s">
        <v>7510</v>
      </c>
      <c r="B6816">
        <v>100000054</v>
      </c>
      <c r="C6816" t="s">
        <v>23</v>
      </c>
      <c r="D6816" t="s">
        <v>24</v>
      </c>
      <c r="E6816" s="41" t="s">
        <v>8131</v>
      </c>
      <c r="F6816" s="18" t="s">
        <v>157</v>
      </c>
      <c r="G6816" t="s">
        <v>8064</v>
      </c>
      <c r="H6816" s="20" t="s">
        <v>8132</v>
      </c>
      <c r="I6816" t="s">
        <v>156</v>
      </c>
      <c r="J6816">
        <v>1488330</v>
      </c>
      <c r="K6816" t="s">
        <v>8064</v>
      </c>
      <c r="L6816" s="42" t="s">
        <v>8133</v>
      </c>
      <c r="M6816"/>
      <c r="N6816"/>
    </row>
    <row r="6817" spans="1:14" s="14" customFormat="1" x14ac:dyDescent="0.2">
      <c r="A6817" s="40" t="s">
        <v>7510</v>
      </c>
      <c r="B6817">
        <v>100000054</v>
      </c>
      <c r="C6817" t="s">
        <v>23</v>
      </c>
      <c r="D6817" t="s">
        <v>24</v>
      </c>
      <c r="E6817" s="41" t="s">
        <v>8131</v>
      </c>
      <c r="F6817" s="18" t="s">
        <v>157</v>
      </c>
      <c r="G6817" t="s">
        <v>8064</v>
      </c>
      <c r="H6817" s="20" t="s">
        <v>8134</v>
      </c>
      <c r="I6817" t="s">
        <v>156</v>
      </c>
      <c r="J6817">
        <v>1400552</v>
      </c>
      <c r="K6817" t="s">
        <v>8064</v>
      </c>
      <c r="L6817" s="42" t="s">
        <v>8135</v>
      </c>
      <c r="M6817" s="11"/>
      <c r="N6817" s="11"/>
    </row>
    <row r="6818" spans="1:14" s="14" customFormat="1" x14ac:dyDescent="0.2">
      <c r="A6818" s="40" t="s">
        <v>7510</v>
      </c>
      <c r="B6818">
        <v>100000055</v>
      </c>
      <c r="C6818" t="s">
        <v>23</v>
      </c>
      <c r="D6818" t="s">
        <v>24</v>
      </c>
      <c r="E6818" s="41" t="s">
        <v>7627</v>
      </c>
      <c r="F6818" s="14">
        <v>0</v>
      </c>
      <c r="G6818" s="14" t="s">
        <v>7623</v>
      </c>
      <c r="H6818" s="14">
        <v>0</v>
      </c>
      <c r="I6818" s="14">
        <v>0</v>
      </c>
      <c r="J6818" s="14">
        <v>0</v>
      </c>
      <c r="K6818" s="14" t="s">
        <v>7623</v>
      </c>
      <c r="L6818" s="14" t="s">
        <v>7628</v>
      </c>
      <c r="M6818"/>
      <c r="N6818"/>
    </row>
    <row r="6819" spans="1:14" s="14" customFormat="1" x14ac:dyDescent="0.2">
      <c r="A6819" s="40" t="s">
        <v>7510</v>
      </c>
      <c r="B6819">
        <v>100000056</v>
      </c>
      <c r="C6819" t="s">
        <v>23</v>
      </c>
      <c r="D6819" t="s">
        <v>24</v>
      </c>
      <c r="E6819" s="20" t="s">
        <v>7559</v>
      </c>
      <c r="F6819" s="18" t="s">
        <v>157</v>
      </c>
      <c r="G6819" t="s">
        <v>7541</v>
      </c>
      <c r="H6819" s="20" t="s">
        <v>7559</v>
      </c>
      <c r="I6819" t="s">
        <v>156</v>
      </c>
      <c r="J6819">
        <v>685767</v>
      </c>
      <c r="K6819" t="s">
        <v>7541</v>
      </c>
      <c r="L6819" s="14" t="s">
        <v>7560</v>
      </c>
      <c r="M6819"/>
      <c r="N6819"/>
    </row>
    <row r="6820" spans="1:14" s="14" customFormat="1" x14ac:dyDescent="0.2">
      <c r="A6820" s="40" t="s">
        <v>7510</v>
      </c>
      <c r="B6820">
        <v>100000057</v>
      </c>
      <c r="C6820" t="s">
        <v>23</v>
      </c>
      <c r="D6820" t="s">
        <v>24</v>
      </c>
      <c r="E6820" s="41" t="s">
        <v>7629</v>
      </c>
      <c r="F6820" s="14">
        <v>0</v>
      </c>
      <c r="G6820" s="14" t="s">
        <v>7623</v>
      </c>
      <c r="H6820" s="14">
        <v>0</v>
      </c>
      <c r="I6820" s="14">
        <v>0</v>
      </c>
      <c r="J6820" s="14">
        <v>0</v>
      </c>
      <c r="K6820" s="14" t="s">
        <v>7623</v>
      </c>
      <c r="L6820" s="14" t="s">
        <v>7630</v>
      </c>
      <c r="M6820"/>
      <c r="N6820"/>
    </row>
    <row r="6821" spans="1:14" s="14" customFormat="1" x14ac:dyDescent="0.2">
      <c r="A6821" s="40" t="s">
        <v>7510</v>
      </c>
      <c r="B6821">
        <v>100000058</v>
      </c>
      <c r="C6821" t="s">
        <v>23</v>
      </c>
      <c r="D6821" t="s">
        <v>24</v>
      </c>
      <c r="E6821" s="41" t="s">
        <v>8214</v>
      </c>
      <c r="F6821" s="14">
        <v>0</v>
      </c>
      <c r="G6821" s="14" t="s">
        <v>6748</v>
      </c>
      <c r="H6821" s="14">
        <v>0</v>
      </c>
      <c r="I6821" s="14">
        <v>0</v>
      </c>
      <c r="J6821" s="14">
        <v>0</v>
      </c>
      <c r="K6821" s="14" t="s">
        <v>6748</v>
      </c>
      <c r="L6821" s="14" t="s">
        <v>8215</v>
      </c>
      <c r="M6821"/>
      <c r="N6821"/>
    </row>
    <row r="6822" spans="1:14" s="14" customFormat="1" x14ac:dyDescent="0.2">
      <c r="A6822" s="40" t="s">
        <v>7510</v>
      </c>
      <c r="B6822">
        <v>100000059</v>
      </c>
      <c r="C6822" t="s">
        <v>23</v>
      </c>
      <c r="D6822" t="s">
        <v>24</v>
      </c>
      <c r="E6822" s="41" t="s">
        <v>7631</v>
      </c>
      <c r="F6822" s="14">
        <v>0</v>
      </c>
      <c r="G6822" s="14" t="s">
        <v>7623</v>
      </c>
      <c r="H6822" s="14">
        <v>0</v>
      </c>
      <c r="I6822" s="14">
        <v>0</v>
      </c>
      <c r="J6822" s="14">
        <v>0</v>
      </c>
      <c r="K6822" s="14" t="s">
        <v>7623</v>
      </c>
      <c r="L6822" s="14" t="s">
        <v>7632</v>
      </c>
      <c r="M6822"/>
      <c r="N6822"/>
    </row>
    <row r="6823" spans="1:14" s="14" customFormat="1" x14ac:dyDescent="0.2">
      <c r="A6823" s="40" t="s">
        <v>7510</v>
      </c>
      <c r="B6823">
        <v>100000060</v>
      </c>
      <c r="C6823" t="s">
        <v>23</v>
      </c>
      <c r="D6823" t="s">
        <v>24</v>
      </c>
      <c r="E6823" s="41" t="s">
        <v>7955</v>
      </c>
      <c r="F6823" s="14">
        <v>0</v>
      </c>
      <c r="G6823" s="14" t="s">
        <v>4717</v>
      </c>
      <c r="H6823" s="14">
        <v>0</v>
      </c>
      <c r="I6823" s="14">
        <v>0</v>
      </c>
      <c r="J6823" s="14">
        <v>0</v>
      </c>
      <c r="K6823" s="14" t="s">
        <v>4717</v>
      </c>
      <c r="L6823" s="14" t="s">
        <v>7956</v>
      </c>
      <c r="M6823"/>
      <c r="N6823"/>
    </row>
    <row r="6824" spans="1:14" s="14" customFormat="1" x14ac:dyDescent="0.2">
      <c r="A6824" s="40" t="s">
        <v>7510</v>
      </c>
      <c r="B6824">
        <v>100000061</v>
      </c>
      <c r="C6824" t="s">
        <v>23</v>
      </c>
      <c r="D6824" t="s">
        <v>24</v>
      </c>
      <c r="E6824" s="23" t="s">
        <v>25</v>
      </c>
      <c r="F6824" s="18" t="s">
        <v>157</v>
      </c>
      <c r="G6824" s="14" t="s">
        <v>6748</v>
      </c>
      <c r="H6824" s="19" t="s">
        <v>159</v>
      </c>
      <c r="I6824" s="14">
        <v>0</v>
      </c>
      <c r="J6824" s="14">
        <v>0</v>
      </c>
      <c r="K6824" s="38" t="s">
        <v>8241</v>
      </c>
      <c r="L6824" s="14" t="s">
        <v>8242</v>
      </c>
      <c r="M6824"/>
      <c r="N6824"/>
    </row>
    <row r="6825" spans="1:14" s="14" customFormat="1" x14ac:dyDescent="0.2">
      <c r="A6825" s="40" t="s">
        <v>7510</v>
      </c>
      <c r="B6825">
        <v>100000062</v>
      </c>
      <c r="C6825" t="s">
        <v>23</v>
      </c>
      <c r="D6825" t="s">
        <v>24</v>
      </c>
      <c r="E6825" s="23" t="s">
        <v>28</v>
      </c>
      <c r="F6825" s="18" t="s">
        <v>157</v>
      </c>
      <c r="G6825" s="14" t="s">
        <v>6748</v>
      </c>
      <c r="H6825" s="19" t="s">
        <v>159</v>
      </c>
      <c r="I6825" s="14">
        <v>0</v>
      </c>
      <c r="J6825" s="14">
        <v>0</v>
      </c>
      <c r="K6825" s="38" t="s">
        <v>8243</v>
      </c>
      <c r="L6825" s="14" t="s">
        <v>8242</v>
      </c>
      <c r="M6825"/>
      <c r="N6825"/>
    </row>
    <row r="6826" spans="1:14" s="14" customFormat="1" x14ac:dyDescent="0.2">
      <c r="A6826" s="40" t="s">
        <v>7510</v>
      </c>
      <c r="B6826">
        <v>100000063</v>
      </c>
      <c r="C6826" t="s">
        <v>23</v>
      </c>
      <c r="D6826" t="s">
        <v>24</v>
      </c>
      <c r="E6826" s="20" t="s">
        <v>29</v>
      </c>
      <c r="F6826" s="18" t="s">
        <v>157</v>
      </c>
      <c r="G6826" t="s">
        <v>4717</v>
      </c>
      <c r="H6826" s="20" t="s">
        <v>8000</v>
      </c>
      <c r="I6826" t="s">
        <v>156</v>
      </c>
      <c r="J6826">
        <v>1400551</v>
      </c>
      <c r="K6826" s="6" t="s">
        <v>8001</v>
      </c>
      <c r="L6826" t="s">
        <v>8002</v>
      </c>
    </row>
    <row r="6827" spans="1:14" s="14" customFormat="1" x14ac:dyDescent="0.2">
      <c r="A6827" s="40" t="s">
        <v>7510</v>
      </c>
      <c r="B6827">
        <v>100000063</v>
      </c>
      <c r="C6827" t="s">
        <v>23</v>
      </c>
      <c r="D6827" t="s">
        <v>24</v>
      </c>
      <c r="E6827" s="20" t="s">
        <v>29</v>
      </c>
      <c r="F6827" s="18" t="s">
        <v>157</v>
      </c>
      <c r="G6827" t="s">
        <v>4717</v>
      </c>
      <c r="H6827" s="22" t="s">
        <v>29</v>
      </c>
      <c r="I6827" t="s">
        <v>156</v>
      </c>
      <c r="J6827">
        <v>389262</v>
      </c>
      <c r="K6827" s="38" t="s">
        <v>8003</v>
      </c>
      <c r="L6827" t="s">
        <v>8002</v>
      </c>
    </row>
    <row r="6828" spans="1:14" s="14" customFormat="1" x14ac:dyDescent="0.2">
      <c r="A6828" s="40" t="s">
        <v>7510</v>
      </c>
      <c r="B6828">
        <v>100000064</v>
      </c>
      <c r="C6828" t="s">
        <v>23</v>
      </c>
      <c r="D6828" t="s">
        <v>24</v>
      </c>
      <c r="E6828" s="23" t="s">
        <v>30</v>
      </c>
      <c r="F6828" s="18" t="s">
        <v>157</v>
      </c>
      <c r="G6828" s="14" t="s">
        <v>6748</v>
      </c>
      <c r="H6828" s="19" t="s">
        <v>159</v>
      </c>
      <c r="I6828" s="14">
        <v>0</v>
      </c>
      <c r="J6828" s="14">
        <v>0</v>
      </c>
      <c r="K6828" s="38" t="s">
        <v>8244</v>
      </c>
      <c r="L6828" s="14" t="s">
        <v>8242</v>
      </c>
    </row>
    <row r="6829" spans="1:14" s="14" customFormat="1" x14ac:dyDescent="0.2">
      <c r="A6829" s="40" t="s">
        <v>7510</v>
      </c>
      <c r="B6829">
        <v>100000065</v>
      </c>
      <c r="C6829" t="s">
        <v>23</v>
      </c>
      <c r="D6829" t="s">
        <v>24</v>
      </c>
      <c r="E6829" s="20" t="s">
        <v>8004</v>
      </c>
      <c r="F6829" s="18" t="s">
        <v>157</v>
      </c>
      <c r="G6829" t="s">
        <v>4717</v>
      </c>
      <c r="H6829" s="20" t="s">
        <v>8004</v>
      </c>
      <c r="I6829" t="s">
        <v>156</v>
      </c>
      <c r="J6829">
        <v>458313</v>
      </c>
      <c r="K6829" t="s">
        <v>4717</v>
      </c>
      <c r="L6829" t="s">
        <v>8005</v>
      </c>
    </row>
    <row r="6830" spans="1:14" s="14" customFormat="1" x14ac:dyDescent="0.2">
      <c r="A6830" s="40" t="s">
        <v>7510</v>
      </c>
      <c r="B6830">
        <v>100000066</v>
      </c>
      <c r="C6830" t="s">
        <v>23</v>
      </c>
      <c r="D6830" t="s">
        <v>24</v>
      </c>
      <c r="E6830" s="20" t="s">
        <v>7748</v>
      </c>
      <c r="F6830" s="18" t="s">
        <v>157</v>
      </c>
      <c r="G6830" s="14" t="s">
        <v>7725</v>
      </c>
      <c r="H6830" s="20" t="s">
        <v>7748</v>
      </c>
      <c r="I6830" t="s">
        <v>156</v>
      </c>
      <c r="J6830">
        <v>1400554</v>
      </c>
      <c r="K6830" s="14" t="s">
        <v>7725</v>
      </c>
      <c r="L6830" s="14" t="s">
        <v>7749</v>
      </c>
    </row>
    <row r="6831" spans="1:14" s="14" customFormat="1" x14ac:dyDescent="0.2">
      <c r="A6831" s="40" t="s">
        <v>7510</v>
      </c>
      <c r="B6831">
        <v>100000067</v>
      </c>
      <c r="C6831" t="s">
        <v>23</v>
      </c>
      <c r="D6831" t="s">
        <v>24</v>
      </c>
      <c r="E6831" s="20" t="s">
        <v>7561</v>
      </c>
      <c r="F6831" s="18" t="s">
        <v>157</v>
      </c>
      <c r="G6831" t="s">
        <v>7541</v>
      </c>
      <c r="H6831" s="20" t="s">
        <v>7561</v>
      </c>
      <c r="I6831" t="s">
        <v>156</v>
      </c>
      <c r="J6831">
        <v>685766</v>
      </c>
      <c r="K6831" t="s">
        <v>7541</v>
      </c>
      <c r="L6831" s="14" t="s">
        <v>7560</v>
      </c>
    </row>
    <row r="6832" spans="1:14" x14ac:dyDescent="0.2">
      <c r="A6832" s="40" t="s">
        <v>7510</v>
      </c>
      <c r="B6832">
        <v>100000068</v>
      </c>
      <c r="C6832" t="s">
        <v>23</v>
      </c>
      <c r="D6832" t="s">
        <v>24</v>
      </c>
      <c r="E6832" s="20" t="s">
        <v>7750</v>
      </c>
      <c r="F6832" s="18" t="s">
        <v>157</v>
      </c>
      <c r="G6832" s="14" t="s">
        <v>7725</v>
      </c>
      <c r="H6832" s="20" t="s">
        <v>7750</v>
      </c>
      <c r="I6832" t="s">
        <v>156</v>
      </c>
      <c r="J6832">
        <v>876680</v>
      </c>
      <c r="K6832" s="14" t="s">
        <v>7725</v>
      </c>
      <c r="L6832" s="14" t="s">
        <v>7751</v>
      </c>
      <c r="M6832" s="14"/>
      <c r="N6832" s="14"/>
    </row>
    <row r="6833" spans="1:14" x14ac:dyDescent="0.2">
      <c r="A6833" s="40" t="s">
        <v>7510</v>
      </c>
      <c r="B6833">
        <v>100000069</v>
      </c>
      <c r="C6833" t="s">
        <v>23</v>
      </c>
      <c r="D6833" t="s">
        <v>24</v>
      </c>
      <c r="E6833" s="20" t="s">
        <v>7591</v>
      </c>
      <c r="F6833" s="18" t="s">
        <v>157</v>
      </c>
      <c r="G6833" s="14" t="s">
        <v>7579</v>
      </c>
      <c r="H6833" s="20" t="s">
        <v>7591</v>
      </c>
      <c r="I6833" t="s">
        <v>156</v>
      </c>
      <c r="J6833">
        <v>876681</v>
      </c>
      <c r="K6833" s="14" t="s">
        <v>7579</v>
      </c>
      <c r="L6833" s="14" t="s">
        <v>7592</v>
      </c>
      <c r="M6833" s="14"/>
      <c r="N6833" s="14"/>
    </row>
    <row r="6834" spans="1:14" x14ac:dyDescent="0.2">
      <c r="A6834" s="40" t="s">
        <v>7510</v>
      </c>
      <c r="B6834">
        <v>100000070</v>
      </c>
      <c r="C6834" t="s">
        <v>23</v>
      </c>
      <c r="D6834" t="s">
        <v>24</v>
      </c>
      <c r="E6834" s="41" t="s">
        <v>7957</v>
      </c>
      <c r="F6834" s="14">
        <v>0</v>
      </c>
      <c r="G6834" s="14" t="s">
        <v>4717</v>
      </c>
      <c r="H6834" s="14">
        <v>0</v>
      </c>
      <c r="I6834" s="14">
        <v>0</v>
      </c>
      <c r="J6834" s="14">
        <v>0</v>
      </c>
      <c r="K6834" s="14" t="s">
        <v>4717</v>
      </c>
      <c r="L6834" s="14" t="s">
        <v>7958</v>
      </c>
      <c r="M6834" s="14"/>
      <c r="N6834" s="14"/>
    </row>
    <row r="6835" spans="1:14" x14ac:dyDescent="0.2">
      <c r="A6835" s="40" t="s">
        <v>7510</v>
      </c>
      <c r="B6835">
        <v>100000071</v>
      </c>
      <c r="C6835" t="s">
        <v>23</v>
      </c>
      <c r="D6835" t="s">
        <v>24</v>
      </c>
      <c r="E6835" s="20" t="s">
        <v>7562</v>
      </c>
      <c r="F6835" s="18" t="s">
        <v>157</v>
      </c>
      <c r="G6835" t="s">
        <v>7541</v>
      </c>
      <c r="H6835" s="20" t="s">
        <v>7562</v>
      </c>
      <c r="I6835" t="s">
        <v>156</v>
      </c>
      <c r="J6835">
        <v>876682</v>
      </c>
      <c r="K6835" t="s">
        <v>7541</v>
      </c>
      <c r="L6835" s="14" t="s">
        <v>7563</v>
      </c>
      <c r="M6835" s="14"/>
      <c r="N6835" s="14"/>
    </row>
    <row r="6836" spans="1:14" x14ac:dyDescent="0.2">
      <c r="A6836" s="40" t="s">
        <v>7510</v>
      </c>
      <c r="B6836">
        <v>100000072</v>
      </c>
      <c r="C6836" t="s">
        <v>23</v>
      </c>
      <c r="D6836" t="s">
        <v>24</v>
      </c>
      <c r="E6836" s="20" t="s">
        <v>7564</v>
      </c>
      <c r="F6836" s="18" t="s">
        <v>157</v>
      </c>
      <c r="G6836" t="s">
        <v>7541</v>
      </c>
      <c r="H6836" s="20" t="s">
        <v>7564</v>
      </c>
      <c r="I6836" t="s">
        <v>156</v>
      </c>
      <c r="J6836">
        <v>876683</v>
      </c>
      <c r="K6836" t="s">
        <v>7541</v>
      </c>
      <c r="L6836" s="14" t="s">
        <v>7563</v>
      </c>
      <c r="M6836" s="14"/>
      <c r="N6836" s="14"/>
    </row>
    <row r="6837" spans="1:14" x14ac:dyDescent="0.2">
      <c r="A6837" s="40" t="s">
        <v>7510</v>
      </c>
      <c r="B6837">
        <v>100000073</v>
      </c>
      <c r="C6837" t="s">
        <v>23</v>
      </c>
      <c r="D6837" t="s">
        <v>24</v>
      </c>
      <c r="E6837" s="41" t="s">
        <v>7880</v>
      </c>
      <c r="F6837" s="14">
        <v>0</v>
      </c>
      <c r="G6837" s="14" t="s">
        <v>7874</v>
      </c>
      <c r="H6837" s="14">
        <v>0</v>
      </c>
      <c r="I6837" s="14">
        <v>0</v>
      </c>
      <c r="J6837" s="14">
        <v>0</v>
      </c>
      <c r="K6837" s="14" t="s">
        <v>7874</v>
      </c>
      <c r="L6837" s="14" t="s">
        <v>7881</v>
      </c>
      <c r="M6837" s="14"/>
      <c r="N6837" s="14"/>
    </row>
    <row r="6838" spans="1:14" x14ac:dyDescent="0.2">
      <c r="A6838" s="40" t="s">
        <v>7510</v>
      </c>
      <c r="B6838">
        <v>100000074</v>
      </c>
      <c r="C6838" t="s">
        <v>23</v>
      </c>
      <c r="D6838" t="s">
        <v>24</v>
      </c>
      <c r="E6838" s="41" t="s">
        <v>8071</v>
      </c>
      <c r="F6838" s="14">
        <v>0</v>
      </c>
      <c r="G6838" s="14" t="s">
        <v>8064</v>
      </c>
      <c r="H6838" s="14">
        <v>0</v>
      </c>
      <c r="I6838" s="14">
        <v>0</v>
      </c>
      <c r="J6838" s="14">
        <v>0</v>
      </c>
      <c r="K6838" s="14" t="s">
        <v>8064</v>
      </c>
      <c r="L6838" s="14" t="s">
        <v>8072</v>
      </c>
      <c r="M6838" s="14"/>
      <c r="N6838" s="14"/>
    </row>
    <row r="6839" spans="1:14" x14ac:dyDescent="0.2">
      <c r="A6839" s="40" t="s">
        <v>7510</v>
      </c>
      <c r="B6839">
        <v>100000075</v>
      </c>
      <c r="C6839" t="s">
        <v>23</v>
      </c>
      <c r="D6839" t="s">
        <v>24</v>
      </c>
      <c r="E6839" s="41" t="s">
        <v>7729</v>
      </c>
      <c r="F6839" s="14">
        <v>0</v>
      </c>
      <c r="G6839" s="14" t="s">
        <v>7725</v>
      </c>
      <c r="H6839" s="14">
        <v>0</v>
      </c>
      <c r="I6839" s="14">
        <v>0</v>
      </c>
      <c r="J6839" s="14">
        <v>0</v>
      </c>
      <c r="K6839" s="14" t="s">
        <v>7725</v>
      </c>
      <c r="L6839" s="14" t="s">
        <v>7730</v>
      </c>
      <c r="M6839" s="14"/>
      <c r="N6839" s="14"/>
    </row>
    <row r="6840" spans="1:14" x14ac:dyDescent="0.2">
      <c r="A6840" s="40" t="s">
        <v>7510</v>
      </c>
      <c r="B6840">
        <v>100000076</v>
      </c>
      <c r="C6840" t="s">
        <v>23</v>
      </c>
      <c r="D6840" t="s">
        <v>24</v>
      </c>
      <c r="E6840" s="41" t="s">
        <v>7731</v>
      </c>
      <c r="F6840" s="14">
        <v>0</v>
      </c>
      <c r="G6840" s="14" t="s">
        <v>7725</v>
      </c>
      <c r="H6840" s="14">
        <v>0</v>
      </c>
      <c r="I6840" s="14">
        <v>0</v>
      </c>
      <c r="J6840" s="14">
        <v>0</v>
      </c>
      <c r="K6840" s="14" t="s">
        <v>7725</v>
      </c>
      <c r="L6840" s="14" t="s">
        <v>7732</v>
      </c>
      <c r="M6840" s="14"/>
      <c r="N6840" s="14"/>
    </row>
    <row r="6841" spans="1:14" x14ac:dyDescent="0.2">
      <c r="A6841" s="40" t="s">
        <v>7510</v>
      </c>
      <c r="B6841">
        <v>100000077</v>
      </c>
      <c r="C6841" t="s">
        <v>23</v>
      </c>
      <c r="D6841" t="s">
        <v>24</v>
      </c>
      <c r="E6841" s="41" t="s">
        <v>8073</v>
      </c>
      <c r="F6841" s="14">
        <v>0</v>
      </c>
      <c r="G6841" s="14" t="s">
        <v>8064</v>
      </c>
      <c r="H6841" s="14">
        <v>0</v>
      </c>
      <c r="I6841" s="14">
        <v>0</v>
      </c>
      <c r="J6841" s="14">
        <v>0</v>
      </c>
      <c r="K6841" s="5" t="s">
        <v>8064</v>
      </c>
      <c r="L6841" s="14" t="s">
        <v>8074</v>
      </c>
      <c r="M6841" s="14"/>
      <c r="N6841" s="14"/>
    </row>
    <row r="6842" spans="1:14" x14ac:dyDescent="0.2">
      <c r="A6842" s="40" t="s">
        <v>7510</v>
      </c>
      <c r="B6842">
        <v>100000078</v>
      </c>
      <c r="C6842" t="s">
        <v>23</v>
      </c>
      <c r="D6842" t="s">
        <v>24</v>
      </c>
      <c r="E6842" s="41" t="s">
        <v>7780</v>
      </c>
      <c r="F6842" s="14">
        <v>0</v>
      </c>
      <c r="G6842" s="14" t="s">
        <v>7778</v>
      </c>
      <c r="H6842" s="14">
        <v>0</v>
      </c>
      <c r="I6842" s="14">
        <v>0</v>
      </c>
      <c r="J6842" s="14">
        <v>0</v>
      </c>
      <c r="K6842" s="14" t="s">
        <v>7778</v>
      </c>
      <c r="L6842" s="14" t="s">
        <v>7781</v>
      </c>
    </row>
    <row r="6843" spans="1:14" x14ac:dyDescent="0.2">
      <c r="A6843" s="40" t="s">
        <v>7510</v>
      </c>
      <c r="B6843">
        <v>100000079</v>
      </c>
      <c r="C6843" t="s">
        <v>23</v>
      </c>
      <c r="D6843" t="s">
        <v>24</v>
      </c>
      <c r="E6843" s="41" t="s">
        <v>8216</v>
      </c>
      <c r="F6843" s="14">
        <v>0</v>
      </c>
      <c r="G6843" s="14" t="s">
        <v>6748</v>
      </c>
      <c r="H6843" s="14">
        <v>0</v>
      </c>
      <c r="I6843" s="14">
        <v>0</v>
      </c>
      <c r="J6843" s="14">
        <v>0</v>
      </c>
      <c r="K6843" s="14" t="s">
        <v>6748</v>
      </c>
      <c r="L6843" s="14" t="s">
        <v>8217</v>
      </c>
    </row>
    <row r="6844" spans="1:14" x14ac:dyDescent="0.2">
      <c r="A6844" s="40" t="s">
        <v>7510</v>
      </c>
      <c r="B6844">
        <v>100000080</v>
      </c>
      <c r="C6844" t="s">
        <v>23</v>
      </c>
      <c r="D6844" t="s">
        <v>24</v>
      </c>
      <c r="E6844" s="41" t="s">
        <v>7959</v>
      </c>
      <c r="F6844" s="14">
        <v>0</v>
      </c>
      <c r="G6844" s="14" t="s">
        <v>4717</v>
      </c>
      <c r="H6844" s="14">
        <v>0</v>
      </c>
      <c r="I6844" s="14">
        <v>0</v>
      </c>
      <c r="J6844" s="14">
        <v>0</v>
      </c>
      <c r="K6844" s="14" t="s">
        <v>4717</v>
      </c>
      <c r="L6844" s="14" t="s">
        <v>7960</v>
      </c>
    </row>
    <row r="6845" spans="1:14" x14ac:dyDescent="0.2">
      <c r="A6845" s="40" t="s">
        <v>7510</v>
      </c>
      <c r="B6845">
        <v>100000081</v>
      </c>
      <c r="C6845" t="s">
        <v>0</v>
      </c>
      <c r="D6845" t="s">
        <v>31</v>
      </c>
      <c r="E6845" s="41" t="s">
        <v>8138</v>
      </c>
      <c r="F6845" s="18" t="s">
        <v>157</v>
      </c>
      <c r="G6845" t="s">
        <v>8064</v>
      </c>
      <c r="H6845" s="24" t="s">
        <v>8139</v>
      </c>
      <c r="I6845" s="25" t="s">
        <v>156</v>
      </c>
      <c r="J6845" s="25">
        <v>63109</v>
      </c>
      <c r="K6845" t="s">
        <v>8064</v>
      </c>
      <c r="L6845" s="14" t="s">
        <v>8140</v>
      </c>
    </row>
    <row r="6846" spans="1:14" x14ac:dyDescent="0.2">
      <c r="A6846" s="40" t="s">
        <v>7510</v>
      </c>
      <c r="B6846">
        <v>100000082</v>
      </c>
      <c r="C6846" t="s">
        <v>0</v>
      </c>
      <c r="D6846" t="s">
        <v>31</v>
      </c>
      <c r="E6846" s="20" t="s">
        <v>8136</v>
      </c>
      <c r="F6846" s="18" t="s">
        <v>157</v>
      </c>
      <c r="G6846" t="s">
        <v>8064</v>
      </c>
      <c r="H6846" s="20" t="s">
        <v>8136</v>
      </c>
      <c r="I6846" t="s">
        <v>156</v>
      </c>
      <c r="J6846">
        <v>1536794</v>
      </c>
      <c r="K6846" t="s">
        <v>8064</v>
      </c>
      <c r="L6846" s="14" t="s">
        <v>8137</v>
      </c>
    </row>
    <row r="6847" spans="1:14" x14ac:dyDescent="0.2">
      <c r="A6847" s="40" t="s">
        <v>7510</v>
      </c>
      <c r="B6847">
        <v>100000083</v>
      </c>
      <c r="C6847" t="s">
        <v>0</v>
      </c>
      <c r="D6847" t="s">
        <v>31</v>
      </c>
      <c r="E6847" s="41" t="s">
        <v>7903</v>
      </c>
      <c r="F6847" s="18" t="s">
        <v>157</v>
      </c>
      <c r="G6847" t="s">
        <v>7874</v>
      </c>
      <c r="H6847" s="20" t="s">
        <v>7904</v>
      </c>
      <c r="I6847" t="s">
        <v>156</v>
      </c>
      <c r="J6847">
        <v>1170581</v>
      </c>
      <c r="K6847" t="s">
        <v>7874</v>
      </c>
      <c r="L6847" s="14" t="s">
        <v>7905</v>
      </c>
    </row>
    <row r="6848" spans="1:14" s="14" customFormat="1" x14ac:dyDescent="0.2">
      <c r="A6848" s="40" t="s">
        <v>7510</v>
      </c>
      <c r="B6848">
        <v>100000084</v>
      </c>
      <c r="C6848" t="s">
        <v>0</v>
      </c>
      <c r="D6848" t="s">
        <v>31</v>
      </c>
      <c r="E6848" s="41" t="s">
        <v>8144</v>
      </c>
      <c r="F6848" s="18" t="s">
        <v>157</v>
      </c>
      <c r="G6848" t="s">
        <v>8064</v>
      </c>
      <c r="H6848" s="20" t="s">
        <v>8145</v>
      </c>
      <c r="I6848" t="s">
        <v>156</v>
      </c>
      <c r="J6848">
        <v>63110</v>
      </c>
      <c r="K6848" t="s">
        <v>8064</v>
      </c>
      <c r="L6848" s="14" t="s">
        <v>8146</v>
      </c>
      <c r="M6848"/>
      <c r="N6848"/>
    </row>
    <row r="6849" spans="1:14" s="14" customFormat="1" x14ac:dyDescent="0.2">
      <c r="A6849" s="40" t="s">
        <v>7510</v>
      </c>
      <c r="B6849">
        <v>100000085</v>
      </c>
      <c r="C6849" t="s">
        <v>0</v>
      </c>
      <c r="D6849" t="s">
        <v>31</v>
      </c>
      <c r="E6849" s="41" t="s">
        <v>8141</v>
      </c>
      <c r="F6849" s="18" t="s">
        <v>157</v>
      </c>
      <c r="G6849" t="s">
        <v>8064</v>
      </c>
      <c r="H6849" s="20" t="s">
        <v>8142</v>
      </c>
      <c r="I6849" t="s">
        <v>156</v>
      </c>
      <c r="J6849">
        <v>63111</v>
      </c>
      <c r="K6849" t="s">
        <v>8064</v>
      </c>
      <c r="L6849" s="14" t="s">
        <v>8143</v>
      </c>
      <c r="M6849"/>
      <c r="N6849"/>
    </row>
    <row r="6850" spans="1:14" s="14" customFormat="1" x14ac:dyDescent="0.2">
      <c r="A6850" s="40" t="s">
        <v>7510</v>
      </c>
      <c r="B6850">
        <v>100000086</v>
      </c>
      <c r="C6850" s="4" t="s">
        <v>0</v>
      </c>
      <c r="D6850" t="s">
        <v>153</v>
      </c>
      <c r="E6850" s="41" t="s">
        <v>8147</v>
      </c>
      <c r="F6850" s="18" t="s">
        <v>157</v>
      </c>
      <c r="G6850" s="14" t="s">
        <v>8064</v>
      </c>
      <c r="H6850" s="20" t="s">
        <v>8148</v>
      </c>
      <c r="I6850" t="s">
        <v>156</v>
      </c>
      <c r="J6850">
        <v>1353927</v>
      </c>
      <c r="K6850" s="14" t="s">
        <v>8064</v>
      </c>
      <c r="L6850" s="14" t="s">
        <v>8149</v>
      </c>
      <c r="M6850"/>
      <c r="N6850"/>
    </row>
    <row r="6851" spans="1:14" s="14" customFormat="1" x14ac:dyDescent="0.2">
      <c r="A6851" s="40" t="s">
        <v>7510</v>
      </c>
      <c r="B6851">
        <v>100000087</v>
      </c>
      <c r="C6851" s="4" t="s">
        <v>0</v>
      </c>
      <c r="D6851" t="s">
        <v>594</v>
      </c>
      <c r="E6851" s="41" t="s">
        <v>7882</v>
      </c>
      <c r="F6851" s="14">
        <v>0</v>
      </c>
      <c r="G6851" s="14" t="s">
        <v>7874</v>
      </c>
      <c r="H6851" s="14">
        <v>0</v>
      </c>
      <c r="I6851" s="14">
        <v>0</v>
      </c>
      <c r="J6851" s="14">
        <v>0</v>
      </c>
      <c r="K6851" s="14" t="s">
        <v>7874</v>
      </c>
      <c r="L6851" s="14" t="s">
        <v>7883</v>
      </c>
      <c r="M6851"/>
      <c r="N6851"/>
    </row>
    <row r="6852" spans="1:14" s="14" customFormat="1" x14ac:dyDescent="0.2">
      <c r="A6852" s="40" t="s">
        <v>7510</v>
      </c>
      <c r="B6852">
        <v>100000088</v>
      </c>
      <c r="C6852" s="4" t="s">
        <v>0</v>
      </c>
      <c r="D6852" t="s">
        <v>594</v>
      </c>
      <c r="E6852" s="41" t="s">
        <v>7633</v>
      </c>
      <c r="F6852" s="14">
        <v>0</v>
      </c>
      <c r="G6852" s="14" t="s">
        <v>7623</v>
      </c>
      <c r="H6852" s="14">
        <v>0</v>
      </c>
      <c r="I6852" s="14">
        <v>0</v>
      </c>
      <c r="J6852" s="14">
        <v>0</v>
      </c>
      <c r="K6852" s="14" t="s">
        <v>7623</v>
      </c>
      <c r="L6852" s="14" t="s">
        <v>7634</v>
      </c>
      <c r="M6852"/>
      <c r="N6852"/>
    </row>
    <row r="6853" spans="1:14" s="14" customFormat="1" x14ac:dyDescent="0.2">
      <c r="A6853" s="40" t="s">
        <v>7510</v>
      </c>
      <c r="B6853">
        <v>100000089</v>
      </c>
      <c r="C6853" t="s">
        <v>40</v>
      </c>
      <c r="D6853" t="s">
        <v>100</v>
      </c>
      <c r="E6853" s="20" t="s">
        <v>7687</v>
      </c>
      <c r="F6853" s="18" t="s">
        <v>157</v>
      </c>
      <c r="G6853" t="s">
        <v>7623</v>
      </c>
      <c r="H6853" t="s">
        <v>7688</v>
      </c>
      <c r="I6853" t="s">
        <v>156</v>
      </c>
      <c r="J6853">
        <v>409017</v>
      </c>
      <c r="K6853" s="14" t="s">
        <v>7689</v>
      </c>
      <c r="L6853" s="14" t="s">
        <v>467</v>
      </c>
      <c r="M6853"/>
      <c r="N6853"/>
    </row>
    <row r="6854" spans="1:14" s="14" customFormat="1" x14ac:dyDescent="0.2">
      <c r="A6854" s="40" t="s">
        <v>7510</v>
      </c>
      <c r="B6854">
        <v>100000090</v>
      </c>
      <c r="C6854" t="s">
        <v>40</v>
      </c>
      <c r="D6854" t="s">
        <v>100</v>
      </c>
      <c r="E6854" s="20" t="s">
        <v>7690</v>
      </c>
      <c r="F6854" s="18" t="s">
        <v>157</v>
      </c>
      <c r="G6854" t="s">
        <v>7623</v>
      </c>
      <c r="H6854" s="20" t="s">
        <v>7690</v>
      </c>
      <c r="I6854" t="s">
        <v>156</v>
      </c>
      <c r="J6854">
        <v>563994</v>
      </c>
      <c r="K6854" s="14" t="s">
        <v>7689</v>
      </c>
      <c r="L6854" s="14" t="s">
        <v>467</v>
      </c>
      <c r="M6854"/>
      <c r="N6854"/>
    </row>
    <row r="6855" spans="1:14" s="14" customFormat="1" x14ac:dyDescent="0.2">
      <c r="A6855" s="40" t="s">
        <v>7510</v>
      </c>
      <c r="B6855">
        <v>100000091</v>
      </c>
      <c r="C6855" s="4" t="s">
        <v>40</v>
      </c>
      <c r="D6855" t="s">
        <v>161</v>
      </c>
      <c r="E6855" s="41" t="s">
        <v>7593</v>
      </c>
      <c r="F6855" s="18" t="s">
        <v>157</v>
      </c>
      <c r="G6855" s="14" t="s">
        <v>7579</v>
      </c>
      <c r="H6855" s="20" t="s">
        <v>7593</v>
      </c>
      <c r="I6855" t="s">
        <v>156</v>
      </c>
      <c r="J6855">
        <v>515995</v>
      </c>
      <c r="K6855" s="14" t="s">
        <v>7579</v>
      </c>
      <c r="L6855" s="14" t="s">
        <v>7594</v>
      </c>
      <c r="M6855"/>
      <c r="N6855"/>
    </row>
    <row r="6856" spans="1:14" s="14" customFormat="1" x14ac:dyDescent="0.2">
      <c r="A6856" s="40" t="s">
        <v>7510</v>
      </c>
      <c r="B6856">
        <v>100000092</v>
      </c>
      <c r="C6856" s="4" t="s">
        <v>40</v>
      </c>
      <c r="D6856" s="4" t="s">
        <v>100</v>
      </c>
      <c r="E6856" s="41" t="s">
        <v>7884</v>
      </c>
      <c r="F6856" s="14">
        <v>0</v>
      </c>
      <c r="G6856" s="14" t="s">
        <v>7874</v>
      </c>
      <c r="H6856" s="14">
        <v>0</v>
      </c>
      <c r="I6856" s="14">
        <v>0</v>
      </c>
      <c r="J6856" s="14">
        <v>0</v>
      </c>
      <c r="K6856" s="14" t="s">
        <v>7874</v>
      </c>
      <c r="L6856" s="14" t="s">
        <v>7885</v>
      </c>
      <c r="M6856"/>
      <c r="N6856"/>
    </row>
    <row r="6857" spans="1:14" s="14" customFormat="1" x14ac:dyDescent="0.2">
      <c r="A6857" s="40" t="s">
        <v>7510</v>
      </c>
      <c r="B6857">
        <v>100000093</v>
      </c>
      <c r="C6857" s="4" t="s">
        <v>0</v>
      </c>
      <c r="D6857" s="4" t="s">
        <v>153</v>
      </c>
      <c r="E6857" s="41" t="s">
        <v>7835</v>
      </c>
      <c r="F6857" s="18" t="s">
        <v>157</v>
      </c>
      <c r="G6857" s="14" t="s">
        <v>7778</v>
      </c>
      <c r="H6857" s="20" t="s">
        <v>7835</v>
      </c>
      <c r="I6857" t="s">
        <v>156</v>
      </c>
      <c r="J6857">
        <v>530185</v>
      </c>
      <c r="K6857" s="14" t="s">
        <v>7778</v>
      </c>
      <c r="L6857" s="14" t="s">
        <v>7836</v>
      </c>
      <c r="M6857"/>
      <c r="N6857"/>
    </row>
    <row r="6858" spans="1:14" s="14" customFormat="1" x14ac:dyDescent="0.2">
      <c r="A6858" s="40" t="s">
        <v>7510</v>
      </c>
      <c r="B6858">
        <v>100000094</v>
      </c>
      <c r="C6858" s="4" t="s">
        <v>40</v>
      </c>
      <c r="D6858" t="s">
        <v>161</v>
      </c>
      <c r="E6858" s="20" t="s">
        <v>7540</v>
      </c>
      <c r="F6858" s="14">
        <v>0</v>
      </c>
      <c r="G6858" t="s">
        <v>7541</v>
      </c>
      <c r="H6858" s="14">
        <v>0</v>
      </c>
      <c r="I6858" s="14">
        <v>0</v>
      </c>
      <c r="J6858" s="14">
        <v>0</v>
      </c>
      <c r="K6858" t="s">
        <v>7541</v>
      </c>
      <c r="L6858" t="s">
        <v>7542</v>
      </c>
    </row>
    <row r="6859" spans="1:14" s="14" customFormat="1" x14ac:dyDescent="0.2">
      <c r="A6859" s="40" t="s">
        <v>7510</v>
      </c>
      <c r="B6859">
        <v>100000095</v>
      </c>
      <c r="C6859" s="4" t="s">
        <v>0</v>
      </c>
      <c r="D6859" t="s">
        <v>153</v>
      </c>
      <c r="E6859" s="20" t="s">
        <v>7595</v>
      </c>
      <c r="F6859" s="18" t="s">
        <v>157</v>
      </c>
      <c r="G6859" t="s">
        <v>7579</v>
      </c>
      <c r="H6859" s="20" t="s">
        <v>7595</v>
      </c>
      <c r="I6859" t="s">
        <v>156</v>
      </c>
      <c r="J6859">
        <v>498184</v>
      </c>
      <c r="K6859" t="s">
        <v>7579</v>
      </c>
      <c r="L6859" s="14" t="s">
        <v>7596</v>
      </c>
    </row>
    <row r="6860" spans="1:14" s="14" customFormat="1" x14ac:dyDescent="0.2">
      <c r="A6860" s="40" t="s">
        <v>7510</v>
      </c>
      <c r="B6860">
        <v>100000096</v>
      </c>
      <c r="C6860" s="4" t="s">
        <v>0</v>
      </c>
      <c r="D6860" t="s">
        <v>153</v>
      </c>
      <c r="E6860" s="41" t="s">
        <v>8006</v>
      </c>
      <c r="F6860" s="18" t="s">
        <v>157</v>
      </c>
      <c r="G6860" s="14" t="s">
        <v>4717</v>
      </c>
      <c r="H6860" s="20" t="s">
        <v>8007</v>
      </c>
      <c r="I6860" t="s">
        <v>156</v>
      </c>
      <c r="J6860">
        <v>1325297</v>
      </c>
      <c r="K6860" s="14" t="s">
        <v>4717</v>
      </c>
      <c r="L6860" s="14" t="s">
        <v>8008</v>
      </c>
    </row>
    <row r="6861" spans="1:14" s="14" customFormat="1" x14ac:dyDescent="0.2">
      <c r="A6861" s="40" t="s">
        <v>7510</v>
      </c>
      <c r="B6861">
        <v>100000097</v>
      </c>
      <c r="C6861" s="4" t="s">
        <v>0</v>
      </c>
      <c r="D6861" t="s">
        <v>153</v>
      </c>
      <c r="E6861" s="20" t="s">
        <v>7597</v>
      </c>
      <c r="F6861" s="18" t="s">
        <v>157</v>
      </c>
      <c r="G6861" s="14" t="s">
        <v>7579</v>
      </c>
      <c r="H6861" t="s">
        <v>7597</v>
      </c>
      <c r="I6861" t="s">
        <v>156</v>
      </c>
      <c r="J6861">
        <v>252603</v>
      </c>
      <c r="K6861" s="14" t="s">
        <v>7579</v>
      </c>
      <c r="L6861" s="14" t="s">
        <v>7596</v>
      </c>
    </row>
    <row r="6862" spans="1:14" s="14" customFormat="1" x14ac:dyDescent="0.2">
      <c r="A6862" s="40" t="s">
        <v>7510</v>
      </c>
      <c r="B6862">
        <v>100000098</v>
      </c>
      <c r="C6862" s="4" t="s">
        <v>0</v>
      </c>
      <c r="D6862" t="s">
        <v>594</v>
      </c>
      <c r="E6862" s="41" t="s">
        <v>7691</v>
      </c>
      <c r="F6862" s="18" t="s">
        <v>157</v>
      </c>
      <c r="G6862" s="14" t="s">
        <v>7623</v>
      </c>
      <c r="H6862" s="20" t="s">
        <v>7691</v>
      </c>
      <c r="I6862" t="s">
        <v>156</v>
      </c>
      <c r="J6862">
        <v>685572</v>
      </c>
      <c r="K6862" s="14" t="s">
        <v>7623</v>
      </c>
      <c r="L6862" s="14" t="s">
        <v>7692</v>
      </c>
    </row>
    <row r="6863" spans="1:14" s="14" customFormat="1" x14ac:dyDescent="0.2">
      <c r="A6863" s="40" t="s">
        <v>7510</v>
      </c>
      <c r="B6863">
        <v>100000099</v>
      </c>
      <c r="C6863" t="s">
        <v>40</v>
      </c>
      <c r="D6863" t="s">
        <v>94</v>
      </c>
      <c r="E6863" s="20" t="s">
        <v>8012</v>
      </c>
      <c r="F6863" s="18" t="s">
        <v>157</v>
      </c>
      <c r="G6863" t="s">
        <v>4717</v>
      </c>
      <c r="H6863" t="s">
        <v>8012</v>
      </c>
      <c r="I6863" t="s">
        <v>156</v>
      </c>
      <c r="J6863">
        <v>502802</v>
      </c>
      <c r="K6863" t="s">
        <v>4717</v>
      </c>
      <c r="L6863" s="14" t="s">
        <v>8013</v>
      </c>
    </row>
    <row r="6864" spans="1:14" x14ac:dyDescent="0.2">
      <c r="A6864" s="40" t="s">
        <v>7510</v>
      </c>
      <c r="B6864">
        <v>100000099</v>
      </c>
      <c r="C6864" t="s">
        <v>40</v>
      </c>
      <c r="D6864" t="s">
        <v>94</v>
      </c>
      <c r="E6864" s="20" t="s">
        <v>8012</v>
      </c>
      <c r="F6864" s="18" t="s">
        <v>157</v>
      </c>
      <c r="G6864" t="s">
        <v>4717</v>
      </c>
      <c r="H6864" s="20" t="s">
        <v>8014</v>
      </c>
      <c r="I6864" t="s">
        <v>195</v>
      </c>
      <c r="J6864">
        <v>568169</v>
      </c>
      <c r="K6864" t="s">
        <v>4717</v>
      </c>
      <c r="L6864" t="s">
        <v>1583</v>
      </c>
      <c r="M6864" s="14"/>
      <c r="N6864" s="14"/>
    </row>
    <row r="6865" spans="1:14" x14ac:dyDescent="0.2">
      <c r="A6865" s="40" t="s">
        <v>7510</v>
      </c>
      <c r="B6865">
        <v>100000099</v>
      </c>
      <c r="C6865" t="s">
        <v>40</v>
      </c>
      <c r="D6865" t="s">
        <v>94</v>
      </c>
      <c r="E6865" s="20" t="s">
        <v>8012</v>
      </c>
      <c r="F6865" s="18" t="s">
        <v>157</v>
      </c>
      <c r="G6865" t="s">
        <v>4717</v>
      </c>
      <c r="H6865" s="8" t="s">
        <v>8015</v>
      </c>
      <c r="I6865" t="s">
        <v>195</v>
      </c>
      <c r="J6865">
        <v>568168</v>
      </c>
      <c r="K6865" t="s">
        <v>4717</v>
      </c>
      <c r="L6865" t="s">
        <v>1583</v>
      </c>
      <c r="M6865" s="14"/>
      <c r="N6865" s="14"/>
    </row>
    <row r="6866" spans="1:14" x14ac:dyDescent="0.2">
      <c r="A6866" s="40" t="s">
        <v>7510</v>
      </c>
      <c r="B6866">
        <v>100000100</v>
      </c>
      <c r="C6866" s="4" t="s">
        <v>40</v>
      </c>
      <c r="D6866" t="s">
        <v>94</v>
      </c>
      <c r="E6866" s="41" t="s">
        <v>7635</v>
      </c>
      <c r="F6866" s="14">
        <v>0</v>
      </c>
      <c r="G6866" s="14" t="s">
        <v>7623</v>
      </c>
      <c r="H6866" s="14">
        <v>0</v>
      </c>
      <c r="I6866" s="14">
        <v>0</v>
      </c>
      <c r="J6866" s="14">
        <v>0</v>
      </c>
      <c r="K6866" s="14" t="s">
        <v>7623</v>
      </c>
      <c r="L6866" s="14" t="s">
        <v>7636</v>
      </c>
      <c r="M6866" s="14"/>
      <c r="N6866" s="14"/>
    </row>
    <row r="6867" spans="1:14" x14ac:dyDescent="0.2">
      <c r="A6867" s="40" t="s">
        <v>7510</v>
      </c>
      <c r="B6867">
        <v>100000101</v>
      </c>
      <c r="C6867" t="s">
        <v>40</v>
      </c>
      <c r="D6867" t="s">
        <v>94</v>
      </c>
      <c r="E6867" s="20" t="s">
        <v>8009</v>
      </c>
      <c r="F6867" s="18" t="s">
        <v>157</v>
      </c>
      <c r="G6867" t="s">
        <v>4717</v>
      </c>
      <c r="H6867" s="20" t="s">
        <v>8010</v>
      </c>
      <c r="I6867" t="s">
        <v>156</v>
      </c>
      <c r="J6867">
        <v>568173</v>
      </c>
      <c r="K6867" s="14" t="s">
        <v>8011</v>
      </c>
      <c r="L6867" t="s">
        <v>1583</v>
      </c>
      <c r="M6867" s="14"/>
      <c r="N6867" s="14"/>
    </row>
    <row r="6868" spans="1:14" x14ac:dyDescent="0.2">
      <c r="A6868" s="40" t="s">
        <v>7510</v>
      </c>
      <c r="B6868">
        <v>100000101</v>
      </c>
      <c r="C6868" t="s">
        <v>40</v>
      </c>
      <c r="D6868" t="s">
        <v>94</v>
      </c>
      <c r="E6868" s="20" t="s">
        <v>8009</v>
      </c>
      <c r="F6868" s="18" t="s">
        <v>157</v>
      </c>
      <c r="G6868" t="s">
        <v>4717</v>
      </c>
      <c r="H6868" t="s">
        <v>8016</v>
      </c>
      <c r="I6868" t="s">
        <v>195</v>
      </c>
      <c r="J6868">
        <v>1332049</v>
      </c>
      <c r="K6868" t="s">
        <v>4717</v>
      </c>
      <c r="L6868" s="14" t="s">
        <v>8013</v>
      </c>
      <c r="M6868" s="14"/>
      <c r="N6868" s="14"/>
    </row>
    <row r="6869" spans="1:14" x14ac:dyDescent="0.2">
      <c r="A6869" s="40" t="s">
        <v>7510</v>
      </c>
      <c r="B6869">
        <v>100000101</v>
      </c>
      <c r="C6869" t="s">
        <v>40</v>
      </c>
      <c r="D6869" t="s">
        <v>94</v>
      </c>
      <c r="E6869" s="20" t="s">
        <v>8009</v>
      </c>
      <c r="F6869" s="18" t="s">
        <v>157</v>
      </c>
      <c r="G6869" t="s">
        <v>4717</v>
      </c>
      <c r="H6869" t="s">
        <v>8017</v>
      </c>
      <c r="I6869" t="s">
        <v>195</v>
      </c>
      <c r="J6869">
        <v>1332050</v>
      </c>
      <c r="K6869" t="s">
        <v>4717</v>
      </c>
      <c r="L6869" t="s">
        <v>1583</v>
      </c>
      <c r="M6869" s="14"/>
      <c r="N6869" s="14"/>
    </row>
    <row r="6870" spans="1:14" x14ac:dyDescent="0.2">
      <c r="A6870" s="40" t="s">
        <v>7510</v>
      </c>
      <c r="B6870">
        <v>100000102</v>
      </c>
      <c r="C6870" s="4" t="s">
        <v>40</v>
      </c>
      <c r="D6870" t="s">
        <v>94</v>
      </c>
      <c r="E6870" s="41" t="s">
        <v>8218</v>
      </c>
      <c r="F6870" s="14">
        <v>0</v>
      </c>
      <c r="G6870" s="14" t="s">
        <v>6748</v>
      </c>
      <c r="H6870" s="14">
        <v>0</v>
      </c>
      <c r="I6870" s="14">
        <v>0</v>
      </c>
      <c r="J6870" s="14">
        <v>0</v>
      </c>
      <c r="K6870" s="14" t="s">
        <v>6748</v>
      </c>
      <c r="L6870" s="14" t="s">
        <v>8219</v>
      </c>
      <c r="M6870" s="14"/>
      <c r="N6870" s="14"/>
    </row>
    <row r="6871" spans="1:14" x14ac:dyDescent="0.2">
      <c r="A6871" s="40" t="s">
        <v>7510</v>
      </c>
      <c r="B6871">
        <v>100000103</v>
      </c>
      <c r="C6871" s="4" t="s">
        <v>40</v>
      </c>
      <c r="D6871" t="s">
        <v>41</v>
      </c>
      <c r="E6871" s="41" t="s">
        <v>8075</v>
      </c>
      <c r="F6871" s="14">
        <v>0</v>
      </c>
      <c r="G6871" s="14" t="s">
        <v>8064</v>
      </c>
      <c r="H6871" s="14">
        <v>0</v>
      </c>
      <c r="I6871" s="14">
        <v>0</v>
      </c>
      <c r="J6871" s="14">
        <v>0</v>
      </c>
      <c r="K6871" s="14" t="s">
        <v>8064</v>
      </c>
      <c r="L6871" s="14" t="s">
        <v>8076</v>
      </c>
      <c r="M6871" s="14"/>
      <c r="N6871" s="14"/>
    </row>
    <row r="6872" spans="1:14" x14ac:dyDescent="0.2">
      <c r="A6872" s="40" t="s">
        <v>7510</v>
      </c>
      <c r="B6872">
        <v>100000104</v>
      </c>
      <c r="C6872" t="s">
        <v>40</v>
      </c>
      <c r="D6872" t="s">
        <v>41</v>
      </c>
      <c r="E6872" s="17" t="s">
        <v>42</v>
      </c>
      <c r="F6872" s="18" t="s">
        <v>157</v>
      </c>
      <c r="G6872" t="s">
        <v>7579</v>
      </c>
      <c r="H6872" s="29" t="s">
        <v>159</v>
      </c>
      <c r="I6872" s="14">
        <v>0</v>
      </c>
      <c r="J6872" s="14">
        <v>0</v>
      </c>
      <c r="K6872" s="38" t="s">
        <v>7604</v>
      </c>
      <c r="L6872" s="14" t="s">
        <v>7030</v>
      </c>
      <c r="M6872" s="14"/>
      <c r="N6872" s="14"/>
    </row>
    <row r="6873" spans="1:14" x14ac:dyDescent="0.2">
      <c r="A6873" s="40" t="s">
        <v>7510</v>
      </c>
      <c r="B6873">
        <v>100000105</v>
      </c>
      <c r="C6873" s="4" t="s">
        <v>40</v>
      </c>
      <c r="D6873" t="s">
        <v>41</v>
      </c>
      <c r="E6873" s="41" t="s">
        <v>7598</v>
      </c>
      <c r="F6873" s="18" t="s">
        <v>157</v>
      </c>
      <c r="G6873" t="s">
        <v>7579</v>
      </c>
      <c r="H6873" s="20" t="s">
        <v>7599</v>
      </c>
      <c r="I6873" t="s">
        <v>156</v>
      </c>
      <c r="J6873">
        <v>507608</v>
      </c>
      <c r="K6873" s="14" t="s">
        <v>7579</v>
      </c>
      <c r="L6873" s="14" t="s">
        <v>7030</v>
      </c>
    </row>
    <row r="6874" spans="1:14" x14ac:dyDescent="0.2">
      <c r="A6874" s="40" t="s">
        <v>7510</v>
      </c>
      <c r="B6874">
        <v>100000105</v>
      </c>
      <c r="C6874" s="4" t="s">
        <v>40</v>
      </c>
      <c r="D6874" t="s">
        <v>41</v>
      </c>
      <c r="E6874" s="41" t="s">
        <v>7598</v>
      </c>
      <c r="F6874" s="18" t="s">
        <v>157</v>
      </c>
      <c r="G6874" s="14" t="s">
        <v>7623</v>
      </c>
      <c r="H6874" s="20" t="s">
        <v>7598</v>
      </c>
      <c r="I6874" t="s">
        <v>156</v>
      </c>
      <c r="J6874">
        <v>1115868</v>
      </c>
      <c r="K6874" s="14" t="s">
        <v>7623</v>
      </c>
      <c r="L6874" s="14" t="s">
        <v>7693</v>
      </c>
      <c r="M6874" s="14"/>
      <c r="N6874" s="14"/>
    </row>
    <row r="6875" spans="1:14" x14ac:dyDescent="0.2">
      <c r="A6875" s="40" t="s">
        <v>7510</v>
      </c>
      <c r="B6875">
        <v>100000106</v>
      </c>
      <c r="C6875" t="s">
        <v>23</v>
      </c>
      <c r="D6875" t="s">
        <v>1381</v>
      </c>
      <c r="E6875" s="41" t="s">
        <v>7886</v>
      </c>
      <c r="F6875" s="14">
        <v>0</v>
      </c>
      <c r="G6875" s="14" t="s">
        <v>7874</v>
      </c>
      <c r="H6875" s="14">
        <v>0</v>
      </c>
      <c r="I6875" s="14">
        <v>0</v>
      </c>
      <c r="J6875" s="14">
        <v>0</v>
      </c>
      <c r="K6875" s="14" t="s">
        <v>7874</v>
      </c>
      <c r="L6875" s="14" t="s">
        <v>7887</v>
      </c>
    </row>
    <row r="6876" spans="1:14" x14ac:dyDescent="0.2">
      <c r="A6876" s="40" t="s">
        <v>7510</v>
      </c>
      <c r="B6876">
        <v>100000107</v>
      </c>
      <c r="C6876" t="s">
        <v>0</v>
      </c>
      <c r="D6876" t="s">
        <v>49</v>
      </c>
      <c r="E6876" s="20" t="s">
        <v>8018</v>
      </c>
      <c r="F6876" s="18" t="s">
        <v>157</v>
      </c>
      <c r="G6876" s="14" t="s">
        <v>4717</v>
      </c>
      <c r="H6876" s="20" t="s">
        <v>8018</v>
      </c>
      <c r="I6876" t="s">
        <v>156</v>
      </c>
      <c r="J6876">
        <v>423608</v>
      </c>
      <c r="K6876" s="14" t="s">
        <v>8019</v>
      </c>
      <c r="L6876" t="s">
        <v>8020</v>
      </c>
    </row>
    <row r="6877" spans="1:14" x14ac:dyDescent="0.2">
      <c r="A6877" s="40" t="s">
        <v>7510</v>
      </c>
      <c r="B6877">
        <v>100000108</v>
      </c>
      <c r="C6877" s="4" t="s">
        <v>0</v>
      </c>
      <c r="D6877" t="s">
        <v>49</v>
      </c>
      <c r="E6877" s="41" t="s">
        <v>7782</v>
      </c>
      <c r="F6877" s="14">
        <v>0</v>
      </c>
      <c r="G6877" s="14" t="s">
        <v>7778</v>
      </c>
      <c r="H6877" s="14">
        <v>0</v>
      </c>
      <c r="I6877" s="14">
        <v>0</v>
      </c>
      <c r="J6877" s="14">
        <v>0</v>
      </c>
      <c r="K6877" s="19" t="s">
        <v>7778</v>
      </c>
      <c r="L6877" s="14" t="s">
        <v>7783</v>
      </c>
    </row>
    <row r="6878" spans="1:14" x14ac:dyDescent="0.2">
      <c r="A6878" s="40" t="s">
        <v>7510</v>
      </c>
      <c r="B6878">
        <v>100000109</v>
      </c>
      <c r="C6878" t="s">
        <v>0</v>
      </c>
      <c r="D6878" t="s">
        <v>49</v>
      </c>
      <c r="E6878" s="20" t="s">
        <v>7524</v>
      </c>
      <c r="F6878" s="18" t="s">
        <v>157</v>
      </c>
      <c r="G6878" t="s">
        <v>7522</v>
      </c>
      <c r="H6878" s="20" t="s">
        <v>7524</v>
      </c>
      <c r="I6878" t="s">
        <v>156</v>
      </c>
      <c r="J6878">
        <v>423610</v>
      </c>
      <c r="K6878" t="s">
        <v>7525</v>
      </c>
      <c r="L6878" s="14" t="s">
        <v>1214</v>
      </c>
    </row>
    <row r="6879" spans="1:14" x14ac:dyDescent="0.2">
      <c r="A6879" s="40" t="s">
        <v>7510</v>
      </c>
      <c r="B6879">
        <v>100000109</v>
      </c>
      <c r="C6879" t="s">
        <v>0</v>
      </c>
      <c r="D6879" t="s">
        <v>49</v>
      </c>
      <c r="E6879" s="20" t="s">
        <v>7524</v>
      </c>
      <c r="F6879" s="18" t="s">
        <v>157</v>
      </c>
      <c r="G6879" s="14" t="s">
        <v>4717</v>
      </c>
      <c r="H6879" s="20" t="s">
        <v>8021</v>
      </c>
      <c r="I6879" t="s">
        <v>156</v>
      </c>
      <c r="J6879">
        <v>63615</v>
      </c>
      <c r="K6879" s="14" t="s">
        <v>8019</v>
      </c>
      <c r="L6879" t="s">
        <v>8020</v>
      </c>
    </row>
    <row r="6880" spans="1:14" s="14" customFormat="1" x14ac:dyDescent="0.2">
      <c r="A6880" s="40" t="s">
        <v>7510</v>
      </c>
      <c r="B6880">
        <v>100000110</v>
      </c>
      <c r="C6880" s="4" t="s">
        <v>0</v>
      </c>
      <c r="D6880" t="s">
        <v>49</v>
      </c>
      <c r="E6880" s="41" t="s">
        <v>7961</v>
      </c>
      <c r="F6880" s="14">
        <v>0</v>
      </c>
      <c r="G6880" s="14" t="s">
        <v>4717</v>
      </c>
      <c r="H6880" s="14">
        <v>0</v>
      </c>
      <c r="I6880" s="14">
        <v>0</v>
      </c>
      <c r="J6880" s="14">
        <v>0</v>
      </c>
      <c r="K6880" s="14" t="s">
        <v>4717</v>
      </c>
      <c r="L6880" s="14" t="s">
        <v>7962</v>
      </c>
      <c r="M6880"/>
      <c r="N6880"/>
    </row>
    <row r="6881" spans="1:14" s="14" customFormat="1" x14ac:dyDescent="0.2">
      <c r="A6881" s="40" t="s">
        <v>7510</v>
      </c>
      <c r="B6881">
        <v>100000111</v>
      </c>
      <c r="C6881" s="25" t="s">
        <v>0</v>
      </c>
      <c r="D6881" s="25" t="s">
        <v>49</v>
      </c>
      <c r="E6881" s="24" t="s">
        <v>7526</v>
      </c>
      <c r="F6881" s="18" t="s">
        <v>157</v>
      </c>
      <c r="G6881" t="s">
        <v>7522</v>
      </c>
      <c r="H6881" s="20" t="s">
        <v>7526</v>
      </c>
      <c r="I6881" t="s">
        <v>156</v>
      </c>
      <c r="J6881">
        <v>423609</v>
      </c>
      <c r="K6881" t="s">
        <v>7525</v>
      </c>
      <c r="L6881" s="14" t="s">
        <v>1214</v>
      </c>
      <c r="M6881"/>
      <c r="N6881"/>
    </row>
    <row r="6882" spans="1:14" s="14" customFormat="1" x14ac:dyDescent="0.2">
      <c r="A6882" s="40" t="s">
        <v>7510</v>
      </c>
      <c r="B6882">
        <v>100000111</v>
      </c>
      <c r="C6882" s="25" t="s">
        <v>0</v>
      </c>
      <c r="D6882" s="25" t="s">
        <v>49</v>
      </c>
      <c r="E6882" s="24" t="s">
        <v>7526</v>
      </c>
      <c r="F6882" s="18" t="s">
        <v>157</v>
      </c>
      <c r="G6882" t="s">
        <v>7725</v>
      </c>
      <c r="H6882" s="24" t="s">
        <v>7752</v>
      </c>
      <c r="I6882" s="25" t="s">
        <v>195</v>
      </c>
      <c r="J6882" s="25">
        <v>797420</v>
      </c>
      <c r="K6882" t="s">
        <v>7725</v>
      </c>
      <c r="L6882" s="14" t="s">
        <v>7753</v>
      </c>
      <c r="M6882"/>
      <c r="N6882"/>
    </row>
    <row r="6883" spans="1:14" s="14" customFormat="1" x14ac:dyDescent="0.2">
      <c r="A6883" s="40" t="s">
        <v>7510</v>
      </c>
      <c r="B6883">
        <v>100000112</v>
      </c>
      <c r="C6883" t="s">
        <v>0</v>
      </c>
      <c r="D6883" t="s">
        <v>1758</v>
      </c>
      <c r="E6883" s="20" t="s">
        <v>7527</v>
      </c>
      <c r="F6883" s="18" t="s">
        <v>157</v>
      </c>
      <c r="G6883" t="s">
        <v>7522</v>
      </c>
      <c r="H6883" s="20" t="s">
        <v>7527</v>
      </c>
      <c r="I6883" t="s">
        <v>156</v>
      </c>
      <c r="J6883">
        <v>257702</v>
      </c>
      <c r="K6883" t="s">
        <v>7522</v>
      </c>
      <c r="L6883" s="14" t="s">
        <v>7528</v>
      </c>
      <c r="M6883"/>
      <c r="N6883"/>
    </row>
    <row r="6884" spans="1:14" s="14" customFormat="1" x14ac:dyDescent="0.2">
      <c r="A6884" s="40" t="s">
        <v>7510</v>
      </c>
      <c r="B6884">
        <v>100000113</v>
      </c>
      <c r="C6884" s="4" t="s">
        <v>40</v>
      </c>
      <c r="D6884" t="s">
        <v>94</v>
      </c>
      <c r="E6884" s="41" t="s">
        <v>8220</v>
      </c>
      <c r="F6884" s="14">
        <v>0</v>
      </c>
      <c r="G6884" s="14" t="s">
        <v>6748</v>
      </c>
      <c r="H6884" s="14">
        <v>0</v>
      </c>
      <c r="I6884" s="14">
        <v>0</v>
      </c>
      <c r="J6884" s="14">
        <v>0</v>
      </c>
      <c r="K6884" s="14" t="s">
        <v>6748</v>
      </c>
      <c r="L6884" s="14" t="s">
        <v>8221</v>
      </c>
      <c r="M6884"/>
      <c r="N6884"/>
    </row>
    <row r="6885" spans="1:14" s="14" customFormat="1" x14ac:dyDescent="0.2">
      <c r="A6885" s="40" t="s">
        <v>7510</v>
      </c>
      <c r="B6885">
        <v>100000114</v>
      </c>
      <c r="C6885" s="4" t="s">
        <v>40</v>
      </c>
      <c r="D6885" t="s">
        <v>94</v>
      </c>
      <c r="E6885" s="41" t="s">
        <v>7784</v>
      </c>
      <c r="F6885" s="14">
        <v>0</v>
      </c>
      <c r="G6885" s="14" t="s">
        <v>7778</v>
      </c>
      <c r="H6885" s="14">
        <v>0</v>
      </c>
      <c r="I6885" s="14">
        <v>0</v>
      </c>
      <c r="J6885" s="14">
        <v>0</v>
      </c>
      <c r="K6885" s="14" t="s">
        <v>7778</v>
      </c>
      <c r="L6885" s="14" t="s">
        <v>7785</v>
      </c>
      <c r="M6885"/>
      <c r="N6885"/>
    </row>
    <row r="6886" spans="1:14" s="14" customFormat="1" x14ac:dyDescent="0.2">
      <c r="A6886" s="40" t="s">
        <v>7510</v>
      </c>
      <c r="B6886">
        <v>100000115</v>
      </c>
      <c r="C6886" t="s">
        <v>738</v>
      </c>
      <c r="D6886" t="s">
        <v>739</v>
      </c>
      <c r="E6886" s="20" t="s">
        <v>8236</v>
      </c>
      <c r="F6886" s="18" t="s">
        <v>157</v>
      </c>
      <c r="G6886" t="s">
        <v>6748</v>
      </c>
      <c r="H6886" s="20" t="s">
        <v>8236</v>
      </c>
      <c r="I6886" t="s">
        <v>156</v>
      </c>
      <c r="J6886">
        <v>1585906</v>
      </c>
      <c r="K6886" t="s">
        <v>6748</v>
      </c>
      <c r="L6886" s="14" t="s">
        <v>8237</v>
      </c>
      <c r="M6886"/>
      <c r="N6886"/>
    </row>
    <row r="6887" spans="1:14" s="14" customFormat="1" x14ac:dyDescent="0.2">
      <c r="A6887" s="40" t="s">
        <v>7510</v>
      </c>
      <c r="B6887">
        <v>100000116</v>
      </c>
      <c r="C6887" s="4" t="s">
        <v>0</v>
      </c>
      <c r="D6887" t="s">
        <v>170</v>
      </c>
      <c r="E6887" s="41" t="s">
        <v>7786</v>
      </c>
      <c r="F6887" s="14">
        <v>0</v>
      </c>
      <c r="G6887" s="14" t="s">
        <v>7778</v>
      </c>
      <c r="H6887" s="14">
        <v>0</v>
      </c>
      <c r="I6887" s="14">
        <v>0</v>
      </c>
      <c r="J6887" s="14">
        <v>0</v>
      </c>
      <c r="K6887" s="14" t="s">
        <v>7778</v>
      </c>
      <c r="L6887" s="14" t="s">
        <v>7787</v>
      </c>
      <c r="M6887"/>
      <c r="N6887"/>
    </row>
    <row r="6888" spans="1:14" s="14" customFormat="1" x14ac:dyDescent="0.2">
      <c r="A6888" s="40" t="s">
        <v>7510</v>
      </c>
      <c r="B6888">
        <v>100000117</v>
      </c>
      <c r="C6888" s="4" t="s">
        <v>0</v>
      </c>
      <c r="D6888" t="s">
        <v>1463</v>
      </c>
      <c r="E6888" s="41" t="s">
        <v>7637</v>
      </c>
      <c r="F6888" s="14">
        <v>0</v>
      </c>
      <c r="G6888" s="14" t="s">
        <v>7623</v>
      </c>
      <c r="H6888" s="14">
        <v>0</v>
      </c>
      <c r="I6888" s="14">
        <v>0</v>
      </c>
      <c r="J6888" s="14">
        <v>0</v>
      </c>
      <c r="K6888" s="14" t="s">
        <v>7623</v>
      </c>
      <c r="L6888" s="14" t="s">
        <v>7638</v>
      </c>
      <c r="M6888"/>
      <c r="N6888"/>
    </row>
    <row r="6889" spans="1:14" s="14" customFormat="1" x14ac:dyDescent="0.2">
      <c r="A6889" s="40" t="s">
        <v>7510</v>
      </c>
      <c r="B6889">
        <v>100000118</v>
      </c>
      <c r="C6889" t="s">
        <v>0</v>
      </c>
      <c r="D6889" t="s">
        <v>170</v>
      </c>
      <c r="E6889" s="20" t="s">
        <v>8022</v>
      </c>
      <c r="F6889" s="18" t="s">
        <v>157</v>
      </c>
      <c r="G6889" t="s">
        <v>4717</v>
      </c>
      <c r="H6889" s="20" t="s">
        <v>8022</v>
      </c>
      <c r="I6889" t="s">
        <v>156</v>
      </c>
      <c r="J6889">
        <v>1405177</v>
      </c>
      <c r="K6889" t="s">
        <v>4717</v>
      </c>
      <c r="L6889" s="14" t="s">
        <v>8023</v>
      </c>
      <c r="M6889"/>
      <c r="N6889"/>
    </row>
    <row r="6890" spans="1:14" s="14" customFormat="1" x14ac:dyDescent="0.2">
      <c r="A6890" s="40" t="s">
        <v>7510</v>
      </c>
      <c r="B6890">
        <v>100000119</v>
      </c>
      <c r="C6890" t="s">
        <v>0</v>
      </c>
      <c r="D6890" t="s">
        <v>153</v>
      </c>
      <c r="E6890" s="20" t="s">
        <v>8150</v>
      </c>
      <c r="F6890" s="18" t="s">
        <v>157</v>
      </c>
      <c r="G6890" t="s">
        <v>8064</v>
      </c>
      <c r="H6890" s="20" t="s">
        <v>8150</v>
      </c>
      <c r="I6890" t="s">
        <v>156</v>
      </c>
      <c r="J6890">
        <v>1499506</v>
      </c>
      <c r="K6890" t="s">
        <v>8064</v>
      </c>
      <c r="L6890" t="s">
        <v>8151</v>
      </c>
    </row>
    <row r="6891" spans="1:14" s="14" customFormat="1" x14ac:dyDescent="0.2">
      <c r="A6891" s="40" t="s">
        <v>7510</v>
      </c>
      <c r="B6891">
        <v>100000120</v>
      </c>
      <c r="C6891" t="s">
        <v>0</v>
      </c>
      <c r="D6891" t="s">
        <v>978</v>
      </c>
      <c r="E6891" s="41" t="s">
        <v>7639</v>
      </c>
      <c r="F6891" s="4">
        <v>0</v>
      </c>
      <c r="G6891" s="14" t="s">
        <v>7623</v>
      </c>
      <c r="H6891">
        <v>0</v>
      </c>
      <c r="I6891">
        <v>0</v>
      </c>
      <c r="J6891">
        <v>0</v>
      </c>
      <c r="K6891" s="14" t="s">
        <v>7623</v>
      </c>
      <c r="L6891" s="14" t="s">
        <v>7640</v>
      </c>
    </row>
    <row r="6892" spans="1:14" s="14" customFormat="1" x14ac:dyDescent="0.2">
      <c r="A6892" s="40" t="s">
        <v>7510</v>
      </c>
      <c r="B6892">
        <v>100000121</v>
      </c>
      <c r="C6892" t="s">
        <v>0</v>
      </c>
      <c r="D6892" t="s">
        <v>978</v>
      </c>
      <c r="E6892" s="20" t="s">
        <v>7529</v>
      </c>
      <c r="F6892" s="18" t="s">
        <v>157</v>
      </c>
      <c r="G6892" t="s">
        <v>7522</v>
      </c>
      <c r="H6892" s="20" t="s">
        <v>7529</v>
      </c>
      <c r="I6892" t="s">
        <v>156</v>
      </c>
      <c r="J6892">
        <v>379093</v>
      </c>
      <c r="K6892" t="s">
        <v>7522</v>
      </c>
      <c r="L6892" s="25" t="s">
        <v>7530</v>
      </c>
    </row>
    <row r="6893" spans="1:14" s="14" customFormat="1" x14ac:dyDescent="0.2">
      <c r="A6893" s="40" t="s">
        <v>7510</v>
      </c>
      <c r="B6893">
        <v>100000122</v>
      </c>
      <c r="C6893" t="s">
        <v>40</v>
      </c>
      <c r="D6893" t="s">
        <v>381</v>
      </c>
      <c r="E6893" s="20" t="s">
        <v>7906</v>
      </c>
      <c r="F6893" s="18" t="s">
        <v>157</v>
      </c>
      <c r="G6893" t="s">
        <v>7874</v>
      </c>
      <c r="H6893" s="8" t="s">
        <v>7907</v>
      </c>
      <c r="I6893" t="s">
        <v>195</v>
      </c>
      <c r="J6893">
        <v>1197850</v>
      </c>
      <c r="K6893" t="s">
        <v>7874</v>
      </c>
      <c r="L6893" s="14" t="s">
        <v>7908</v>
      </c>
    </row>
    <row r="6894" spans="1:14" s="14" customFormat="1" x14ac:dyDescent="0.2">
      <c r="A6894" s="40" t="s">
        <v>7510</v>
      </c>
      <c r="B6894">
        <v>100000122</v>
      </c>
      <c r="C6894" t="s">
        <v>40</v>
      </c>
      <c r="D6894" t="s">
        <v>381</v>
      </c>
      <c r="E6894" s="20" t="s">
        <v>7906</v>
      </c>
      <c r="F6894" s="18" t="s">
        <v>157</v>
      </c>
      <c r="G6894" t="s">
        <v>7874</v>
      </c>
      <c r="H6894" s="20" t="s">
        <v>7909</v>
      </c>
      <c r="I6894" t="s">
        <v>195</v>
      </c>
      <c r="J6894">
        <v>1197851</v>
      </c>
      <c r="K6894" t="s">
        <v>7874</v>
      </c>
      <c r="L6894" s="14" t="s">
        <v>7908</v>
      </c>
    </row>
    <row r="6895" spans="1:14" s="14" customFormat="1" x14ac:dyDescent="0.2">
      <c r="A6895" s="40" t="s">
        <v>7510</v>
      </c>
      <c r="B6895">
        <v>100000123</v>
      </c>
      <c r="C6895" t="s">
        <v>40</v>
      </c>
      <c r="D6895" t="s">
        <v>381</v>
      </c>
      <c r="E6895" s="41" t="s">
        <v>7788</v>
      </c>
      <c r="F6895">
        <v>0</v>
      </c>
      <c r="G6895" s="4" t="s">
        <v>7778</v>
      </c>
      <c r="H6895">
        <v>0</v>
      </c>
      <c r="I6895">
        <v>0</v>
      </c>
      <c r="J6895">
        <v>0</v>
      </c>
      <c r="K6895" s="4" t="s">
        <v>7778</v>
      </c>
      <c r="L6895" s="14" t="s">
        <v>7789</v>
      </c>
    </row>
    <row r="6896" spans="1:14" s="14" customFormat="1" x14ac:dyDescent="0.2">
      <c r="A6896" s="40" t="s">
        <v>7510</v>
      </c>
      <c r="B6896">
        <v>100000124</v>
      </c>
      <c r="C6896" t="s">
        <v>40</v>
      </c>
      <c r="D6896" t="s">
        <v>381</v>
      </c>
      <c r="E6896" s="41" t="s">
        <v>7910</v>
      </c>
      <c r="F6896" s="18" t="s">
        <v>157</v>
      </c>
      <c r="G6896" s="4" t="s">
        <v>7874</v>
      </c>
      <c r="H6896" s="20" t="s">
        <v>7910</v>
      </c>
      <c r="I6896" t="s">
        <v>156</v>
      </c>
      <c r="J6896">
        <v>1197857</v>
      </c>
      <c r="K6896" s="4" t="s">
        <v>7874</v>
      </c>
      <c r="L6896" s="14" t="s">
        <v>7911</v>
      </c>
    </row>
    <row r="6897" spans="1:12" s="14" customFormat="1" x14ac:dyDescent="0.2">
      <c r="A6897" s="40" t="s">
        <v>7510</v>
      </c>
      <c r="B6897">
        <v>100000125</v>
      </c>
      <c r="C6897" t="s">
        <v>40</v>
      </c>
      <c r="D6897" t="s">
        <v>381</v>
      </c>
      <c r="E6897" s="20" t="s">
        <v>7912</v>
      </c>
      <c r="F6897" s="18" t="s">
        <v>157</v>
      </c>
      <c r="G6897" t="s">
        <v>7874</v>
      </c>
      <c r="H6897" s="20" t="s">
        <v>7913</v>
      </c>
      <c r="I6897" t="s">
        <v>195</v>
      </c>
      <c r="J6897">
        <v>867831</v>
      </c>
      <c r="K6897" t="s">
        <v>7874</v>
      </c>
      <c r="L6897" s="14" t="s">
        <v>7908</v>
      </c>
    </row>
    <row r="6898" spans="1:12" s="14" customFormat="1" x14ac:dyDescent="0.2">
      <c r="A6898" s="40" t="s">
        <v>7510</v>
      </c>
      <c r="B6898">
        <v>100000126</v>
      </c>
      <c r="C6898" s="4" t="s">
        <v>0</v>
      </c>
      <c r="D6898" t="s">
        <v>153</v>
      </c>
      <c r="E6898" s="41" t="s">
        <v>7963</v>
      </c>
      <c r="F6898" s="14">
        <v>0</v>
      </c>
      <c r="G6898" s="14" t="s">
        <v>4717</v>
      </c>
      <c r="H6898" s="14">
        <v>0</v>
      </c>
      <c r="I6898" s="14">
        <v>0</v>
      </c>
      <c r="J6898" s="14">
        <v>0</v>
      </c>
      <c r="K6898" s="14" t="s">
        <v>4717</v>
      </c>
      <c r="L6898" s="14" t="s">
        <v>7964</v>
      </c>
    </row>
    <row r="6899" spans="1:12" s="14" customFormat="1" x14ac:dyDescent="0.2">
      <c r="A6899" s="40" t="s">
        <v>7510</v>
      </c>
      <c r="B6899">
        <v>100000127</v>
      </c>
      <c r="C6899" t="s">
        <v>40</v>
      </c>
      <c r="D6899" t="s">
        <v>100</v>
      </c>
      <c r="E6899" s="20" t="s">
        <v>7531</v>
      </c>
      <c r="F6899" s="18" t="s">
        <v>157</v>
      </c>
      <c r="G6899" t="s">
        <v>7522</v>
      </c>
      <c r="H6899" s="20" t="s">
        <v>7531</v>
      </c>
      <c r="I6899" t="s">
        <v>156</v>
      </c>
      <c r="J6899">
        <v>1470804</v>
      </c>
      <c r="K6899" t="s">
        <v>7522</v>
      </c>
      <c r="L6899" t="s">
        <v>7532</v>
      </c>
    </row>
    <row r="6900" spans="1:12" s="14" customFormat="1" x14ac:dyDescent="0.2">
      <c r="A6900" s="40" t="s">
        <v>7510</v>
      </c>
      <c r="B6900">
        <v>100000128</v>
      </c>
      <c r="C6900" t="s">
        <v>40</v>
      </c>
      <c r="D6900" t="s">
        <v>100</v>
      </c>
      <c r="E6900" s="20" t="s">
        <v>8152</v>
      </c>
      <c r="F6900" s="18" t="s">
        <v>157</v>
      </c>
      <c r="G6900" t="s">
        <v>8064</v>
      </c>
      <c r="H6900" s="20" t="s">
        <v>8152</v>
      </c>
      <c r="I6900" t="s">
        <v>156</v>
      </c>
      <c r="J6900">
        <v>1470994</v>
      </c>
      <c r="K6900" t="s">
        <v>8064</v>
      </c>
      <c r="L6900" t="s">
        <v>8153</v>
      </c>
    </row>
    <row r="6901" spans="1:12" s="14" customFormat="1" x14ac:dyDescent="0.2">
      <c r="A6901" s="40" t="s">
        <v>7510</v>
      </c>
      <c r="B6901">
        <v>100000129</v>
      </c>
      <c r="C6901" t="s">
        <v>40</v>
      </c>
      <c r="D6901" t="s">
        <v>100</v>
      </c>
      <c r="E6901" s="20" t="s">
        <v>8154</v>
      </c>
      <c r="F6901" s="18" t="s">
        <v>157</v>
      </c>
      <c r="G6901" t="s">
        <v>8064</v>
      </c>
      <c r="H6901" s="20" t="s">
        <v>8154</v>
      </c>
      <c r="I6901" t="s">
        <v>156</v>
      </c>
      <c r="J6901">
        <v>138705</v>
      </c>
      <c r="K6901" t="s">
        <v>8064</v>
      </c>
      <c r="L6901" t="s">
        <v>8153</v>
      </c>
    </row>
    <row r="6902" spans="1:12" s="14" customFormat="1" x14ac:dyDescent="0.2">
      <c r="A6902" s="40" t="s">
        <v>7510</v>
      </c>
      <c r="B6902">
        <v>100000130</v>
      </c>
      <c r="C6902" t="s">
        <v>0</v>
      </c>
      <c r="D6902" t="s">
        <v>170</v>
      </c>
      <c r="E6902" s="20" t="s">
        <v>7513</v>
      </c>
      <c r="F6902" s="18" t="s">
        <v>157</v>
      </c>
      <c r="G6902" t="s">
        <v>7514</v>
      </c>
      <c r="H6902" s="20" t="s">
        <v>7513</v>
      </c>
      <c r="I6902" t="s">
        <v>156</v>
      </c>
      <c r="J6902">
        <v>1254423</v>
      </c>
      <c r="K6902" t="s">
        <v>7514</v>
      </c>
      <c r="L6902" t="s">
        <v>7515</v>
      </c>
    </row>
    <row r="6903" spans="1:12" s="14" customFormat="1" x14ac:dyDescent="0.2">
      <c r="A6903" s="40" t="s">
        <v>7510</v>
      </c>
      <c r="B6903">
        <v>100000131</v>
      </c>
      <c r="C6903" t="s">
        <v>0</v>
      </c>
      <c r="D6903" t="s">
        <v>170</v>
      </c>
      <c r="E6903" s="20" t="s">
        <v>7516</v>
      </c>
      <c r="F6903" s="18" t="s">
        <v>157</v>
      </c>
      <c r="G6903" t="s">
        <v>7514</v>
      </c>
      <c r="H6903" s="20" t="s">
        <v>7516</v>
      </c>
      <c r="I6903" t="s">
        <v>156</v>
      </c>
      <c r="J6903">
        <v>1427028</v>
      </c>
      <c r="K6903" t="s">
        <v>7514</v>
      </c>
      <c r="L6903" t="s">
        <v>7515</v>
      </c>
    </row>
    <row r="6904" spans="1:12" s="14" customFormat="1" x14ac:dyDescent="0.2">
      <c r="A6904" s="40" t="s">
        <v>7510</v>
      </c>
      <c r="B6904">
        <v>100000132</v>
      </c>
      <c r="C6904" t="s">
        <v>0</v>
      </c>
      <c r="D6904" t="s">
        <v>170</v>
      </c>
      <c r="E6904" s="20" t="s">
        <v>7536</v>
      </c>
      <c r="F6904" s="18" t="s">
        <v>157</v>
      </c>
      <c r="G6904" t="s">
        <v>7522</v>
      </c>
      <c r="H6904" s="20" t="s">
        <v>7536</v>
      </c>
      <c r="I6904" t="s">
        <v>156</v>
      </c>
      <c r="J6904">
        <v>1427027</v>
      </c>
      <c r="K6904" t="s">
        <v>7522</v>
      </c>
      <c r="L6904" s="14" t="s">
        <v>7535</v>
      </c>
    </row>
    <row r="6905" spans="1:12" s="14" customFormat="1" x14ac:dyDescent="0.2">
      <c r="A6905" s="40" t="s">
        <v>7510</v>
      </c>
      <c r="B6905">
        <v>100000133</v>
      </c>
      <c r="C6905" t="s">
        <v>0</v>
      </c>
      <c r="D6905" t="s">
        <v>170</v>
      </c>
      <c r="E6905" s="41" t="s">
        <v>8155</v>
      </c>
      <c r="F6905" s="18" t="s">
        <v>157</v>
      </c>
      <c r="G6905" t="s">
        <v>8064</v>
      </c>
      <c r="H6905" s="20" t="s">
        <v>8156</v>
      </c>
      <c r="I6905" t="s">
        <v>156</v>
      </c>
      <c r="J6905">
        <v>1427143</v>
      </c>
      <c r="K6905" s="29" t="s">
        <v>8157</v>
      </c>
      <c r="L6905" s="14" t="s">
        <v>8158</v>
      </c>
    </row>
    <row r="6906" spans="1:12" s="14" customFormat="1" x14ac:dyDescent="0.2">
      <c r="A6906" s="40" t="s">
        <v>7510</v>
      </c>
      <c r="B6906">
        <v>100000134</v>
      </c>
      <c r="C6906" t="s">
        <v>0</v>
      </c>
      <c r="D6906" t="s">
        <v>170</v>
      </c>
      <c r="E6906" s="20" t="s">
        <v>7754</v>
      </c>
      <c r="F6906" s="18" t="s">
        <v>157</v>
      </c>
      <c r="G6906" t="s">
        <v>7725</v>
      </c>
      <c r="H6906" s="20" t="s">
        <v>7754</v>
      </c>
      <c r="I6906" t="s">
        <v>156</v>
      </c>
      <c r="J6906">
        <v>913014</v>
      </c>
      <c r="K6906" t="s">
        <v>7725</v>
      </c>
      <c r="L6906" s="14" t="s">
        <v>7755</v>
      </c>
    </row>
    <row r="6907" spans="1:12" s="14" customFormat="1" x14ac:dyDescent="0.2">
      <c r="A6907" s="40" t="s">
        <v>7510</v>
      </c>
      <c r="B6907">
        <v>100000135</v>
      </c>
      <c r="C6907" t="s">
        <v>0</v>
      </c>
      <c r="D6907" t="s">
        <v>170</v>
      </c>
      <c r="E6907" s="20" t="s">
        <v>7533</v>
      </c>
      <c r="F6907" s="18" t="s">
        <v>157</v>
      </c>
      <c r="G6907" t="s">
        <v>7522</v>
      </c>
      <c r="H6907" s="20" t="s">
        <v>7534</v>
      </c>
      <c r="I6907" t="s">
        <v>195</v>
      </c>
      <c r="J6907">
        <v>1216344</v>
      </c>
      <c r="K6907" t="s">
        <v>7522</v>
      </c>
      <c r="L6907" s="14" t="s">
        <v>7535</v>
      </c>
    </row>
    <row r="6908" spans="1:12" s="14" customFormat="1" x14ac:dyDescent="0.2">
      <c r="A6908" s="40" t="s">
        <v>7510</v>
      </c>
      <c r="B6908">
        <v>100000136</v>
      </c>
      <c r="C6908" t="s">
        <v>0</v>
      </c>
      <c r="D6908" t="s">
        <v>170</v>
      </c>
      <c r="E6908" s="20" t="s">
        <v>7600</v>
      </c>
      <c r="F6908" s="18" t="s">
        <v>157</v>
      </c>
      <c r="G6908" t="s">
        <v>7579</v>
      </c>
      <c r="H6908" s="20" t="s">
        <v>7600</v>
      </c>
      <c r="I6908" t="s">
        <v>156</v>
      </c>
      <c r="J6908">
        <v>397097</v>
      </c>
      <c r="K6908" t="s">
        <v>7579</v>
      </c>
      <c r="L6908" s="14" t="s">
        <v>7601</v>
      </c>
    </row>
    <row r="6909" spans="1:12" s="14" customFormat="1" x14ac:dyDescent="0.2">
      <c r="A6909" s="40" t="s">
        <v>7510</v>
      </c>
      <c r="B6909">
        <v>100000137</v>
      </c>
      <c r="C6909" t="s">
        <v>40</v>
      </c>
      <c r="D6909" t="s">
        <v>94</v>
      </c>
      <c r="E6909" s="41" t="s">
        <v>8238</v>
      </c>
      <c r="F6909" s="18" t="s">
        <v>157</v>
      </c>
      <c r="G6909" t="s">
        <v>6748</v>
      </c>
      <c r="H6909" s="20" t="s">
        <v>8239</v>
      </c>
      <c r="I6909" t="s">
        <v>156</v>
      </c>
      <c r="J6909">
        <v>1578732</v>
      </c>
      <c r="K6909" t="s">
        <v>6748</v>
      </c>
      <c r="L6909" s="14" t="s">
        <v>8240</v>
      </c>
    </row>
    <row r="6910" spans="1:12" s="14" customFormat="1" x14ac:dyDescent="0.2">
      <c r="A6910" s="40" t="s">
        <v>7510</v>
      </c>
      <c r="B6910">
        <v>100000138</v>
      </c>
      <c r="C6910" t="s">
        <v>40</v>
      </c>
      <c r="D6910" t="s">
        <v>94</v>
      </c>
      <c r="E6910" s="41" t="s">
        <v>8077</v>
      </c>
      <c r="F6910">
        <v>0</v>
      </c>
      <c r="G6910" t="s">
        <v>8064</v>
      </c>
      <c r="H6910">
        <v>0</v>
      </c>
      <c r="I6910">
        <v>0</v>
      </c>
      <c r="J6910">
        <v>0</v>
      </c>
      <c r="K6910" t="s">
        <v>8064</v>
      </c>
      <c r="L6910" s="14" t="s">
        <v>8078</v>
      </c>
    </row>
    <row r="6911" spans="1:12" s="14" customFormat="1" x14ac:dyDescent="0.2">
      <c r="A6911" s="40" t="s">
        <v>7510</v>
      </c>
      <c r="B6911">
        <v>100000139</v>
      </c>
      <c r="C6911" t="s">
        <v>40</v>
      </c>
      <c r="D6911" t="s">
        <v>94</v>
      </c>
      <c r="E6911" s="41" t="s">
        <v>7790</v>
      </c>
      <c r="F6911">
        <v>0</v>
      </c>
      <c r="G6911" t="s">
        <v>7778</v>
      </c>
      <c r="H6911">
        <v>0</v>
      </c>
      <c r="I6911">
        <v>0</v>
      </c>
      <c r="J6911">
        <v>0</v>
      </c>
      <c r="K6911" t="s">
        <v>7778</v>
      </c>
      <c r="L6911" s="14" t="s">
        <v>7791</v>
      </c>
    </row>
    <row r="6912" spans="1:12" s="14" customFormat="1" x14ac:dyDescent="0.2">
      <c r="A6912" s="40" t="s">
        <v>7510</v>
      </c>
      <c r="B6912">
        <v>100000140</v>
      </c>
      <c r="C6912" s="1" t="s">
        <v>0</v>
      </c>
      <c r="D6912" s="1" t="s">
        <v>77</v>
      </c>
      <c r="E6912" s="39" t="s">
        <v>7694</v>
      </c>
      <c r="F6912" s="18" t="s">
        <v>157</v>
      </c>
      <c r="G6912" t="s">
        <v>7623</v>
      </c>
      <c r="H6912" s="20" t="s">
        <v>7694</v>
      </c>
      <c r="I6912" t="s">
        <v>195</v>
      </c>
      <c r="J6912">
        <v>99846</v>
      </c>
      <c r="K6912" s="5" t="s">
        <v>7695</v>
      </c>
      <c r="L6912" s="14" t="s">
        <v>7696</v>
      </c>
    </row>
    <row r="6913" spans="1:14" s="14" customFormat="1" x14ac:dyDescent="0.2">
      <c r="A6913" s="40" t="s">
        <v>7510</v>
      </c>
      <c r="B6913">
        <v>100000141</v>
      </c>
      <c r="C6913" t="s">
        <v>187</v>
      </c>
      <c r="D6913" t="s">
        <v>2129</v>
      </c>
      <c r="E6913" s="20" t="s">
        <v>8159</v>
      </c>
      <c r="F6913" s="18" t="s">
        <v>157</v>
      </c>
      <c r="G6913" s="25" t="s">
        <v>8064</v>
      </c>
      <c r="H6913" s="20" t="s">
        <v>8159</v>
      </c>
      <c r="I6913" t="s">
        <v>156</v>
      </c>
      <c r="J6913">
        <v>1454009</v>
      </c>
      <c r="K6913" s="25" t="s">
        <v>8064</v>
      </c>
      <c r="L6913" t="s">
        <v>8160</v>
      </c>
    </row>
    <row r="6914" spans="1:14" s="14" customFormat="1" x14ac:dyDescent="0.2">
      <c r="A6914" s="40" t="s">
        <v>7510</v>
      </c>
      <c r="B6914">
        <v>100000142</v>
      </c>
      <c r="C6914" t="s">
        <v>187</v>
      </c>
      <c r="D6914" t="s">
        <v>2129</v>
      </c>
      <c r="E6914" s="20" t="s">
        <v>8161</v>
      </c>
      <c r="F6914" s="18" t="s">
        <v>157</v>
      </c>
      <c r="G6914" s="25" t="s">
        <v>8064</v>
      </c>
      <c r="H6914" s="20" t="s">
        <v>8161</v>
      </c>
      <c r="I6914" t="s">
        <v>156</v>
      </c>
      <c r="J6914">
        <v>149089</v>
      </c>
      <c r="K6914" s="25" t="s">
        <v>8064</v>
      </c>
      <c r="L6914" t="s">
        <v>8160</v>
      </c>
    </row>
    <row r="6915" spans="1:14" s="14" customFormat="1" x14ac:dyDescent="0.2">
      <c r="A6915" s="40" t="s">
        <v>7510</v>
      </c>
      <c r="B6915">
        <v>100000143</v>
      </c>
      <c r="C6915" t="s">
        <v>0</v>
      </c>
      <c r="D6915" t="s">
        <v>7</v>
      </c>
      <c r="E6915" s="20" t="s">
        <v>54</v>
      </c>
      <c r="F6915" s="18" t="s">
        <v>157</v>
      </c>
      <c r="G6915" t="s">
        <v>7511</v>
      </c>
      <c r="H6915" s="20" t="s">
        <v>54</v>
      </c>
      <c r="I6915" t="s">
        <v>156</v>
      </c>
      <c r="J6915">
        <v>490303</v>
      </c>
      <c r="K6915" t="s">
        <v>7511</v>
      </c>
      <c r="L6915" s="14" t="s">
        <v>7512</v>
      </c>
    </row>
    <row r="6916" spans="1:14" s="14" customFormat="1" x14ac:dyDescent="0.2">
      <c r="A6916" s="40" t="s">
        <v>7510</v>
      </c>
      <c r="B6916">
        <v>100000144</v>
      </c>
      <c r="C6916" t="s">
        <v>0</v>
      </c>
      <c r="D6916" t="s">
        <v>153</v>
      </c>
      <c r="E6916" s="20" t="s">
        <v>7565</v>
      </c>
      <c r="F6916" s="18" t="s">
        <v>157</v>
      </c>
      <c r="G6916" t="s">
        <v>7541</v>
      </c>
      <c r="H6916" s="20" t="s">
        <v>7565</v>
      </c>
      <c r="I6916" t="s">
        <v>156</v>
      </c>
      <c r="J6916">
        <v>440272</v>
      </c>
      <c r="K6916" t="s">
        <v>7541</v>
      </c>
      <c r="L6916" t="s">
        <v>7566</v>
      </c>
    </row>
    <row r="6917" spans="1:14" s="14" customFormat="1" x14ac:dyDescent="0.2">
      <c r="A6917" s="40" t="s">
        <v>7510</v>
      </c>
      <c r="B6917">
        <v>100000145</v>
      </c>
      <c r="C6917" s="4" t="s">
        <v>0</v>
      </c>
      <c r="D6917" t="s">
        <v>18</v>
      </c>
      <c r="E6917" s="41" t="s">
        <v>7697</v>
      </c>
      <c r="F6917" s="18" t="s">
        <v>157</v>
      </c>
      <c r="G6917" s="14" t="s">
        <v>7623</v>
      </c>
      <c r="H6917" s="20" t="s">
        <v>7698</v>
      </c>
      <c r="I6917" t="s">
        <v>156</v>
      </c>
      <c r="J6917">
        <v>439226</v>
      </c>
      <c r="K6917" s="14" t="s">
        <v>7623</v>
      </c>
      <c r="L6917" s="14" t="s">
        <v>7699</v>
      </c>
    </row>
    <row r="6918" spans="1:14" s="14" customFormat="1" x14ac:dyDescent="0.2">
      <c r="A6918" s="40" t="s">
        <v>7510</v>
      </c>
      <c r="B6918">
        <v>100000146</v>
      </c>
      <c r="C6918" t="s">
        <v>10</v>
      </c>
      <c r="D6918" t="s">
        <v>698</v>
      </c>
      <c r="E6918" s="20" t="s">
        <v>8250</v>
      </c>
      <c r="F6918" s="18" t="s">
        <v>157</v>
      </c>
      <c r="G6918" t="s">
        <v>6748</v>
      </c>
      <c r="H6918" s="20" t="s">
        <v>8251</v>
      </c>
      <c r="I6918" t="s">
        <v>156</v>
      </c>
      <c r="J6918">
        <v>1618156</v>
      </c>
      <c r="K6918" t="s">
        <v>6748</v>
      </c>
      <c r="L6918" s="14" t="s">
        <v>8252</v>
      </c>
    </row>
    <row r="6919" spans="1:14" s="14" customFormat="1" x14ac:dyDescent="0.2">
      <c r="A6919" s="40" t="s">
        <v>7510</v>
      </c>
      <c r="B6919">
        <v>100000147</v>
      </c>
      <c r="C6919" t="s">
        <v>10</v>
      </c>
      <c r="D6919" t="s">
        <v>698</v>
      </c>
      <c r="E6919" s="20" t="s">
        <v>8253</v>
      </c>
      <c r="F6919" t="s">
        <v>5380</v>
      </c>
      <c r="G6919" t="s">
        <v>6748</v>
      </c>
      <c r="H6919" t="s">
        <v>8254</v>
      </c>
      <c r="I6919" t="s">
        <v>195</v>
      </c>
      <c r="J6919">
        <v>881947</v>
      </c>
      <c r="K6919" s="19" t="s">
        <v>6750</v>
      </c>
      <c r="L6919" t="s">
        <v>4415</v>
      </c>
    </row>
    <row r="6920" spans="1:14" s="14" customFormat="1" x14ac:dyDescent="0.2">
      <c r="A6920" s="40" t="s">
        <v>7510</v>
      </c>
      <c r="B6920">
        <v>100000148</v>
      </c>
      <c r="C6920" t="s">
        <v>10</v>
      </c>
      <c r="D6920" t="s">
        <v>698</v>
      </c>
      <c r="E6920" s="20" t="s">
        <v>8255</v>
      </c>
      <c r="F6920" t="s">
        <v>5380</v>
      </c>
      <c r="G6920" t="s">
        <v>6748</v>
      </c>
      <c r="H6920" t="s">
        <v>8256</v>
      </c>
      <c r="I6920" t="s">
        <v>195</v>
      </c>
      <c r="J6920">
        <v>881950</v>
      </c>
      <c r="K6920" s="19" t="s">
        <v>6750</v>
      </c>
      <c r="L6920" t="s">
        <v>4415</v>
      </c>
    </row>
    <row r="6921" spans="1:14" s="14" customFormat="1" x14ac:dyDescent="0.2">
      <c r="A6921" s="40" t="s">
        <v>7510</v>
      </c>
      <c r="B6921">
        <v>100000149</v>
      </c>
      <c r="C6921" t="s">
        <v>10</v>
      </c>
      <c r="D6921" t="s">
        <v>698</v>
      </c>
      <c r="E6921" s="20" t="s">
        <v>8257</v>
      </c>
      <c r="F6921" t="s">
        <v>5380</v>
      </c>
      <c r="G6921" t="s">
        <v>6748</v>
      </c>
      <c r="H6921" t="s">
        <v>8258</v>
      </c>
      <c r="I6921" t="s">
        <v>195</v>
      </c>
      <c r="J6921">
        <v>881946</v>
      </c>
      <c r="K6921" s="19" t="s">
        <v>6750</v>
      </c>
      <c r="L6921" t="s">
        <v>4415</v>
      </c>
    </row>
    <row r="6922" spans="1:14" s="14" customFormat="1" x14ac:dyDescent="0.2">
      <c r="A6922" s="40" t="s">
        <v>7510</v>
      </c>
      <c r="B6922">
        <v>100000150</v>
      </c>
      <c r="C6922" t="s">
        <v>10</v>
      </c>
      <c r="D6922" t="s">
        <v>698</v>
      </c>
      <c r="E6922" s="20" t="s">
        <v>8259</v>
      </c>
      <c r="F6922" t="s">
        <v>5380</v>
      </c>
      <c r="G6922" t="s">
        <v>6748</v>
      </c>
      <c r="H6922" t="s">
        <v>8260</v>
      </c>
      <c r="I6922" t="s">
        <v>195</v>
      </c>
      <c r="J6922">
        <v>881949</v>
      </c>
      <c r="K6922" s="19" t="s">
        <v>6750</v>
      </c>
      <c r="L6922" t="s">
        <v>4415</v>
      </c>
    </row>
    <row r="6923" spans="1:14" s="14" customFormat="1" x14ac:dyDescent="0.2">
      <c r="A6923" s="40" t="s">
        <v>7510</v>
      </c>
      <c r="B6923">
        <v>100000151</v>
      </c>
      <c r="C6923" t="s">
        <v>40</v>
      </c>
      <c r="D6923" t="s">
        <v>100</v>
      </c>
      <c r="E6923" s="20" t="s">
        <v>7543</v>
      </c>
      <c r="F6923">
        <v>0</v>
      </c>
      <c r="G6923" t="s">
        <v>7541</v>
      </c>
      <c r="H6923">
        <v>0</v>
      </c>
      <c r="I6923">
        <v>0</v>
      </c>
      <c r="J6923">
        <v>0</v>
      </c>
      <c r="K6923" t="s">
        <v>7541</v>
      </c>
      <c r="L6923" t="s">
        <v>7544</v>
      </c>
    </row>
    <row r="6924" spans="1:14" s="14" customFormat="1" x14ac:dyDescent="0.2">
      <c r="A6924" s="40" t="s">
        <v>7510</v>
      </c>
      <c r="B6924">
        <v>100000152</v>
      </c>
      <c r="C6924" t="s">
        <v>40</v>
      </c>
      <c r="D6924" t="s">
        <v>100</v>
      </c>
      <c r="E6924" s="41" t="s">
        <v>8222</v>
      </c>
      <c r="F6924">
        <v>0</v>
      </c>
      <c r="G6924" t="s">
        <v>6748</v>
      </c>
      <c r="H6924">
        <v>0</v>
      </c>
      <c r="I6924">
        <v>0</v>
      </c>
      <c r="J6924">
        <v>0</v>
      </c>
      <c r="K6924" s="5" t="s">
        <v>6748</v>
      </c>
      <c r="L6924" s="14" t="s">
        <v>8223</v>
      </c>
    </row>
    <row r="6925" spans="1:14" s="14" customFormat="1" x14ac:dyDescent="0.2">
      <c r="A6925" s="40" t="s">
        <v>7510</v>
      </c>
      <c r="B6925">
        <v>100000153</v>
      </c>
      <c r="C6925" t="s">
        <v>40</v>
      </c>
      <c r="D6925" t="s">
        <v>100</v>
      </c>
      <c r="E6925" s="41" t="s">
        <v>7602</v>
      </c>
      <c r="F6925" s="18" t="s">
        <v>157</v>
      </c>
      <c r="G6925" t="s">
        <v>7579</v>
      </c>
      <c r="H6925" s="20" t="s">
        <v>7602</v>
      </c>
      <c r="I6925" t="s">
        <v>156</v>
      </c>
      <c r="J6925">
        <v>1470802</v>
      </c>
      <c r="K6925" t="s">
        <v>7579</v>
      </c>
      <c r="L6925" s="14" t="s">
        <v>7603</v>
      </c>
    </row>
    <row r="6926" spans="1:14" s="14" customFormat="1" x14ac:dyDescent="0.2">
      <c r="A6926" s="40" t="s">
        <v>7510</v>
      </c>
      <c r="B6926">
        <v>100000154</v>
      </c>
      <c r="C6926" t="s">
        <v>40</v>
      </c>
      <c r="D6926" t="s">
        <v>100</v>
      </c>
      <c r="E6926" s="41" t="s">
        <v>7965</v>
      </c>
      <c r="F6926">
        <v>0</v>
      </c>
      <c r="G6926" t="s">
        <v>4717</v>
      </c>
      <c r="H6926">
        <v>0</v>
      </c>
      <c r="I6926">
        <v>0</v>
      </c>
      <c r="J6926">
        <v>0</v>
      </c>
      <c r="K6926" t="s">
        <v>4717</v>
      </c>
      <c r="L6926" s="14" t="s">
        <v>7966</v>
      </c>
    </row>
    <row r="6927" spans="1:14" s="14" customFormat="1" x14ac:dyDescent="0.2">
      <c r="A6927" s="40" t="s">
        <v>7510</v>
      </c>
      <c r="B6927">
        <v>100000155</v>
      </c>
      <c r="C6927" s="4" t="s">
        <v>40</v>
      </c>
      <c r="D6927" t="s">
        <v>100</v>
      </c>
      <c r="E6927" s="41" t="s">
        <v>7888</v>
      </c>
      <c r="F6927" s="14">
        <v>0</v>
      </c>
      <c r="G6927" s="14" t="s">
        <v>7874</v>
      </c>
      <c r="H6927" s="14">
        <v>0</v>
      </c>
      <c r="I6927" s="14">
        <v>0</v>
      </c>
      <c r="J6927" s="14">
        <v>0</v>
      </c>
      <c r="K6927" s="14" t="s">
        <v>7874</v>
      </c>
      <c r="L6927" s="14" t="s">
        <v>7889</v>
      </c>
    </row>
    <row r="6928" spans="1:14" x14ac:dyDescent="0.2">
      <c r="A6928" s="40" t="s">
        <v>7510</v>
      </c>
      <c r="B6928">
        <v>100000156</v>
      </c>
      <c r="C6928" s="4" t="s">
        <v>0</v>
      </c>
      <c r="D6928" t="s">
        <v>170</v>
      </c>
      <c r="E6928" s="20" t="s">
        <v>7545</v>
      </c>
      <c r="F6928" s="14">
        <v>0</v>
      </c>
      <c r="G6928" t="s">
        <v>7541</v>
      </c>
      <c r="H6928" s="14">
        <v>0</v>
      </c>
      <c r="I6928" s="14">
        <v>0</v>
      </c>
      <c r="J6928" s="14">
        <v>0</v>
      </c>
      <c r="K6928" t="s">
        <v>7541</v>
      </c>
      <c r="L6928" t="s">
        <v>7546</v>
      </c>
      <c r="M6928" s="14"/>
      <c r="N6928" s="14"/>
    </row>
    <row r="6929" spans="1:14" x14ac:dyDescent="0.2">
      <c r="A6929" s="40" t="s">
        <v>7510</v>
      </c>
      <c r="B6929">
        <v>100000157</v>
      </c>
      <c r="C6929" s="4" t="s">
        <v>0</v>
      </c>
      <c r="D6929" t="s">
        <v>170</v>
      </c>
      <c r="E6929" s="20" t="s">
        <v>7547</v>
      </c>
      <c r="F6929" s="14">
        <v>0</v>
      </c>
      <c r="G6929" t="s">
        <v>7541</v>
      </c>
      <c r="H6929" s="14">
        <v>0</v>
      </c>
      <c r="I6929" s="14">
        <v>0</v>
      </c>
      <c r="J6929" s="14">
        <v>0</v>
      </c>
      <c r="K6929" t="s">
        <v>7541</v>
      </c>
      <c r="L6929" t="s">
        <v>7548</v>
      </c>
      <c r="M6929" s="14"/>
      <c r="N6929" s="14"/>
    </row>
    <row r="6930" spans="1:14" x14ac:dyDescent="0.2">
      <c r="A6930" s="40" t="s">
        <v>7510</v>
      </c>
      <c r="B6930">
        <v>100000158</v>
      </c>
      <c r="C6930" s="4" t="s">
        <v>0</v>
      </c>
      <c r="D6930" t="s">
        <v>170</v>
      </c>
      <c r="E6930" s="20" t="s">
        <v>7549</v>
      </c>
      <c r="F6930" s="14">
        <v>0</v>
      </c>
      <c r="G6930" t="s">
        <v>7541</v>
      </c>
      <c r="H6930" s="14">
        <v>0</v>
      </c>
      <c r="I6930" s="14">
        <v>0</v>
      </c>
      <c r="J6930" s="14">
        <v>0</v>
      </c>
      <c r="K6930" t="s">
        <v>7541</v>
      </c>
      <c r="L6930" t="s">
        <v>7548</v>
      </c>
      <c r="M6930" s="14"/>
      <c r="N6930" s="14"/>
    </row>
    <row r="6931" spans="1:14" x14ac:dyDescent="0.2">
      <c r="A6931" s="40" t="s">
        <v>7510</v>
      </c>
      <c r="B6931">
        <v>100000159</v>
      </c>
      <c r="C6931" s="4" t="s">
        <v>0</v>
      </c>
      <c r="D6931" t="s">
        <v>170</v>
      </c>
      <c r="E6931" s="20" t="s">
        <v>7550</v>
      </c>
      <c r="F6931" s="14">
        <v>0</v>
      </c>
      <c r="G6931" t="s">
        <v>7541</v>
      </c>
      <c r="H6931" s="14">
        <v>0</v>
      </c>
      <c r="I6931" s="14">
        <v>0</v>
      </c>
      <c r="J6931" s="14">
        <v>0</v>
      </c>
      <c r="K6931" t="s">
        <v>7541</v>
      </c>
      <c r="L6931" t="s">
        <v>7548</v>
      </c>
      <c r="M6931" s="14"/>
      <c r="N6931" s="14"/>
    </row>
    <row r="6932" spans="1:14" x14ac:dyDescent="0.2">
      <c r="A6932" s="40" t="s">
        <v>7510</v>
      </c>
      <c r="B6932">
        <v>100000160</v>
      </c>
      <c r="C6932" s="4" t="s">
        <v>0</v>
      </c>
      <c r="D6932" t="s">
        <v>170</v>
      </c>
      <c r="E6932" s="20" t="s">
        <v>7551</v>
      </c>
      <c r="F6932" s="14">
        <v>0</v>
      </c>
      <c r="G6932" t="s">
        <v>7541</v>
      </c>
      <c r="H6932" s="14">
        <v>0</v>
      </c>
      <c r="I6932" s="14">
        <v>0</v>
      </c>
      <c r="J6932" s="14">
        <v>0</v>
      </c>
      <c r="K6932" t="s">
        <v>7541</v>
      </c>
      <c r="L6932" t="s">
        <v>7546</v>
      </c>
      <c r="M6932" s="14"/>
      <c r="N6932" s="14"/>
    </row>
    <row r="6933" spans="1:14" x14ac:dyDescent="0.2">
      <c r="A6933" s="40" t="s">
        <v>7510</v>
      </c>
      <c r="B6933">
        <v>100000161</v>
      </c>
      <c r="C6933" s="4" t="s">
        <v>0</v>
      </c>
      <c r="D6933" t="s">
        <v>170</v>
      </c>
      <c r="E6933" s="20" t="s">
        <v>7552</v>
      </c>
      <c r="F6933" s="14">
        <v>0</v>
      </c>
      <c r="G6933" t="s">
        <v>7541</v>
      </c>
      <c r="H6933" s="14">
        <v>0</v>
      </c>
      <c r="I6933" s="14">
        <v>0</v>
      </c>
      <c r="J6933" s="14">
        <v>0</v>
      </c>
      <c r="K6933" t="s">
        <v>7541</v>
      </c>
      <c r="L6933" t="s">
        <v>7546</v>
      </c>
      <c r="M6933" s="14"/>
      <c r="N6933" s="14"/>
    </row>
    <row r="6934" spans="1:14" x14ac:dyDescent="0.2">
      <c r="A6934" s="40" t="s">
        <v>7510</v>
      </c>
      <c r="B6934">
        <v>100000162</v>
      </c>
      <c r="C6934" s="4" t="s">
        <v>0</v>
      </c>
      <c r="D6934" t="s">
        <v>170</v>
      </c>
      <c r="E6934" s="20" t="s">
        <v>7553</v>
      </c>
      <c r="F6934" s="14">
        <v>0</v>
      </c>
      <c r="G6934" t="s">
        <v>7541</v>
      </c>
      <c r="H6934" s="14">
        <v>0</v>
      </c>
      <c r="I6934" s="14">
        <v>0</v>
      </c>
      <c r="J6934" s="14">
        <v>0</v>
      </c>
      <c r="K6934" t="s">
        <v>7541</v>
      </c>
      <c r="L6934" t="s">
        <v>7548</v>
      </c>
      <c r="M6934" s="14"/>
      <c r="N6934" s="14"/>
    </row>
    <row r="6935" spans="1:14" x14ac:dyDescent="0.2">
      <c r="A6935" s="40" t="s">
        <v>7510</v>
      </c>
      <c r="B6935">
        <v>100000163</v>
      </c>
      <c r="C6935" s="4" t="s">
        <v>0</v>
      </c>
      <c r="D6935" t="s">
        <v>170</v>
      </c>
      <c r="E6935" s="20" t="s">
        <v>7554</v>
      </c>
      <c r="F6935" s="14">
        <v>0</v>
      </c>
      <c r="G6935" t="s">
        <v>7541</v>
      </c>
      <c r="H6935" s="14">
        <v>0</v>
      </c>
      <c r="I6935" s="14">
        <v>0</v>
      </c>
      <c r="J6935" s="14">
        <v>0</v>
      </c>
      <c r="K6935" t="s">
        <v>7541</v>
      </c>
      <c r="L6935" t="s">
        <v>7548</v>
      </c>
    </row>
    <row r="6936" spans="1:14" x14ac:dyDescent="0.2">
      <c r="A6936" s="40" t="s">
        <v>7510</v>
      </c>
      <c r="B6936">
        <v>100000164</v>
      </c>
      <c r="C6936" s="4" t="s">
        <v>738</v>
      </c>
      <c r="D6936" t="s">
        <v>739</v>
      </c>
      <c r="E6936" s="41" t="s">
        <v>8162</v>
      </c>
      <c r="F6936" s="18" t="s">
        <v>157</v>
      </c>
      <c r="G6936" s="14" t="s">
        <v>8064</v>
      </c>
      <c r="H6936" s="20" t="s">
        <v>8163</v>
      </c>
      <c r="I6936" t="s">
        <v>156</v>
      </c>
      <c r="J6936">
        <v>1404342</v>
      </c>
      <c r="K6936" s="14" t="s">
        <v>8064</v>
      </c>
      <c r="L6936" s="14" t="s">
        <v>8164</v>
      </c>
    </row>
    <row r="6937" spans="1:14" x14ac:dyDescent="0.2">
      <c r="A6937" s="40" t="s">
        <v>7510</v>
      </c>
      <c r="B6937">
        <v>100000165</v>
      </c>
      <c r="C6937" t="s">
        <v>10</v>
      </c>
      <c r="D6937" t="s">
        <v>315</v>
      </c>
      <c r="E6937" s="41" t="s">
        <v>8224</v>
      </c>
      <c r="F6937">
        <v>0</v>
      </c>
      <c r="G6937" t="s">
        <v>6748</v>
      </c>
      <c r="H6937">
        <v>0</v>
      </c>
      <c r="I6937">
        <v>0</v>
      </c>
      <c r="J6937">
        <v>0</v>
      </c>
      <c r="K6937" t="s">
        <v>6748</v>
      </c>
      <c r="L6937" s="14" t="s">
        <v>8225</v>
      </c>
    </row>
    <row r="6938" spans="1:14" x14ac:dyDescent="0.2">
      <c r="A6938" s="40" t="s">
        <v>7510</v>
      </c>
      <c r="B6938">
        <v>100000166</v>
      </c>
      <c r="C6938" t="s">
        <v>1510</v>
      </c>
      <c r="D6938" t="s">
        <v>1511</v>
      </c>
      <c r="E6938" s="20" t="s">
        <v>7914</v>
      </c>
      <c r="F6938" s="18" t="s">
        <v>157</v>
      </c>
      <c r="G6938" t="s">
        <v>7874</v>
      </c>
      <c r="H6938" s="20" t="s">
        <v>7914</v>
      </c>
      <c r="I6938" t="s">
        <v>156</v>
      </c>
      <c r="J6938">
        <v>432356</v>
      </c>
      <c r="K6938" t="s">
        <v>7874</v>
      </c>
      <c r="L6938" s="14" t="s">
        <v>7915</v>
      </c>
    </row>
    <row r="6939" spans="1:14" x14ac:dyDescent="0.2">
      <c r="A6939" s="40" t="s">
        <v>7510</v>
      </c>
      <c r="B6939">
        <v>100000167</v>
      </c>
      <c r="C6939" t="s">
        <v>1510</v>
      </c>
      <c r="D6939" t="s">
        <v>1511</v>
      </c>
      <c r="E6939" s="20" t="s">
        <v>8165</v>
      </c>
      <c r="F6939" s="18" t="s">
        <v>157</v>
      </c>
      <c r="G6939" t="s">
        <v>8064</v>
      </c>
      <c r="H6939" s="20" t="s">
        <v>8165</v>
      </c>
      <c r="I6939" t="s">
        <v>156</v>
      </c>
      <c r="J6939">
        <v>1460501</v>
      </c>
      <c r="K6939" t="s">
        <v>8064</v>
      </c>
      <c r="L6939" s="14" t="s">
        <v>8166</v>
      </c>
    </row>
    <row r="6940" spans="1:14" x14ac:dyDescent="0.2">
      <c r="A6940" s="40" t="s">
        <v>7510</v>
      </c>
      <c r="B6940">
        <v>100000168</v>
      </c>
      <c r="C6940" s="4" t="s">
        <v>0</v>
      </c>
      <c r="D6940" t="s">
        <v>170</v>
      </c>
      <c r="E6940" s="41" t="s">
        <v>7890</v>
      </c>
      <c r="F6940" s="14">
        <v>0</v>
      </c>
      <c r="G6940" s="14" t="s">
        <v>7874</v>
      </c>
      <c r="H6940" s="14">
        <v>0</v>
      </c>
      <c r="I6940" s="14">
        <v>0</v>
      </c>
      <c r="J6940" s="14">
        <v>0</v>
      </c>
      <c r="K6940" s="14" t="s">
        <v>7874</v>
      </c>
      <c r="L6940" s="14" t="s">
        <v>7891</v>
      </c>
    </row>
    <row r="6941" spans="1:14" x14ac:dyDescent="0.2">
      <c r="A6941" s="40" t="s">
        <v>7510</v>
      </c>
      <c r="B6941">
        <v>100000169</v>
      </c>
      <c r="C6941" t="s">
        <v>738</v>
      </c>
      <c r="D6941" t="s">
        <v>739</v>
      </c>
      <c r="E6941" s="20" t="s">
        <v>8026</v>
      </c>
      <c r="F6941" s="18" t="s">
        <v>157</v>
      </c>
      <c r="G6941" t="s">
        <v>4717</v>
      </c>
      <c r="H6941" s="20" t="s">
        <v>8026</v>
      </c>
      <c r="I6941" t="s">
        <v>156</v>
      </c>
      <c r="J6941">
        <v>1353427</v>
      </c>
      <c r="K6941" t="s">
        <v>4717</v>
      </c>
      <c r="L6941" t="s">
        <v>8027</v>
      </c>
    </row>
    <row r="6942" spans="1:14" x14ac:dyDescent="0.2">
      <c r="A6942" s="40" t="s">
        <v>7510</v>
      </c>
      <c r="B6942">
        <v>100000170</v>
      </c>
      <c r="C6942" t="s">
        <v>0</v>
      </c>
      <c r="D6942" t="s">
        <v>170</v>
      </c>
      <c r="E6942" s="20" t="s">
        <v>7921</v>
      </c>
      <c r="F6942" s="18" t="s">
        <v>157</v>
      </c>
      <c r="G6942" t="s">
        <v>7874</v>
      </c>
      <c r="H6942" s="20" t="s">
        <v>7921</v>
      </c>
      <c r="I6942" t="s">
        <v>156</v>
      </c>
      <c r="J6942">
        <v>1330387</v>
      </c>
      <c r="K6942" t="s">
        <v>7874</v>
      </c>
      <c r="L6942" t="s">
        <v>7922</v>
      </c>
    </row>
    <row r="6943" spans="1:14" x14ac:dyDescent="0.2">
      <c r="A6943" s="40" t="s">
        <v>7510</v>
      </c>
      <c r="B6943">
        <v>100000171</v>
      </c>
      <c r="C6943" t="s">
        <v>40</v>
      </c>
      <c r="D6943" t="s">
        <v>161</v>
      </c>
      <c r="E6943" s="20" t="s">
        <v>8028</v>
      </c>
      <c r="F6943" s="18" t="s">
        <v>157</v>
      </c>
      <c r="G6943" t="s">
        <v>4717</v>
      </c>
      <c r="H6943" s="20" t="s">
        <v>8028</v>
      </c>
      <c r="I6943" t="s">
        <v>156</v>
      </c>
      <c r="J6943">
        <v>1245032</v>
      </c>
      <c r="K6943" s="1" t="s">
        <v>4717</v>
      </c>
      <c r="L6943" s="1" t="s">
        <v>8029</v>
      </c>
    </row>
    <row r="6944" spans="1:14" s="14" customFormat="1" x14ac:dyDescent="0.2">
      <c r="A6944" s="40" t="s">
        <v>7510</v>
      </c>
      <c r="B6944">
        <v>100000172</v>
      </c>
      <c r="C6944" t="s">
        <v>167</v>
      </c>
      <c r="D6944" t="s">
        <v>392</v>
      </c>
      <c r="E6944" s="20" t="s">
        <v>7837</v>
      </c>
      <c r="F6944" s="18" t="s">
        <v>157</v>
      </c>
      <c r="G6944" t="s">
        <v>7778</v>
      </c>
      <c r="H6944" s="20" t="s">
        <v>7837</v>
      </c>
      <c r="I6944" t="s">
        <v>156</v>
      </c>
      <c r="J6944">
        <v>1100834</v>
      </c>
      <c r="K6944" t="s">
        <v>7778</v>
      </c>
      <c r="L6944" s="14" t="s">
        <v>7838</v>
      </c>
      <c r="M6944"/>
      <c r="N6944"/>
    </row>
    <row r="6945" spans="1:14" s="14" customFormat="1" x14ac:dyDescent="0.2">
      <c r="A6945" s="40" t="s">
        <v>7510</v>
      </c>
      <c r="B6945">
        <v>100000173</v>
      </c>
      <c r="C6945" t="s">
        <v>10</v>
      </c>
      <c r="D6945" t="s">
        <v>317</v>
      </c>
      <c r="E6945" s="20" t="s">
        <v>8030</v>
      </c>
      <c r="F6945" s="18" t="s">
        <v>157</v>
      </c>
      <c r="G6945" t="s">
        <v>4717</v>
      </c>
      <c r="H6945" s="20" t="s">
        <v>8030</v>
      </c>
      <c r="I6945" t="s">
        <v>156</v>
      </c>
      <c r="J6945">
        <v>1310123</v>
      </c>
      <c r="K6945" t="s">
        <v>4717</v>
      </c>
      <c r="L6945" s="14" t="s">
        <v>7499</v>
      </c>
      <c r="M6945"/>
      <c r="N6945"/>
    </row>
    <row r="6946" spans="1:14" s="14" customFormat="1" x14ac:dyDescent="0.2">
      <c r="A6946" s="40" t="s">
        <v>7510</v>
      </c>
      <c r="B6946">
        <v>100000174</v>
      </c>
      <c r="C6946" t="s">
        <v>65</v>
      </c>
      <c r="D6946" t="s">
        <v>66</v>
      </c>
      <c r="E6946" s="23" t="s">
        <v>67</v>
      </c>
      <c r="F6946" s="18" t="s">
        <v>157</v>
      </c>
      <c r="G6946" t="s">
        <v>7623</v>
      </c>
      <c r="H6946" s="19" t="s">
        <v>159</v>
      </c>
      <c r="I6946">
        <v>0</v>
      </c>
      <c r="J6946">
        <v>0</v>
      </c>
      <c r="K6946" s="38" t="s">
        <v>7700</v>
      </c>
      <c r="L6946" s="14" t="s">
        <v>7701</v>
      </c>
      <c r="M6946"/>
      <c r="N6946"/>
    </row>
    <row r="6947" spans="1:14" s="14" customFormat="1" x14ac:dyDescent="0.2">
      <c r="A6947" s="40" t="s">
        <v>7510</v>
      </c>
      <c r="B6947">
        <v>100000175</v>
      </c>
      <c r="C6947" s="4" t="s">
        <v>0</v>
      </c>
      <c r="D6947" t="s">
        <v>170</v>
      </c>
      <c r="E6947" s="41" t="s">
        <v>7733</v>
      </c>
      <c r="F6947" s="14">
        <v>0</v>
      </c>
      <c r="G6947" s="14" t="s">
        <v>7725</v>
      </c>
      <c r="H6947" s="14">
        <v>0</v>
      </c>
      <c r="I6947" s="14">
        <v>0</v>
      </c>
      <c r="J6947" s="14">
        <v>0</v>
      </c>
      <c r="K6947" s="14" t="s">
        <v>7725</v>
      </c>
      <c r="L6947" s="14" t="s">
        <v>7734</v>
      </c>
      <c r="M6947"/>
      <c r="N6947"/>
    </row>
    <row r="6948" spans="1:14" s="14" customFormat="1" x14ac:dyDescent="0.2">
      <c r="A6948" s="40" t="s">
        <v>7510</v>
      </c>
      <c r="B6948">
        <v>100000176</v>
      </c>
      <c r="C6948" t="s">
        <v>40</v>
      </c>
      <c r="D6948" t="s">
        <v>100</v>
      </c>
      <c r="E6948" s="20" t="s">
        <v>7839</v>
      </c>
      <c r="F6948" s="18" t="s">
        <v>157</v>
      </c>
      <c r="G6948" t="s">
        <v>7778</v>
      </c>
      <c r="H6948" s="20" t="s">
        <v>7839</v>
      </c>
      <c r="I6948" t="s">
        <v>156</v>
      </c>
      <c r="J6948">
        <v>948073</v>
      </c>
      <c r="K6948" t="s">
        <v>7778</v>
      </c>
      <c r="L6948" s="14" t="s">
        <v>7840</v>
      </c>
      <c r="M6948"/>
      <c r="N6948"/>
    </row>
    <row r="6949" spans="1:14" s="14" customFormat="1" x14ac:dyDescent="0.2">
      <c r="A6949" s="40" t="s">
        <v>7510</v>
      </c>
      <c r="B6949">
        <v>100000177</v>
      </c>
      <c r="C6949" t="s">
        <v>40</v>
      </c>
      <c r="D6949" t="s">
        <v>100</v>
      </c>
      <c r="E6949" s="20" t="s">
        <v>7567</v>
      </c>
      <c r="F6949" s="18" t="s">
        <v>157</v>
      </c>
      <c r="G6949" t="s">
        <v>7541</v>
      </c>
      <c r="H6949" s="20" t="s">
        <v>7567</v>
      </c>
      <c r="I6949" t="s">
        <v>156</v>
      </c>
      <c r="J6949">
        <v>260821</v>
      </c>
      <c r="K6949" t="s">
        <v>7541</v>
      </c>
      <c r="L6949" t="s">
        <v>7568</v>
      </c>
      <c r="M6949"/>
      <c r="N6949"/>
    </row>
    <row r="6950" spans="1:14" s="14" customFormat="1" x14ac:dyDescent="0.2">
      <c r="A6950" s="40" t="s">
        <v>7510</v>
      </c>
      <c r="B6950">
        <v>100000178</v>
      </c>
      <c r="C6950" t="s">
        <v>40</v>
      </c>
      <c r="D6950" t="s">
        <v>100</v>
      </c>
      <c r="E6950" s="20" t="s">
        <v>8031</v>
      </c>
      <c r="F6950" s="18" t="s">
        <v>157</v>
      </c>
      <c r="G6950" t="s">
        <v>4717</v>
      </c>
      <c r="H6950" s="20" t="s">
        <v>8031</v>
      </c>
      <c r="I6950" t="s">
        <v>156</v>
      </c>
      <c r="J6950">
        <v>1365274</v>
      </c>
      <c r="K6950" t="s">
        <v>4717</v>
      </c>
      <c r="L6950" s="14" t="s">
        <v>8032</v>
      </c>
      <c r="M6950"/>
      <c r="N6950"/>
    </row>
    <row r="6951" spans="1:14" s="14" customFormat="1" x14ac:dyDescent="0.2">
      <c r="A6951" s="40" t="s">
        <v>7510</v>
      </c>
      <c r="B6951">
        <v>100000179</v>
      </c>
      <c r="C6951" t="s">
        <v>40</v>
      </c>
      <c r="D6951" t="s">
        <v>94</v>
      </c>
      <c r="E6951" s="20" t="s">
        <v>7702</v>
      </c>
      <c r="F6951" s="18" t="s">
        <v>157</v>
      </c>
      <c r="G6951" t="s">
        <v>7623</v>
      </c>
      <c r="H6951" s="20" t="s">
        <v>7702</v>
      </c>
      <c r="I6951" t="s">
        <v>156</v>
      </c>
      <c r="J6951">
        <v>647618</v>
      </c>
      <c r="K6951" t="s">
        <v>7623</v>
      </c>
      <c r="L6951" s="14" t="s">
        <v>7703</v>
      </c>
    </row>
    <row r="6952" spans="1:14" s="14" customFormat="1" x14ac:dyDescent="0.2">
      <c r="A6952" s="40" t="s">
        <v>7510</v>
      </c>
      <c r="B6952">
        <v>100000180</v>
      </c>
      <c r="C6952" t="s">
        <v>40</v>
      </c>
      <c r="D6952" t="s">
        <v>94</v>
      </c>
      <c r="E6952" s="41" t="s">
        <v>8226</v>
      </c>
      <c r="F6952" s="5">
        <v>0</v>
      </c>
      <c r="G6952" s="5" t="s">
        <v>6748</v>
      </c>
      <c r="H6952" s="5">
        <v>0</v>
      </c>
      <c r="I6952" s="5">
        <v>0</v>
      </c>
      <c r="J6952" s="5">
        <v>0</v>
      </c>
      <c r="K6952" s="5" t="s">
        <v>6748</v>
      </c>
      <c r="L6952" s="14" t="s">
        <v>8227</v>
      </c>
    </row>
    <row r="6953" spans="1:14" s="14" customFormat="1" x14ac:dyDescent="0.2">
      <c r="A6953" s="40" t="s">
        <v>7510</v>
      </c>
      <c r="B6953">
        <v>100000181</v>
      </c>
      <c r="C6953" t="s">
        <v>40</v>
      </c>
      <c r="D6953" t="s">
        <v>94</v>
      </c>
      <c r="E6953" s="41" t="s">
        <v>7641</v>
      </c>
      <c r="F6953" s="5">
        <v>0</v>
      </c>
      <c r="G6953" s="5" t="s">
        <v>7623</v>
      </c>
      <c r="H6953" s="5">
        <v>0</v>
      </c>
      <c r="I6953" s="5">
        <v>0</v>
      </c>
      <c r="J6953" s="5">
        <v>0</v>
      </c>
      <c r="K6953" s="5" t="s">
        <v>7623</v>
      </c>
      <c r="L6953" s="14" t="s">
        <v>7642</v>
      </c>
    </row>
    <row r="6954" spans="1:14" s="14" customFormat="1" x14ac:dyDescent="0.2">
      <c r="A6954" s="40" t="s">
        <v>7510</v>
      </c>
      <c r="B6954">
        <v>100000182</v>
      </c>
      <c r="C6954" t="s">
        <v>40</v>
      </c>
      <c r="D6954" t="s">
        <v>94</v>
      </c>
      <c r="E6954" s="41" t="s">
        <v>7792</v>
      </c>
      <c r="F6954" s="5">
        <v>0</v>
      </c>
      <c r="G6954" s="5" t="s">
        <v>7778</v>
      </c>
      <c r="H6954" s="5">
        <v>0</v>
      </c>
      <c r="I6954" s="5">
        <v>0</v>
      </c>
      <c r="J6954" s="5">
        <v>0</v>
      </c>
      <c r="K6954" s="5" t="s">
        <v>7778</v>
      </c>
      <c r="L6954" s="14" t="s">
        <v>7793</v>
      </c>
    </row>
    <row r="6955" spans="1:14" s="14" customFormat="1" x14ac:dyDescent="0.2">
      <c r="A6955" s="40" t="s">
        <v>7510</v>
      </c>
      <c r="B6955">
        <v>100000183</v>
      </c>
      <c r="C6955" t="s">
        <v>40</v>
      </c>
      <c r="D6955" t="s">
        <v>94</v>
      </c>
      <c r="E6955" s="20" t="s">
        <v>7756</v>
      </c>
      <c r="F6955" s="18" t="s">
        <v>157</v>
      </c>
      <c r="G6955" t="s">
        <v>7725</v>
      </c>
      <c r="H6955" s="20" t="s">
        <v>7756</v>
      </c>
      <c r="I6955" t="s">
        <v>156</v>
      </c>
      <c r="J6955">
        <v>666442</v>
      </c>
      <c r="K6955" t="s">
        <v>7725</v>
      </c>
      <c r="L6955" s="14" t="s">
        <v>7757</v>
      </c>
    </row>
    <row r="6956" spans="1:14" s="14" customFormat="1" x14ac:dyDescent="0.2">
      <c r="A6956" s="40" t="s">
        <v>7510</v>
      </c>
      <c r="B6956">
        <v>100000184</v>
      </c>
      <c r="C6956" t="s">
        <v>40</v>
      </c>
      <c r="D6956" t="s">
        <v>94</v>
      </c>
      <c r="E6956" s="20" t="s">
        <v>8181</v>
      </c>
      <c r="F6956" s="18" t="s">
        <v>157</v>
      </c>
      <c r="G6956" t="s">
        <v>8064</v>
      </c>
      <c r="H6956" s="20" t="s">
        <v>8181</v>
      </c>
      <c r="I6956" t="s">
        <v>156</v>
      </c>
      <c r="J6956">
        <v>1471367</v>
      </c>
      <c r="K6956" t="s">
        <v>8064</v>
      </c>
      <c r="L6956" s="14" t="s">
        <v>8182</v>
      </c>
    </row>
    <row r="6957" spans="1:14" s="14" customFormat="1" x14ac:dyDescent="0.2">
      <c r="A6957" s="40" t="s">
        <v>7510</v>
      </c>
      <c r="B6957">
        <v>100000185</v>
      </c>
      <c r="C6957" t="s">
        <v>40</v>
      </c>
      <c r="D6957" t="s">
        <v>94</v>
      </c>
      <c r="E6957" s="41" t="s">
        <v>7643</v>
      </c>
      <c r="F6957" s="5">
        <v>0</v>
      </c>
      <c r="G6957" s="5" t="s">
        <v>7623</v>
      </c>
      <c r="H6957" s="5">
        <v>0</v>
      </c>
      <c r="I6957" s="5">
        <v>0</v>
      </c>
      <c r="J6957" s="5">
        <v>0</v>
      </c>
      <c r="K6957" s="5" t="s">
        <v>7623</v>
      </c>
      <c r="L6957" s="14" t="s">
        <v>7644</v>
      </c>
    </row>
    <row r="6958" spans="1:14" s="14" customFormat="1" x14ac:dyDescent="0.2">
      <c r="A6958" s="40" t="s">
        <v>7510</v>
      </c>
      <c r="B6958">
        <v>100000186</v>
      </c>
      <c r="C6958" t="s">
        <v>40</v>
      </c>
      <c r="D6958" t="s">
        <v>94</v>
      </c>
      <c r="E6958" s="41" t="s">
        <v>7967</v>
      </c>
      <c r="F6958" s="5">
        <v>0</v>
      </c>
      <c r="G6958" s="5" t="s">
        <v>4717</v>
      </c>
      <c r="H6958" s="5">
        <v>0</v>
      </c>
      <c r="I6958" s="5">
        <v>0</v>
      </c>
      <c r="J6958" s="5">
        <v>0</v>
      </c>
      <c r="K6958" s="5" t="s">
        <v>4717</v>
      </c>
      <c r="L6958" s="14" t="s">
        <v>7968</v>
      </c>
    </row>
    <row r="6959" spans="1:14" s="14" customFormat="1" x14ac:dyDescent="0.2">
      <c r="A6959" s="40" t="s">
        <v>7510</v>
      </c>
      <c r="B6959">
        <v>100000187</v>
      </c>
      <c r="C6959" s="4" t="s">
        <v>0</v>
      </c>
      <c r="D6959" s="4" t="s">
        <v>170</v>
      </c>
      <c r="E6959" s="41" t="s">
        <v>7645</v>
      </c>
      <c r="F6959" s="14">
        <v>0</v>
      </c>
      <c r="G6959" s="14" t="s">
        <v>7623</v>
      </c>
      <c r="H6959" s="14">
        <v>0</v>
      </c>
      <c r="I6959" s="14">
        <v>0</v>
      </c>
      <c r="J6959" s="14">
        <v>0</v>
      </c>
      <c r="K6959" s="14" t="s">
        <v>7623</v>
      </c>
      <c r="L6959" s="14" t="s">
        <v>7646</v>
      </c>
    </row>
    <row r="6960" spans="1:14" s="14" customFormat="1" x14ac:dyDescent="0.2">
      <c r="A6960" s="40" t="s">
        <v>7510</v>
      </c>
      <c r="B6960">
        <v>100000188</v>
      </c>
      <c r="C6960" s="4" t="s">
        <v>0</v>
      </c>
      <c r="D6960" s="4" t="s">
        <v>170</v>
      </c>
      <c r="E6960" s="41" t="s">
        <v>7647</v>
      </c>
      <c r="F6960" s="14">
        <v>0</v>
      </c>
      <c r="G6960" s="14" t="s">
        <v>7623</v>
      </c>
      <c r="H6960" s="14">
        <v>0</v>
      </c>
      <c r="I6960" s="14">
        <v>0</v>
      </c>
      <c r="J6960" s="14">
        <v>0</v>
      </c>
      <c r="K6960" s="14" t="s">
        <v>7623</v>
      </c>
      <c r="L6960" s="14" t="s">
        <v>7648</v>
      </c>
    </row>
    <row r="6961" spans="1:14" s="14" customFormat="1" x14ac:dyDescent="0.2">
      <c r="A6961" s="40" t="s">
        <v>7510</v>
      </c>
      <c r="B6961">
        <v>100000189</v>
      </c>
      <c r="C6961" t="s">
        <v>23</v>
      </c>
      <c r="D6961" t="s">
        <v>1381</v>
      </c>
      <c r="E6961" s="20" t="s">
        <v>7569</v>
      </c>
      <c r="F6961" s="18" t="s">
        <v>157</v>
      </c>
      <c r="G6961" t="s">
        <v>7541</v>
      </c>
      <c r="H6961" s="20" t="s">
        <v>7569</v>
      </c>
      <c r="I6961" t="s">
        <v>156</v>
      </c>
      <c r="J6961">
        <v>468912</v>
      </c>
      <c r="K6961" t="s">
        <v>7541</v>
      </c>
      <c r="L6961" t="s">
        <v>7570</v>
      </c>
    </row>
    <row r="6962" spans="1:14" s="14" customFormat="1" x14ac:dyDescent="0.2">
      <c r="A6962" s="40" t="s">
        <v>7510</v>
      </c>
      <c r="B6962">
        <v>100000190</v>
      </c>
      <c r="C6962" s="4" t="s">
        <v>40</v>
      </c>
      <c r="D6962" t="s">
        <v>41</v>
      </c>
      <c r="E6962" s="41" t="s">
        <v>7794</v>
      </c>
      <c r="F6962" s="14">
        <v>0</v>
      </c>
      <c r="G6962" s="14" t="s">
        <v>7778</v>
      </c>
      <c r="H6962" s="14">
        <v>0</v>
      </c>
      <c r="I6962" s="14">
        <v>0</v>
      </c>
      <c r="J6962" s="14">
        <v>0</v>
      </c>
      <c r="K6962" s="14" t="s">
        <v>7778</v>
      </c>
      <c r="L6962" s="14" t="s">
        <v>7795</v>
      </c>
    </row>
    <row r="6963" spans="1:14" s="14" customFormat="1" x14ac:dyDescent="0.2">
      <c r="A6963" s="40" t="s">
        <v>7510</v>
      </c>
      <c r="B6963">
        <v>100000191</v>
      </c>
      <c r="C6963" t="s">
        <v>738</v>
      </c>
      <c r="D6963" t="s">
        <v>739</v>
      </c>
      <c r="E6963" s="20" t="s">
        <v>7923</v>
      </c>
      <c r="F6963" s="18" t="s">
        <v>157</v>
      </c>
      <c r="G6963" t="s">
        <v>7874</v>
      </c>
      <c r="H6963" s="20" t="s">
        <v>7923</v>
      </c>
      <c r="I6963" t="s">
        <v>156</v>
      </c>
      <c r="J6963">
        <v>1185641</v>
      </c>
      <c r="K6963" t="s">
        <v>7874</v>
      </c>
      <c r="L6963" s="14" t="s">
        <v>7924</v>
      </c>
    </row>
    <row r="6964" spans="1:14" s="14" customFormat="1" x14ac:dyDescent="0.2">
      <c r="A6964" s="40" t="s">
        <v>7510</v>
      </c>
      <c r="B6964">
        <v>100000192</v>
      </c>
      <c r="C6964" t="s">
        <v>738</v>
      </c>
      <c r="D6964" t="s">
        <v>739</v>
      </c>
      <c r="E6964" s="20" t="s">
        <v>7925</v>
      </c>
      <c r="F6964" s="18" t="s">
        <v>157</v>
      </c>
      <c r="G6964" t="s">
        <v>7874</v>
      </c>
      <c r="H6964" s="20" t="s">
        <v>7925</v>
      </c>
      <c r="I6964" t="s">
        <v>156</v>
      </c>
      <c r="J6964">
        <v>1523449</v>
      </c>
      <c r="K6964" t="s">
        <v>7874</v>
      </c>
      <c r="L6964" s="14" t="s">
        <v>7926</v>
      </c>
    </row>
    <row r="6965" spans="1:14" s="14" customFormat="1" x14ac:dyDescent="0.2">
      <c r="A6965" s="40" t="s">
        <v>7510</v>
      </c>
      <c r="B6965">
        <v>100000193</v>
      </c>
      <c r="C6965" t="s">
        <v>738</v>
      </c>
      <c r="D6965" t="s">
        <v>739</v>
      </c>
      <c r="E6965" s="20" t="s">
        <v>8245</v>
      </c>
      <c r="F6965" s="18" t="s">
        <v>157</v>
      </c>
      <c r="G6965" t="s">
        <v>6748</v>
      </c>
      <c r="H6965" s="20" t="s">
        <v>8245</v>
      </c>
      <c r="I6965" t="s">
        <v>156</v>
      </c>
      <c r="J6965">
        <v>372564</v>
      </c>
      <c r="K6965" t="s">
        <v>6748</v>
      </c>
      <c r="L6965" s="14" t="s">
        <v>8246</v>
      </c>
    </row>
    <row r="6966" spans="1:14" s="14" customFormat="1" x14ac:dyDescent="0.2">
      <c r="A6966" s="40" t="s">
        <v>7510</v>
      </c>
      <c r="B6966">
        <v>100000194</v>
      </c>
      <c r="C6966" t="s">
        <v>738</v>
      </c>
      <c r="D6966" t="s">
        <v>739</v>
      </c>
      <c r="E6966" s="20" t="s">
        <v>7927</v>
      </c>
      <c r="F6966" s="18" t="s">
        <v>157</v>
      </c>
      <c r="G6966" t="s">
        <v>7874</v>
      </c>
      <c r="H6966" s="20" t="s">
        <v>7927</v>
      </c>
      <c r="I6966" t="s">
        <v>156</v>
      </c>
      <c r="J6966">
        <v>1398217</v>
      </c>
      <c r="K6966" t="s">
        <v>7874</v>
      </c>
      <c r="L6966" s="14" t="s">
        <v>7928</v>
      </c>
    </row>
    <row r="6967" spans="1:14" s="14" customFormat="1" x14ac:dyDescent="0.2">
      <c r="A6967" s="40" t="s">
        <v>7510</v>
      </c>
      <c r="B6967">
        <v>100000195</v>
      </c>
      <c r="C6967" t="s">
        <v>40</v>
      </c>
      <c r="D6967" t="s">
        <v>41</v>
      </c>
      <c r="E6967" s="20" t="s">
        <v>7605</v>
      </c>
      <c r="F6967" s="18" t="s">
        <v>157</v>
      </c>
      <c r="G6967" t="s">
        <v>7579</v>
      </c>
      <c r="H6967" s="20" t="s">
        <v>7605</v>
      </c>
      <c r="I6967" t="s">
        <v>156</v>
      </c>
      <c r="J6967">
        <v>1004697</v>
      </c>
      <c r="K6967" t="s">
        <v>7579</v>
      </c>
      <c r="L6967" s="14" t="s">
        <v>7606</v>
      </c>
    </row>
    <row r="6968" spans="1:14" s="14" customFormat="1" x14ac:dyDescent="0.2">
      <c r="A6968" s="40" t="s">
        <v>7510</v>
      </c>
      <c r="B6968">
        <v>100000196</v>
      </c>
      <c r="C6968" t="s">
        <v>40</v>
      </c>
      <c r="D6968" t="s">
        <v>41</v>
      </c>
      <c r="E6968" s="41" t="s">
        <v>7607</v>
      </c>
      <c r="F6968" s="18" t="s">
        <v>157</v>
      </c>
      <c r="G6968" t="s">
        <v>7579</v>
      </c>
      <c r="H6968" s="20" t="s">
        <v>7607</v>
      </c>
      <c r="I6968" t="s">
        <v>156</v>
      </c>
      <c r="J6968">
        <v>1582146</v>
      </c>
      <c r="K6968" t="s">
        <v>7579</v>
      </c>
      <c r="L6968" s="14" t="s">
        <v>7608</v>
      </c>
    </row>
    <row r="6969" spans="1:14" s="14" customFormat="1" x14ac:dyDescent="0.2">
      <c r="A6969" s="40" t="s">
        <v>7510</v>
      </c>
      <c r="B6969">
        <v>100000197</v>
      </c>
      <c r="C6969" t="s">
        <v>40</v>
      </c>
      <c r="D6969" t="s">
        <v>41</v>
      </c>
      <c r="E6969" s="41" t="s">
        <v>7609</v>
      </c>
      <c r="F6969" s="18" t="s">
        <v>157</v>
      </c>
      <c r="G6969" t="s">
        <v>7579</v>
      </c>
      <c r="H6969" s="20" t="s">
        <v>7610</v>
      </c>
      <c r="I6969" t="s">
        <v>156</v>
      </c>
      <c r="J6969">
        <v>524134</v>
      </c>
      <c r="K6969" t="s">
        <v>7579</v>
      </c>
      <c r="L6969" s="14" t="s">
        <v>7611</v>
      </c>
    </row>
    <row r="6970" spans="1:14" s="14" customFormat="1" x14ac:dyDescent="0.2">
      <c r="A6970" s="40" t="s">
        <v>7510</v>
      </c>
      <c r="B6970">
        <v>100000198</v>
      </c>
      <c r="C6970" t="s">
        <v>40</v>
      </c>
      <c r="D6970" t="s">
        <v>41</v>
      </c>
      <c r="E6970" s="41" t="s">
        <v>8183</v>
      </c>
      <c r="F6970" s="18" t="s">
        <v>157</v>
      </c>
      <c r="G6970" t="s">
        <v>8064</v>
      </c>
      <c r="H6970" s="20" t="s">
        <v>8183</v>
      </c>
      <c r="I6970" t="s">
        <v>156</v>
      </c>
      <c r="J6970">
        <v>1582143</v>
      </c>
      <c r="K6970" t="s">
        <v>8064</v>
      </c>
      <c r="L6970" s="14" t="s">
        <v>8184</v>
      </c>
    </row>
    <row r="6971" spans="1:14" s="14" customFormat="1" x14ac:dyDescent="0.2">
      <c r="A6971" s="40" t="s">
        <v>7510</v>
      </c>
      <c r="B6971">
        <v>100000199</v>
      </c>
      <c r="C6971" t="s">
        <v>40</v>
      </c>
      <c r="D6971" t="s">
        <v>41</v>
      </c>
      <c r="E6971" s="41" t="s">
        <v>8185</v>
      </c>
      <c r="F6971" s="18" t="s">
        <v>157</v>
      </c>
      <c r="G6971" t="s">
        <v>8064</v>
      </c>
      <c r="H6971" s="20" t="s">
        <v>8185</v>
      </c>
      <c r="I6971" t="s">
        <v>156</v>
      </c>
      <c r="J6971">
        <v>1582109</v>
      </c>
      <c r="K6971" t="s">
        <v>8064</v>
      </c>
      <c r="L6971" s="14" t="s">
        <v>8184</v>
      </c>
    </row>
    <row r="6972" spans="1:14" s="14" customFormat="1" x14ac:dyDescent="0.2">
      <c r="A6972" s="40" t="s">
        <v>7510</v>
      </c>
      <c r="B6972">
        <v>100000200</v>
      </c>
      <c r="C6972" t="s">
        <v>40</v>
      </c>
      <c r="D6972" t="s">
        <v>41</v>
      </c>
      <c r="E6972" s="41" t="s">
        <v>8186</v>
      </c>
      <c r="F6972" s="18" t="s">
        <v>157</v>
      </c>
      <c r="G6972" t="s">
        <v>8064</v>
      </c>
      <c r="H6972" s="20" t="s">
        <v>8186</v>
      </c>
      <c r="I6972" t="s">
        <v>156</v>
      </c>
      <c r="J6972">
        <v>1582115</v>
      </c>
      <c r="K6972" t="s">
        <v>8064</v>
      </c>
      <c r="L6972" s="14" t="s">
        <v>8184</v>
      </c>
    </row>
    <row r="6973" spans="1:14" s="14" customFormat="1" x14ac:dyDescent="0.2">
      <c r="A6973" s="40" t="s">
        <v>7510</v>
      </c>
      <c r="B6973">
        <v>100000201</v>
      </c>
      <c r="C6973" s="4" t="s">
        <v>40</v>
      </c>
      <c r="D6973" t="s">
        <v>94</v>
      </c>
      <c r="E6973" s="41" t="s">
        <v>7934</v>
      </c>
      <c r="F6973" s="18" t="s">
        <v>157</v>
      </c>
      <c r="G6973" s="14" t="s">
        <v>7874</v>
      </c>
      <c r="H6973" s="20" t="s">
        <v>7935</v>
      </c>
      <c r="I6973" t="s">
        <v>156</v>
      </c>
      <c r="J6973">
        <v>867848</v>
      </c>
      <c r="K6973" s="14" t="s">
        <v>7874</v>
      </c>
      <c r="L6973" s="14" t="s">
        <v>7165</v>
      </c>
    </row>
    <row r="6974" spans="1:14" s="14" customFormat="1" x14ac:dyDescent="0.2">
      <c r="A6974" s="40" t="s">
        <v>7510</v>
      </c>
      <c r="B6974">
        <v>100000202</v>
      </c>
      <c r="C6974" s="4" t="s">
        <v>40</v>
      </c>
      <c r="D6974" t="s">
        <v>94</v>
      </c>
      <c r="E6974" s="41" t="s">
        <v>7969</v>
      </c>
      <c r="F6974" s="14">
        <v>0</v>
      </c>
      <c r="G6974" s="14" t="s">
        <v>4717</v>
      </c>
      <c r="H6974" s="14">
        <v>0</v>
      </c>
      <c r="I6974" s="14">
        <v>0</v>
      </c>
      <c r="J6974" s="14">
        <v>0</v>
      </c>
      <c r="K6974" s="19" t="s">
        <v>7970</v>
      </c>
      <c r="L6974" s="14" t="s">
        <v>7971</v>
      </c>
    </row>
    <row r="6975" spans="1:14" s="14" customFormat="1" x14ac:dyDescent="0.2">
      <c r="A6975" s="40" t="s">
        <v>7510</v>
      </c>
      <c r="B6975">
        <v>100000203</v>
      </c>
      <c r="C6975" s="4" t="s">
        <v>40</v>
      </c>
      <c r="D6975" t="s">
        <v>94</v>
      </c>
      <c r="E6975" s="41" t="s">
        <v>7796</v>
      </c>
      <c r="F6975" s="14">
        <v>0</v>
      </c>
      <c r="G6975" s="14" t="s">
        <v>7778</v>
      </c>
      <c r="H6975" s="14">
        <v>0</v>
      </c>
      <c r="I6975" s="14">
        <v>0</v>
      </c>
      <c r="J6975" s="14">
        <v>0</v>
      </c>
      <c r="K6975" s="14" t="s">
        <v>7778</v>
      </c>
      <c r="L6975" s="14" t="s">
        <v>7797</v>
      </c>
    </row>
    <row r="6976" spans="1:14" x14ac:dyDescent="0.2">
      <c r="A6976" s="40" t="s">
        <v>7510</v>
      </c>
      <c r="B6976">
        <v>100000204</v>
      </c>
      <c r="C6976" s="4" t="s">
        <v>40</v>
      </c>
      <c r="D6976" t="s">
        <v>94</v>
      </c>
      <c r="E6976" s="41" t="s">
        <v>7707</v>
      </c>
      <c r="F6976" s="18" t="s">
        <v>157</v>
      </c>
      <c r="G6976" s="14" t="s">
        <v>7623</v>
      </c>
      <c r="H6976" s="20" t="s">
        <v>7707</v>
      </c>
      <c r="I6976" t="s">
        <v>156</v>
      </c>
      <c r="J6976">
        <v>685779</v>
      </c>
      <c r="K6976" s="14" t="s">
        <v>7623</v>
      </c>
      <c r="L6976" s="14" t="s">
        <v>7708</v>
      </c>
      <c r="M6976" s="14"/>
      <c r="N6976" s="14"/>
    </row>
    <row r="6977" spans="1:14" x14ac:dyDescent="0.2">
      <c r="A6977" s="40" t="s">
        <v>7510</v>
      </c>
      <c r="B6977">
        <v>100000205</v>
      </c>
      <c r="C6977" s="4" t="s">
        <v>40</v>
      </c>
      <c r="D6977" t="s">
        <v>94</v>
      </c>
      <c r="E6977" s="41" t="s">
        <v>7849</v>
      </c>
      <c r="F6977" s="18" t="s">
        <v>157</v>
      </c>
      <c r="G6977" s="14" t="s">
        <v>7778</v>
      </c>
      <c r="H6977" s="20" t="s">
        <v>7850</v>
      </c>
      <c r="I6977" t="s">
        <v>156</v>
      </c>
      <c r="J6977">
        <v>867851</v>
      </c>
      <c r="K6977" s="14" t="s">
        <v>7778</v>
      </c>
      <c r="L6977" s="14" t="s">
        <v>7846</v>
      </c>
      <c r="M6977" s="14"/>
      <c r="N6977" s="14"/>
    </row>
    <row r="6978" spans="1:14" x14ac:dyDescent="0.2">
      <c r="A6978" s="40" t="s">
        <v>7510</v>
      </c>
      <c r="B6978">
        <v>100000206</v>
      </c>
      <c r="C6978" s="4" t="s">
        <v>40</v>
      </c>
      <c r="D6978" t="s">
        <v>94</v>
      </c>
      <c r="E6978" s="41" t="s">
        <v>7841</v>
      </c>
      <c r="F6978" s="18" t="s">
        <v>157</v>
      </c>
      <c r="G6978" s="14" t="s">
        <v>7778</v>
      </c>
      <c r="H6978" s="20" t="s">
        <v>7841</v>
      </c>
      <c r="I6978" t="s">
        <v>156</v>
      </c>
      <c r="J6978">
        <v>1167682</v>
      </c>
      <c r="K6978" s="14" t="s">
        <v>7778</v>
      </c>
      <c r="L6978" s="14" t="s">
        <v>7797</v>
      </c>
      <c r="M6978" s="14"/>
      <c r="N6978" s="14"/>
    </row>
    <row r="6979" spans="1:14" x14ac:dyDescent="0.2">
      <c r="A6979" s="40" t="s">
        <v>7510</v>
      </c>
      <c r="B6979">
        <v>100000207</v>
      </c>
      <c r="C6979" s="4" t="s">
        <v>40</v>
      </c>
      <c r="D6979" t="s">
        <v>94</v>
      </c>
      <c r="E6979" s="41" t="s">
        <v>7709</v>
      </c>
      <c r="F6979" s="18" t="s">
        <v>157</v>
      </c>
      <c r="G6979" s="14" t="s">
        <v>7623</v>
      </c>
      <c r="H6979" s="20" t="s">
        <v>7709</v>
      </c>
      <c r="I6979" t="s">
        <v>156</v>
      </c>
      <c r="J6979">
        <v>744863</v>
      </c>
      <c r="K6979" s="14" t="s">
        <v>7623</v>
      </c>
      <c r="L6979" s="14" t="s">
        <v>7710</v>
      </c>
      <c r="M6979" s="14"/>
      <c r="N6979" s="14"/>
    </row>
    <row r="6980" spans="1:14" x14ac:dyDescent="0.2">
      <c r="A6980" s="40" t="s">
        <v>7510</v>
      </c>
      <c r="B6980">
        <v>100000208</v>
      </c>
      <c r="C6980" s="4" t="s">
        <v>40</v>
      </c>
      <c r="D6980" t="s">
        <v>94</v>
      </c>
      <c r="E6980" s="41" t="s">
        <v>7932</v>
      </c>
      <c r="F6980" s="18" t="s">
        <v>157</v>
      </c>
      <c r="G6980" s="14" t="s">
        <v>7874</v>
      </c>
      <c r="H6980" s="20" t="s">
        <v>7933</v>
      </c>
      <c r="I6980" t="s">
        <v>156</v>
      </c>
      <c r="J6980">
        <v>867847</v>
      </c>
      <c r="K6980" s="14" t="s">
        <v>7874</v>
      </c>
      <c r="L6980" s="14" t="s">
        <v>7165</v>
      </c>
      <c r="M6980" s="14"/>
      <c r="N6980" s="14"/>
    </row>
    <row r="6981" spans="1:14" x14ac:dyDescent="0.2">
      <c r="A6981" s="40" t="s">
        <v>7510</v>
      </c>
      <c r="B6981">
        <v>100000209</v>
      </c>
      <c r="C6981" s="4" t="s">
        <v>40</v>
      </c>
      <c r="D6981" t="s">
        <v>94</v>
      </c>
      <c r="E6981" s="41" t="s">
        <v>7711</v>
      </c>
      <c r="F6981" s="18" t="s">
        <v>157</v>
      </c>
      <c r="G6981" s="14" t="s">
        <v>7623</v>
      </c>
      <c r="H6981" s="20" t="s">
        <v>7711</v>
      </c>
      <c r="I6981" t="s">
        <v>156</v>
      </c>
      <c r="J6981">
        <v>685780</v>
      </c>
      <c r="K6981" s="14" t="s">
        <v>7623</v>
      </c>
      <c r="L6981" s="14" t="s">
        <v>7708</v>
      </c>
      <c r="M6981" s="14"/>
      <c r="N6981" s="14"/>
    </row>
    <row r="6982" spans="1:14" x14ac:dyDescent="0.2">
      <c r="A6982" s="40" t="s">
        <v>7510</v>
      </c>
      <c r="B6982">
        <v>100000210</v>
      </c>
      <c r="C6982" s="4" t="s">
        <v>40</v>
      </c>
      <c r="D6982" t="s">
        <v>94</v>
      </c>
      <c r="E6982" s="41" t="s">
        <v>7972</v>
      </c>
      <c r="F6982" s="14">
        <v>0</v>
      </c>
      <c r="G6982" s="14" t="s">
        <v>4717</v>
      </c>
      <c r="H6982" s="14">
        <v>0</v>
      </c>
      <c r="I6982" s="14">
        <v>0</v>
      </c>
      <c r="J6982" s="14">
        <v>0</v>
      </c>
      <c r="K6982" s="14" t="s">
        <v>4717</v>
      </c>
      <c r="L6982" s="14" t="s">
        <v>7973</v>
      </c>
    </row>
    <row r="6983" spans="1:14" x14ac:dyDescent="0.2">
      <c r="A6983" s="40" t="s">
        <v>7510</v>
      </c>
      <c r="B6983">
        <v>100000211</v>
      </c>
      <c r="C6983" s="4" t="s">
        <v>40</v>
      </c>
      <c r="D6983" t="s">
        <v>94</v>
      </c>
      <c r="E6983" s="41" t="s">
        <v>7612</v>
      </c>
      <c r="F6983" s="18" t="s">
        <v>157</v>
      </c>
      <c r="G6983" s="14" t="s">
        <v>7579</v>
      </c>
      <c r="H6983" s="20" t="s">
        <v>7612</v>
      </c>
      <c r="I6983" t="s">
        <v>156</v>
      </c>
      <c r="J6983">
        <v>867898</v>
      </c>
      <c r="K6983" s="14" t="s">
        <v>7579</v>
      </c>
      <c r="L6983" s="14" t="s">
        <v>7613</v>
      </c>
    </row>
    <row r="6984" spans="1:14" x14ac:dyDescent="0.2">
      <c r="A6984" s="40" t="s">
        <v>7510</v>
      </c>
      <c r="B6984">
        <v>100000212</v>
      </c>
      <c r="C6984" s="4" t="s">
        <v>40</v>
      </c>
      <c r="D6984" t="s">
        <v>94</v>
      </c>
      <c r="E6984" s="41" t="s">
        <v>7929</v>
      </c>
      <c r="F6984" s="18" t="s">
        <v>157</v>
      </c>
      <c r="G6984" s="14" t="s">
        <v>7874</v>
      </c>
      <c r="H6984" s="20" t="s">
        <v>7929</v>
      </c>
      <c r="I6984" t="s">
        <v>156</v>
      </c>
      <c r="J6984">
        <v>1167681</v>
      </c>
      <c r="K6984" s="14" t="s">
        <v>7874</v>
      </c>
      <c r="L6984" s="14" t="s">
        <v>7930</v>
      </c>
    </row>
    <row r="6985" spans="1:14" x14ac:dyDescent="0.2">
      <c r="A6985" s="40" t="s">
        <v>7510</v>
      </c>
      <c r="B6985">
        <v>100000213</v>
      </c>
      <c r="C6985" s="4" t="s">
        <v>40</v>
      </c>
      <c r="D6985" t="s">
        <v>94</v>
      </c>
      <c r="E6985" s="41" t="s">
        <v>7844</v>
      </c>
      <c r="F6985" s="18" t="s">
        <v>157</v>
      </c>
      <c r="G6985" s="14" t="s">
        <v>7778</v>
      </c>
      <c r="H6985" s="20" t="s">
        <v>7845</v>
      </c>
      <c r="I6985" t="s">
        <v>156</v>
      </c>
      <c r="J6985">
        <v>1046851</v>
      </c>
      <c r="K6985" s="14" t="s">
        <v>7778</v>
      </c>
      <c r="L6985" s="14" t="s">
        <v>7846</v>
      </c>
    </row>
    <row r="6986" spans="1:14" x14ac:dyDescent="0.2">
      <c r="A6986" s="40" t="s">
        <v>7510</v>
      </c>
      <c r="B6986">
        <v>100000214</v>
      </c>
      <c r="C6986" s="4" t="s">
        <v>40</v>
      </c>
      <c r="D6986" t="s">
        <v>94</v>
      </c>
      <c r="E6986" s="41" t="s">
        <v>8033</v>
      </c>
      <c r="F6986" s="18" t="s">
        <v>157</v>
      </c>
      <c r="G6986" s="14" t="s">
        <v>4717</v>
      </c>
      <c r="H6986" s="20" t="s">
        <v>8033</v>
      </c>
      <c r="I6986" t="s">
        <v>156</v>
      </c>
      <c r="J6986">
        <v>685783</v>
      </c>
      <c r="K6986" s="14" t="s">
        <v>4717</v>
      </c>
      <c r="L6986" s="14" t="s">
        <v>7973</v>
      </c>
    </row>
    <row r="6987" spans="1:14" x14ac:dyDescent="0.2">
      <c r="A6987" s="40" t="s">
        <v>7510</v>
      </c>
      <c r="B6987">
        <v>100000215</v>
      </c>
      <c r="C6987" s="4" t="s">
        <v>40</v>
      </c>
      <c r="D6987" t="s">
        <v>94</v>
      </c>
      <c r="E6987" s="41" t="s">
        <v>7931</v>
      </c>
      <c r="F6987" s="18" t="s">
        <v>157</v>
      </c>
      <c r="G6987" s="14" t="s">
        <v>7874</v>
      </c>
      <c r="H6987" s="20" t="s">
        <v>7931</v>
      </c>
      <c r="I6987" t="s">
        <v>156</v>
      </c>
      <c r="J6987">
        <v>1167679</v>
      </c>
      <c r="K6987" s="14" t="s">
        <v>7874</v>
      </c>
      <c r="L6987" s="14" t="s">
        <v>7930</v>
      </c>
    </row>
    <row r="6988" spans="1:14" x14ac:dyDescent="0.2">
      <c r="A6988" s="40" t="s">
        <v>7510</v>
      </c>
      <c r="B6988">
        <v>100000216</v>
      </c>
      <c r="C6988" s="4" t="s">
        <v>40</v>
      </c>
      <c r="D6988" t="s">
        <v>94</v>
      </c>
      <c r="E6988" s="41" t="s">
        <v>7712</v>
      </c>
      <c r="F6988" s="18" t="s">
        <v>157</v>
      </c>
      <c r="G6988" s="14" t="s">
        <v>7623</v>
      </c>
      <c r="H6988" s="20" t="s">
        <v>7712</v>
      </c>
      <c r="I6988" t="s">
        <v>156</v>
      </c>
      <c r="J6988">
        <v>685781</v>
      </c>
      <c r="K6988" s="14" t="s">
        <v>7623</v>
      </c>
      <c r="L6988" s="14" t="s">
        <v>7708</v>
      </c>
    </row>
    <row r="6989" spans="1:14" x14ac:dyDescent="0.2">
      <c r="A6989" s="40" t="s">
        <v>7510</v>
      </c>
      <c r="B6989">
        <v>100000217</v>
      </c>
      <c r="C6989" s="4" t="s">
        <v>40</v>
      </c>
      <c r="D6989" t="s">
        <v>94</v>
      </c>
      <c r="E6989" s="41" t="s">
        <v>7847</v>
      </c>
      <c r="F6989" s="18" t="s">
        <v>157</v>
      </c>
      <c r="G6989" s="14" t="s">
        <v>7778</v>
      </c>
      <c r="H6989" s="20" t="s">
        <v>7848</v>
      </c>
      <c r="I6989" t="s">
        <v>156</v>
      </c>
      <c r="J6989">
        <v>1046852</v>
      </c>
      <c r="K6989" s="14" t="s">
        <v>7778</v>
      </c>
      <c r="L6989" s="14" t="s">
        <v>7846</v>
      </c>
    </row>
    <row r="6990" spans="1:14" x14ac:dyDescent="0.2">
      <c r="A6990" s="40" t="s">
        <v>7510</v>
      </c>
      <c r="B6990">
        <v>100000218</v>
      </c>
      <c r="C6990" t="s">
        <v>40</v>
      </c>
      <c r="D6990" t="s">
        <v>94</v>
      </c>
      <c r="E6990" s="20" t="s">
        <v>7571</v>
      </c>
      <c r="F6990" s="18" t="s">
        <v>157</v>
      </c>
      <c r="G6990" t="s">
        <v>7541</v>
      </c>
      <c r="H6990" s="20" t="s">
        <v>7571</v>
      </c>
      <c r="I6990" t="s">
        <v>156</v>
      </c>
      <c r="J6990">
        <v>685784</v>
      </c>
      <c r="K6990" t="s">
        <v>7541</v>
      </c>
      <c r="L6990" t="s">
        <v>7572</v>
      </c>
    </row>
    <row r="6991" spans="1:14" x14ac:dyDescent="0.2">
      <c r="A6991" s="40" t="s">
        <v>7510</v>
      </c>
      <c r="B6991">
        <v>100000219</v>
      </c>
      <c r="C6991" s="4" t="s">
        <v>40</v>
      </c>
      <c r="D6991" t="s">
        <v>94</v>
      </c>
      <c r="E6991" s="41" t="s">
        <v>7842</v>
      </c>
      <c r="F6991" s="18" t="s">
        <v>157</v>
      </c>
      <c r="G6991" s="14" t="s">
        <v>7778</v>
      </c>
      <c r="H6991" s="20" t="s">
        <v>7843</v>
      </c>
      <c r="I6991" t="s">
        <v>156</v>
      </c>
      <c r="J6991">
        <v>867846</v>
      </c>
      <c r="K6991" s="14" t="s">
        <v>7778</v>
      </c>
      <c r="L6991" s="14" t="s">
        <v>7797</v>
      </c>
    </row>
    <row r="6992" spans="1:14" x14ac:dyDescent="0.2">
      <c r="A6992" s="40" t="s">
        <v>7510</v>
      </c>
      <c r="B6992">
        <v>100000220</v>
      </c>
      <c r="C6992" s="4" t="s">
        <v>0</v>
      </c>
      <c r="D6992" s="4" t="s">
        <v>170</v>
      </c>
      <c r="E6992" s="41" t="s">
        <v>8079</v>
      </c>
      <c r="F6992" s="14">
        <v>0</v>
      </c>
      <c r="G6992" s="14" t="s">
        <v>8064</v>
      </c>
      <c r="H6992" s="14">
        <v>0</v>
      </c>
      <c r="I6992" s="14">
        <v>0</v>
      </c>
      <c r="J6992" s="14">
        <v>0</v>
      </c>
      <c r="K6992" s="19" t="s">
        <v>8080</v>
      </c>
      <c r="L6992" s="14" t="s">
        <v>8081</v>
      </c>
    </row>
    <row r="6993" spans="1:12" x14ac:dyDescent="0.2">
      <c r="A6993" s="40" t="s">
        <v>7510</v>
      </c>
      <c r="B6993">
        <v>100000221</v>
      </c>
      <c r="C6993" s="4" t="s">
        <v>0</v>
      </c>
      <c r="D6993" s="4" t="s">
        <v>170</v>
      </c>
      <c r="E6993" s="41" t="s">
        <v>8082</v>
      </c>
      <c r="F6993" s="14">
        <v>0</v>
      </c>
      <c r="G6993" s="14" t="s">
        <v>8064</v>
      </c>
      <c r="H6993" s="14">
        <v>0</v>
      </c>
      <c r="I6993" s="14">
        <v>0</v>
      </c>
      <c r="J6993" s="14">
        <v>0</v>
      </c>
      <c r="K6993" s="19" t="s">
        <v>8080</v>
      </c>
      <c r="L6993" s="14" t="s">
        <v>8081</v>
      </c>
    </row>
    <row r="6994" spans="1:12" x14ac:dyDescent="0.2">
      <c r="A6994" s="40" t="s">
        <v>7510</v>
      </c>
      <c r="B6994">
        <v>100000222</v>
      </c>
      <c r="C6994" s="4" t="s">
        <v>0</v>
      </c>
      <c r="D6994" s="4" t="s">
        <v>170</v>
      </c>
      <c r="E6994" s="41" t="s">
        <v>7704</v>
      </c>
      <c r="F6994" s="18" t="s">
        <v>157</v>
      </c>
      <c r="G6994" s="14" t="s">
        <v>7623</v>
      </c>
      <c r="H6994" s="20" t="s">
        <v>7705</v>
      </c>
      <c r="I6994" t="s">
        <v>156</v>
      </c>
      <c r="J6994">
        <v>685449</v>
      </c>
      <c r="K6994" s="14" t="s">
        <v>7623</v>
      </c>
      <c r="L6994" s="14" t="s">
        <v>7706</v>
      </c>
    </row>
    <row r="6995" spans="1:12" x14ac:dyDescent="0.2">
      <c r="A6995" s="40" t="s">
        <v>7510</v>
      </c>
      <c r="B6995">
        <v>100000223</v>
      </c>
      <c r="C6995" s="4" t="s">
        <v>0</v>
      </c>
      <c r="D6995" s="4" t="s">
        <v>170</v>
      </c>
      <c r="E6995" s="41" t="s">
        <v>8083</v>
      </c>
      <c r="F6995" s="14">
        <v>0</v>
      </c>
      <c r="G6995" s="14" t="s">
        <v>8064</v>
      </c>
      <c r="H6995" s="14">
        <v>0</v>
      </c>
      <c r="I6995" s="14">
        <v>0</v>
      </c>
      <c r="J6995" s="14">
        <v>0</v>
      </c>
      <c r="K6995" s="19" t="s">
        <v>8080</v>
      </c>
      <c r="L6995" s="14" t="s">
        <v>8081</v>
      </c>
    </row>
    <row r="6996" spans="1:12" x14ac:dyDescent="0.2">
      <c r="A6996" s="40" t="s">
        <v>7510</v>
      </c>
      <c r="B6996">
        <v>100000224</v>
      </c>
      <c r="C6996" t="s">
        <v>23</v>
      </c>
      <c r="D6996" t="s">
        <v>24</v>
      </c>
      <c r="E6996" s="41" t="s">
        <v>7798</v>
      </c>
      <c r="F6996">
        <v>0</v>
      </c>
      <c r="G6996" t="s">
        <v>7778</v>
      </c>
      <c r="H6996" s="1">
        <v>0</v>
      </c>
      <c r="I6996" s="1">
        <v>0</v>
      </c>
      <c r="J6996" s="1">
        <v>0</v>
      </c>
      <c r="K6996" t="s">
        <v>7778</v>
      </c>
      <c r="L6996" s="42" t="s">
        <v>7799</v>
      </c>
    </row>
    <row r="6997" spans="1:12" x14ac:dyDescent="0.2">
      <c r="A6997" s="40" t="s">
        <v>7510</v>
      </c>
      <c r="B6997">
        <v>100000225</v>
      </c>
      <c r="C6997" t="s">
        <v>23</v>
      </c>
      <c r="D6997" t="s">
        <v>24</v>
      </c>
      <c r="E6997" s="41" t="s">
        <v>7578</v>
      </c>
      <c r="F6997">
        <v>0</v>
      </c>
      <c r="G6997" t="s">
        <v>7579</v>
      </c>
      <c r="H6997" s="1">
        <v>0</v>
      </c>
      <c r="I6997" s="1">
        <v>0</v>
      </c>
      <c r="J6997" s="1">
        <v>0</v>
      </c>
      <c r="K6997" t="s">
        <v>7579</v>
      </c>
      <c r="L6997" s="14" t="s">
        <v>7580</v>
      </c>
    </row>
    <row r="6998" spans="1:12" x14ac:dyDescent="0.2">
      <c r="A6998" s="40" t="s">
        <v>7510</v>
      </c>
      <c r="B6998">
        <v>100000226</v>
      </c>
      <c r="C6998" t="s">
        <v>23</v>
      </c>
      <c r="D6998" t="s">
        <v>24</v>
      </c>
      <c r="E6998" s="20" t="s">
        <v>7851</v>
      </c>
      <c r="F6998" s="18" t="s">
        <v>157</v>
      </c>
      <c r="G6998" t="s">
        <v>7778</v>
      </c>
      <c r="H6998" s="20" t="s">
        <v>7851</v>
      </c>
      <c r="I6998" t="s">
        <v>156</v>
      </c>
      <c r="J6998">
        <v>1378279</v>
      </c>
      <c r="K6998" t="s">
        <v>7778</v>
      </c>
      <c r="L6998" s="42" t="s">
        <v>7799</v>
      </c>
    </row>
    <row r="6999" spans="1:12" x14ac:dyDescent="0.2">
      <c r="A6999" s="40" t="s">
        <v>7510</v>
      </c>
      <c r="B6999">
        <v>100000227</v>
      </c>
      <c r="C6999" t="s">
        <v>23</v>
      </c>
      <c r="D6999" t="s">
        <v>24</v>
      </c>
      <c r="E6999" s="41" t="s">
        <v>7974</v>
      </c>
      <c r="F6999">
        <v>0</v>
      </c>
      <c r="G6999" s="14" t="s">
        <v>4717</v>
      </c>
      <c r="H6999" s="1">
        <v>0</v>
      </c>
      <c r="I6999" s="1">
        <v>0</v>
      </c>
      <c r="J6999" s="1">
        <v>0</v>
      </c>
      <c r="K6999" s="14" t="s">
        <v>4717</v>
      </c>
      <c r="L6999" s="14" t="s">
        <v>7975</v>
      </c>
    </row>
    <row r="7000" spans="1:12" x14ac:dyDescent="0.2">
      <c r="A7000" s="40" t="s">
        <v>7510</v>
      </c>
      <c r="B7000">
        <v>100000228</v>
      </c>
      <c r="C7000" t="s">
        <v>23</v>
      </c>
      <c r="D7000" t="s">
        <v>24</v>
      </c>
      <c r="E7000" s="41" t="s">
        <v>7976</v>
      </c>
      <c r="F7000">
        <v>0</v>
      </c>
      <c r="G7000" t="s">
        <v>4717</v>
      </c>
      <c r="H7000" s="1">
        <v>0</v>
      </c>
      <c r="I7000" s="1">
        <v>0</v>
      </c>
      <c r="J7000" s="1">
        <v>0</v>
      </c>
      <c r="K7000" t="s">
        <v>4717</v>
      </c>
      <c r="L7000" s="14" t="s">
        <v>7977</v>
      </c>
    </row>
    <row r="7001" spans="1:12" x14ac:dyDescent="0.2">
      <c r="A7001" s="40" t="s">
        <v>7510</v>
      </c>
      <c r="B7001">
        <v>100000229</v>
      </c>
      <c r="C7001" t="s">
        <v>40</v>
      </c>
      <c r="D7001" t="s">
        <v>94</v>
      </c>
      <c r="E7001" s="41" t="s">
        <v>7800</v>
      </c>
      <c r="F7001">
        <v>0</v>
      </c>
      <c r="G7001" s="14" t="s">
        <v>7778</v>
      </c>
      <c r="H7001" s="1">
        <v>0</v>
      </c>
      <c r="I7001" s="14">
        <v>0</v>
      </c>
      <c r="J7001" s="14">
        <v>0</v>
      </c>
      <c r="K7001" s="14" t="s">
        <v>7778</v>
      </c>
      <c r="L7001" s="14" t="s">
        <v>7801</v>
      </c>
    </row>
    <row r="7002" spans="1:12" x14ac:dyDescent="0.2">
      <c r="A7002" s="40" t="s">
        <v>7510</v>
      </c>
      <c r="B7002">
        <v>100000230</v>
      </c>
      <c r="C7002" t="s">
        <v>40</v>
      </c>
      <c r="D7002" t="s">
        <v>94</v>
      </c>
      <c r="E7002" s="41" t="s">
        <v>7802</v>
      </c>
      <c r="F7002">
        <v>0</v>
      </c>
      <c r="G7002" s="5" t="s">
        <v>7778</v>
      </c>
      <c r="H7002" s="1">
        <v>0</v>
      </c>
      <c r="I7002" s="14">
        <v>0</v>
      </c>
      <c r="J7002" s="14">
        <v>0</v>
      </c>
      <c r="K7002" s="5" t="s">
        <v>7778</v>
      </c>
      <c r="L7002" s="14" t="s">
        <v>7803</v>
      </c>
    </row>
    <row r="7003" spans="1:12" x14ac:dyDescent="0.2">
      <c r="A7003" s="40" t="s">
        <v>7510</v>
      </c>
      <c r="B7003">
        <v>100000231</v>
      </c>
      <c r="C7003" t="s">
        <v>40</v>
      </c>
      <c r="D7003" t="s">
        <v>94</v>
      </c>
      <c r="E7003" s="20" t="s">
        <v>8034</v>
      </c>
      <c r="F7003" s="18" t="s">
        <v>157</v>
      </c>
      <c r="G7003" t="s">
        <v>4717</v>
      </c>
      <c r="H7003" s="20" t="s">
        <v>8034</v>
      </c>
      <c r="I7003" t="s">
        <v>195</v>
      </c>
      <c r="J7003">
        <v>508772</v>
      </c>
      <c r="K7003" t="s">
        <v>4717</v>
      </c>
      <c r="L7003" s="14" t="s">
        <v>8035</v>
      </c>
    </row>
    <row r="7004" spans="1:12" x14ac:dyDescent="0.2">
      <c r="A7004" s="40" t="s">
        <v>7510</v>
      </c>
      <c r="B7004">
        <v>100000232</v>
      </c>
      <c r="C7004" t="s">
        <v>40</v>
      </c>
      <c r="D7004" t="s">
        <v>94</v>
      </c>
      <c r="E7004" s="20" t="s">
        <v>7758</v>
      </c>
      <c r="F7004" s="18" t="s">
        <v>157</v>
      </c>
      <c r="G7004" t="s">
        <v>7725</v>
      </c>
      <c r="H7004" s="20" t="s">
        <v>7758</v>
      </c>
      <c r="I7004" t="s">
        <v>156</v>
      </c>
      <c r="J7004">
        <v>519446</v>
      </c>
      <c r="K7004" t="s">
        <v>7725</v>
      </c>
      <c r="L7004" s="14" t="s">
        <v>7759</v>
      </c>
    </row>
    <row r="7005" spans="1:12" x14ac:dyDescent="0.2">
      <c r="A7005" s="40" t="s">
        <v>7510</v>
      </c>
      <c r="B7005">
        <v>100000233</v>
      </c>
      <c r="C7005" t="s">
        <v>40</v>
      </c>
      <c r="D7005" t="s">
        <v>94</v>
      </c>
      <c r="E7005" s="41" t="s">
        <v>7978</v>
      </c>
      <c r="F7005">
        <v>0</v>
      </c>
      <c r="G7005" s="5" t="s">
        <v>4717</v>
      </c>
      <c r="H7005" s="1">
        <v>0</v>
      </c>
      <c r="I7005" s="14">
        <v>0</v>
      </c>
      <c r="J7005" s="14">
        <v>0</v>
      </c>
      <c r="K7005" s="5" t="s">
        <v>4717</v>
      </c>
      <c r="L7005" s="14" t="s">
        <v>7979</v>
      </c>
    </row>
    <row r="7006" spans="1:12" x14ac:dyDescent="0.2">
      <c r="A7006" s="40" t="s">
        <v>7510</v>
      </c>
      <c r="B7006">
        <v>100000234</v>
      </c>
      <c r="C7006" t="s">
        <v>40</v>
      </c>
      <c r="D7006" t="s">
        <v>94</v>
      </c>
      <c r="E7006" s="41" t="s">
        <v>7804</v>
      </c>
      <c r="F7006">
        <v>0</v>
      </c>
      <c r="G7006" s="5" t="s">
        <v>7778</v>
      </c>
      <c r="H7006" s="1">
        <v>0</v>
      </c>
      <c r="I7006" s="14">
        <v>0</v>
      </c>
      <c r="J7006" s="14">
        <v>0</v>
      </c>
      <c r="K7006" s="5" t="s">
        <v>7778</v>
      </c>
      <c r="L7006" s="14" t="s">
        <v>7805</v>
      </c>
    </row>
    <row r="7007" spans="1:12" x14ac:dyDescent="0.2">
      <c r="A7007" s="40" t="s">
        <v>7510</v>
      </c>
      <c r="B7007">
        <v>100000235</v>
      </c>
      <c r="C7007" t="s">
        <v>40</v>
      </c>
      <c r="D7007" t="s">
        <v>94</v>
      </c>
      <c r="E7007" s="41" t="s">
        <v>7806</v>
      </c>
      <c r="F7007">
        <v>0</v>
      </c>
      <c r="G7007" s="5" t="s">
        <v>7778</v>
      </c>
      <c r="H7007" s="1">
        <v>0</v>
      </c>
      <c r="I7007" s="14">
        <v>0</v>
      </c>
      <c r="J7007" s="14">
        <v>0</v>
      </c>
      <c r="K7007" s="5" t="s">
        <v>7778</v>
      </c>
      <c r="L7007" s="14" t="s">
        <v>7805</v>
      </c>
    </row>
    <row r="7008" spans="1:12" x14ac:dyDescent="0.2">
      <c r="A7008" s="40" t="s">
        <v>7510</v>
      </c>
      <c r="B7008">
        <v>100000236</v>
      </c>
      <c r="C7008" t="s">
        <v>40</v>
      </c>
      <c r="D7008" t="s">
        <v>94</v>
      </c>
      <c r="E7008" s="41" t="s">
        <v>8084</v>
      </c>
      <c r="F7008">
        <v>0</v>
      </c>
      <c r="G7008" s="5" t="s">
        <v>8064</v>
      </c>
      <c r="H7008" s="1">
        <v>0</v>
      </c>
      <c r="I7008" s="14">
        <v>0</v>
      </c>
      <c r="J7008" s="14">
        <v>0</v>
      </c>
      <c r="K7008" s="5" t="s">
        <v>8064</v>
      </c>
      <c r="L7008" s="14" t="s">
        <v>8085</v>
      </c>
    </row>
    <row r="7009" spans="1:14" x14ac:dyDescent="0.2">
      <c r="A7009" s="40" t="s">
        <v>7510</v>
      </c>
      <c r="B7009">
        <v>100000237</v>
      </c>
      <c r="C7009" t="s">
        <v>40</v>
      </c>
      <c r="D7009" t="s">
        <v>94</v>
      </c>
      <c r="E7009" s="20" t="s">
        <v>7517</v>
      </c>
      <c r="F7009" s="18" t="s">
        <v>157</v>
      </c>
      <c r="G7009" s="14" t="s">
        <v>7514</v>
      </c>
      <c r="H7009" s="20" t="s">
        <v>7517</v>
      </c>
      <c r="I7009" t="s">
        <v>156</v>
      </c>
      <c r="J7009">
        <v>526407</v>
      </c>
      <c r="K7009" s="14" t="s">
        <v>7514</v>
      </c>
      <c r="L7009" s="14" t="s">
        <v>7518</v>
      </c>
    </row>
    <row r="7010" spans="1:14" x14ac:dyDescent="0.2">
      <c r="A7010" s="40" t="s">
        <v>7510</v>
      </c>
      <c r="B7010">
        <v>100000238</v>
      </c>
      <c r="C7010" t="s">
        <v>40</v>
      </c>
      <c r="D7010" t="s">
        <v>94</v>
      </c>
      <c r="E7010" s="20" t="s">
        <v>7614</v>
      </c>
      <c r="F7010" s="18" t="s">
        <v>157</v>
      </c>
      <c r="G7010" s="14" t="s">
        <v>7579</v>
      </c>
      <c r="H7010" s="20" t="s">
        <v>7614</v>
      </c>
      <c r="I7010" t="s">
        <v>156</v>
      </c>
      <c r="J7010">
        <v>572313</v>
      </c>
      <c r="K7010" s="14" t="s">
        <v>7579</v>
      </c>
      <c r="L7010" s="14" t="s">
        <v>7615</v>
      </c>
    </row>
    <row r="7011" spans="1:14" x14ac:dyDescent="0.2">
      <c r="A7011" s="40" t="s">
        <v>7510</v>
      </c>
      <c r="B7011">
        <v>100000239</v>
      </c>
      <c r="C7011" t="s">
        <v>40</v>
      </c>
      <c r="D7011" t="s">
        <v>94</v>
      </c>
      <c r="E7011" s="20" t="s">
        <v>8247</v>
      </c>
      <c r="F7011" s="18" t="s">
        <v>157</v>
      </c>
      <c r="G7011" t="s">
        <v>6748</v>
      </c>
      <c r="H7011" s="20" t="s">
        <v>8247</v>
      </c>
      <c r="I7011" t="s">
        <v>156</v>
      </c>
      <c r="J7011">
        <v>1633780</v>
      </c>
      <c r="K7011" t="s">
        <v>6748</v>
      </c>
      <c r="L7011" s="14" t="s">
        <v>8248</v>
      </c>
    </row>
    <row r="7012" spans="1:14" x14ac:dyDescent="0.2">
      <c r="A7012" s="40" t="s">
        <v>7510</v>
      </c>
      <c r="B7012">
        <v>100000240</v>
      </c>
      <c r="C7012" t="s">
        <v>40</v>
      </c>
      <c r="D7012" t="s">
        <v>94</v>
      </c>
      <c r="E7012" s="20" t="s">
        <v>8249</v>
      </c>
      <c r="F7012" s="18" t="s">
        <v>157</v>
      </c>
      <c r="G7012" t="s">
        <v>6748</v>
      </c>
      <c r="H7012" s="20" t="s">
        <v>8249</v>
      </c>
      <c r="I7012" t="s">
        <v>156</v>
      </c>
      <c r="J7012">
        <v>1633781</v>
      </c>
      <c r="K7012" t="s">
        <v>6748</v>
      </c>
      <c r="L7012" s="14" t="s">
        <v>8248</v>
      </c>
    </row>
    <row r="7013" spans="1:14" x14ac:dyDescent="0.2">
      <c r="A7013" s="40" t="s">
        <v>7510</v>
      </c>
      <c r="B7013">
        <v>100000241</v>
      </c>
      <c r="C7013" t="s">
        <v>167</v>
      </c>
      <c r="D7013" t="s">
        <v>580</v>
      </c>
      <c r="E7013" s="20" t="s">
        <v>7713</v>
      </c>
      <c r="F7013" s="18" t="s">
        <v>157</v>
      </c>
      <c r="G7013" t="s">
        <v>7623</v>
      </c>
      <c r="H7013" s="20" t="s">
        <v>7713</v>
      </c>
      <c r="I7013" t="s">
        <v>156</v>
      </c>
      <c r="J7013">
        <v>743425</v>
      </c>
      <c r="K7013" t="s">
        <v>7623</v>
      </c>
      <c r="L7013" s="14" t="s">
        <v>7714</v>
      </c>
    </row>
    <row r="7014" spans="1:14" x14ac:dyDescent="0.2">
      <c r="A7014" s="40" t="s">
        <v>7510</v>
      </c>
      <c r="B7014">
        <v>100000242</v>
      </c>
      <c r="C7014" t="s">
        <v>40</v>
      </c>
      <c r="D7014" t="s">
        <v>3097</v>
      </c>
      <c r="E7014" s="20" t="s">
        <v>7519</v>
      </c>
      <c r="F7014" s="18" t="s">
        <v>157</v>
      </c>
      <c r="G7014" t="s">
        <v>7514</v>
      </c>
      <c r="H7014" s="20" t="s">
        <v>7519</v>
      </c>
      <c r="I7014" t="s">
        <v>156</v>
      </c>
      <c r="J7014">
        <v>290564</v>
      </c>
      <c r="K7014" t="s">
        <v>7514</v>
      </c>
      <c r="L7014" t="s">
        <v>7520</v>
      </c>
    </row>
    <row r="7015" spans="1:14" x14ac:dyDescent="0.2">
      <c r="A7015" s="40" t="s">
        <v>7510</v>
      </c>
      <c r="B7015">
        <v>100000243</v>
      </c>
      <c r="C7015" s="4" t="s">
        <v>0</v>
      </c>
      <c r="D7015" t="s">
        <v>153</v>
      </c>
      <c r="E7015" s="41" t="s">
        <v>7941</v>
      </c>
      <c r="F7015" s="18" t="s">
        <v>157</v>
      </c>
      <c r="G7015" s="14" t="s">
        <v>7874</v>
      </c>
      <c r="H7015" s="20" t="s">
        <v>7942</v>
      </c>
      <c r="I7015" t="s">
        <v>156</v>
      </c>
      <c r="J7015">
        <v>1073271</v>
      </c>
      <c r="K7015" s="14" t="s">
        <v>7874</v>
      </c>
      <c r="L7015" s="14" t="s">
        <v>2231</v>
      </c>
    </row>
    <row r="7016" spans="1:14" x14ac:dyDescent="0.2">
      <c r="A7016" s="40" t="s">
        <v>7510</v>
      </c>
      <c r="B7016">
        <v>100000244</v>
      </c>
      <c r="C7016" t="s">
        <v>40</v>
      </c>
      <c r="D7016" t="s">
        <v>94</v>
      </c>
      <c r="E7016" s="20" t="s">
        <v>7943</v>
      </c>
      <c r="F7016" s="18" t="s">
        <v>157</v>
      </c>
      <c r="G7016" t="s">
        <v>7874</v>
      </c>
      <c r="H7016" s="20" t="s">
        <v>7943</v>
      </c>
      <c r="I7016" t="s">
        <v>156</v>
      </c>
      <c r="J7016">
        <v>1162380</v>
      </c>
      <c r="K7016" t="s">
        <v>7874</v>
      </c>
      <c r="L7016" t="s">
        <v>7944</v>
      </c>
    </row>
    <row r="7017" spans="1:14" x14ac:dyDescent="0.2">
      <c r="A7017" s="40" t="s">
        <v>7510</v>
      </c>
      <c r="B7017">
        <v>100000245</v>
      </c>
      <c r="C7017" t="s">
        <v>40</v>
      </c>
      <c r="D7017" t="s">
        <v>94</v>
      </c>
      <c r="E7017" s="20" t="s">
        <v>8036</v>
      </c>
      <c r="F7017" s="18" t="s">
        <v>157</v>
      </c>
      <c r="G7017" s="1" t="s">
        <v>4717</v>
      </c>
      <c r="H7017" s="20" t="s">
        <v>8036</v>
      </c>
      <c r="I7017" t="s">
        <v>156</v>
      </c>
      <c r="J7017">
        <v>1286220</v>
      </c>
      <c r="K7017" s="1" t="s">
        <v>4717</v>
      </c>
      <c r="L7017" t="s">
        <v>8037</v>
      </c>
    </row>
    <row r="7018" spans="1:14" s="14" customFormat="1" x14ac:dyDescent="0.2">
      <c r="A7018" s="40" t="s">
        <v>7510</v>
      </c>
      <c r="B7018">
        <v>100000246</v>
      </c>
      <c r="C7018" s="4" t="s">
        <v>10</v>
      </c>
      <c r="D7018" t="s">
        <v>2064</v>
      </c>
      <c r="E7018" s="41" t="s">
        <v>7735</v>
      </c>
      <c r="F7018" s="14">
        <v>0</v>
      </c>
      <c r="G7018" s="14" t="s">
        <v>7725</v>
      </c>
      <c r="H7018" s="14">
        <v>0</v>
      </c>
      <c r="I7018" s="14">
        <v>0</v>
      </c>
      <c r="J7018" s="14">
        <v>0</v>
      </c>
      <c r="K7018" s="14" t="s">
        <v>7725</v>
      </c>
      <c r="L7018" s="14" t="s">
        <v>7736</v>
      </c>
      <c r="M7018"/>
      <c r="N7018"/>
    </row>
    <row r="7019" spans="1:14" s="14" customFormat="1" x14ac:dyDescent="0.2">
      <c r="A7019" s="40" t="s">
        <v>7510</v>
      </c>
      <c r="B7019">
        <v>100000247</v>
      </c>
      <c r="C7019" s="4" t="s">
        <v>10</v>
      </c>
      <c r="D7019" t="s">
        <v>448</v>
      </c>
      <c r="E7019" s="41" t="s">
        <v>7980</v>
      </c>
      <c r="F7019" s="14">
        <v>0</v>
      </c>
      <c r="G7019" s="14" t="s">
        <v>4717</v>
      </c>
      <c r="H7019" s="14">
        <v>0</v>
      </c>
      <c r="I7019" s="14">
        <v>0</v>
      </c>
      <c r="J7019" s="14">
        <v>0</v>
      </c>
      <c r="K7019" s="14" t="s">
        <v>4717</v>
      </c>
      <c r="L7019" s="14" t="s">
        <v>7981</v>
      </c>
      <c r="M7019"/>
      <c r="N7019"/>
    </row>
    <row r="7020" spans="1:14" s="14" customFormat="1" x14ac:dyDescent="0.2">
      <c r="A7020" s="40" t="s">
        <v>7510</v>
      </c>
      <c r="B7020">
        <v>100000248</v>
      </c>
      <c r="C7020" s="4" t="s">
        <v>40</v>
      </c>
      <c r="D7020" t="s">
        <v>94</v>
      </c>
      <c r="E7020" s="41" t="s">
        <v>7649</v>
      </c>
      <c r="F7020" s="14">
        <v>0</v>
      </c>
      <c r="G7020" s="14" t="s">
        <v>7623</v>
      </c>
      <c r="H7020" s="14">
        <v>0</v>
      </c>
      <c r="I7020" s="14">
        <v>0</v>
      </c>
      <c r="J7020" s="14">
        <v>0</v>
      </c>
      <c r="K7020" s="14" t="s">
        <v>7623</v>
      </c>
      <c r="L7020" s="14" t="s">
        <v>7650</v>
      </c>
      <c r="M7020"/>
      <c r="N7020"/>
    </row>
    <row r="7021" spans="1:14" s="14" customFormat="1" x14ac:dyDescent="0.2">
      <c r="A7021" s="40" t="s">
        <v>7510</v>
      </c>
      <c r="B7021">
        <v>100000249</v>
      </c>
      <c r="C7021" s="4" t="s">
        <v>40</v>
      </c>
      <c r="D7021" t="s">
        <v>94</v>
      </c>
      <c r="E7021" s="41" t="s">
        <v>7651</v>
      </c>
      <c r="F7021" s="14">
        <v>0</v>
      </c>
      <c r="G7021" s="14" t="s">
        <v>7623</v>
      </c>
      <c r="H7021" s="14">
        <v>0</v>
      </c>
      <c r="I7021" s="14">
        <v>0</v>
      </c>
      <c r="J7021" s="14">
        <v>0</v>
      </c>
      <c r="K7021" s="14" t="s">
        <v>7623</v>
      </c>
      <c r="L7021" s="14" t="s">
        <v>7652</v>
      </c>
      <c r="M7021"/>
      <c r="N7021"/>
    </row>
    <row r="7022" spans="1:14" s="14" customFormat="1" x14ac:dyDescent="0.2">
      <c r="A7022" s="40" t="s">
        <v>7510</v>
      </c>
      <c r="B7022">
        <v>100000250</v>
      </c>
      <c r="C7022" t="s">
        <v>643</v>
      </c>
      <c r="D7022" t="s">
        <v>3284</v>
      </c>
      <c r="E7022" s="20" t="s">
        <v>7573</v>
      </c>
      <c r="F7022" s="18" t="s">
        <v>157</v>
      </c>
      <c r="G7022" t="s">
        <v>7541</v>
      </c>
      <c r="H7022" s="20" t="s">
        <v>7573</v>
      </c>
      <c r="I7022" t="s">
        <v>156</v>
      </c>
      <c r="J7022">
        <v>462300</v>
      </c>
      <c r="K7022" t="s">
        <v>7541</v>
      </c>
      <c r="L7022" s="14" t="s">
        <v>7574</v>
      </c>
      <c r="M7022"/>
      <c r="N7022"/>
    </row>
    <row r="7023" spans="1:14" s="14" customFormat="1" x14ac:dyDescent="0.2">
      <c r="A7023" s="40" t="s">
        <v>7510</v>
      </c>
      <c r="B7023">
        <v>100000251</v>
      </c>
      <c r="C7023" t="s">
        <v>643</v>
      </c>
      <c r="D7023" t="s">
        <v>3284</v>
      </c>
      <c r="E7023" s="20" t="s">
        <v>7575</v>
      </c>
      <c r="F7023" s="18" t="s">
        <v>157</v>
      </c>
      <c r="G7023" t="s">
        <v>7541</v>
      </c>
      <c r="H7023" s="20" t="s">
        <v>7575</v>
      </c>
      <c r="I7023" t="s">
        <v>156</v>
      </c>
      <c r="J7023">
        <v>364256</v>
      </c>
      <c r="K7023" t="s">
        <v>7541</v>
      </c>
      <c r="L7023" s="14" t="s">
        <v>7574</v>
      </c>
      <c r="M7023"/>
      <c r="N7023"/>
    </row>
    <row r="7024" spans="1:14" s="14" customFormat="1" x14ac:dyDescent="0.2">
      <c r="A7024" s="40" t="s">
        <v>7510</v>
      </c>
      <c r="B7024">
        <v>100000252</v>
      </c>
      <c r="C7024" s="4" t="s">
        <v>0</v>
      </c>
      <c r="D7024" t="s">
        <v>153</v>
      </c>
      <c r="E7024" s="41" t="s">
        <v>7653</v>
      </c>
      <c r="F7024" s="14">
        <v>0</v>
      </c>
      <c r="G7024" s="14" t="s">
        <v>7623</v>
      </c>
      <c r="H7024" s="14">
        <v>0</v>
      </c>
      <c r="I7024" s="14">
        <v>0</v>
      </c>
      <c r="J7024" s="14">
        <v>0</v>
      </c>
      <c r="K7024" s="14" t="s">
        <v>7623</v>
      </c>
      <c r="L7024" s="14" t="s">
        <v>7654</v>
      </c>
    </row>
    <row r="7025" spans="1:12" s="14" customFormat="1" x14ac:dyDescent="0.2">
      <c r="A7025" s="40" t="s">
        <v>7510</v>
      </c>
      <c r="B7025">
        <v>100000253</v>
      </c>
      <c r="C7025" t="s">
        <v>0</v>
      </c>
      <c r="D7025" t="s">
        <v>170</v>
      </c>
      <c r="E7025" s="41" t="s">
        <v>7807</v>
      </c>
      <c r="F7025">
        <v>0</v>
      </c>
      <c r="G7025" t="s">
        <v>7778</v>
      </c>
      <c r="H7025">
        <v>0</v>
      </c>
      <c r="I7025">
        <v>0</v>
      </c>
      <c r="J7025">
        <v>0</v>
      </c>
      <c r="K7025" t="s">
        <v>7778</v>
      </c>
      <c r="L7025" s="14" t="s">
        <v>6699</v>
      </c>
    </row>
    <row r="7026" spans="1:12" s="14" customFormat="1" x14ac:dyDescent="0.2">
      <c r="A7026" s="40" t="s">
        <v>7510</v>
      </c>
      <c r="B7026">
        <v>100000254</v>
      </c>
      <c r="C7026" t="s">
        <v>0</v>
      </c>
      <c r="D7026" t="s">
        <v>170</v>
      </c>
      <c r="E7026" s="41" t="s">
        <v>7855</v>
      </c>
      <c r="F7026" s="18" t="s">
        <v>157</v>
      </c>
      <c r="G7026" t="s">
        <v>7778</v>
      </c>
      <c r="H7026" s="20" t="s">
        <v>7856</v>
      </c>
      <c r="I7026" t="s">
        <v>195</v>
      </c>
      <c r="J7026">
        <v>1093800</v>
      </c>
      <c r="K7026" t="s">
        <v>7778</v>
      </c>
      <c r="L7026" s="14" t="s">
        <v>6699</v>
      </c>
    </row>
    <row r="7027" spans="1:12" s="14" customFormat="1" x14ac:dyDescent="0.2">
      <c r="A7027" s="40" t="s">
        <v>7510</v>
      </c>
      <c r="B7027">
        <v>100000255</v>
      </c>
      <c r="C7027" t="s">
        <v>0</v>
      </c>
      <c r="D7027" t="s">
        <v>170</v>
      </c>
      <c r="E7027" s="41" t="s">
        <v>7857</v>
      </c>
      <c r="F7027" s="18" t="s">
        <v>157</v>
      </c>
      <c r="G7027" t="s">
        <v>7778</v>
      </c>
      <c r="H7027" s="20" t="s">
        <v>7858</v>
      </c>
      <c r="I7027" t="s">
        <v>195</v>
      </c>
      <c r="J7027">
        <v>1093801</v>
      </c>
      <c r="K7027" t="s">
        <v>7778</v>
      </c>
      <c r="L7027" s="14" t="s">
        <v>6699</v>
      </c>
    </row>
    <row r="7028" spans="1:12" s="14" customFormat="1" x14ac:dyDescent="0.2">
      <c r="A7028" s="40" t="s">
        <v>7510</v>
      </c>
      <c r="B7028">
        <v>100000256</v>
      </c>
      <c r="C7028" t="s">
        <v>0</v>
      </c>
      <c r="D7028" t="s">
        <v>170</v>
      </c>
      <c r="E7028" s="41" t="s">
        <v>7854</v>
      </c>
      <c r="F7028" s="18" t="s">
        <v>157</v>
      </c>
      <c r="G7028" t="s">
        <v>7778</v>
      </c>
      <c r="H7028" s="20" t="s">
        <v>7854</v>
      </c>
      <c r="I7028" t="s">
        <v>156</v>
      </c>
      <c r="J7028">
        <v>1093802</v>
      </c>
      <c r="K7028" t="s">
        <v>7778</v>
      </c>
      <c r="L7028" s="14" t="s">
        <v>6699</v>
      </c>
    </row>
    <row r="7029" spans="1:12" s="14" customFormat="1" x14ac:dyDescent="0.2">
      <c r="A7029" s="40" t="s">
        <v>7510</v>
      </c>
      <c r="B7029">
        <v>100000257</v>
      </c>
      <c r="C7029" t="s">
        <v>0</v>
      </c>
      <c r="D7029" t="s">
        <v>170</v>
      </c>
      <c r="E7029" s="24" t="s">
        <v>7808</v>
      </c>
      <c r="F7029">
        <v>0</v>
      </c>
      <c r="G7029" t="s">
        <v>7778</v>
      </c>
      <c r="H7029">
        <v>0</v>
      </c>
      <c r="I7029">
        <v>0</v>
      </c>
      <c r="J7029">
        <v>0</v>
      </c>
      <c r="K7029" t="s">
        <v>7778</v>
      </c>
      <c r="L7029" s="14" t="s">
        <v>6699</v>
      </c>
    </row>
    <row r="7030" spans="1:12" s="14" customFormat="1" x14ac:dyDescent="0.2">
      <c r="A7030" s="40" t="s">
        <v>7510</v>
      </c>
      <c r="B7030">
        <v>100000258</v>
      </c>
      <c r="C7030" t="s">
        <v>0</v>
      </c>
      <c r="D7030" t="s">
        <v>170</v>
      </c>
      <c r="E7030" s="41" t="s">
        <v>7809</v>
      </c>
      <c r="F7030">
        <v>0</v>
      </c>
      <c r="G7030" t="s">
        <v>7778</v>
      </c>
      <c r="H7030">
        <v>0</v>
      </c>
      <c r="I7030">
        <v>0</v>
      </c>
      <c r="J7030">
        <v>0</v>
      </c>
      <c r="K7030" t="s">
        <v>7778</v>
      </c>
      <c r="L7030" s="14" t="s">
        <v>6699</v>
      </c>
    </row>
    <row r="7031" spans="1:12" s="14" customFormat="1" x14ac:dyDescent="0.2">
      <c r="A7031" s="40" t="s">
        <v>7510</v>
      </c>
      <c r="B7031">
        <v>100000259</v>
      </c>
      <c r="C7031" t="s">
        <v>0</v>
      </c>
      <c r="D7031" t="s">
        <v>170</v>
      </c>
      <c r="E7031" s="20" t="s">
        <v>7852</v>
      </c>
      <c r="F7031" s="18" t="s">
        <v>157</v>
      </c>
      <c r="G7031" t="s">
        <v>7778</v>
      </c>
      <c r="H7031" s="20" t="s">
        <v>7853</v>
      </c>
      <c r="I7031" t="s">
        <v>195</v>
      </c>
      <c r="J7031">
        <v>1093799</v>
      </c>
      <c r="K7031" t="s">
        <v>7778</v>
      </c>
      <c r="L7031" s="14" t="s">
        <v>6699</v>
      </c>
    </row>
    <row r="7032" spans="1:12" s="14" customFormat="1" x14ac:dyDescent="0.2">
      <c r="A7032" s="40" t="s">
        <v>7510</v>
      </c>
      <c r="B7032">
        <v>100000260</v>
      </c>
      <c r="C7032" t="s">
        <v>0</v>
      </c>
      <c r="D7032" t="s">
        <v>153</v>
      </c>
      <c r="E7032" s="20" t="s">
        <v>7616</v>
      </c>
      <c r="F7032" s="18" t="s">
        <v>157</v>
      </c>
      <c r="G7032" t="s">
        <v>7579</v>
      </c>
      <c r="H7032" s="20" t="s">
        <v>7616</v>
      </c>
      <c r="I7032" t="s">
        <v>156</v>
      </c>
      <c r="J7032">
        <v>386448</v>
      </c>
      <c r="K7032" t="s">
        <v>7579</v>
      </c>
      <c r="L7032" s="14" t="s">
        <v>7617</v>
      </c>
    </row>
    <row r="7033" spans="1:12" s="14" customFormat="1" x14ac:dyDescent="0.2">
      <c r="A7033" s="40" t="s">
        <v>7510</v>
      </c>
      <c r="B7033">
        <v>100000261</v>
      </c>
      <c r="C7033" s="4" t="s">
        <v>167</v>
      </c>
      <c r="D7033" t="s">
        <v>1059</v>
      </c>
      <c r="E7033" s="41" t="s">
        <v>7655</v>
      </c>
      <c r="F7033" s="14">
        <v>0</v>
      </c>
      <c r="G7033" s="14" t="s">
        <v>7623</v>
      </c>
      <c r="H7033" s="14">
        <v>0</v>
      </c>
      <c r="I7033" s="14">
        <v>0</v>
      </c>
      <c r="J7033" s="14">
        <v>0</v>
      </c>
      <c r="K7033" s="14" t="s">
        <v>7623</v>
      </c>
      <c r="L7033" s="14" t="s">
        <v>7656</v>
      </c>
    </row>
    <row r="7034" spans="1:12" s="14" customFormat="1" x14ac:dyDescent="0.2">
      <c r="A7034" s="40" t="s">
        <v>7510</v>
      </c>
      <c r="B7034">
        <v>100000262</v>
      </c>
      <c r="C7034" s="4" t="s">
        <v>40</v>
      </c>
      <c r="D7034" t="s">
        <v>381</v>
      </c>
      <c r="E7034" s="41" t="s">
        <v>7581</v>
      </c>
      <c r="F7034" s="14">
        <v>0</v>
      </c>
      <c r="G7034" s="14" t="s">
        <v>7579</v>
      </c>
      <c r="H7034" s="14">
        <v>0</v>
      </c>
      <c r="I7034" s="14">
        <v>0</v>
      </c>
      <c r="J7034" s="14">
        <v>0</v>
      </c>
      <c r="K7034" s="19" t="s">
        <v>7579</v>
      </c>
      <c r="L7034" s="14" t="s">
        <v>5081</v>
      </c>
    </row>
    <row r="7035" spans="1:12" s="14" customFormat="1" x14ac:dyDescent="0.2">
      <c r="A7035" s="40" t="s">
        <v>7510</v>
      </c>
      <c r="B7035">
        <v>100000263</v>
      </c>
      <c r="C7035" s="4" t="s">
        <v>0</v>
      </c>
      <c r="D7035" t="s">
        <v>170</v>
      </c>
      <c r="E7035" s="41" t="s">
        <v>7945</v>
      </c>
      <c r="F7035" s="18" t="s">
        <v>157</v>
      </c>
      <c r="G7035" s="14" t="s">
        <v>7874</v>
      </c>
      <c r="H7035" s="20" t="s">
        <v>7945</v>
      </c>
      <c r="I7035" t="s">
        <v>156</v>
      </c>
      <c r="J7035">
        <v>1478022</v>
      </c>
      <c r="K7035" s="14" t="s">
        <v>7874</v>
      </c>
      <c r="L7035" s="14" t="s">
        <v>7946</v>
      </c>
    </row>
    <row r="7036" spans="1:12" s="14" customFormat="1" x14ac:dyDescent="0.2">
      <c r="A7036" s="40" t="s">
        <v>7510</v>
      </c>
      <c r="B7036">
        <v>100000264</v>
      </c>
      <c r="C7036" s="4" t="s">
        <v>0</v>
      </c>
      <c r="D7036" t="s">
        <v>153</v>
      </c>
      <c r="E7036" s="41" t="s">
        <v>8187</v>
      </c>
      <c r="F7036" s="18" t="s">
        <v>157</v>
      </c>
      <c r="G7036" s="14" t="s">
        <v>8064</v>
      </c>
      <c r="H7036" s="20" t="s">
        <v>8188</v>
      </c>
      <c r="I7036" t="s">
        <v>156</v>
      </c>
      <c r="J7036">
        <v>1385987</v>
      </c>
      <c r="K7036" s="14" t="s">
        <v>8064</v>
      </c>
      <c r="L7036" s="14" t="s">
        <v>8189</v>
      </c>
    </row>
    <row r="7037" spans="1:12" s="14" customFormat="1" x14ac:dyDescent="0.2">
      <c r="A7037" s="40" t="s">
        <v>7510</v>
      </c>
      <c r="B7037">
        <v>100000265</v>
      </c>
      <c r="C7037" s="4" t="s">
        <v>40</v>
      </c>
      <c r="D7037" t="s">
        <v>569</v>
      </c>
      <c r="E7037" s="41" t="s">
        <v>7760</v>
      </c>
      <c r="F7037" s="18" t="s">
        <v>157</v>
      </c>
      <c r="G7037" s="14" t="s">
        <v>7725</v>
      </c>
      <c r="H7037" s="20" t="s">
        <v>7761</v>
      </c>
      <c r="I7037" t="s">
        <v>156</v>
      </c>
      <c r="J7037">
        <v>463810</v>
      </c>
      <c r="K7037" s="14" t="s">
        <v>7725</v>
      </c>
      <c r="L7037" s="14" t="s">
        <v>7762</v>
      </c>
    </row>
    <row r="7038" spans="1:12" s="14" customFormat="1" x14ac:dyDescent="0.2">
      <c r="A7038" s="40" t="s">
        <v>7510</v>
      </c>
      <c r="B7038">
        <v>100000266</v>
      </c>
      <c r="C7038" t="s">
        <v>0</v>
      </c>
      <c r="D7038" t="s">
        <v>77</v>
      </c>
      <c r="E7038" s="20" t="s">
        <v>8038</v>
      </c>
      <c r="F7038" s="18" t="s">
        <v>157</v>
      </c>
      <c r="G7038" t="s">
        <v>4717</v>
      </c>
      <c r="H7038" s="20" t="s">
        <v>8038</v>
      </c>
      <c r="I7038" t="s">
        <v>156</v>
      </c>
      <c r="J7038">
        <v>209425</v>
      </c>
      <c r="K7038" t="s">
        <v>4717</v>
      </c>
      <c r="L7038" t="s">
        <v>3707</v>
      </c>
    </row>
    <row r="7039" spans="1:12" s="14" customFormat="1" x14ac:dyDescent="0.2">
      <c r="A7039" s="40" t="s">
        <v>7510</v>
      </c>
      <c r="B7039">
        <v>100000267</v>
      </c>
      <c r="C7039" t="s">
        <v>0</v>
      </c>
      <c r="D7039" t="s">
        <v>77</v>
      </c>
      <c r="E7039" s="44" t="s">
        <v>8041</v>
      </c>
      <c r="F7039" s="18" t="s">
        <v>157</v>
      </c>
      <c r="G7039" t="s">
        <v>4717</v>
      </c>
      <c r="H7039" t="s">
        <v>8042</v>
      </c>
      <c r="I7039" t="s">
        <v>195</v>
      </c>
      <c r="J7039">
        <v>1263754</v>
      </c>
      <c r="K7039" t="s">
        <v>4717</v>
      </c>
      <c r="L7039" t="s">
        <v>3707</v>
      </c>
    </row>
    <row r="7040" spans="1:12" s="14" customFormat="1" x14ac:dyDescent="0.2">
      <c r="A7040" s="40" t="s">
        <v>7510</v>
      </c>
      <c r="B7040">
        <v>100000268</v>
      </c>
      <c r="C7040" t="s">
        <v>0</v>
      </c>
      <c r="D7040" t="s">
        <v>77</v>
      </c>
      <c r="E7040" s="20" t="s">
        <v>8044</v>
      </c>
      <c r="F7040" s="18" t="s">
        <v>157</v>
      </c>
      <c r="G7040" t="s">
        <v>4717</v>
      </c>
      <c r="H7040" t="s">
        <v>8045</v>
      </c>
      <c r="I7040" t="s">
        <v>195</v>
      </c>
      <c r="J7040">
        <v>209424</v>
      </c>
      <c r="K7040" t="s">
        <v>4717</v>
      </c>
      <c r="L7040" t="s">
        <v>3707</v>
      </c>
    </row>
    <row r="7041" spans="1:12" s="14" customFormat="1" x14ac:dyDescent="0.2">
      <c r="A7041" s="40" t="s">
        <v>7510</v>
      </c>
      <c r="B7041">
        <v>100000269</v>
      </c>
      <c r="C7041" t="s">
        <v>0</v>
      </c>
      <c r="D7041" t="s">
        <v>77</v>
      </c>
      <c r="E7041" s="20" t="s">
        <v>8043</v>
      </c>
      <c r="F7041" s="18" t="s">
        <v>157</v>
      </c>
      <c r="G7041" t="s">
        <v>4717</v>
      </c>
      <c r="H7041" s="20" t="s">
        <v>8043</v>
      </c>
      <c r="I7041" t="s">
        <v>156</v>
      </c>
      <c r="J7041">
        <v>254709</v>
      </c>
      <c r="K7041" t="s">
        <v>4717</v>
      </c>
      <c r="L7041" t="s">
        <v>3707</v>
      </c>
    </row>
    <row r="7042" spans="1:12" s="14" customFormat="1" x14ac:dyDescent="0.2">
      <c r="A7042" s="40" t="s">
        <v>7510</v>
      </c>
      <c r="B7042">
        <v>100000270</v>
      </c>
      <c r="C7042" t="s">
        <v>0</v>
      </c>
      <c r="D7042" t="s">
        <v>77</v>
      </c>
      <c r="E7042" s="20" t="s">
        <v>8039</v>
      </c>
      <c r="F7042" s="18" t="s">
        <v>157</v>
      </c>
      <c r="G7042" t="s">
        <v>4717</v>
      </c>
      <c r="H7042" t="s">
        <v>8040</v>
      </c>
      <c r="I7042" t="s">
        <v>195</v>
      </c>
      <c r="J7042">
        <v>209427</v>
      </c>
      <c r="K7042" t="s">
        <v>4717</v>
      </c>
      <c r="L7042" t="s">
        <v>3707</v>
      </c>
    </row>
    <row r="7043" spans="1:12" s="14" customFormat="1" x14ac:dyDescent="0.2">
      <c r="A7043" s="40" t="s">
        <v>7510</v>
      </c>
      <c r="B7043">
        <v>100000271</v>
      </c>
      <c r="C7043" t="s">
        <v>0</v>
      </c>
      <c r="D7043" t="s">
        <v>77</v>
      </c>
      <c r="E7043" s="20" t="s">
        <v>78</v>
      </c>
      <c r="F7043" s="18" t="s">
        <v>157</v>
      </c>
      <c r="G7043" t="s">
        <v>4717</v>
      </c>
      <c r="H7043" s="1" t="s">
        <v>159</v>
      </c>
      <c r="I7043">
        <v>0</v>
      </c>
      <c r="J7043">
        <v>0</v>
      </c>
      <c r="K7043" s="22" t="s">
        <v>8024</v>
      </c>
      <c r="L7043" t="s">
        <v>3707</v>
      </c>
    </row>
    <row r="7044" spans="1:12" s="14" customFormat="1" x14ac:dyDescent="0.2">
      <c r="A7044" s="40" t="s">
        <v>7510</v>
      </c>
      <c r="B7044">
        <v>100000272</v>
      </c>
      <c r="C7044" s="4" t="s">
        <v>0</v>
      </c>
      <c r="D7044" s="25" t="s">
        <v>77</v>
      </c>
      <c r="E7044" s="20" t="s">
        <v>7555</v>
      </c>
      <c r="F7044" s="14">
        <v>0</v>
      </c>
      <c r="G7044" t="s">
        <v>7541</v>
      </c>
      <c r="H7044" s="14">
        <v>0</v>
      </c>
      <c r="I7044" s="14">
        <v>0</v>
      </c>
      <c r="J7044" s="14">
        <v>0</v>
      </c>
      <c r="K7044" t="s">
        <v>7541</v>
      </c>
      <c r="L7044" t="s">
        <v>7556</v>
      </c>
    </row>
    <row r="7045" spans="1:12" s="14" customFormat="1" x14ac:dyDescent="0.2">
      <c r="A7045" s="40" t="s">
        <v>7510</v>
      </c>
      <c r="B7045">
        <v>100000273</v>
      </c>
      <c r="C7045" s="4" t="s">
        <v>0</v>
      </c>
      <c r="D7045" t="s">
        <v>77</v>
      </c>
      <c r="E7045" s="41" t="s">
        <v>7657</v>
      </c>
      <c r="F7045" s="14">
        <v>0</v>
      </c>
      <c r="G7045" s="14" t="s">
        <v>7623</v>
      </c>
      <c r="H7045" s="14">
        <v>0</v>
      </c>
      <c r="I7045" s="14">
        <v>0</v>
      </c>
      <c r="J7045" s="14">
        <v>0</v>
      </c>
      <c r="K7045" s="14" t="s">
        <v>7623</v>
      </c>
      <c r="L7045" s="14" t="s">
        <v>7658</v>
      </c>
    </row>
    <row r="7046" spans="1:12" s="14" customFormat="1" x14ac:dyDescent="0.2">
      <c r="A7046" s="40" t="s">
        <v>7510</v>
      </c>
      <c r="B7046">
        <v>100000274</v>
      </c>
      <c r="C7046" s="4" t="s">
        <v>0</v>
      </c>
      <c r="D7046" t="s">
        <v>77</v>
      </c>
      <c r="E7046" s="41" t="s">
        <v>7982</v>
      </c>
      <c r="F7046" s="14">
        <v>0</v>
      </c>
      <c r="G7046" s="14" t="s">
        <v>4717</v>
      </c>
      <c r="H7046" s="14">
        <v>0</v>
      </c>
      <c r="I7046" s="14">
        <v>0</v>
      </c>
      <c r="J7046" s="14">
        <v>0</v>
      </c>
      <c r="K7046" s="14" t="s">
        <v>4717</v>
      </c>
      <c r="L7046" s="14" t="s">
        <v>7983</v>
      </c>
    </row>
    <row r="7047" spans="1:12" s="14" customFormat="1" x14ac:dyDescent="0.2">
      <c r="A7047" s="40" t="s">
        <v>7510</v>
      </c>
      <c r="B7047">
        <v>100000275</v>
      </c>
      <c r="C7047" t="s">
        <v>0</v>
      </c>
      <c r="D7047" t="s">
        <v>77</v>
      </c>
      <c r="E7047" s="20" t="s">
        <v>8046</v>
      </c>
      <c r="F7047" s="18" t="s">
        <v>157</v>
      </c>
      <c r="G7047" t="s">
        <v>4717</v>
      </c>
      <c r="H7047" s="20" t="s">
        <v>8046</v>
      </c>
      <c r="I7047" t="s">
        <v>156</v>
      </c>
      <c r="J7047">
        <v>254710</v>
      </c>
      <c r="K7047" t="s">
        <v>4717</v>
      </c>
      <c r="L7047" t="s">
        <v>3707</v>
      </c>
    </row>
    <row r="7048" spans="1:12" s="14" customFormat="1" x14ac:dyDescent="0.2">
      <c r="A7048" s="40" t="s">
        <v>7510</v>
      </c>
      <c r="B7048">
        <v>100000276</v>
      </c>
      <c r="C7048" t="s">
        <v>187</v>
      </c>
      <c r="D7048" t="s">
        <v>188</v>
      </c>
      <c r="E7048" s="41" t="s">
        <v>7763</v>
      </c>
      <c r="F7048" s="18" t="s">
        <v>157</v>
      </c>
      <c r="G7048" s="14" t="s">
        <v>7725</v>
      </c>
      <c r="H7048" s="20" t="s">
        <v>7763</v>
      </c>
      <c r="I7048" t="s">
        <v>156</v>
      </c>
      <c r="J7048">
        <v>907743</v>
      </c>
      <c r="K7048" s="14" t="s">
        <v>7725</v>
      </c>
      <c r="L7048" s="14" t="s">
        <v>7764</v>
      </c>
    </row>
    <row r="7049" spans="1:12" s="14" customFormat="1" x14ac:dyDescent="0.2">
      <c r="A7049" s="40" t="s">
        <v>7510</v>
      </c>
      <c r="B7049">
        <v>100000277</v>
      </c>
      <c r="C7049" t="s">
        <v>0</v>
      </c>
      <c r="D7049" t="s">
        <v>7</v>
      </c>
      <c r="E7049" s="20" t="s">
        <v>7618</v>
      </c>
      <c r="F7049" s="18" t="s">
        <v>157</v>
      </c>
      <c r="G7049" t="s">
        <v>7579</v>
      </c>
      <c r="H7049" s="20" t="s">
        <v>7618</v>
      </c>
      <c r="I7049" t="s">
        <v>156</v>
      </c>
      <c r="J7049">
        <v>983525</v>
      </c>
      <c r="K7049" t="s">
        <v>7579</v>
      </c>
      <c r="L7049" s="14" t="s">
        <v>7619</v>
      </c>
    </row>
    <row r="7050" spans="1:12" s="14" customFormat="1" x14ac:dyDescent="0.2">
      <c r="A7050" s="40" t="s">
        <v>7510</v>
      </c>
      <c r="B7050">
        <v>100000278</v>
      </c>
      <c r="C7050" s="4" t="s">
        <v>0</v>
      </c>
      <c r="D7050" t="s">
        <v>153</v>
      </c>
      <c r="E7050" s="41" t="s">
        <v>7765</v>
      </c>
      <c r="F7050" s="18" t="s">
        <v>157</v>
      </c>
      <c r="G7050" s="14" t="s">
        <v>7725</v>
      </c>
      <c r="H7050" s="20" t="s">
        <v>7765</v>
      </c>
      <c r="I7050" t="s">
        <v>156</v>
      </c>
      <c r="J7050">
        <v>716879</v>
      </c>
      <c r="K7050" s="14" t="s">
        <v>7725</v>
      </c>
      <c r="L7050" s="14" t="s">
        <v>7766</v>
      </c>
    </row>
    <row r="7051" spans="1:12" s="14" customFormat="1" x14ac:dyDescent="0.2">
      <c r="A7051" s="40" t="s">
        <v>7510</v>
      </c>
      <c r="B7051">
        <v>100000279</v>
      </c>
      <c r="C7051" s="4" t="s">
        <v>10</v>
      </c>
      <c r="D7051" t="s">
        <v>687</v>
      </c>
      <c r="E7051" s="41" t="s">
        <v>8086</v>
      </c>
      <c r="F7051" s="14">
        <v>0</v>
      </c>
      <c r="G7051" s="14" t="s">
        <v>8064</v>
      </c>
      <c r="H7051" s="14">
        <v>0</v>
      </c>
      <c r="I7051" s="14">
        <v>0</v>
      </c>
      <c r="J7051" s="14">
        <v>0</v>
      </c>
      <c r="K7051" s="6" t="s">
        <v>8087</v>
      </c>
      <c r="L7051" s="14" t="s">
        <v>8088</v>
      </c>
    </row>
    <row r="7052" spans="1:12" s="14" customFormat="1" x14ac:dyDescent="0.2">
      <c r="A7052" s="40" t="s">
        <v>7510</v>
      </c>
      <c r="B7052">
        <v>100000280</v>
      </c>
      <c r="C7052" s="4" t="s">
        <v>10</v>
      </c>
      <c r="D7052" t="s">
        <v>687</v>
      </c>
      <c r="E7052" s="41" t="s">
        <v>8089</v>
      </c>
      <c r="F7052" s="14">
        <v>0</v>
      </c>
      <c r="G7052" s="14" t="s">
        <v>8064</v>
      </c>
      <c r="H7052" s="14">
        <v>0</v>
      </c>
      <c r="I7052" s="14">
        <v>0</v>
      </c>
      <c r="J7052" s="14">
        <v>0</v>
      </c>
      <c r="K7052" s="14" t="s">
        <v>8090</v>
      </c>
      <c r="L7052" t="s">
        <v>8091</v>
      </c>
    </row>
    <row r="7053" spans="1:12" s="14" customFormat="1" x14ac:dyDescent="0.2">
      <c r="A7053" s="40" t="s">
        <v>7510</v>
      </c>
      <c r="B7053">
        <v>100000281</v>
      </c>
      <c r="C7053" s="4" t="s">
        <v>10</v>
      </c>
      <c r="D7053" t="s">
        <v>687</v>
      </c>
      <c r="E7053" s="41" t="s">
        <v>8092</v>
      </c>
      <c r="F7053" s="14">
        <v>0</v>
      </c>
      <c r="G7053" s="14" t="s">
        <v>8064</v>
      </c>
      <c r="H7053" s="14">
        <v>0</v>
      </c>
      <c r="I7053" s="14">
        <v>0</v>
      </c>
      <c r="J7053" s="14">
        <v>0</v>
      </c>
      <c r="K7053" s="5" t="s">
        <v>8093</v>
      </c>
      <c r="L7053" t="s">
        <v>8094</v>
      </c>
    </row>
    <row r="7054" spans="1:12" s="14" customFormat="1" x14ac:dyDescent="0.2">
      <c r="A7054" s="40" t="s">
        <v>7510</v>
      </c>
      <c r="B7054">
        <v>100000282</v>
      </c>
      <c r="C7054" s="4" t="s">
        <v>10</v>
      </c>
      <c r="D7054" t="s">
        <v>687</v>
      </c>
      <c r="E7054" s="41" t="s">
        <v>8095</v>
      </c>
      <c r="F7054" s="14">
        <v>0</v>
      </c>
      <c r="G7054" s="14" t="s">
        <v>8064</v>
      </c>
      <c r="H7054" s="14">
        <v>0</v>
      </c>
      <c r="I7054" s="14">
        <v>0</v>
      </c>
      <c r="J7054" s="14">
        <v>0</v>
      </c>
      <c r="K7054" s="25" t="s">
        <v>8093</v>
      </c>
      <c r="L7054" t="s">
        <v>8096</v>
      </c>
    </row>
    <row r="7055" spans="1:12" s="14" customFormat="1" x14ac:dyDescent="0.2">
      <c r="A7055" s="40" t="s">
        <v>7510</v>
      </c>
      <c r="B7055">
        <v>100000283</v>
      </c>
      <c r="C7055" s="4" t="s">
        <v>10</v>
      </c>
      <c r="D7055" t="s">
        <v>687</v>
      </c>
      <c r="E7055" s="41" t="s">
        <v>8097</v>
      </c>
      <c r="F7055" s="14">
        <v>0</v>
      </c>
      <c r="G7055" s="14" t="s">
        <v>8064</v>
      </c>
      <c r="H7055" s="14">
        <v>0</v>
      </c>
      <c r="I7055" s="14">
        <v>0</v>
      </c>
      <c r="J7055" s="14">
        <v>0</v>
      </c>
      <c r="K7055" s="6" t="s">
        <v>8087</v>
      </c>
      <c r="L7055" s="14" t="s">
        <v>8088</v>
      </c>
    </row>
    <row r="7056" spans="1:12" s="14" customFormat="1" x14ac:dyDescent="0.2">
      <c r="A7056" s="40" t="s">
        <v>7510</v>
      </c>
      <c r="B7056">
        <v>100000284</v>
      </c>
      <c r="C7056" s="4" t="s">
        <v>10</v>
      </c>
      <c r="D7056" t="s">
        <v>687</v>
      </c>
      <c r="E7056" s="41" t="s">
        <v>8098</v>
      </c>
      <c r="F7056" s="14">
        <v>0</v>
      </c>
      <c r="G7056" s="14" t="s">
        <v>8064</v>
      </c>
      <c r="H7056" s="14">
        <v>0</v>
      </c>
      <c r="I7056" s="14">
        <v>0</v>
      </c>
      <c r="J7056" s="14">
        <v>0</v>
      </c>
      <c r="K7056" s="25" t="s">
        <v>8099</v>
      </c>
      <c r="L7056" t="s">
        <v>8100</v>
      </c>
    </row>
    <row r="7057" spans="1:12" s="14" customFormat="1" x14ac:dyDescent="0.2">
      <c r="A7057" s="40" t="s">
        <v>7510</v>
      </c>
      <c r="B7057">
        <v>100000285</v>
      </c>
      <c r="C7057" s="4" t="s">
        <v>10</v>
      </c>
      <c r="D7057" t="s">
        <v>687</v>
      </c>
      <c r="E7057" s="41" t="s">
        <v>8101</v>
      </c>
      <c r="F7057" s="14">
        <v>0</v>
      </c>
      <c r="G7057" s="14" t="s">
        <v>8064</v>
      </c>
      <c r="H7057" s="14">
        <v>0</v>
      </c>
      <c r="I7057" s="14">
        <v>0</v>
      </c>
      <c r="J7057" s="14">
        <v>0</v>
      </c>
      <c r="K7057" s="6" t="s">
        <v>8102</v>
      </c>
      <c r="L7057" s="14" t="s">
        <v>8088</v>
      </c>
    </row>
    <row r="7058" spans="1:12" s="14" customFormat="1" x14ac:dyDescent="0.2">
      <c r="A7058" s="40" t="s">
        <v>7510</v>
      </c>
      <c r="B7058">
        <v>100000286</v>
      </c>
      <c r="C7058" s="4" t="s">
        <v>10</v>
      </c>
      <c r="D7058" t="s">
        <v>687</v>
      </c>
      <c r="E7058" s="41" t="s">
        <v>8103</v>
      </c>
      <c r="F7058" s="14">
        <v>0</v>
      </c>
      <c r="G7058" s="14" t="s">
        <v>8064</v>
      </c>
      <c r="H7058" s="14">
        <v>0</v>
      </c>
      <c r="I7058" s="14">
        <v>0</v>
      </c>
      <c r="J7058" s="14">
        <v>0</v>
      </c>
      <c r="K7058" s="25" t="s">
        <v>8104</v>
      </c>
      <c r="L7058" t="s">
        <v>8105</v>
      </c>
    </row>
    <row r="7059" spans="1:12" s="14" customFormat="1" x14ac:dyDescent="0.2">
      <c r="A7059" s="40" t="s">
        <v>7510</v>
      </c>
      <c r="B7059">
        <v>100000287</v>
      </c>
      <c r="C7059" s="4" t="s">
        <v>10</v>
      </c>
      <c r="D7059" t="s">
        <v>687</v>
      </c>
      <c r="E7059" s="41" t="s">
        <v>8106</v>
      </c>
      <c r="F7059" s="14">
        <v>0</v>
      </c>
      <c r="G7059" s="14" t="s">
        <v>8064</v>
      </c>
      <c r="H7059" s="14">
        <v>0</v>
      </c>
      <c r="I7059" s="14">
        <v>0</v>
      </c>
      <c r="J7059" s="14">
        <v>0</v>
      </c>
      <c r="K7059" s="6" t="s">
        <v>8102</v>
      </c>
      <c r="L7059" s="14" t="s">
        <v>8088</v>
      </c>
    </row>
    <row r="7060" spans="1:12" s="14" customFormat="1" x14ac:dyDescent="0.2">
      <c r="A7060" s="40" t="s">
        <v>7510</v>
      </c>
      <c r="B7060">
        <v>100000288</v>
      </c>
      <c r="C7060" s="4" t="s">
        <v>10</v>
      </c>
      <c r="D7060" t="s">
        <v>687</v>
      </c>
      <c r="E7060" s="41" t="s">
        <v>8107</v>
      </c>
      <c r="F7060" s="14">
        <v>0</v>
      </c>
      <c r="G7060" s="14" t="s">
        <v>8064</v>
      </c>
      <c r="H7060" s="14">
        <v>0</v>
      </c>
      <c r="I7060" s="14">
        <v>0</v>
      </c>
      <c r="J7060" s="14">
        <v>0</v>
      </c>
      <c r="K7060" s="6" t="s">
        <v>8102</v>
      </c>
      <c r="L7060" s="14" t="s">
        <v>8088</v>
      </c>
    </row>
    <row r="7061" spans="1:12" s="14" customFormat="1" x14ac:dyDescent="0.2">
      <c r="A7061" s="40" t="s">
        <v>7510</v>
      </c>
      <c r="B7061">
        <v>100000289</v>
      </c>
      <c r="C7061" s="4" t="s">
        <v>10</v>
      </c>
      <c r="D7061" t="s">
        <v>687</v>
      </c>
      <c r="E7061" s="41" t="s">
        <v>8108</v>
      </c>
      <c r="F7061" s="14">
        <v>0</v>
      </c>
      <c r="G7061" s="14" t="s">
        <v>8064</v>
      </c>
      <c r="H7061" s="14">
        <v>0</v>
      </c>
      <c r="I7061" s="14">
        <v>0</v>
      </c>
      <c r="J7061" s="14">
        <v>0</v>
      </c>
      <c r="K7061" s="25" t="s">
        <v>8109</v>
      </c>
      <c r="L7061" t="s">
        <v>8110</v>
      </c>
    </row>
    <row r="7062" spans="1:12" s="14" customFormat="1" x14ac:dyDescent="0.2">
      <c r="A7062" s="40" t="s">
        <v>7510</v>
      </c>
      <c r="B7062">
        <v>100000290</v>
      </c>
      <c r="C7062" s="4" t="s">
        <v>40</v>
      </c>
      <c r="D7062" t="s">
        <v>100</v>
      </c>
      <c r="E7062" s="41" t="s">
        <v>7767</v>
      </c>
      <c r="F7062" s="18" t="s">
        <v>157</v>
      </c>
      <c r="G7062" s="14" t="s">
        <v>7725</v>
      </c>
      <c r="H7062" s="20" t="s">
        <v>7768</v>
      </c>
      <c r="I7062" t="s">
        <v>156</v>
      </c>
      <c r="J7062">
        <v>679017</v>
      </c>
      <c r="K7062" s="14" t="s">
        <v>7725</v>
      </c>
      <c r="L7062" s="14" t="s">
        <v>7769</v>
      </c>
    </row>
    <row r="7063" spans="1:12" s="14" customFormat="1" x14ac:dyDescent="0.2">
      <c r="A7063" s="40" t="s">
        <v>7510</v>
      </c>
      <c r="B7063">
        <v>100000291</v>
      </c>
      <c r="C7063" s="4" t="s">
        <v>40</v>
      </c>
      <c r="D7063" t="s">
        <v>100</v>
      </c>
      <c r="E7063" s="41" t="s">
        <v>7770</v>
      </c>
      <c r="F7063" s="18" t="s">
        <v>157</v>
      </c>
      <c r="G7063" s="14" t="s">
        <v>7725</v>
      </c>
      <c r="H7063" s="20" t="s">
        <v>7771</v>
      </c>
      <c r="I7063" t="s">
        <v>156</v>
      </c>
      <c r="J7063">
        <v>679018</v>
      </c>
      <c r="K7063" s="14" t="s">
        <v>7725</v>
      </c>
      <c r="L7063" s="14" t="s">
        <v>7769</v>
      </c>
    </row>
    <row r="7064" spans="1:12" s="14" customFormat="1" x14ac:dyDescent="0.2">
      <c r="A7064" s="40" t="s">
        <v>7510</v>
      </c>
      <c r="B7064">
        <v>100000292</v>
      </c>
      <c r="C7064" s="4" t="s">
        <v>40</v>
      </c>
      <c r="D7064" t="s">
        <v>100</v>
      </c>
      <c r="E7064" s="41" t="s">
        <v>8193</v>
      </c>
      <c r="F7064" s="18" t="s">
        <v>157</v>
      </c>
      <c r="G7064" s="14" t="s">
        <v>8064</v>
      </c>
      <c r="H7064" s="20" t="s">
        <v>8193</v>
      </c>
      <c r="I7064" t="s">
        <v>156</v>
      </c>
      <c r="J7064">
        <v>1505192</v>
      </c>
      <c r="K7064" s="14" t="s">
        <v>8064</v>
      </c>
      <c r="L7064" s="14" t="s">
        <v>8194</v>
      </c>
    </row>
    <row r="7065" spans="1:12" s="14" customFormat="1" x14ac:dyDescent="0.2">
      <c r="A7065" s="40" t="s">
        <v>7510</v>
      </c>
      <c r="B7065">
        <v>100000293</v>
      </c>
      <c r="C7065" s="4" t="s">
        <v>40</v>
      </c>
      <c r="D7065" t="s">
        <v>100</v>
      </c>
      <c r="E7065" s="41" t="s">
        <v>7659</v>
      </c>
      <c r="F7065" s="14">
        <v>0</v>
      </c>
      <c r="G7065" s="14" t="s">
        <v>7623</v>
      </c>
      <c r="H7065" s="14">
        <v>0</v>
      </c>
      <c r="I7065" s="14">
        <v>0</v>
      </c>
      <c r="J7065" s="14">
        <v>0</v>
      </c>
      <c r="K7065" s="14" t="s">
        <v>7623</v>
      </c>
      <c r="L7065" s="14" t="s">
        <v>7660</v>
      </c>
    </row>
    <row r="7066" spans="1:12" s="14" customFormat="1" x14ac:dyDescent="0.2">
      <c r="A7066" s="40" t="s">
        <v>7510</v>
      </c>
      <c r="B7066">
        <v>100000294</v>
      </c>
      <c r="C7066" t="s">
        <v>0</v>
      </c>
      <c r="D7066" t="s">
        <v>170</v>
      </c>
      <c r="E7066" s="20" t="s">
        <v>7620</v>
      </c>
      <c r="F7066" s="18" t="s">
        <v>157</v>
      </c>
      <c r="G7066" t="s">
        <v>7579</v>
      </c>
      <c r="H7066" s="20" t="s">
        <v>7620</v>
      </c>
      <c r="I7066" t="s">
        <v>156</v>
      </c>
      <c r="J7066">
        <v>1141938</v>
      </c>
      <c r="K7066" t="s">
        <v>7579</v>
      </c>
      <c r="L7066" s="14" t="s">
        <v>7621</v>
      </c>
    </row>
    <row r="7067" spans="1:12" s="14" customFormat="1" x14ac:dyDescent="0.2">
      <c r="A7067" s="40" t="s">
        <v>7510</v>
      </c>
      <c r="B7067">
        <v>100000295</v>
      </c>
      <c r="C7067" s="4" t="s">
        <v>0</v>
      </c>
      <c r="D7067" t="s">
        <v>170</v>
      </c>
      <c r="E7067" s="41" t="s">
        <v>7661</v>
      </c>
      <c r="F7067" s="14">
        <v>0</v>
      </c>
      <c r="G7067" s="14" t="s">
        <v>7623</v>
      </c>
      <c r="H7067" s="14">
        <v>0</v>
      </c>
      <c r="I7067" s="14">
        <v>0</v>
      </c>
      <c r="J7067" s="14">
        <v>0</v>
      </c>
      <c r="K7067" s="14" t="s">
        <v>7623</v>
      </c>
      <c r="L7067" s="14" t="s">
        <v>7662</v>
      </c>
    </row>
    <row r="7068" spans="1:12" s="14" customFormat="1" x14ac:dyDescent="0.2">
      <c r="A7068" s="40" t="s">
        <v>7510</v>
      </c>
      <c r="B7068">
        <v>100000296</v>
      </c>
      <c r="C7068" s="4" t="s">
        <v>0</v>
      </c>
      <c r="D7068" t="s">
        <v>170</v>
      </c>
      <c r="E7068" s="41" t="s">
        <v>7663</v>
      </c>
      <c r="F7068" s="14">
        <v>0</v>
      </c>
      <c r="G7068" s="14" t="s">
        <v>7623</v>
      </c>
      <c r="H7068" s="14">
        <v>0</v>
      </c>
      <c r="I7068" s="14">
        <v>0</v>
      </c>
      <c r="J7068" s="14">
        <v>0</v>
      </c>
      <c r="K7068" s="14" t="s">
        <v>7623</v>
      </c>
      <c r="L7068" s="14" t="s">
        <v>7664</v>
      </c>
    </row>
    <row r="7069" spans="1:12" s="14" customFormat="1" x14ac:dyDescent="0.2">
      <c r="A7069" s="40" t="s">
        <v>7510</v>
      </c>
      <c r="B7069">
        <v>100000297</v>
      </c>
      <c r="C7069" s="4" t="s">
        <v>0</v>
      </c>
      <c r="D7069" t="s">
        <v>170</v>
      </c>
      <c r="E7069" s="41" t="s">
        <v>7665</v>
      </c>
      <c r="F7069" s="14">
        <v>0</v>
      </c>
      <c r="G7069" s="14" t="s">
        <v>7623</v>
      </c>
      <c r="H7069" s="14">
        <v>0</v>
      </c>
      <c r="I7069" s="14">
        <v>0</v>
      </c>
      <c r="J7069" s="14">
        <v>0</v>
      </c>
      <c r="K7069" s="14" t="s">
        <v>7623</v>
      </c>
      <c r="L7069" s="14" t="s">
        <v>7666</v>
      </c>
    </row>
    <row r="7070" spans="1:12" s="14" customFormat="1" x14ac:dyDescent="0.2">
      <c r="A7070" s="40" t="s">
        <v>7510</v>
      </c>
      <c r="B7070">
        <v>100000298</v>
      </c>
      <c r="C7070" s="4" t="s">
        <v>0</v>
      </c>
      <c r="D7070" t="s">
        <v>170</v>
      </c>
      <c r="E7070" s="41" t="s">
        <v>7667</v>
      </c>
      <c r="F7070" s="14">
        <v>0</v>
      </c>
      <c r="G7070" s="14" t="s">
        <v>7623</v>
      </c>
      <c r="H7070" s="14">
        <v>0</v>
      </c>
      <c r="I7070" s="14">
        <v>0</v>
      </c>
      <c r="J7070" s="14">
        <v>0</v>
      </c>
      <c r="K7070" s="14" t="s">
        <v>7623</v>
      </c>
      <c r="L7070" s="14" t="s">
        <v>7668</v>
      </c>
    </row>
    <row r="7071" spans="1:12" s="14" customFormat="1" x14ac:dyDescent="0.2">
      <c r="A7071" s="40" t="s">
        <v>7510</v>
      </c>
      <c r="B7071">
        <v>100000299</v>
      </c>
      <c r="C7071" s="4" t="s">
        <v>0</v>
      </c>
      <c r="D7071" t="s">
        <v>170</v>
      </c>
      <c r="E7071" s="41" t="s">
        <v>7669</v>
      </c>
      <c r="F7071" s="14">
        <v>0</v>
      </c>
      <c r="G7071" s="14" t="s">
        <v>7623</v>
      </c>
      <c r="H7071" s="14">
        <v>0</v>
      </c>
      <c r="I7071" s="14">
        <v>0</v>
      </c>
      <c r="J7071" s="14">
        <v>0</v>
      </c>
      <c r="K7071" s="14" t="s">
        <v>7623</v>
      </c>
      <c r="L7071" s="14" t="s">
        <v>7670</v>
      </c>
    </row>
    <row r="7072" spans="1:12" s="14" customFormat="1" x14ac:dyDescent="0.2">
      <c r="A7072" s="40" t="s">
        <v>7510</v>
      </c>
      <c r="B7072">
        <v>100000300</v>
      </c>
      <c r="C7072" s="4" t="s">
        <v>0</v>
      </c>
      <c r="D7072" t="s">
        <v>170</v>
      </c>
      <c r="E7072" s="41" t="s">
        <v>7671</v>
      </c>
      <c r="F7072" s="14">
        <v>0</v>
      </c>
      <c r="G7072" s="14" t="s">
        <v>7623</v>
      </c>
      <c r="H7072" s="14">
        <v>0</v>
      </c>
      <c r="I7072" s="14">
        <v>0</v>
      </c>
      <c r="J7072" s="14">
        <v>0</v>
      </c>
      <c r="K7072" s="14" t="s">
        <v>7623</v>
      </c>
      <c r="L7072" s="14" t="s">
        <v>7672</v>
      </c>
    </row>
    <row r="7073" spans="1:12" s="14" customFormat="1" x14ac:dyDescent="0.2">
      <c r="A7073" s="40" t="s">
        <v>7510</v>
      </c>
      <c r="B7073">
        <v>100000301</v>
      </c>
      <c r="C7073" s="4" t="s">
        <v>0</v>
      </c>
      <c r="D7073" t="s">
        <v>170</v>
      </c>
      <c r="E7073" s="41" t="s">
        <v>7737</v>
      </c>
      <c r="F7073" s="14">
        <v>0</v>
      </c>
      <c r="G7073" s="14" t="s">
        <v>7725</v>
      </c>
      <c r="H7073" s="14">
        <v>0</v>
      </c>
      <c r="I7073" s="14">
        <v>0</v>
      </c>
      <c r="J7073" s="14">
        <v>0</v>
      </c>
      <c r="K7073" s="14" t="s">
        <v>7725</v>
      </c>
      <c r="L7073" s="14" t="s">
        <v>7738</v>
      </c>
    </row>
    <row r="7074" spans="1:12" s="14" customFormat="1" x14ac:dyDescent="0.2">
      <c r="A7074" s="40" t="s">
        <v>7510</v>
      </c>
      <c r="B7074">
        <v>100000302</v>
      </c>
      <c r="C7074" s="4" t="s">
        <v>0</v>
      </c>
      <c r="D7074" t="s">
        <v>153</v>
      </c>
      <c r="E7074" s="41" t="s">
        <v>7673</v>
      </c>
      <c r="F7074" s="14">
        <v>0</v>
      </c>
      <c r="G7074" s="14" t="s">
        <v>7623</v>
      </c>
      <c r="H7074" s="14">
        <v>0</v>
      </c>
      <c r="I7074" s="14">
        <v>0</v>
      </c>
      <c r="J7074" s="14">
        <v>0</v>
      </c>
      <c r="K7074" s="14" t="s">
        <v>7623</v>
      </c>
      <c r="L7074" s="14" t="s">
        <v>7674</v>
      </c>
    </row>
    <row r="7075" spans="1:12" s="14" customFormat="1" x14ac:dyDescent="0.2">
      <c r="A7075" s="40" t="s">
        <v>7510</v>
      </c>
      <c r="B7075">
        <v>100000303</v>
      </c>
      <c r="C7075" t="s">
        <v>40</v>
      </c>
      <c r="D7075" t="s">
        <v>87</v>
      </c>
      <c r="E7075" s="20" t="s">
        <v>7772</v>
      </c>
      <c r="F7075" s="18" t="s">
        <v>157</v>
      </c>
      <c r="G7075" t="s">
        <v>7725</v>
      </c>
      <c r="H7075" s="20" t="s">
        <v>7772</v>
      </c>
      <c r="I7075" t="s">
        <v>156</v>
      </c>
      <c r="J7075">
        <v>867890</v>
      </c>
      <c r="K7075" t="s">
        <v>7725</v>
      </c>
      <c r="L7075" s="14" t="s">
        <v>7773</v>
      </c>
    </row>
    <row r="7076" spans="1:12" s="14" customFormat="1" x14ac:dyDescent="0.2">
      <c r="A7076" s="40" t="s">
        <v>7510</v>
      </c>
      <c r="B7076">
        <v>100000304</v>
      </c>
      <c r="C7076" s="4" t="s">
        <v>40</v>
      </c>
      <c r="D7076" t="s">
        <v>87</v>
      </c>
      <c r="E7076" s="23" t="s">
        <v>88</v>
      </c>
      <c r="F7076" s="18" t="s">
        <v>157</v>
      </c>
      <c r="G7076" s="14" t="s">
        <v>7874</v>
      </c>
      <c r="H7076" s="9" t="s">
        <v>159</v>
      </c>
      <c r="I7076">
        <v>0</v>
      </c>
      <c r="J7076">
        <v>0</v>
      </c>
      <c r="K7076" s="38" t="s">
        <v>7916</v>
      </c>
      <c r="L7076" s="14" t="s">
        <v>7917</v>
      </c>
    </row>
    <row r="7077" spans="1:12" s="14" customFormat="1" x14ac:dyDescent="0.2">
      <c r="A7077" s="40" t="s">
        <v>7510</v>
      </c>
      <c r="B7077">
        <v>100000305</v>
      </c>
      <c r="C7077" s="4" t="s">
        <v>40</v>
      </c>
      <c r="D7077" t="s">
        <v>87</v>
      </c>
      <c r="E7077" s="41" t="s">
        <v>8228</v>
      </c>
      <c r="F7077" s="14">
        <v>0</v>
      </c>
      <c r="G7077" s="14" t="s">
        <v>6748</v>
      </c>
      <c r="H7077" s="14">
        <v>0</v>
      </c>
      <c r="I7077" s="14">
        <v>0</v>
      </c>
      <c r="J7077" s="14">
        <v>0</v>
      </c>
      <c r="K7077" s="14" t="s">
        <v>6748</v>
      </c>
      <c r="L7077" s="14" t="s">
        <v>8229</v>
      </c>
    </row>
    <row r="7078" spans="1:12" s="14" customFormat="1" x14ac:dyDescent="0.2">
      <c r="A7078" s="40" t="s">
        <v>7510</v>
      </c>
      <c r="B7078">
        <v>100000306</v>
      </c>
      <c r="C7078" s="4" t="s">
        <v>40</v>
      </c>
      <c r="D7078" t="s">
        <v>87</v>
      </c>
      <c r="E7078" s="41" t="s">
        <v>7582</v>
      </c>
      <c r="F7078" s="14">
        <v>0</v>
      </c>
      <c r="G7078" s="14" t="s">
        <v>7579</v>
      </c>
      <c r="H7078" s="14">
        <v>0</v>
      </c>
      <c r="I7078" s="14">
        <v>0</v>
      </c>
      <c r="J7078" s="14">
        <v>0</v>
      </c>
      <c r="K7078" s="14" t="s">
        <v>7579</v>
      </c>
      <c r="L7078" s="14" t="s">
        <v>7583</v>
      </c>
    </row>
    <row r="7079" spans="1:12" s="14" customFormat="1" x14ac:dyDescent="0.2">
      <c r="A7079" s="40" t="s">
        <v>7510</v>
      </c>
      <c r="B7079">
        <v>100000307</v>
      </c>
      <c r="C7079" s="4" t="s">
        <v>40</v>
      </c>
      <c r="D7079" t="s">
        <v>87</v>
      </c>
      <c r="E7079" s="41" t="s">
        <v>7984</v>
      </c>
      <c r="F7079" s="14">
        <v>0</v>
      </c>
      <c r="G7079" s="14" t="s">
        <v>4717</v>
      </c>
      <c r="H7079" s="14">
        <v>0</v>
      </c>
      <c r="I7079" s="14">
        <v>0</v>
      </c>
      <c r="J7079" s="14">
        <v>0</v>
      </c>
      <c r="K7079" s="14" t="s">
        <v>4717</v>
      </c>
      <c r="L7079" s="14" t="s">
        <v>7985</v>
      </c>
    </row>
    <row r="7080" spans="1:12" s="14" customFormat="1" x14ac:dyDescent="0.2">
      <c r="A7080" s="40" t="s">
        <v>7510</v>
      </c>
      <c r="B7080">
        <v>100000308</v>
      </c>
      <c r="C7080" s="4" t="s">
        <v>40</v>
      </c>
      <c r="D7080" t="s">
        <v>87</v>
      </c>
      <c r="E7080" s="41" t="s">
        <v>8230</v>
      </c>
      <c r="F7080" s="14">
        <v>0</v>
      </c>
      <c r="G7080" s="14" t="s">
        <v>6748</v>
      </c>
      <c r="H7080" s="14">
        <v>0</v>
      </c>
      <c r="I7080" s="14">
        <v>0</v>
      </c>
      <c r="J7080" s="14">
        <v>0</v>
      </c>
      <c r="K7080" s="19" t="s">
        <v>8231</v>
      </c>
      <c r="L7080" s="14" t="s">
        <v>8232</v>
      </c>
    </row>
    <row r="7081" spans="1:12" s="14" customFormat="1" x14ac:dyDescent="0.2">
      <c r="A7081" s="40" t="s">
        <v>7510</v>
      </c>
      <c r="B7081">
        <v>100000309</v>
      </c>
      <c r="C7081" s="4" t="s">
        <v>40</v>
      </c>
      <c r="D7081" t="s">
        <v>87</v>
      </c>
      <c r="E7081" s="23" t="s">
        <v>89</v>
      </c>
      <c r="F7081" s="18" t="s">
        <v>157</v>
      </c>
      <c r="G7081" s="14" t="s">
        <v>7874</v>
      </c>
      <c r="H7081" s="9" t="s">
        <v>159</v>
      </c>
      <c r="I7081">
        <v>0</v>
      </c>
      <c r="J7081">
        <v>0</v>
      </c>
      <c r="K7081" s="38" t="s">
        <v>7918</v>
      </c>
      <c r="L7081" s="14" t="s">
        <v>7917</v>
      </c>
    </row>
    <row r="7082" spans="1:12" s="14" customFormat="1" x14ac:dyDescent="0.2">
      <c r="A7082" s="40" t="s">
        <v>7510</v>
      </c>
      <c r="B7082">
        <v>100000310</v>
      </c>
      <c r="C7082" s="4" t="s">
        <v>40</v>
      </c>
      <c r="D7082" t="s">
        <v>87</v>
      </c>
      <c r="E7082" s="23" t="s">
        <v>90</v>
      </c>
      <c r="F7082" s="18" t="s">
        <v>157</v>
      </c>
      <c r="G7082" s="14" t="s">
        <v>7874</v>
      </c>
      <c r="H7082" s="9" t="s">
        <v>159</v>
      </c>
      <c r="I7082" s="14">
        <v>0</v>
      </c>
      <c r="J7082" s="14">
        <v>0</v>
      </c>
      <c r="K7082" s="38" t="s">
        <v>7919</v>
      </c>
      <c r="L7082" s="14" t="s">
        <v>7917</v>
      </c>
    </row>
    <row r="7083" spans="1:12" s="14" customFormat="1" x14ac:dyDescent="0.2">
      <c r="A7083" s="40" t="s">
        <v>7510</v>
      </c>
      <c r="B7083">
        <v>100000311</v>
      </c>
      <c r="C7083" s="4" t="s">
        <v>40</v>
      </c>
      <c r="D7083" t="s">
        <v>87</v>
      </c>
      <c r="E7083" s="41" t="s">
        <v>7810</v>
      </c>
      <c r="F7083" s="14">
        <v>0</v>
      </c>
      <c r="G7083" s="14" t="s">
        <v>7778</v>
      </c>
      <c r="H7083" s="14">
        <v>0</v>
      </c>
      <c r="I7083" s="14">
        <v>0</v>
      </c>
      <c r="J7083" s="14">
        <v>0</v>
      </c>
      <c r="K7083" s="14" t="s">
        <v>7778</v>
      </c>
      <c r="L7083" s="14" t="s">
        <v>7811</v>
      </c>
    </row>
    <row r="7084" spans="1:12" s="14" customFormat="1" x14ac:dyDescent="0.2">
      <c r="A7084" s="40" t="s">
        <v>7510</v>
      </c>
      <c r="B7084">
        <v>100000312</v>
      </c>
      <c r="C7084" s="4" t="s">
        <v>40</v>
      </c>
      <c r="D7084" t="s">
        <v>87</v>
      </c>
      <c r="E7084" s="23" t="s">
        <v>91</v>
      </c>
      <c r="F7084" s="18" t="s">
        <v>157</v>
      </c>
      <c r="G7084" s="14" t="s">
        <v>7874</v>
      </c>
      <c r="H7084" s="9" t="s">
        <v>159</v>
      </c>
      <c r="I7084" s="14">
        <v>0</v>
      </c>
      <c r="J7084" s="14">
        <v>0</v>
      </c>
      <c r="K7084" s="38" t="s">
        <v>7920</v>
      </c>
      <c r="L7084" s="14" t="s">
        <v>7917</v>
      </c>
    </row>
    <row r="7085" spans="1:12" s="14" customFormat="1" x14ac:dyDescent="0.2">
      <c r="A7085" s="40" t="s">
        <v>7510</v>
      </c>
      <c r="B7085">
        <v>100000313</v>
      </c>
      <c r="C7085" s="4" t="s">
        <v>40</v>
      </c>
      <c r="D7085" t="s">
        <v>87</v>
      </c>
      <c r="E7085" s="41" t="s">
        <v>7675</v>
      </c>
      <c r="F7085" s="14">
        <v>0</v>
      </c>
      <c r="G7085" s="14" t="s">
        <v>7623</v>
      </c>
      <c r="H7085" s="14">
        <v>0</v>
      </c>
      <c r="I7085" s="14">
        <v>0</v>
      </c>
      <c r="J7085" s="14">
        <v>0</v>
      </c>
      <c r="K7085" s="14" t="s">
        <v>7623</v>
      </c>
      <c r="L7085" s="14" t="s">
        <v>7676</v>
      </c>
    </row>
    <row r="7086" spans="1:12" s="14" customFormat="1" x14ac:dyDescent="0.2">
      <c r="A7086" s="40" t="s">
        <v>7510</v>
      </c>
      <c r="B7086">
        <v>100000314</v>
      </c>
      <c r="C7086" s="4" t="s">
        <v>40</v>
      </c>
      <c r="D7086" t="s">
        <v>87</v>
      </c>
      <c r="E7086" s="41" t="s">
        <v>7986</v>
      </c>
      <c r="F7086" s="14">
        <v>0</v>
      </c>
      <c r="G7086" s="14" t="s">
        <v>4717</v>
      </c>
      <c r="H7086" s="14">
        <v>0</v>
      </c>
      <c r="I7086" s="14">
        <v>0</v>
      </c>
      <c r="J7086" s="14">
        <v>0</v>
      </c>
      <c r="K7086" s="14" t="s">
        <v>4717</v>
      </c>
      <c r="L7086" s="14" t="s">
        <v>7987</v>
      </c>
    </row>
    <row r="7087" spans="1:12" s="14" customFormat="1" x14ac:dyDescent="0.2">
      <c r="A7087" s="40" t="s">
        <v>7510</v>
      </c>
      <c r="B7087">
        <v>100000315</v>
      </c>
      <c r="C7087" s="4" t="s">
        <v>40</v>
      </c>
      <c r="D7087" t="s">
        <v>87</v>
      </c>
      <c r="E7087" s="41" t="s">
        <v>7715</v>
      </c>
      <c r="F7087" s="18" t="s">
        <v>157</v>
      </c>
      <c r="G7087" s="14" t="s">
        <v>7623</v>
      </c>
      <c r="H7087" s="20" t="s">
        <v>7715</v>
      </c>
      <c r="I7087" t="s">
        <v>156</v>
      </c>
      <c r="J7087">
        <v>563833</v>
      </c>
      <c r="K7087" s="14" t="s">
        <v>7623</v>
      </c>
      <c r="L7087" s="14" t="s">
        <v>7716</v>
      </c>
    </row>
    <row r="7088" spans="1:12" s="14" customFormat="1" x14ac:dyDescent="0.2">
      <c r="A7088" s="40" t="s">
        <v>7510</v>
      </c>
      <c r="B7088">
        <v>100000316</v>
      </c>
      <c r="C7088" s="4" t="s">
        <v>40</v>
      </c>
      <c r="D7088" t="s">
        <v>4338</v>
      </c>
      <c r="E7088" s="41" t="s">
        <v>7717</v>
      </c>
      <c r="F7088" s="18" t="s">
        <v>157</v>
      </c>
      <c r="G7088" s="14" t="s">
        <v>7623</v>
      </c>
      <c r="H7088" s="20" t="s">
        <v>7717</v>
      </c>
      <c r="I7088" t="s">
        <v>156</v>
      </c>
      <c r="J7088">
        <v>1436297</v>
      </c>
      <c r="K7088" s="14" t="s">
        <v>7623</v>
      </c>
      <c r="L7088" s="14" t="s">
        <v>7718</v>
      </c>
    </row>
    <row r="7089" spans="1:12" s="14" customFormat="1" x14ac:dyDescent="0.2">
      <c r="A7089" s="40" t="s">
        <v>7510</v>
      </c>
      <c r="B7089">
        <v>100000317</v>
      </c>
      <c r="C7089" s="4" t="s">
        <v>0</v>
      </c>
      <c r="D7089" t="s">
        <v>153</v>
      </c>
      <c r="E7089" s="41" t="s">
        <v>7859</v>
      </c>
      <c r="F7089" s="18" t="s">
        <v>157</v>
      </c>
      <c r="G7089" s="14" t="s">
        <v>7778</v>
      </c>
      <c r="H7089" s="20" t="s">
        <v>7859</v>
      </c>
      <c r="I7089" t="s">
        <v>156</v>
      </c>
      <c r="J7089">
        <v>866548</v>
      </c>
      <c r="K7089" s="14" t="s">
        <v>7778</v>
      </c>
      <c r="L7089" s="14" t="s">
        <v>7860</v>
      </c>
    </row>
    <row r="7090" spans="1:12" s="14" customFormat="1" x14ac:dyDescent="0.2">
      <c r="A7090" s="40" t="s">
        <v>7510</v>
      </c>
      <c r="B7090">
        <v>100000318</v>
      </c>
      <c r="C7090" s="4" t="s">
        <v>0</v>
      </c>
      <c r="D7090" t="s">
        <v>153</v>
      </c>
      <c r="E7090" s="41" t="s">
        <v>7861</v>
      </c>
      <c r="F7090" s="18" t="s">
        <v>157</v>
      </c>
      <c r="G7090" s="14" t="s">
        <v>7778</v>
      </c>
      <c r="H7090" s="24" t="s">
        <v>7862</v>
      </c>
      <c r="I7090" s="25" t="s">
        <v>156</v>
      </c>
      <c r="J7090" s="25">
        <v>866549</v>
      </c>
      <c r="K7090" s="14" t="s">
        <v>7778</v>
      </c>
      <c r="L7090" s="14" t="s">
        <v>7863</v>
      </c>
    </row>
    <row r="7091" spans="1:12" s="14" customFormat="1" x14ac:dyDescent="0.2">
      <c r="A7091" s="40" t="s">
        <v>7510</v>
      </c>
      <c r="B7091">
        <v>100000319</v>
      </c>
      <c r="C7091" s="4" t="s">
        <v>0</v>
      </c>
      <c r="D7091" t="s">
        <v>153</v>
      </c>
      <c r="E7091" s="41" t="s">
        <v>7864</v>
      </c>
      <c r="F7091" s="18" t="s">
        <v>157</v>
      </c>
      <c r="G7091" s="14" t="s">
        <v>7778</v>
      </c>
      <c r="H7091" s="20" t="s">
        <v>7865</v>
      </c>
      <c r="I7091" t="s">
        <v>156</v>
      </c>
      <c r="J7091">
        <v>866550</v>
      </c>
      <c r="K7091" s="14" t="s">
        <v>7778</v>
      </c>
      <c r="L7091" s="14" t="s">
        <v>7863</v>
      </c>
    </row>
    <row r="7092" spans="1:12" s="14" customFormat="1" x14ac:dyDescent="0.2">
      <c r="A7092" s="40" t="s">
        <v>7510</v>
      </c>
      <c r="B7092">
        <v>100000320</v>
      </c>
      <c r="C7092" s="4" t="s">
        <v>40</v>
      </c>
      <c r="D7092" t="s">
        <v>94</v>
      </c>
      <c r="E7092" s="41" t="s">
        <v>7892</v>
      </c>
      <c r="F7092" s="14">
        <v>0</v>
      </c>
      <c r="G7092" s="14" t="s">
        <v>7874</v>
      </c>
      <c r="H7092" s="14">
        <v>0</v>
      </c>
      <c r="I7092" s="14">
        <v>0</v>
      </c>
      <c r="J7092" s="14">
        <v>0</v>
      </c>
      <c r="K7092" s="14" t="s">
        <v>7874</v>
      </c>
      <c r="L7092" s="14" t="s">
        <v>7893</v>
      </c>
    </row>
    <row r="7093" spans="1:12" s="14" customFormat="1" x14ac:dyDescent="0.2">
      <c r="A7093" s="40" t="s">
        <v>7510</v>
      </c>
      <c r="B7093">
        <v>100000321</v>
      </c>
      <c r="C7093" s="4" t="s">
        <v>40</v>
      </c>
      <c r="D7093" t="s">
        <v>94</v>
      </c>
      <c r="E7093" s="41" t="s">
        <v>7894</v>
      </c>
      <c r="F7093" s="14">
        <v>0</v>
      </c>
      <c r="G7093" s="14" t="s">
        <v>7874</v>
      </c>
      <c r="H7093" s="14">
        <v>0</v>
      </c>
      <c r="I7093" s="14">
        <v>0</v>
      </c>
      <c r="J7093" s="14">
        <v>0</v>
      </c>
      <c r="K7093" s="14" t="s">
        <v>7874</v>
      </c>
      <c r="L7093" s="14" t="s">
        <v>7895</v>
      </c>
    </row>
    <row r="7094" spans="1:12" s="14" customFormat="1" x14ac:dyDescent="0.2">
      <c r="A7094" s="40" t="s">
        <v>7510</v>
      </c>
      <c r="B7094">
        <v>100000322</v>
      </c>
      <c r="C7094" s="4" t="s">
        <v>167</v>
      </c>
      <c r="D7094" t="s">
        <v>1226</v>
      </c>
      <c r="E7094" s="41" t="s">
        <v>7774</v>
      </c>
      <c r="F7094" s="18" t="s">
        <v>157</v>
      </c>
      <c r="G7094" s="14" t="s">
        <v>7725</v>
      </c>
      <c r="H7094" s="20" t="s">
        <v>7775</v>
      </c>
      <c r="I7094" t="s">
        <v>156</v>
      </c>
      <c r="J7094">
        <v>868860</v>
      </c>
      <c r="K7094" s="14" t="s">
        <v>7725</v>
      </c>
      <c r="L7094" s="14" t="s">
        <v>7776</v>
      </c>
    </row>
    <row r="7095" spans="1:12" s="14" customFormat="1" x14ac:dyDescent="0.2">
      <c r="A7095" s="40" t="s">
        <v>7510</v>
      </c>
      <c r="B7095">
        <v>100000323</v>
      </c>
      <c r="C7095" s="4" t="s">
        <v>0</v>
      </c>
      <c r="D7095" t="s">
        <v>153</v>
      </c>
      <c r="E7095" s="41" t="s">
        <v>8199</v>
      </c>
      <c r="F7095" s="18" t="s">
        <v>157</v>
      </c>
      <c r="G7095" s="14" t="s">
        <v>8064</v>
      </c>
      <c r="H7095" s="20" t="s">
        <v>8200</v>
      </c>
      <c r="I7095" t="s">
        <v>156</v>
      </c>
      <c r="J7095">
        <v>1394148</v>
      </c>
      <c r="K7095" s="14" t="s">
        <v>8064</v>
      </c>
      <c r="L7095" s="14" t="s">
        <v>8201</v>
      </c>
    </row>
    <row r="7096" spans="1:12" s="14" customFormat="1" x14ac:dyDescent="0.2">
      <c r="A7096" s="40" t="s">
        <v>7510</v>
      </c>
      <c r="B7096">
        <v>100000324</v>
      </c>
      <c r="C7096" t="s">
        <v>10</v>
      </c>
      <c r="D7096" t="s">
        <v>1675</v>
      </c>
      <c r="E7096" s="41" t="s">
        <v>7988</v>
      </c>
      <c r="F7096" s="14">
        <v>0</v>
      </c>
      <c r="G7096" s="14" t="s">
        <v>4717</v>
      </c>
      <c r="H7096" s="14">
        <v>0</v>
      </c>
      <c r="I7096" s="14">
        <v>0</v>
      </c>
      <c r="J7096" s="14">
        <v>0</v>
      </c>
      <c r="K7096" s="14" t="s">
        <v>4717</v>
      </c>
      <c r="L7096" s="14" t="s">
        <v>7989</v>
      </c>
    </row>
    <row r="7097" spans="1:12" s="14" customFormat="1" x14ac:dyDescent="0.2">
      <c r="A7097" s="40" t="s">
        <v>7510</v>
      </c>
      <c r="B7097">
        <v>100000325</v>
      </c>
      <c r="C7097" t="s">
        <v>40</v>
      </c>
      <c r="D7097" t="s">
        <v>161</v>
      </c>
      <c r="E7097" s="20" t="s">
        <v>8261</v>
      </c>
      <c r="F7097" s="18" t="s">
        <v>157</v>
      </c>
      <c r="G7097" t="s">
        <v>6748</v>
      </c>
      <c r="H7097" s="20" t="s">
        <v>8261</v>
      </c>
      <c r="I7097" t="s">
        <v>156</v>
      </c>
      <c r="J7097">
        <v>1609901</v>
      </c>
      <c r="K7097" t="s">
        <v>6748</v>
      </c>
      <c r="L7097" s="14" t="s">
        <v>8262</v>
      </c>
    </row>
    <row r="7098" spans="1:12" s="14" customFormat="1" x14ac:dyDescent="0.2">
      <c r="A7098" s="40" t="s">
        <v>7510</v>
      </c>
      <c r="B7098">
        <v>100000326</v>
      </c>
      <c r="C7098" t="s">
        <v>40</v>
      </c>
      <c r="D7098" t="s">
        <v>161</v>
      </c>
      <c r="E7098" s="20" t="s">
        <v>8263</v>
      </c>
      <c r="F7098" t="s">
        <v>4478</v>
      </c>
      <c r="G7098" t="s">
        <v>6748</v>
      </c>
      <c r="H7098" t="s">
        <v>8264</v>
      </c>
      <c r="I7098" t="s">
        <v>195</v>
      </c>
      <c r="J7098">
        <v>1609904</v>
      </c>
      <c r="K7098" s="14" t="s">
        <v>6748</v>
      </c>
      <c r="L7098" t="s">
        <v>8265</v>
      </c>
    </row>
    <row r="7099" spans="1:12" s="14" customFormat="1" x14ac:dyDescent="0.2">
      <c r="A7099" s="40" t="s">
        <v>7510</v>
      </c>
      <c r="B7099">
        <v>100000327</v>
      </c>
      <c r="C7099" s="4" t="s">
        <v>40</v>
      </c>
      <c r="D7099" t="s">
        <v>94</v>
      </c>
      <c r="E7099" s="23" t="s">
        <v>95</v>
      </c>
      <c r="F7099" s="18" t="s">
        <v>157</v>
      </c>
      <c r="G7099" s="14" t="s">
        <v>8064</v>
      </c>
      <c r="H7099" s="19" t="s">
        <v>159</v>
      </c>
      <c r="I7099" s="14">
        <v>0</v>
      </c>
      <c r="J7099" s="14">
        <v>0</v>
      </c>
      <c r="K7099" s="38" t="s">
        <v>8167</v>
      </c>
      <c r="L7099" s="14" t="s">
        <v>8168</v>
      </c>
    </row>
    <row r="7100" spans="1:12" s="14" customFormat="1" x14ac:dyDescent="0.2">
      <c r="A7100" s="40" t="s">
        <v>7510</v>
      </c>
      <c r="B7100">
        <v>100000328</v>
      </c>
      <c r="C7100" s="4" t="s">
        <v>40</v>
      </c>
      <c r="D7100" t="s">
        <v>94</v>
      </c>
      <c r="E7100" s="23" t="s">
        <v>97</v>
      </c>
      <c r="F7100" s="18" t="s">
        <v>157</v>
      </c>
      <c r="G7100" s="14" t="s">
        <v>8064</v>
      </c>
      <c r="H7100" s="19" t="s">
        <v>159</v>
      </c>
      <c r="I7100" s="14">
        <v>0</v>
      </c>
      <c r="J7100" s="14">
        <v>0</v>
      </c>
      <c r="K7100" s="38" t="s">
        <v>8169</v>
      </c>
      <c r="L7100" s="14" t="s">
        <v>8170</v>
      </c>
    </row>
    <row r="7101" spans="1:12" s="14" customFormat="1" x14ac:dyDescent="0.2">
      <c r="A7101" s="40" t="s">
        <v>7510</v>
      </c>
      <c r="B7101">
        <v>100000329</v>
      </c>
      <c r="C7101" s="4" t="s">
        <v>40</v>
      </c>
      <c r="D7101" t="s">
        <v>94</v>
      </c>
      <c r="E7101" s="23" t="s">
        <v>98</v>
      </c>
      <c r="F7101" s="18" t="s">
        <v>157</v>
      </c>
      <c r="G7101" s="14" t="s">
        <v>8064</v>
      </c>
      <c r="H7101" s="19" t="s">
        <v>159</v>
      </c>
      <c r="I7101" s="14">
        <v>0</v>
      </c>
      <c r="J7101" s="14">
        <v>0</v>
      </c>
      <c r="K7101" s="38" t="s">
        <v>8171</v>
      </c>
      <c r="L7101" s="14" t="s">
        <v>8172</v>
      </c>
    </row>
    <row r="7102" spans="1:12" s="14" customFormat="1" x14ac:dyDescent="0.2">
      <c r="A7102" s="40" t="s">
        <v>7510</v>
      </c>
      <c r="B7102">
        <v>100000330</v>
      </c>
      <c r="C7102" s="4" t="s">
        <v>40</v>
      </c>
      <c r="D7102" t="s">
        <v>94</v>
      </c>
      <c r="E7102" s="23" t="s">
        <v>99</v>
      </c>
      <c r="F7102" s="18" t="s">
        <v>157</v>
      </c>
      <c r="G7102" s="14" t="s">
        <v>8064</v>
      </c>
      <c r="H7102" s="19" t="s">
        <v>159</v>
      </c>
      <c r="I7102" s="14">
        <v>0</v>
      </c>
      <c r="J7102" s="14">
        <v>0</v>
      </c>
      <c r="K7102" s="38" t="s">
        <v>8173</v>
      </c>
      <c r="L7102" s="14" t="s">
        <v>8174</v>
      </c>
    </row>
    <row r="7103" spans="1:12" s="14" customFormat="1" x14ac:dyDescent="0.2">
      <c r="A7103" s="40" t="s">
        <v>7510</v>
      </c>
      <c r="B7103">
        <v>100000331</v>
      </c>
      <c r="C7103" t="s">
        <v>23</v>
      </c>
      <c r="D7103" t="s">
        <v>24</v>
      </c>
      <c r="E7103" s="41" t="s">
        <v>8047</v>
      </c>
      <c r="F7103" s="18" t="s">
        <v>157</v>
      </c>
      <c r="G7103" s="14" t="s">
        <v>4717</v>
      </c>
      <c r="H7103" s="20" t="s">
        <v>8047</v>
      </c>
      <c r="I7103" t="s">
        <v>156</v>
      </c>
      <c r="J7103">
        <v>1378286</v>
      </c>
      <c r="K7103" s="14" t="s">
        <v>4717</v>
      </c>
      <c r="L7103" s="14" t="s">
        <v>8048</v>
      </c>
    </row>
    <row r="7104" spans="1:12" s="14" customFormat="1" x14ac:dyDescent="0.2">
      <c r="A7104" s="40" t="s">
        <v>7510</v>
      </c>
      <c r="B7104">
        <v>100000332</v>
      </c>
      <c r="C7104" t="s">
        <v>0</v>
      </c>
      <c r="D7104" t="s">
        <v>170</v>
      </c>
      <c r="E7104" s="44" t="s">
        <v>7936</v>
      </c>
      <c r="F7104" s="18" t="s">
        <v>157</v>
      </c>
      <c r="G7104" t="s">
        <v>7874</v>
      </c>
      <c r="H7104" s="20" t="s">
        <v>7937</v>
      </c>
      <c r="I7104" t="s">
        <v>156</v>
      </c>
      <c r="J7104">
        <v>1217601</v>
      </c>
      <c r="K7104" t="s">
        <v>7874</v>
      </c>
      <c r="L7104" s="14" t="s">
        <v>7938</v>
      </c>
    </row>
    <row r="7105" spans="1:12" s="14" customFormat="1" x14ac:dyDescent="0.2">
      <c r="A7105" s="40" t="s">
        <v>7510</v>
      </c>
      <c r="B7105">
        <v>100000333</v>
      </c>
      <c r="C7105" t="s">
        <v>0</v>
      </c>
      <c r="D7105" t="s">
        <v>170</v>
      </c>
      <c r="E7105" s="44" t="s">
        <v>7939</v>
      </c>
      <c r="F7105" s="18" t="s">
        <v>157</v>
      </c>
      <c r="G7105" t="s">
        <v>7874</v>
      </c>
      <c r="H7105" s="20" t="s">
        <v>7940</v>
      </c>
      <c r="I7105" t="s">
        <v>156</v>
      </c>
      <c r="J7105">
        <v>1217602</v>
      </c>
      <c r="K7105" t="s">
        <v>7874</v>
      </c>
      <c r="L7105" s="14" t="s">
        <v>7938</v>
      </c>
    </row>
    <row r="7106" spans="1:12" s="14" customFormat="1" x14ac:dyDescent="0.2">
      <c r="A7106" s="40" t="s">
        <v>7510</v>
      </c>
      <c r="B7106">
        <v>100000334</v>
      </c>
      <c r="C7106" t="s">
        <v>187</v>
      </c>
      <c r="D7106" t="s">
        <v>856</v>
      </c>
      <c r="E7106" s="41" t="s">
        <v>8111</v>
      </c>
      <c r="F7106" s="14">
        <v>0</v>
      </c>
      <c r="G7106" s="14" t="s">
        <v>8064</v>
      </c>
      <c r="H7106" s="14">
        <v>0</v>
      </c>
      <c r="I7106" s="14">
        <v>0</v>
      </c>
      <c r="J7106" s="14">
        <v>0</v>
      </c>
      <c r="K7106" s="14" t="s">
        <v>8064</v>
      </c>
      <c r="L7106" s="14" t="s">
        <v>8112</v>
      </c>
    </row>
    <row r="7107" spans="1:12" s="14" customFormat="1" x14ac:dyDescent="0.2">
      <c r="A7107" s="40" t="s">
        <v>7510</v>
      </c>
      <c r="B7107">
        <v>100000335</v>
      </c>
      <c r="C7107" t="s">
        <v>40</v>
      </c>
      <c r="D7107" t="s">
        <v>100</v>
      </c>
      <c r="E7107" s="23" t="s">
        <v>101</v>
      </c>
      <c r="F7107" s="18" t="s">
        <v>157</v>
      </c>
      <c r="G7107" s="14" t="s">
        <v>8064</v>
      </c>
      <c r="H7107" s="19" t="s">
        <v>159</v>
      </c>
      <c r="I7107" s="14">
        <v>0</v>
      </c>
      <c r="J7107" s="14">
        <v>0</v>
      </c>
      <c r="K7107" s="38" t="s">
        <v>8175</v>
      </c>
      <c r="L7107" s="14" t="s">
        <v>8176</v>
      </c>
    </row>
    <row r="7108" spans="1:12" s="14" customFormat="1" x14ac:dyDescent="0.2">
      <c r="A7108" s="40" t="s">
        <v>7510</v>
      </c>
      <c r="B7108">
        <v>100000336</v>
      </c>
      <c r="C7108" t="s">
        <v>40</v>
      </c>
      <c r="D7108" t="s">
        <v>100</v>
      </c>
      <c r="E7108" s="23" t="s">
        <v>103</v>
      </c>
      <c r="F7108" s="18" t="s">
        <v>157</v>
      </c>
      <c r="G7108" s="14" t="s">
        <v>8064</v>
      </c>
      <c r="H7108" s="19" t="s">
        <v>159</v>
      </c>
      <c r="I7108" s="14">
        <v>0</v>
      </c>
      <c r="J7108" s="14">
        <v>0</v>
      </c>
      <c r="K7108" s="38" t="s">
        <v>8177</v>
      </c>
      <c r="L7108" s="14" t="s">
        <v>8178</v>
      </c>
    </row>
    <row r="7109" spans="1:12" s="14" customFormat="1" x14ac:dyDescent="0.2">
      <c r="A7109" s="40" t="s">
        <v>7510</v>
      </c>
      <c r="B7109">
        <v>100000337</v>
      </c>
      <c r="C7109" t="s">
        <v>40</v>
      </c>
      <c r="D7109" t="s">
        <v>100</v>
      </c>
      <c r="E7109" s="41" t="s">
        <v>104</v>
      </c>
      <c r="F7109" s="18" t="s">
        <v>157</v>
      </c>
      <c r="G7109" s="14" t="s">
        <v>4717</v>
      </c>
      <c r="H7109" s="19" t="s">
        <v>159</v>
      </c>
      <c r="I7109" s="14">
        <v>0</v>
      </c>
      <c r="J7109" s="14">
        <v>0</v>
      </c>
      <c r="K7109" s="38" t="s">
        <v>8025</v>
      </c>
      <c r="L7109" s="5" t="s">
        <v>4710</v>
      </c>
    </row>
    <row r="7110" spans="1:12" s="14" customFormat="1" x14ac:dyDescent="0.2">
      <c r="A7110" s="40" t="s">
        <v>7510</v>
      </c>
      <c r="B7110">
        <v>100000338</v>
      </c>
      <c r="C7110" t="s">
        <v>40</v>
      </c>
      <c r="D7110" t="s">
        <v>100</v>
      </c>
      <c r="E7110" s="20" t="s">
        <v>7537</v>
      </c>
      <c r="F7110" s="18" t="s">
        <v>157</v>
      </c>
      <c r="G7110" t="s">
        <v>7522</v>
      </c>
      <c r="H7110" s="20" t="s">
        <v>7538</v>
      </c>
      <c r="I7110" t="s">
        <v>156</v>
      </c>
      <c r="J7110">
        <v>244174</v>
      </c>
      <c r="K7110" t="s">
        <v>7522</v>
      </c>
      <c r="L7110" s="5" t="s">
        <v>7539</v>
      </c>
    </row>
    <row r="7111" spans="1:12" s="14" customFormat="1" x14ac:dyDescent="0.2">
      <c r="A7111" s="40" t="s">
        <v>7510</v>
      </c>
      <c r="B7111">
        <v>100000339</v>
      </c>
      <c r="C7111" t="s">
        <v>40</v>
      </c>
      <c r="D7111" t="s">
        <v>100</v>
      </c>
      <c r="E7111" s="20" t="s">
        <v>8049</v>
      </c>
      <c r="F7111" s="18" t="s">
        <v>157</v>
      </c>
      <c r="G7111" t="s">
        <v>4717</v>
      </c>
      <c r="H7111" s="20" t="s">
        <v>8049</v>
      </c>
      <c r="I7111" t="s">
        <v>156</v>
      </c>
      <c r="J7111">
        <v>196700</v>
      </c>
      <c r="K7111" t="s">
        <v>4717</v>
      </c>
      <c r="L7111" s="14" t="s">
        <v>4720</v>
      </c>
    </row>
    <row r="7112" spans="1:12" s="14" customFormat="1" x14ac:dyDescent="0.2">
      <c r="A7112" s="40" t="s">
        <v>7510</v>
      </c>
      <c r="B7112">
        <v>100000340</v>
      </c>
      <c r="C7112" t="s">
        <v>40</v>
      </c>
      <c r="D7112" t="s">
        <v>100</v>
      </c>
      <c r="E7112" s="20" t="s">
        <v>8202</v>
      </c>
      <c r="F7112" s="18" t="s">
        <v>157</v>
      </c>
      <c r="G7112" s="14" t="s">
        <v>8064</v>
      </c>
      <c r="H7112" s="20" t="s">
        <v>8203</v>
      </c>
      <c r="I7112" t="s">
        <v>195</v>
      </c>
      <c r="J7112">
        <v>1331069</v>
      </c>
      <c r="K7112" s="14" t="s">
        <v>8064</v>
      </c>
      <c r="L7112" s="14" t="s">
        <v>8178</v>
      </c>
    </row>
    <row r="7113" spans="1:12" s="14" customFormat="1" x14ac:dyDescent="0.2">
      <c r="A7113" s="40" t="s">
        <v>7510</v>
      </c>
      <c r="B7113">
        <v>100000341</v>
      </c>
      <c r="C7113" s="4" t="s">
        <v>40</v>
      </c>
      <c r="D7113" t="s">
        <v>100</v>
      </c>
      <c r="E7113" s="41" t="s">
        <v>7866</v>
      </c>
      <c r="F7113" s="18" t="s">
        <v>157</v>
      </c>
      <c r="G7113" s="14" t="s">
        <v>7778</v>
      </c>
      <c r="H7113" s="20" t="s">
        <v>7866</v>
      </c>
      <c r="I7113" t="s">
        <v>156</v>
      </c>
      <c r="J7113">
        <v>1092446</v>
      </c>
      <c r="K7113" s="14" t="s">
        <v>7778</v>
      </c>
      <c r="L7113" s="14" t="s">
        <v>7867</v>
      </c>
    </row>
    <row r="7114" spans="1:12" s="14" customFormat="1" x14ac:dyDescent="0.2">
      <c r="A7114" s="40" t="s">
        <v>7510</v>
      </c>
      <c r="B7114">
        <v>100000341</v>
      </c>
      <c r="C7114" s="4" t="s">
        <v>40</v>
      </c>
      <c r="D7114" t="s">
        <v>100</v>
      </c>
      <c r="E7114" s="41" t="s">
        <v>7866</v>
      </c>
      <c r="F7114" s="18" t="s">
        <v>157</v>
      </c>
      <c r="G7114" s="14" t="s">
        <v>4717</v>
      </c>
      <c r="H7114" s="20" t="s">
        <v>8050</v>
      </c>
      <c r="I7114" t="s">
        <v>156</v>
      </c>
      <c r="J7114">
        <v>244175</v>
      </c>
      <c r="K7114" s="14" t="s">
        <v>4717</v>
      </c>
      <c r="L7114" s="14" t="s">
        <v>4720</v>
      </c>
    </row>
    <row r="7115" spans="1:12" s="14" customFormat="1" x14ac:dyDescent="0.2">
      <c r="A7115" s="40" t="s">
        <v>7510</v>
      </c>
      <c r="B7115">
        <v>100000342</v>
      </c>
      <c r="C7115" t="s">
        <v>40</v>
      </c>
      <c r="D7115" t="s">
        <v>94</v>
      </c>
      <c r="E7115" s="20" t="s">
        <v>8266</v>
      </c>
      <c r="F7115" s="18" t="s">
        <v>157</v>
      </c>
      <c r="G7115" t="s">
        <v>6748</v>
      </c>
      <c r="H7115" s="20" t="s">
        <v>8266</v>
      </c>
      <c r="I7115" t="s">
        <v>156</v>
      </c>
      <c r="J7115">
        <v>385037</v>
      </c>
      <c r="K7115" t="s">
        <v>6748</v>
      </c>
      <c r="L7115" s="14" t="s">
        <v>8267</v>
      </c>
    </row>
    <row r="7116" spans="1:12" s="14" customFormat="1" x14ac:dyDescent="0.2">
      <c r="A7116" s="40" t="s">
        <v>7510</v>
      </c>
      <c r="B7116">
        <v>100000343</v>
      </c>
      <c r="C7116" t="s">
        <v>23</v>
      </c>
      <c r="D7116" t="s">
        <v>24</v>
      </c>
      <c r="E7116" s="41" t="s">
        <v>7719</v>
      </c>
      <c r="F7116" s="18" t="s">
        <v>157</v>
      </c>
      <c r="G7116" s="14" t="s">
        <v>7623</v>
      </c>
      <c r="H7116" s="20" t="s">
        <v>7719</v>
      </c>
      <c r="I7116" t="s">
        <v>156</v>
      </c>
      <c r="J7116">
        <v>1427139</v>
      </c>
      <c r="K7116" s="14" t="s">
        <v>7623</v>
      </c>
      <c r="L7116" s="14" t="s">
        <v>7720</v>
      </c>
    </row>
    <row r="7117" spans="1:12" s="14" customFormat="1" x14ac:dyDescent="0.2">
      <c r="A7117" s="40" t="s">
        <v>7510</v>
      </c>
      <c r="B7117">
        <v>100000344</v>
      </c>
      <c r="C7117" t="s">
        <v>23</v>
      </c>
      <c r="D7117" t="s">
        <v>24</v>
      </c>
      <c r="E7117" s="41" t="s">
        <v>7677</v>
      </c>
      <c r="F7117" s="14">
        <v>0</v>
      </c>
      <c r="G7117" s="14" t="s">
        <v>7623</v>
      </c>
      <c r="H7117" s="14">
        <v>0</v>
      </c>
      <c r="I7117" s="14">
        <v>0</v>
      </c>
      <c r="J7117" s="14">
        <v>0</v>
      </c>
      <c r="K7117" s="14" t="s">
        <v>7623</v>
      </c>
      <c r="L7117" s="14" t="s">
        <v>7678</v>
      </c>
    </row>
    <row r="7118" spans="1:12" s="14" customFormat="1" x14ac:dyDescent="0.2">
      <c r="A7118" s="40" t="s">
        <v>7510</v>
      </c>
      <c r="B7118">
        <v>100000345</v>
      </c>
      <c r="C7118" t="s">
        <v>23</v>
      </c>
      <c r="D7118" t="s">
        <v>24</v>
      </c>
      <c r="E7118" s="41" t="s">
        <v>7679</v>
      </c>
      <c r="F7118" s="14">
        <v>0</v>
      </c>
      <c r="G7118" s="14" t="s">
        <v>7623</v>
      </c>
      <c r="H7118" s="14">
        <v>0</v>
      </c>
      <c r="I7118" s="14">
        <v>0</v>
      </c>
      <c r="J7118" s="14">
        <v>0</v>
      </c>
      <c r="K7118" s="14" t="s">
        <v>7623</v>
      </c>
      <c r="L7118" s="14" t="s">
        <v>7680</v>
      </c>
    </row>
    <row r="7119" spans="1:12" s="14" customFormat="1" x14ac:dyDescent="0.2">
      <c r="A7119" s="40" t="s">
        <v>7510</v>
      </c>
      <c r="B7119">
        <v>100000346</v>
      </c>
      <c r="C7119" t="s">
        <v>23</v>
      </c>
      <c r="D7119" t="s">
        <v>24</v>
      </c>
      <c r="E7119" s="41" t="s">
        <v>7681</v>
      </c>
      <c r="F7119" s="14">
        <v>0</v>
      </c>
      <c r="G7119" s="14" t="s">
        <v>7623</v>
      </c>
      <c r="H7119" s="14">
        <v>0</v>
      </c>
      <c r="I7119" s="14">
        <v>0</v>
      </c>
      <c r="J7119" s="14">
        <v>0</v>
      </c>
      <c r="K7119" s="14" t="s">
        <v>7623</v>
      </c>
      <c r="L7119" s="14" t="s">
        <v>7682</v>
      </c>
    </row>
    <row r="7120" spans="1:12" s="14" customFormat="1" x14ac:dyDescent="0.2">
      <c r="A7120" s="40" t="s">
        <v>7510</v>
      </c>
      <c r="B7120">
        <v>100000347</v>
      </c>
      <c r="C7120" t="s">
        <v>23</v>
      </c>
      <c r="D7120" t="s">
        <v>24</v>
      </c>
      <c r="E7120" s="41" t="s">
        <v>7683</v>
      </c>
      <c r="F7120" s="14">
        <v>0</v>
      </c>
      <c r="G7120" s="14" t="s">
        <v>7623</v>
      </c>
      <c r="H7120" s="14">
        <v>0</v>
      </c>
      <c r="I7120" s="14">
        <v>0</v>
      </c>
      <c r="J7120" s="14">
        <v>0</v>
      </c>
      <c r="K7120" s="14" t="s">
        <v>7623</v>
      </c>
      <c r="L7120" s="14" t="s">
        <v>7684</v>
      </c>
    </row>
    <row r="7121" spans="1:12" s="14" customFormat="1" x14ac:dyDescent="0.2">
      <c r="A7121" s="40" t="s">
        <v>7510</v>
      </c>
      <c r="B7121">
        <v>100000348</v>
      </c>
      <c r="C7121" s="4" t="s">
        <v>863</v>
      </c>
      <c r="D7121" t="s">
        <v>4829</v>
      </c>
      <c r="E7121" s="41" t="s">
        <v>8051</v>
      </c>
      <c r="F7121" s="18" t="s">
        <v>157</v>
      </c>
      <c r="G7121" s="14" t="s">
        <v>4717</v>
      </c>
      <c r="H7121" s="20" t="s">
        <v>8051</v>
      </c>
      <c r="I7121" t="s">
        <v>156</v>
      </c>
      <c r="J7121">
        <v>866533</v>
      </c>
      <c r="K7121" s="14" t="s">
        <v>4717</v>
      </c>
      <c r="L7121" s="14" t="s">
        <v>8052</v>
      </c>
    </row>
    <row r="7122" spans="1:12" s="14" customFormat="1" x14ac:dyDescent="0.2">
      <c r="A7122" s="40" t="s">
        <v>7510</v>
      </c>
      <c r="B7122">
        <v>100000349</v>
      </c>
      <c r="C7122" s="4" t="s">
        <v>0</v>
      </c>
      <c r="D7122" t="s">
        <v>153</v>
      </c>
      <c r="E7122" s="20" t="s">
        <v>7576</v>
      </c>
      <c r="F7122" s="18" t="s">
        <v>157</v>
      </c>
      <c r="G7122" t="s">
        <v>7541</v>
      </c>
      <c r="H7122" s="20" t="s">
        <v>7576</v>
      </c>
      <c r="I7122" t="s">
        <v>156</v>
      </c>
      <c r="J7122">
        <v>411609</v>
      </c>
      <c r="K7122" t="s">
        <v>7541</v>
      </c>
      <c r="L7122" t="s">
        <v>7577</v>
      </c>
    </row>
    <row r="7123" spans="1:12" s="14" customFormat="1" x14ac:dyDescent="0.2">
      <c r="A7123" s="40" t="s">
        <v>7510</v>
      </c>
      <c r="B7123">
        <v>100000350</v>
      </c>
      <c r="C7123" t="s">
        <v>0</v>
      </c>
      <c r="D7123" t="s">
        <v>1758</v>
      </c>
      <c r="E7123" s="20" t="s">
        <v>7868</v>
      </c>
      <c r="F7123" s="18" t="s">
        <v>157</v>
      </c>
      <c r="G7123" t="s">
        <v>7778</v>
      </c>
      <c r="H7123" s="20" t="s">
        <v>7868</v>
      </c>
      <c r="I7123" t="s">
        <v>156</v>
      </c>
      <c r="J7123">
        <v>496449</v>
      </c>
      <c r="K7123" t="s">
        <v>7778</v>
      </c>
      <c r="L7123" s="14" t="s">
        <v>7869</v>
      </c>
    </row>
    <row r="7124" spans="1:12" s="14" customFormat="1" x14ac:dyDescent="0.2">
      <c r="A7124" s="40" t="s">
        <v>7510</v>
      </c>
      <c r="B7124">
        <v>100000350</v>
      </c>
      <c r="C7124" t="s">
        <v>0</v>
      </c>
      <c r="D7124" t="s">
        <v>1758</v>
      </c>
      <c r="E7124" s="20" t="s">
        <v>7868</v>
      </c>
      <c r="F7124" s="18" t="s">
        <v>157</v>
      </c>
      <c r="G7124" t="s">
        <v>7778</v>
      </c>
      <c r="H7124" s="8" t="s">
        <v>7870</v>
      </c>
      <c r="I7124" t="s">
        <v>195</v>
      </c>
      <c r="J7124">
        <v>496450</v>
      </c>
      <c r="K7124" t="s">
        <v>7778</v>
      </c>
      <c r="L7124" s="14" t="s">
        <v>7869</v>
      </c>
    </row>
    <row r="7125" spans="1:12" s="14" customFormat="1" x14ac:dyDescent="0.2">
      <c r="A7125" s="40" t="s">
        <v>7510</v>
      </c>
      <c r="B7125">
        <v>100000351</v>
      </c>
      <c r="C7125" t="s">
        <v>0</v>
      </c>
      <c r="D7125" t="s">
        <v>1758</v>
      </c>
      <c r="E7125" s="20" t="s">
        <v>8055</v>
      </c>
      <c r="F7125" s="18" t="s">
        <v>157</v>
      </c>
      <c r="G7125" t="s">
        <v>4717</v>
      </c>
      <c r="H7125" s="20" t="s">
        <v>8056</v>
      </c>
      <c r="I7125" s="1" t="s">
        <v>156</v>
      </c>
      <c r="J7125" s="1">
        <v>1330538</v>
      </c>
      <c r="K7125" t="s">
        <v>4717</v>
      </c>
      <c r="L7125" s="14" t="s">
        <v>8057</v>
      </c>
    </row>
    <row r="7126" spans="1:12" s="14" customFormat="1" x14ac:dyDescent="0.2">
      <c r="A7126" s="40" t="s">
        <v>7510</v>
      </c>
      <c r="B7126">
        <v>100000352</v>
      </c>
      <c r="C7126" t="s">
        <v>0</v>
      </c>
      <c r="D7126" t="s">
        <v>1758</v>
      </c>
      <c r="E7126" s="20" t="s">
        <v>8053</v>
      </c>
      <c r="F7126" s="18" t="s">
        <v>157</v>
      </c>
      <c r="G7126" t="s">
        <v>4717</v>
      </c>
      <c r="H7126" s="20" t="s">
        <v>8053</v>
      </c>
      <c r="I7126" t="s">
        <v>156</v>
      </c>
      <c r="J7126">
        <v>1321242</v>
      </c>
      <c r="K7126" t="s">
        <v>4717</v>
      </c>
      <c r="L7126" s="14" t="s">
        <v>8054</v>
      </c>
    </row>
    <row r="7127" spans="1:12" s="43" customFormat="1" x14ac:dyDescent="0.2">
      <c r="A7127" s="40" t="s">
        <v>7510</v>
      </c>
      <c r="B7127">
        <v>100000353</v>
      </c>
      <c r="C7127" s="4" t="s">
        <v>40</v>
      </c>
      <c r="D7127" t="s">
        <v>161</v>
      </c>
      <c r="E7127" s="41" t="s">
        <v>7896</v>
      </c>
      <c r="F7127" s="14">
        <v>0</v>
      </c>
      <c r="G7127" s="14" t="s">
        <v>7874</v>
      </c>
      <c r="H7127" s="14">
        <v>0</v>
      </c>
      <c r="I7127" s="14">
        <v>0</v>
      </c>
      <c r="J7127" s="14">
        <v>0</v>
      </c>
      <c r="K7127" s="14" t="s">
        <v>7874</v>
      </c>
      <c r="L7127" s="14" t="s">
        <v>7897</v>
      </c>
    </row>
    <row r="7128" spans="1:12" s="14" customFormat="1" x14ac:dyDescent="0.2">
      <c r="A7128" s="40" t="s">
        <v>7510</v>
      </c>
      <c r="B7128">
        <v>100000354</v>
      </c>
      <c r="C7128" t="s">
        <v>0</v>
      </c>
      <c r="D7128" t="s">
        <v>7</v>
      </c>
      <c r="E7128" s="20" t="s">
        <v>8204</v>
      </c>
      <c r="F7128" s="18" t="s">
        <v>157</v>
      </c>
      <c r="G7128" t="s">
        <v>8064</v>
      </c>
      <c r="H7128" t="s">
        <v>8204</v>
      </c>
      <c r="I7128" t="s">
        <v>156</v>
      </c>
      <c r="J7128">
        <v>1341606</v>
      </c>
      <c r="K7128" t="s">
        <v>8064</v>
      </c>
      <c r="L7128" s="14" t="s">
        <v>8205</v>
      </c>
    </row>
    <row r="7129" spans="1:12" s="14" customFormat="1" x14ac:dyDescent="0.2">
      <c r="A7129" s="40" t="s">
        <v>7510</v>
      </c>
      <c r="B7129">
        <v>100000355</v>
      </c>
      <c r="C7129" t="s">
        <v>0</v>
      </c>
      <c r="D7129" t="s">
        <v>7</v>
      </c>
      <c r="E7129" s="20" t="s">
        <v>8058</v>
      </c>
      <c r="F7129" s="18" t="s">
        <v>157</v>
      </c>
      <c r="G7129" t="s">
        <v>4717</v>
      </c>
      <c r="H7129" s="20" t="s">
        <v>8059</v>
      </c>
      <c r="I7129" t="s">
        <v>156</v>
      </c>
      <c r="J7129">
        <v>190470</v>
      </c>
      <c r="K7129" t="s">
        <v>4717</v>
      </c>
      <c r="L7129" t="s">
        <v>8060</v>
      </c>
    </row>
    <row r="7130" spans="1:12" s="14" customFormat="1" x14ac:dyDescent="0.2">
      <c r="A7130" s="40" t="s">
        <v>7510</v>
      </c>
      <c r="B7130">
        <v>100000356</v>
      </c>
      <c r="C7130" s="4" t="s">
        <v>40</v>
      </c>
      <c r="D7130" t="s">
        <v>5000</v>
      </c>
      <c r="E7130" s="41" t="s">
        <v>8113</v>
      </c>
      <c r="F7130" s="14">
        <v>0</v>
      </c>
      <c r="G7130" s="14" t="s">
        <v>8064</v>
      </c>
      <c r="H7130" s="14">
        <v>0</v>
      </c>
      <c r="I7130" s="14">
        <v>0</v>
      </c>
      <c r="J7130" s="14">
        <v>0</v>
      </c>
      <c r="K7130" s="14" t="s">
        <v>8064</v>
      </c>
      <c r="L7130" s="14" t="s">
        <v>8114</v>
      </c>
    </row>
    <row r="7131" spans="1:12" s="14" customFormat="1" x14ac:dyDescent="0.2">
      <c r="A7131" s="40" t="s">
        <v>7510</v>
      </c>
      <c r="B7131">
        <v>100000357</v>
      </c>
      <c r="C7131" s="4" t="s">
        <v>40</v>
      </c>
      <c r="D7131" t="s">
        <v>381</v>
      </c>
      <c r="E7131" s="20" t="s">
        <v>7721</v>
      </c>
      <c r="F7131" s="18" t="s">
        <v>157</v>
      </c>
      <c r="G7131" t="s">
        <v>7623</v>
      </c>
      <c r="H7131" s="20" t="s">
        <v>7721</v>
      </c>
      <c r="I7131" t="s">
        <v>156</v>
      </c>
      <c r="J7131">
        <v>549403</v>
      </c>
      <c r="K7131" t="s">
        <v>7623</v>
      </c>
      <c r="L7131" s="14" t="s">
        <v>7686</v>
      </c>
    </row>
    <row r="7132" spans="1:12" s="14" customFormat="1" x14ac:dyDescent="0.2">
      <c r="A7132" s="40" t="s">
        <v>7510</v>
      </c>
      <c r="B7132">
        <v>100000358</v>
      </c>
      <c r="C7132" s="4" t="s">
        <v>40</v>
      </c>
      <c r="D7132" t="s">
        <v>381</v>
      </c>
      <c r="E7132" s="41" t="s">
        <v>7722</v>
      </c>
      <c r="F7132" s="18" t="s">
        <v>157</v>
      </c>
      <c r="G7132" s="14" t="s">
        <v>7623</v>
      </c>
      <c r="H7132" s="20" t="s">
        <v>7722</v>
      </c>
      <c r="I7132" t="s">
        <v>156</v>
      </c>
      <c r="J7132">
        <v>1195082</v>
      </c>
      <c r="K7132" s="14" t="s">
        <v>7623</v>
      </c>
      <c r="L7132" s="14" t="s">
        <v>7723</v>
      </c>
    </row>
    <row r="7133" spans="1:12" s="14" customFormat="1" x14ac:dyDescent="0.2">
      <c r="A7133" s="40" t="s">
        <v>7510</v>
      </c>
      <c r="B7133">
        <v>100000359</v>
      </c>
      <c r="C7133" s="4" t="s">
        <v>40</v>
      </c>
      <c r="D7133" t="s">
        <v>381</v>
      </c>
      <c r="E7133" s="41" t="s">
        <v>7685</v>
      </c>
      <c r="F7133" s="14">
        <v>0</v>
      </c>
      <c r="G7133" s="14" t="s">
        <v>7623</v>
      </c>
      <c r="H7133" s="14">
        <v>0</v>
      </c>
      <c r="I7133" s="14">
        <v>0</v>
      </c>
      <c r="J7133" s="14">
        <v>0</v>
      </c>
      <c r="K7133" s="14" t="s">
        <v>7623</v>
      </c>
      <c r="L7133" s="14" t="s">
        <v>7686</v>
      </c>
    </row>
    <row r="7134" spans="1:12" s="14" customFormat="1" x14ac:dyDescent="0.2">
      <c r="A7134" s="40" t="s">
        <v>7510</v>
      </c>
      <c r="B7134">
        <v>100000360</v>
      </c>
      <c r="C7134" t="s">
        <v>187</v>
      </c>
      <c r="D7134" t="s">
        <v>856</v>
      </c>
      <c r="E7134" s="41" t="s">
        <v>7871</v>
      </c>
      <c r="F7134" s="18" t="s">
        <v>157</v>
      </c>
      <c r="G7134" s="14" t="s">
        <v>7778</v>
      </c>
      <c r="H7134" s="20" t="s">
        <v>7871</v>
      </c>
      <c r="I7134" t="s">
        <v>156</v>
      </c>
      <c r="J7134">
        <v>1086039</v>
      </c>
      <c r="K7134" s="14" t="s">
        <v>7778</v>
      </c>
      <c r="L7134" s="14" t="s">
        <v>7872</v>
      </c>
    </row>
    <row r="7135" spans="1:12" s="14" customFormat="1" x14ac:dyDescent="0.2">
      <c r="A7135" s="40" t="s">
        <v>7510</v>
      </c>
      <c r="B7135">
        <v>100000361</v>
      </c>
      <c r="C7135" s="4" t="s">
        <v>40</v>
      </c>
      <c r="D7135" t="s">
        <v>94</v>
      </c>
      <c r="E7135" s="41" t="s">
        <v>7584</v>
      </c>
      <c r="F7135" s="14">
        <v>0</v>
      </c>
      <c r="G7135" s="14" t="s">
        <v>7579</v>
      </c>
      <c r="H7135" s="14">
        <v>0</v>
      </c>
      <c r="I7135" s="14">
        <v>0</v>
      </c>
      <c r="J7135" s="14">
        <v>0</v>
      </c>
      <c r="K7135" s="14" t="s">
        <v>7579</v>
      </c>
      <c r="L7135" s="14" t="s">
        <v>7585</v>
      </c>
    </row>
    <row r="7136" spans="1:12" s="14" customFormat="1" x14ac:dyDescent="0.2">
      <c r="A7136" s="40" t="s">
        <v>7510</v>
      </c>
      <c r="B7136">
        <v>100000362</v>
      </c>
      <c r="C7136" s="4" t="s">
        <v>0</v>
      </c>
      <c r="D7136" t="s">
        <v>5</v>
      </c>
      <c r="E7136" s="41" t="s">
        <v>8115</v>
      </c>
      <c r="F7136" s="14">
        <v>0</v>
      </c>
      <c r="G7136" s="14" t="s">
        <v>8064</v>
      </c>
      <c r="H7136" s="14">
        <v>0</v>
      </c>
      <c r="I7136" s="14">
        <v>0</v>
      </c>
      <c r="J7136" s="14">
        <v>0</v>
      </c>
      <c r="K7136" s="14" t="s">
        <v>8064</v>
      </c>
      <c r="L7136" s="14" t="s">
        <v>8116</v>
      </c>
    </row>
    <row r="7137" spans="1:12" s="14" customFormat="1" x14ac:dyDescent="0.2">
      <c r="A7137" s="40" t="s">
        <v>7510</v>
      </c>
      <c r="B7137">
        <v>100000363</v>
      </c>
      <c r="C7137" s="4" t="s">
        <v>40</v>
      </c>
      <c r="D7137" t="s">
        <v>100</v>
      </c>
      <c r="E7137" s="23" t="s">
        <v>115</v>
      </c>
      <c r="F7137" s="18" t="s">
        <v>157</v>
      </c>
      <c r="G7137" s="14" t="s">
        <v>8064</v>
      </c>
      <c r="H7137" s="25" t="s">
        <v>159</v>
      </c>
      <c r="I7137" s="14">
        <v>0</v>
      </c>
      <c r="J7137" s="14">
        <v>0</v>
      </c>
      <c r="K7137" s="38" t="s">
        <v>8179</v>
      </c>
      <c r="L7137" s="14" t="s">
        <v>8180</v>
      </c>
    </row>
    <row r="7138" spans="1:12" s="14" customFormat="1" x14ac:dyDescent="0.2">
      <c r="A7138" s="40" t="s">
        <v>7510</v>
      </c>
      <c r="B7138">
        <v>100000364</v>
      </c>
      <c r="C7138" t="s">
        <v>23</v>
      </c>
      <c r="D7138" t="s">
        <v>1381</v>
      </c>
      <c r="E7138" s="20" t="s">
        <v>8061</v>
      </c>
      <c r="F7138" s="18" t="s">
        <v>157</v>
      </c>
      <c r="G7138" s="25" t="s">
        <v>4717</v>
      </c>
      <c r="H7138" s="20" t="s">
        <v>8061</v>
      </c>
      <c r="I7138" t="s">
        <v>156</v>
      </c>
      <c r="J7138">
        <v>1171130</v>
      </c>
      <c r="K7138" s="25" t="s">
        <v>4717</v>
      </c>
      <c r="L7138" t="s">
        <v>8062</v>
      </c>
    </row>
    <row r="7139" spans="1:12" s="14" customFormat="1" x14ac:dyDescent="0.2">
      <c r="A7139" s="40" t="s">
        <v>7510</v>
      </c>
      <c r="B7139">
        <v>100000365</v>
      </c>
      <c r="C7139" s="4" t="s">
        <v>40</v>
      </c>
      <c r="D7139" t="s">
        <v>100</v>
      </c>
      <c r="E7139" s="41" t="s">
        <v>8117</v>
      </c>
      <c r="F7139" s="14">
        <v>0</v>
      </c>
      <c r="G7139" s="14" t="s">
        <v>8064</v>
      </c>
      <c r="H7139" s="14">
        <v>0</v>
      </c>
      <c r="I7139" s="14">
        <v>0</v>
      </c>
      <c r="J7139" s="14">
        <v>0</v>
      </c>
      <c r="K7139" s="14" t="s">
        <v>8064</v>
      </c>
      <c r="L7139" s="14" t="s">
        <v>8118</v>
      </c>
    </row>
    <row r="7140" spans="1:12" s="14" customFormat="1" x14ac:dyDescent="0.2">
      <c r="A7140" s="40" t="s">
        <v>7510</v>
      </c>
      <c r="B7140">
        <v>100000366</v>
      </c>
      <c r="C7140" s="4" t="s">
        <v>40</v>
      </c>
      <c r="D7140" t="s">
        <v>100</v>
      </c>
      <c r="E7140" s="41" t="s">
        <v>8119</v>
      </c>
      <c r="F7140" s="14">
        <v>0</v>
      </c>
      <c r="G7140" s="14" t="s">
        <v>8064</v>
      </c>
      <c r="H7140" s="14">
        <v>0</v>
      </c>
      <c r="I7140" s="14">
        <v>0</v>
      </c>
      <c r="J7140" s="14">
        <v>0</v>
      </c>
      <c r="K7140" s="14" t="s">
        <v>8064</v>
      </c>
      <c r="L7140" s="14" t="s">
        <v>8120</v>
      </c>
    </row>
    <row r="7141" spans="1:12" s="14" customFormat="1" x14ac:dyDescent="0.2">
      <c r="A7141" s="40" t="s">
        <v>7510</v>
      </c>
      <c r="B7141">
        <v>100000367</v>
      </c>
      <c r="C7141" s="4" t="s">
        <v>0</v>
      </c>
      <c r="D7141" s="4" t="s">
        <v>170</v>
      </c>
      <c r="E7141" s="41" t="s">
        <v>8195</v>
      </c>
      <c r="F7141" s="18" t="s">
        <v>157</v>
      </c>
      <c r="G7141" s="14" t="s">
        <v>8064</v>
      </c>
      <c r="H7141" s="20" t="s">
        <v>8196</v>
      </c>
      <c r="I7141" t="s">
        <v>8197</v>
      </c>
      <c r="J7141">
        <v>1478024</v>
      </c>
      <c r="K7141" s="14" t="s">
        <v>8064</v>
      </c>
      <c r="L7141" s="14" t="s">
        <v>8198</v>
      </c>
    </row>
    <row r="7142" spans="1:12" s="14" customFormat="1" x14ac:dyDescent="0.2">
      <c r="A7142" s="10" t="s">
        <v>8268</v>
      </c>
      <c r="B7142">
        <v>200000001</v>
      </c>
      <c r="C7142" t="s">
        <v>187</v>
      </c>
      <c r="D7142" t="s">
        <v>188</v>
      </c>
      <c r="E7142" s="10" t="s">
        <v>8269</v>
      </c>
      <c r="F7142" t="s">
        <v>639</v>
      </c>
      <c r="G7142" s="10" t="s">
        <v>8270</v>
      </c>
      <c r="H7142" t="s">
        <v>8269</v>
      </c>
      <c r="I7142" t="s">
        <v>156</v>
      </c>
      <c r="J7142">
        <v>30520</v>
      </c>
      <c r="K7142" s="14" t="s">
        <v>3</v>
      </c>
      <c r="L7142" s="14" t="s">
        <v>3</v>
      </c>
    </row>
    <row r="7143" spans="1:12" s="14" customFormat="1" x14ac:dyDescent="0.2">
      <c r="A7143" s="10" t="s">
        <v>8268</v>
      </c>
      <c r="B7143">
        <v>200000002</v>
      </c>
      <c r="C7143" t="s">
        <v>187</v>
      </c>
      <c r="D7143" t="s">
        <v>188</v>
      </c>
      <c r="E7143" s="10" t="s">
        <v>8271</v>
      </c>
      <c r="F7143" s="20" t="s">
        <v>8271</v>
      </c>
      <c r="G7143" s="10" t="s">
        <v>8270</v>
      </c>
      <c r="H7143" s="20" t="s">
        <v>8271</v>
      </c>
      <c r="I7143" s="20" t="s">
        <v>156</v>
      </c>
      <c r="J7143" s="20">
        <v>30521</v>
      </c>
      <c r="K7143" s="14" t="s">
        <v>3</v>
      </c>
      <c r="L7143" s="14" t="s">
        <v>3</v>
      </c>
    </row>
    <row r="7144" spans="1:12" s="14" customFormat="1" x14ac:dyDescent="0.2">
      <c r="A7144" s="10" t="s">
        <v>8268</v>
      </c>
      <c r="B7144">
        <v>200000003</v>
      </c>
      <c r="C7144" t="s">
        <v>187</v>
      </c>
      <c r="D7144" t="s">
        <v>188</v>
      </c>
      <c r="E7144" s="10" t="s">
        <v>8272</v>
      </c>
      <c r="F7144" t="s">
        <v>7340</v>
      </c>
      <c r="G7144" s="10" t="s">
        <v>8270</v>
      </c>
      <c r="H7144" t="s">
        <v>8272</v>
      </c>
      <c r="I7144" t="s">
        <v>156</v>
      </c>
      <c r="J7144">
        <v>9915</v>
      </c>
      <c r="K7144" s="14" t="s">
        <v>3</v>
      </c>
      <c r="L7144" s="14" t="s">
        <v>3</v>
      </c>
    </row>
    <row r="7145" spans="1:12" s="43" customFormat="1" x14ac:dyDescent="0.2">
      <c r="A7145" s="10" t="s">
        <v>8268</v>
      </c>
      <c r="B7145">
        <v>200000004</v>
      </c>
      <c r="C7145" t="s">
        <v>187</v>
      </c>
      <c r="D7145" t="s">
        <v>188</v>
      </c>
      <c r="E7145" s="10" t="s">
        <v>8273</v>
      </c>
      <c r="F7145" t="s">
        <v>7340</v>
      </c>
      <c r="G7145" s="10" t="s">
        <v>8270</v>
      </c>
      <c r="H7145" t="s">
        <v>8273</v>
      </c>
      <c r="I7145" t="s">
        <v>156</v>
      </c>
      <c r="J7145">
        <v>9913</v>
      </c>
      <c r="K7145" s="14" t="s">
        <v>3</v>
      </c>
      <c r="L7145" s="14" t="s">
        <v>3</v>
      </c>
    </row>
    <row r="7146" spans="1:12" s="14" customFormat="1" x14ac:dyDescent="0.2">
      <c r="A7146" s="10" t="s">
        <v>8268</v>
      </c>
      <c r="B7146">
        <v>200000005</v>
      </c>
      <c r="C7146" t="s">
        <v>187</v>
      </c>
      <c r="D7146" t="s">
        <v>2215</v>
      </c>
      <c r="E7146" s="45" t="s">
        <v>8274</v>
      </c>
      <c r="F7146" s="18" t="s">
        <v>157</v>
      </c>
      <c r="G7146" s="10" t="s">
        <v>8270</v>
      </c>
      <c r="H7146" s="10" t="s">
        <v>8274</v>
      </c>
      <c r="I7146" t="s">
        <v>156</v>
      </c>
      <c r="J7146">
        <v>9837</v>
      </c>
      <c r="K7146" s="14" t="s">
        <v>3</v>
      </c>
      <c r="L7146" s="14" t="s">
        <v>3</v>
      </c>
    </row>
    <row r="7147" spans="1:12" s="14" customFormat="1" x14ac:dyDescent="0.2">
      <c r="A7147" s="10" t="s">
        <v>8268</v>
      </c>
      <c r="B7147">
        <v>200000006</v>
      </c>
      <c r="C7147" t="s">
        <v>187</v>
      </c>
      <c r="D7147" t="s">
        <v>2215</v>
      </c>
      <c r="E7147" s="10" t="s">
        <v>8275</v>
      </c>
      <c r="F7147" s="18" t="s">
        <v>157</v>
      </c>
      <c r="G7147" s="10" t="s">
        <v>8270</v>
      </c>
      <c r="H7147" s="10" t="s">
        <v>8275</v>
      </c>
      <c r="I7147" s="1" t="s">
        <v>156</v>
      </c>
      <c r="J7147" s="1">
        <v>9838</v>
      </c>
      <c r="K7147" s="14" t="s">
        <v>3</v>
      </c>
      <c r="L7147" s="14" t="s">
        <v>3</v>
      </c>
    </row>
    <row r="7148" spans="1:12" s="14" customFormat="1" x14ac:dyDescent="0.2">
      <c r="A7148" s="10" t="s">
        <v>8268</v>
      </c>
      <c r="B7148">
        <v>200000007</v>
      </c>
      <c r="C7148" t="s">
        <v>187</v>
      </c>
      <c r="D7148" t="s">
        <v>188</v>
      </c>
      <c r="E7148" s="10" t="s">
        <v>8276</v>
      </c>
      <c r="F7148" s="18" t="s">
        <v>157</v>
      </c>
      <c r="G7148" s="10" t="s">
        <v>8270</v>
      </c>
      <c r="H7148" s="10" t="s">
        <v>8276</v>
      </c>
      <c r="I7148" s="20" t="s">
        <v>156</v>
      </c>
      <c r="J7148" s="20">
        <v>9925</v>
      </c>
      <c r="K7148" s="14" t="s">
        <v>3</v>
      </c>
      <c r="L7148" s="14" t="s">
        <v>3</v>
      </c>
    </row>
    <row r="7149" spans="1:12" s="14" customFormat="1" x14ac:dyDescent="0.2">
      <c r="A7149" s="10" t="s">
        <v>8268</v>
      </c>
      <c r="B7149">
        <v>200000008</v>
      </c>
      <c r="C7149" t="s">
        <v>0</v>
      </c>
      <c r="D7149" t="s">
        <v>45</v>
      </c>
      <c r="E7149" s="10" t="s">
        <v>8277</v>
      </c>
      <c r="F7149" s="18" t="s">
        <v>157</v>
      </c>
      <c r="G7149" s="10" t="s">
        <v>8270</v>
      </c>
      <c r="H7149" s="10" t="s">
        <v>8277</v>
      </c>
      <c r="I7149" s="1" t="s">
        <v>156</v>
      </c>
      <c r="J7149" s="1">
        <v>10141</v>
      </c>
      <c r="K7149" s="14" t="s">
        <v>3</v>
      </c>
      <c r="L7149" s="14" t="s">
        <v>3</v>
      </c>
    </row>
    <row r="7150" spans="1:12" s="14" customFormat="1" x14ac:dyDescent="0.2">
      <c r="A7150" s="10" t="s">
        <v>8268</v>
      </c>
      <c r="B7150">
        <v>200000009</v>
      </c>
      <c r="C7150" t="s">
        <v>863</v>
      </c>
      <c r="D7150" t="s">
        <v>1620</v>
      </c>
      <c r="E7150" s="10" t="s">
        <v>8278</v>
      </c>
      <c r="F7150" s="20" t="s">
        <v>6216</v>
      </c>
      <c r="G7150" s="10" t="s">
        <v>8270</v>
      </c>
      <c r="H7150" s="20" t="s">
        <v>8278</v>
      </c>
      <c r="I7150" s="20" t="s">
        <v>156</v>
      </c>
      <c r="J7150" s="20">
        <v>9796</v>
      </c>
      <c r="K7150" s="14" t="s">
        <v>3</v>
      </c>
      <c r="L7150" s="14" t="s">
        <v>3</v>
      </c>
    </row>
    <row r="7151" spans="1:12" s="14" customFormat="1" x14ac:dyDescent="0.2">
      <c r="A7151" s="10" t="s">
        <v>8268</v>
      </c>
      <c r="B7151">
        <v>200000010</v>
      </c>
      <c r="C7151" t="s">
        <v>167</v>
      </c>
      <c r="D7151" t="s">
        <v>168</v>
      </c>
      <c r="E7151" s="10" t="s">
        <v>8279</v>
      </c>
      <c r="F7151" s="18" t="s">
        <v>157</v>
      </c>
      <c r="G7151" s="10" t="s">
        <v>8270</v>
      </c>
      <c r="H7151" s="10" t="s">
        <v>8279</v>
      </c>
      <c r="I7151" s="1" t="s">
        <v>156</v>
      </c>
      <c r="J7151" s="1">
        <v>9685</v>
      </c>
      <c r="K7151" s="14" t="s">
        <v>3</v>
      </c>
      <c r="L7151" s="14" t="s">
        <v>3</v>
      </c>
    </row>
    <row r="7152" spans="1:12" s="14" customFormat="1" x14ac:dyDescent="0.2">
      <c r="A7152" s="10" t="s">
        <v>8268</v>
      </c>
      <c r="B7152">
        <v>200000011</v>
      </c>
      <c r="C7152" t="s">
        <v>187</v>
      </c>
      <c r="D7152" t="s">
        <v>2215</v>
      </c>
      <c r="E7152" s="10" t="s">
        <v>8280</v>
      </c>
      <c r="F7152" s="18" t="s">
        <v>157</v>
      </c>
      <c r="G7152" s="10" t="s">
        <v>8270</v>
      </c>
      <c r="H7152" s="10" t="s">
        <v>8280</v>
      </c>
      <c r="I7152" t="s">
        <v>156</v>
      </c>
      <c r="J7152">
        <v>9844</v>
      </c>
      <c r="K7152" s="14" t="s">
        <v>3</v>
      </c>
      <c r="L7152" s="14" t="s">
        <v>3</v>
      </c>
    </row>
    <row r="7153" spans="1:12" s="14" customFormat="1" x14ac:dyDescent="0.2">
      <c r="A7153" s="10" t="s">
        <v>8268</v>
      </c>
      <c r="B7153">
        <v>200000011</v>
      </c>
      <c r="C7153" t="s">
        <v>187</v>
      </c>
      <c r="D7153" t="s">
        <v>2215</v>
      </c>
      <c r="E7153" s="10" t="s">
        <v>8280</v>
      </c>
      <c r="F7153" s="18" t="s">
        <v>157</v>
      </c>
      <c r="G7153" s="10" t="s">
        <v>8283</v>
      </c>
      <c r="H7153" s="10" t="s">
        <v>8284</v>
      </c>
      <c r="I7153" t="s">
        <v>195</v>
      </c>
      <c r="J7153">
        <v>273916</v>
      </c>
      <c r="K7153" s="14" t="s">
        <v>3</v>
      </c>
      <c r="L7153" s="14" t="s">
        <v>3</v>
      </c>
    </row>
    <row r="7154" spans="1:12" s="14" customFormat="1" x14ac:dyDescent="0.2">
      <c r="A7154" s="10" t="s">
        <v>8268</v>
      </c>
      <c r="B7154">
        <v>200000011</v>
      </c>
      <c r="C7154" t="s">
        <v>187</v>
      </c>
      <c r="D7154" t="s">
        <v>2215</v>
      </c>
      <c r="E7154" s="10" t="s">
        <v>8280</v>
      </c>
      <c r="F7154" s="18" t="s">
        <v>157</v>
      </c>
      <c r="G7154" s="10" t="s">
        <v>8283</v>
      </c>
      <c r="H7154" s="10" t="s">
        <v>8285</v>
      </c>
      <c r="I7154" t="s">
        <v>195</v>
      </c>
      <c r="J7154">
        <v>273915</v>
      </c>
      <c r="K7154" s="14" t="s">
        <v>3</v>
      </c>
      <c r="L7154" s="14" t="s">
        <v>3</v>
      </c>
    </row>
    <row r="7155" spans="1:12" s="14" customFormat="1" x14ac:dyDescent="0.2">
      <c r="A7155" s="10" t="s">
        <v>8268</v>
      </c>
      <c r="B7155">
        <v>200000011</v>
      </c>
      <c r="C7155" t="s">
        <v>187</v>
      </c>
      <c r="D7155" t="s">
        <v>2215</v>
      </c>
      <c r="E7155" s="10" t="s">
        <v>8280</v>
      </c>
      <c r="F7155" s="18" t="s">
        <v>157</v>
      </c>
      <c r="G7155" s="10" t="s">
        <v>8283</v>
      </c>
      <c r="H7155" s="10" t="s">
        <v>8286</v>
      </c>
      <c r="I7155" t="s">
        <v>195</v>
      </c>
      <c r="J7155">
        <v>273914</v>
      </c>
      <c r="K7155" s="14" t="s">
        <v>3</v>
      </c>
      <c r="L7155" s="14" t="s">
        <v>3</v>
      </c>
    </row>
    <row r="7156" spans="1:12" s="14" customFormat="1" x14ac:dyDescent="0.2">
      <c r="A7156" s="10" t="s">
        <v>8268</v>
      </c>
      <c r="B7156">
        <v>200000012</v>
      </c>
      <c r="C7156" t="s">
        <v>187</v>
      </c>
      <c r="D7156" t="s">
        <v>188</v>
      </c>
      <c r="E7156" s="10" t="s">
        <v>8281</v>
      </c>
      <c r="F7156" s="18" t="s">
        <v>157</v>
      </c>
      <c r="G7156" s="10" t="s">
        <v>8270</v>
      </c>
      <c r="H7156" s="10" t="s">
        <v>8281</v>
      </c>
      <c r="I7156" t="s">
        <v>156</v>
      </c>
      <c r="J7156">
        <v>9940</v>
      </c>
      <c r="K7156" s="14" t="s">
        <v>3</v>
      </c>
      <c r="L7156" s="14" t="s">
        <v>3</v>
      </c>
    </row>
    <row r="7157" spans="1:12" s="14" customFormat="1" x14ac:dyDescent="0.2">
      <c r="A7157" s="10" t="s">
        <v>8268</v>
      </c>
      <c r="B7157">
        <v>200000012</v>
      </c>
      <c r="C7157" t="s">
        <v>187</v>
      </c>
      <c r="D7157" t="s">
        <v>188</v>
      </c>
      <c r="E7157" s="10" t="s">
        <v>8281</v>
      </c>
      <c r="F7157" s="18" t="s">
        <v>157</v>
      </c>
      <c r="G7157" s="10" t="s">
        <v>8283</v>
      </c>
      <c r="H7157" s="10" t="s">
        <v>8287</v>
      </c>
      <c r="I7157" t="s">
        <v>195</v>
      </c>
      <c r="J7157">
        <v>9938</v>
      </c>
      <c r="K7157" s="14" t="s">
        <v>3</v>
      </c>
      <c r="L7157" s="14" t="s">
        <v>3</v>
      </c>
    </row>
    <row r="7158" spans="1:12" s="14" customFormat="1" x14ac:dyDescent="0.2">
      <c r="A7158" s="10" t="s">
        <v>8268</v>
      </c>
      <c r="B7158">
        <v>200000012</v>
      </c>
      <c r="C7158" t="s">
        <v>187</v>
      </c>
      <c r="D7158" t="s">
        <v>188</v>
      </c>
      <c r="E7158" s="10" t="s">
        <v>8281</v>
      </c>
      <c r="F7158" s="18" t="s">
        <v>157</v>
      </c>
      <c r="G7158" s="10" t="s">
        <v>8283</v>
      </c>
      <c r="H7158" s="10" t="s">
        <v>8288</v>
      </c>
      <c r="I7158" t="s">
        <v>195</v>
      </c>
      <c r="J7158">
        <v>557290</v>
      </c>
      <c r="K7158" s="14" t="s">
        <v>3</v>
      </c>
      <c r="L7158" s="14" t="s">
        <v>3</v>
      </c>
    </row>
    <row r="7159" spans="1:12" s="14" customFormat="1" x14ac:dyDescent="0.2">
      <c r="A7159" s="10" t="s">
        <v>8268</v>
      </c>
      <c r="B7159">
        <v>200000013</v>
      </c>
      <c r="C7159" t="s">
        <v>187</v>
      </c>
      <c r="D7159" t="s">
        <v>2215</v>
      </c>
      <c r="E7159" s="10" t="s">
        <v>8282</v>
      </c>
      <c r="F7159" s="18" t="s">
        <v>157</v>
      </c>
      <c r="G7159" s="10" t="s">
        <v>8270</v>
      </c>
      <c r="H7159" s="10" t="s">
        <v>8282</v>
      </c>
      <c r="I7159" t="s">
        <v>156</v>
      </c>
      <c r="J7159">
        <v>30538</v>
      </c>
      <c r="K7159" s="14" t="s">
        <v>3</v>
      </c>
      <c r="L7159" s="14" t="s">
        <v>3</v>
      </c>
    </row>
    <row r="7160" spans="1:12" s="14" customFormat="1" x14ac:dyDescent="0.2">
      <c r="A7160" s="10" t="s">
        <v>8268</v>
      </c>
      <c r="B7160">
        <v>200000013</v>
      </c>
      <c r="C7160" t="s">
        <v>187</v>
      </c>
      <c r="D7160" t="s">
        <v>2215</v>
      </c>
      <c r="E7160" s="10" t="s">
        <v>8282</v>
      </c>
      <c r="F7160" s="18" t="s">
        <v>157</v>
      </c>
      <c r="G7160" s="10" t="s">
        <v>8283</v>
      </c>
      <c r="H7160" s="10" t="s">
        <v>8289</v>
      </c>
      <c r="I7160" t="s">
        <v>195</v>
      </c>
      <c r="J7160">
        <v>273913</v>
      </c>
      <c r="K7160" s="14" t="s">
        <v>3</v>
      </c>
      <c r="L7160" s="14" t="s">
        <v>3</v>
      </c>
    </row>
    <row r="7161" spans="1:12" s="14" customFormat="1" x14ac:dyDescent="0.2">
      <c r="A7161" s="10" t="s">
        <v>8268</v>
      </c>
      <c r="B7161">
        <v>200000013</v>
      </c>
      <c r="C7161" t="s">
        <v>187</v>
      </c>
      <c r="D7161" t="s">
        <v>2215</v>
      </c>
      <c r="E7161" s="10" t="s">
        <v>8282</v>
      </c>
      <c r="F7161" s="18" t="s">
        <v>157</v>
      </c>
      <c r="G7161" s="10" t="s">
        <v>8283</v>
      </c>
      <c r="H7161" s="10" t="s">
        <v>8290</v>
      </c>
      <c r="I7161" t="s">
        <v>195</v>
      </c>
      <c r="J7161">
        <v>273912</v>
      </c>
      <c r="K7161" s="14" t="s">
        <v>3</v>
      </c>
      <c r="L7161" s="14" t="s">
        <v>3</v>
      </c>
    </row>
    <row r="7162" spans="1:12" s="14" customFormat="1" x14ac:dyDescent="0.2">
      <c r="A7162" s="46" t="s">
        <v>8291</v>
      </c>
      <c r="B7162">
        <v>300000001</v>
      </c>
      <c r="C7162" t="s">
        <v>10</v>
      </c>
      <c r="D7162" t="s">
        <v>8292</v>
      </c>
      <c r="E7162" s="11" t="s">
        <v>8293</v>
      </c>
      <c r="F7162" s="18" t="s">
        <v>157</v>
      </c>
      <c r="G7162" t="s">
        <v>8294</v>
      </c>
      <c r="H7162" s="11" t="s">
        <v>8293</v>
      </c>
      <c r="I7162" t="s">
        <v>156</v>
      </c>
      <c r="J7162">
        <v>523822</v>
      </c>
      <c r="K7162" s="14" t="s">
        <v>3</v>
      </c>
      <c r="L7162" s="14" t="s">
        <v>3</v>
      </c>
    </row>
    <row r="7163" spans="1:12" s="14" customFormat="1" x14ac:dyDescent="0.2">
      <c r="A7163" s="46" t="s">
        <v>8291</v>
      </c>
      <c r="B7163">
        <v>300000002</v>
      </c>
      <c r="C7163" t="s">
        <v>10</v>
      </c>
      <c r="D7163" t="s">
        <v>8292</v>
      </c>
      <c r="E7163" s="11" t="s">
        <v>8295</v>
      </c>
      <c r="F7163" s="18" t="s">
        <v>157</v>
      </c>
      <c r="G7163" t="s">
        <v>8294</v>
      </c>
      <c r="H7163" s="11" t="s">
        <v>8295</v>
      </c>
      <c r="I7163" t="s">
        <v>156</v>
      </c>
      <c r="J7163">
        <v>523821</v>
      </c>
      <c r="K7163" s="14" t="s">
        <v>3</v>
      </c>
      <c r="L7163" s="14" t="s">
        <v>3</v>
      </c>
    </row>
    <row r="7164" spans="1:12" s="14" customFormat="1" x14ac:dyDescent="0.2">
      <c r="A7164" s="46" t="s">
        <v>8291</v>
      </c>
      <c r="B7164">
        <v>300000003</v>
      </c>
      <c r="C7164" t="s">
        <v>167</v>
      </c>
      <c r="D7164" t="s">
        <v>213</v>
      </c>
      <c r="E7164" s="11" t="s">
        <v>8296</v>
      </c>
      <c r="F7164" s="18" t="s">
        <v>157</v>
      </c>
      <c r="G7164" t="s">
        <v>8294</v>
      </c>
      <c r="H7164" s="11" t="s">
        <v>8296</v>
      </c>
      <c r="I7164" t="s">
        <v>156</v>
      </c>
      <c r="J7164">
        <v>551196</v>
      </c>
      <c r="K7164" s="14" t="s">
        <v>3</v>
      </c>
      <c r="L7164" s="14" t="s">
        <v>3</v>
      </c>
    </row>
    <row r="7165" spans="1:12" s="14" customFormat="1" x14ac:dyDescent="0.2">
      <c r="A7165" s="46" t="s">
        <v>8291</v>
      </c>
      <c r="B7165">
        <v>300000004</v>
      </c>
      <c r="C7165" t="s">
        <v>863</v>
      </c>
      <c r="D7165" t="s">
        <v>864</v>
      </c>
      <c r="E7165" s="11" t="s">
        <v>8297</v>
      </c>
      <c r="F7165" s="18" t="s">
        <v>157</v>
      </c>
      <c r="G7165" t="s">
        <v>8294</v>
      </c>
      <c r="H7165" s="11" t="s">
        <v>8297</v>
      </c>
      <c r="I7165" t="s">
        <v>156</v>
      </c>
      <c r="J7165">
        <v>222863</v>
      </c>
      <c r="K7165" s="14" t="s">
        <v>3</v>
      </c>
      <c r="L7165" s="14" t="s">
        <v>3</v>
      </c>
    </row>
    <row r="7166" spans="1:12" s="14" customFormat="1" x14ac:dyDescent="0.2">
      <c r="A7166" s="46" t="s">
        <v>8291</v>
      </c>
      <c r="B7166">
        <v>300000005</v>
      </c>
      <c r="C7166" t="s">
        <v>167</v>
      </c>
      <c r="D7166" t="s">
        <v>320</v>
      </c>
      <c r="E7166" s="11" t="s">
        <v>8298</v>
      </c>
      <c r="F7166" s="18" t="s">
        <v>157</v>
      </c>
      <c r="G7166" t="s">
        <v>8294</v>
      </c>
      <c r="H7166" s="11" t="s">
        <v>8298</v>
      </c>
      <c r="I7166" t="s">
        <v>156</v>
      </c>
      <c r="J7166">
        <v>1316008</v>
      </c>
      <c r="K7166" s="14" t="s">
        <v>3</v>
      </c>
      <c r="L7166" s="14" t="s">
        <v>3</v>
      </c>
    </row>
    <row r="7167" spans="1:12" s="14" customFormat="1" x14ac:dyDescent="0.2">
      <c r="A7167" s="46" t="s">
        <v>8291</v>
      </c>
      <c r="B7167">
        <v>300000006</v>
      </c>
      <c r="C7167" t="s">
        <v>1515</v>
      </c>
      <c r="D7167" t="s">
        <v>1516</v>
      </c>
      <c r="E7167" s="11" t="s">
        <v>8299</v>
      </c>
      <c r="F7167" s="18" t="s">
        <v>157</v>
      </c>
      <c r="G7167" t="s">
        <v>8294</v>
      </c>
      <c r="H7167" s="11" t="s">
        <v>8300</v>
      </c>
      <c r="I7167" t="s">
        <v>195</v>
      </c>
      <c r="J7167">
        <v>251094</v>
      </c>
      <c r="K7167" s="14" t="s">
        <v>3</v>
      </c>
      <c r="L7167" s="14" t="s">
        <v>3</v>
      </c>
    </row>
    <row r="7168" spans="1:12" s="14" customFormat="1" x14ac:dyDescent="0.2">
      <c r="A7168" s="46" t="s">
        <v>8291</v>
      </c>
      <c r="B7168">
        <v>300000007</v>
      </c>
      <c r="C7168" t="s">
        <v>1515</v>
      </c>
      <c r="D7168" t="s">
        <v>1516</v>
      </c>
      <c r="E7168" s="11" t="s">
        <v>8301</v>
      </c>
      <c r="F7168" s="18" t="s">
        <v>157</v>
      </c>
      <c r="G7168" t="s">
        <v>8294</v>
      </c>
      <c r="H7168" s="11" t="s">
        <v>8301</v>
      </c>
      <c r="I7168" t="s">
        <v>156</v>
      </c>
      <c r="J7168">
        <v>363579</v>
      </c>
      <c r="K7168" s="14" t="s">
        <v>3</v>
      </c>
      <c r="L7168" s="14" t="s">
        <v>3</v>
      </c>
    </row>
    <row r="7169" spans="1:12" s="14" customFormat="1" x14ac:dyDescent="0.2">
      <c r="A7169" s="46" t="s">
        <v>8291</v>
      </c>
      <c r="B7169">
        <v>300000008</v>
      </c>
      <c r="C7169" t="s">
        <v>863</v>
      </c>
      <c r="D7169" t="s">
        <v>1620</v>
      </c>
      <c r="E7169" s="11" t="s">
        <v>8302</v>
      </c>
      <c r="F7169" s="18" t="s">
        <v>157</v>
      </c>
      <c r="G7169" t="s">
        <v>8294</v>
      </c>
      <c r="H7169" s="11" t="s">
        <v>8302</v>
      </c>
      <c r="I7169" t="s">
        <v>156</v>
      </c>
      <c r="J7169">
        <v>703559</v>
      </c>
      <c r="K7169" s="14" t="s">
        <v>3</v>
      </c>
      <c r="L7169" s="14" t="s">
        <v>3</v>
      </c>
    </row>
    <row r="7170" spans="1:12" s="14" customFormat="1" x14ac:dyDescent="0.2">
      <c r="A7170" s="46" t="s">
        <v>8291</v>
      </c>
      <c r="B7170">
        <v>300000009</v>
      </c>
      <c r="C7170" t="s">
        <v>863</v>
      </c>
      <c r="D7170" t="s">
        <v>1620</v>
      </c>
      <c r="E7170" s="11" t="s">
        <v>8303</v>
      </c>
      <c r="F7170" s="18" t="s">
        <v>157</v>
      </c>
      <c r="G7170" t="s">
        <v>8294</v>
      </c>
      <c r="H7170" s="11" t="s">
        <v>8303</v>
      </c>
      <c r="I7170" t="s">
        <v>156</v>
      </c>
      <c r="J7170">
        <v>475185</v>
      </c>
      <c r="K7170" s="14" t="s">
        <v>3</v>
      </c>
      <c r="L7170" s="14" t="s">
        <v>3</v>
      </c>
    </row>
    <row r="7171" spans="1:12" s="14" customFormat="1" x14ac:dyDescent="0.2">
      <c r="A7171" s="46" t="s">
        <v>8291</v>
      </c>
      <c r="B7171">
        <v>300000010</v>
      </c>
      <c r="C7171" t="s">
        <v>863</v>
      </c>
      <c r="D7171" t="s">
        <v>1620</v>
      </c>
      <c r="E7171" s="11" t="s">
        <v>8304</v>
      </c>
      <c r="F7171" s="18" t="s">
        <v>157</v>
      </c>
      <c r="G7171" t="s">
        <v>8294</v>
      </c>
      <c r="H7171" s="11" t="s">
        <v>8304</v>
      </c>
      <c r="I7171" t="s">
        <v>156</v>
      </c>
      <c r="J7171">
        <v>1225531</v>
      </c>
      <c r="K7171" s="14" t="s">
        <v>3</v>
      </c>
      <c r="L7171" s="14" t="s">
        <v>3</v>
      </c>
    </row>
    <row r="7172" spans="1:12" s="14" customFormat="1" x14ac:dyDescent="0.2">
      <c r="A7172" s="46" t="s">
        <v>8291</v>
      </c>
      <c r="B7172">
        <v>300000011</v>
      </c>
      <c r="C7172" t="s">
        <v>863</v>
      </c>
      <c r="D7172" t="s">
        <v>1620</v>
      </c>
      <c r="E7172" s="11" t="s">
        <v>8305</v>
      </c>
      <c r="F7172" s="18" t="s">
        <v>157</v>
      </c>
      <c r="G7172" t="s">
        <v>8294</v>
      </c>
      <c r="H7172" s="11" t="s">
        <v>8305</v>
      </c>
      <c r="I7172" t="s">
        <v>156</v>
      </c>
      <c r="J7172">
        <v>1582057</v>
      </c>
      <c r="K7172" s="14" t="s">
        <v>3</v>
      </c>
      <c r="L7172" s="14" t="s">
        <v>3</v>
      </c>
    </row>
    <row r="7173" spans="1:12" s="14" customFormat="1" x14ac:dyDescent="0.2">
      <c r="A7173" s="46" t="s">
        <v>8291</v>
      </c>
      <c r="B7173">
        <v>300000012</v>
      </c>
      <c r="C7173" t="s">
        <v>863</v>
      </c>
      <c r="D7173" t="s">
        <v>1620</v>
      </c>
      <c r="E7173" s="47" t="s">
        <v>8306</v>
      </c>
      <c r="F7173" s="18" t="s">
        <v>157</v>
      </c>
      <c r="G7173" t="s">
        <v>8294</v>
      </c>
      <c r="H7173" s="47" t="s">
        <v>8306</v>
      </c>
      <c r="I7173" s="25" t="s">
        <v>156</v>
      </c>
      <c r="J7173" s="25">
        <v>216182</v>
      </c>
      <c r="K7173" s="14" t="s">
        <v>3</v>
      </c>
      <c r="L7173" s="14" t="s">
        <v>3</v>
      </c>
    </row>
    <row r="7174" spans="1:12" s="14" customFormat="1" x14ac:dyDescent="0.2">
      <c r="A7174" s="46" t="s">
        <v>8291</v>
      </c>
      <c r="B7174">
        <v>300000013</v>
      </c>
      <c r="C7174" t="s">
        <v>10</v>
      </c>
      <c r="D7174" t="s">
        <v>1850</v>
      </c>
      <c r="E7174" s="11" t="s">
        <v>8310</v>
      </c>
      <c r="F7174" s="18" t="s">
        <v>157</v>
      </c>
      <c r="G7174" t="s">
        <v>8294</v>
      </c>
      <c r="H7174" s="11" t="s">
        <v>8311</v>
      </c>
      <c r="I7174" t="s">
        <v>195</v>
      </c>
      <c r="J7174">
        <v>741158</v>
      </c>
      <c r="K7174" s="14" t="s">
        <v>3</v>
      </c>
      <c r="L7174" s="14" t="s">
        <v>3</v>
      </c>
    </row>
    <row r="7175" spans="1:12" s="14" customFormat="1" x14ac:dyDescent="0.2">
      <c r="A7175" s="46" t="s">
        <v>8291</v>
      </c>
      <c r="B7175">
        <v>300000014</v>
      </c>
      <c r="C7175" t="s">
        <v>10</v>
      </c>
      <c r="D7175" t="s">
        <v>1850</v>
      </c>
      <c r="E7175" s="11" t="s">
        <v>8307</v>
      </c>
      <c r="F7175" s="18" t="s">
        <v>157</v>
      </c>
      <c r="G7175" t="s">
        <v>8294</v>
      </c>
      <c r="H7175" s="11" t="s">
        <v>8307</v>
      </c>
      <c r="I7175" t="s">
        <v>156</v>
      </c>
      <c r="J7175">
        <v>1425170</v>
      </c>
      <c r="K7175" s="14" t="s">
        <v>3</v>
      </c>
      <c r="L7175" s="14" t="s">
        <v>3</v>
      </c>
    </row>
    <row r="7176" spans="1:12" s="14" customFormat="1" x14ac:dyDescent="0.2">
      <c r="A7176" s="46" t="s">
        <v>8291</v>
      </c>
      <c r="B7176">
        <v>300000015</v>
      </c>
      <c r="C7176" t="s">
        <v>10</v>
      </c>
      <c r="D7176" t="s">
        <v>1850</v>
      </c>
      <c r="E7176" s="11" t="s">
        <v>8308</v>
      </c>
      <c r="F7176" s="18" t="s">
        <v>157</v>
      </c>
      <c r="G7176" t="s">
        <v>8294</v>
      </c>
      <c r="H7176" s="11" t="s">
        <v>8309</v>
      </c>
      <c r="I7176" t="s">
        <v>195</v>
      </c>
      <c r="J7176">
        <v>63221</v>
      </c>
      <c r="K7176" s="14" t="s">
        <v>3</v>
      </c>
      <c r="L7176" s="14" t="s">
        <v>3</v>
      </c>
    </row>
    <row r="7177" spans="1:12" s="14" customFormat="1" x14ac:dyDescent="0.2">
      <c r="A7177" s="46" t="s">
        <v>8291</v>
      </c>
      <c r="B7177">
        <v>300000016</v>
      </c>
      <c r="C7177" t="s">
        <v>167</v>
      </c>
      <c r="D7177" t="s">
        <v>168</v>
      </c>
      <c r="E7177" s="11" t="s">
        <v>8312</v>
      </c>
      <c r="F7177" s="18" t="s">
        <v>157</v>
      </c>
      <c r="G7177" t="s">
        <v>8294</v>
      </c>
      <c r="H7177" s="11" t="s">
        <v>8312</v>
      </c>
      <c r="I7177" t="s">
        <v>156</v>
      </c>
      <c r="J7177">
        <v>339614</v>
      </c>
      <c r="K7177" s="14" t="s">
        <v>3</v>
      </c>
      <c r="L7177" s="14" t="s">
        <v>3</v>
      </c>
    </row>
    <row r="7178" spans="1:12" s="14" customFormat="1" x14ac:dyDescent="0.2">
      <c r="A7178" s="46" t="s">
        <v>8291</v>
      </c>
      <c r="B7178">
        <v>300000017</v>
      </c>
      <c r="C7178" t="s">
        <v>0</v>
      </c>
      <c r="D7178" t="s">
        <v>170</v>
      </c>
      <c r="E7178" s="11" t="s">
        <v>8313</v>
      </c>
      <c r="F7178" s="18" t="s">
        <v>157</v>
      </c>
      <c r="G7178" t="s">
        <v>8294</v>
      </c>
      <c r="H7178" s="11" t="s">
        <v>8313</v>
      </c>
      <c r="I7178" s="1" t="s">
        <v>156</v>
      </c>
      <c r="J7178" s="1">
        <v>1211276</v>
      </c>
      <c r="K7178" s="14" t="s">
        <v>3</v>
      </c>
      <c r="L7178" s="14" t="s">
        <v>3</v>
      </c>
    </row>
    <row r="7179" spans="1:12" s="14" customFormat="1" x14ac:dyDescent="0.2">
      <c r="A7179" s="46" t="s">
        <v>8291</v>
      </c>
      <c r="B7179">
        <v>300000018</v>
      </c>
      <c r="C7179" t="s">
        <v>1515</v>
      </c>
      <c r="D7179" t="s">
        <v>8314</v>
      </c>
      <c r="E7179" s="11" t="s">
        <v>8315</v>
      </c>
      <c r="F7179" s="18" t="s">
        <v>157</v>
      </c>
      <c r="G7179" t="s">
        <v>8294</v>
      </c>
      <c r="H7179" s="11" t="s">
        <v>8315</v>
      </c>
      <c r="I7179" t="s">
        <v>156</v>
      </c>
      <c r="J7179">
        <v>39053</v>
      </c>
      <c r="K7179" s="14" t="s">
        <v>3</v>
      </c>
      <c r="L7179" s="14" t="s">
        <v>3</v>
      </c>
    </row>
    <row r="7180" spans="1:12" s="14" customFormat="1" x14ac:dyDescent="0.2">
      <c r="A7180" s="46" t="s">
        <v>8291</v>
      </c>
      <c r="B7180">
        <v>300000019</v>
      </c>
      <c r="C7180" t="s">
        <v>1515</v>
      </c>
      <c r="D7180" t="s">
        <v>8314</v>
      </c>
      <c r="E7180" s="11" t="s">
        <v>8316</v>
      </c>
      <c r="F7180" s="18" t="s">
        <v>157</v>
      </c>
      <c r="G7180" t="s">
        <v>8294</v>
      </c>
      <c r="H7180" s="11" t="s">
        <v>8316</v>
      </c>
      <c r="I7180" t="s">
        <v>156</v>
      </c>
      <c r="J7180">
        <v>1027716</v>
      </c>
      <c r="K7180" s="14" t="s">
        <v>3</v>
      </c>
      <c r="L7180" s="14" t="s">
        <v>3</v>
      </c>
    </row>
    <row r="7181" spans="1:12" s="14" customFormat="1" x14ac:dyDescent="0.2">
      <c r="A7181" s="46" t="s">
        <v>8291</v>
      </c>
      <c r="B7181">
        <v>300000020</v>
      </c>
      <c r="C7181" t="s">
        <v>1515</v>
      </c>
      <c r="D7181" t="s">
        <v>8314</v>
      </c>
      <c r="E7181" s="11" t="s">
        <v>8317</v>
      </c>
      <c r="F7181" s="18" t="s">
        <v>157</v>
      </c>
      <c r="G7181" t="s">
        <v>8294</v>
      </c>
      <c r="H7181" s="11" t="s">
        <v>8317</v>
      </c>
      <c r="I7181" t="s">
        <v>156</v>
      </c>
      <c r="J7181">
        <v>37349</v>
      </c>
      <c r="K7181" s="14" t="s">
        <v>3</v>
      </c>
      <c r="L7181" s="14" t="s">
        <v>3</v>
      </c>
    </row>
    <row r="7182" spans="1:12" s="14" customFormat="1" x14ac:dyDescent="0.2">
      <c r="A7182" s="46" t="s">
        <v>8291</v>
      </c>
      <c r="B7182">
        <v>300000021</v>
      </c>
      <c r="C7182" t="s">
        <v>10</v>
      </c>
      <c r="D7182" t="s">
        <v>8318</v>
      </c>
      <c r="E7182" s="11" t="s">
        <v>8319</v>
      </c>
      <c r="F7182" s="18" t="s">
        <v>157</v>
      </c>
      <c r="G7182" t="s">
        <v>8294</v>
      </c>
      <c r="H7182" s="11" t="s">
        <v>8319</v>
      </c>
      <c r="I7182" t="s">
        <v>156</v>
      </c>
      <c r="J7182">
        <v>185953</v>
      </c>
      <c r="K7182" s="14" t="s">
        <v>3</v>
      </c>
      <c r="L7182" s="14" t="s">
        <v>3</v>
      </c>
    </row>
    <row r="7183" spans="1:12" s="14" customFormat="1" x14ac:dyDescent="0.2">
      <c r="A7183" s="46" t="s">
        <v>8291</v>
      </c>
      <c r="B7183">
        <v>300000022</v>
      </c>
      <c r="C7183" t="s">
        <v>187</v>
      </c>
      <c r="D7183" t="s">
        <v>296</v>
      </c>
      <c r="E7183" s="11" t="s">
        <v>8320</v>
      </c>
      <c r="F7183" s="18" t="s">
        <v>157</v>
      </c>
      <c r="G7183" t="s">
        <v>8294</v>
      </c>
      <c r="H7183" s="11" t="s">
        <v>8320</v>
      </c>
      <c r="I7183" t="s">
        <v>156</v>
      </c>
      <c r="J7183">
        <v>227166</v>
      </c>
      <c r="K7183" s="14" t="s">
        <v>3</v>
      </c>
      <c r="L7183" s="14" t="s">
        <v>3</v>
      </c>
    </row>
    <row r="7184" spans="1:12" s="14" customFormat="1" x14ac:dyDescent="0.2">
      <c r="A7184" s="46" t="s">
        <v>8291</v>
      </c>
      <c r="B7184">
        <v>300000023</v>
      </c>
      <c r="C7184" t="s">
        <v>167</v>
      </c>
      <c r="D7184" t="s">
        <v>168</v>
      </c>
      <c r="E7184" s="11" t="s">
        <v>8321</v>
      </c>
      <c r="F7184" s="18" t="s">
        <v>157</v>
      </c>
      <c r="G7184" t="s">
        <v>8294</v>
      </c>
      <c r="H7184" s="11" t="s">
        <v>8321</v>
      </c>
      <c r="I7184" t="s">
        <v>156</v>
      </c>
      <c r="J7184">
        <v>339612</v>
      </c>
      <c r="K7184" s="14" t="s">
        <v>3</v>
      </c>
      <c r="L7184" s="14" t="s">
        <v>3</v>
      </c>
    </row>
    <row r="7185" spans="1:12" s="14" customFormat="1" x14ac:dyDescent="0.2">
      <c r="A7185" s="46" t="s">
        <v>8291</v>
      </c>
      <c r="B7185">
        <v>300000024</v>
      </c>
      <c r="C7185" t="s">
        <v>654</v>
      </c>
      <c r="D7185" t="s">
        <v>8322</v>
      </c>
      <c r="E7185" s="11" t="s">
        <v>8323</v>
      </c>
      <c r="F7185" s="18" t="s">
        <v>157</v>
      </c>
      <c r="G7185" t="s">
        <v>8294</v>
      </c>
      <c r="H7185" s="11" t="s">
        <v>8323</v>
      </c>
      <c r="I7185" t="s">
        <v>156</v>
      </c>
      <c r="J7185">
        <v>48784</v>
      </c>
      <c r="K7185" s="14" t="s">
        <v>3</v>
      </c>
      <c r="L7185" s="14" t="s">
        <v>3</v>
      </c>
    </row>
    <row r="7186" spans="1:12" s="14" customFormat="1" x14ac:dyDescent="0.2">
      <c r="A7186" s="46" t="s">
        <v>8291</v>
      </c>
      <c r="B7186">
        <v>300000025</v>
      </c>
      <c r="C7186" t="s">
        <v>187</v>
      </c>
      <c r="D7186" t="s">
        <v>188</v>
      </c>
      <c r="E7186" s="11" t="s">
        <v>8324</v>
      </c>
      <c r="F7186" s="18" t="s">
        <v>157</v>
      </c>
      <c r="G7186" t="s">
        <v>8294</v>
      </c>
      <c r="H7186" s="11" t="s">
        <v>8324</v>
      </c>
      <c r="I7186" t="s">
        <v>156</v>
      </c>
      <c r="J7186">
        <v>201717</v>
      </c>
      <c r="K7186" s="14" t="s">
        <v>8325</v>
      </c>
      <c r="L7186" s="14" t="s">
        <v>3</v>
      </c>
    </row>
    <row r="7187" spans="1:12" s="14" customFormat="1" x14ac:dyDescent="0.2">
      <c r="A7187" s="46" t="s">
        <v>8291</v>
      </c>
      <c r="B7187">
        <v>300000026</v>
      </c>
      <c r="C7187" t="s">
        <v>654</v>
      </c>
      <c r="D7187" t="s">
        <v>8326</v>
      </c>
      <c r="E7187" s="47" t="s">
        <v>8327</v>
      </c>
      <c r="F7187" s="18" t="s">
        <v>157</v>
      </c>
      <c r="G7187" t="s">
        <v>8294</v>
      </c>
      <c r="H7187" s="11" t="s">
        <v>8327</v>
      </c>
      <c r="I7187" t="s">
        <v>156</v>
      </c>
      <c r="J7187">
        <v>136416</v>
      </c>
      <c r="K7187" s="14" t="s">
        <v>3</v>
      </c>
      <c r="L7187" s="14" t="s">
        <v>3</v>
      </c>
    </row>
    <row r="7188" spans="1:12" s="14" customFormat="1" x14ac:dyDescent="0.2">
      <c r="A7188" s="46" t="s">
        <v>8291</v>
      </c>
      <c r="B7188">
        <v>300000027</v>
      </c>
      <c r="C7188" t="s">
        <v>187</v>
      </c>
      <c r="D7188" t="s">
        <v>188</v>
      </c>
      <c r="E7188" s="11" t="s">
        <v>8328</v>
      </c>
      <c r="F7188" s="18" t="s">
        <v>157</v>
      </c>
      <c r="G7188" t="s">
        <v>8294</v>
      </c>
      <c r="H7188" s="11" t="s">
        <v>8328</v>
      </c>
      <c r="I7188" t="s">
        <v>156</v>
      </c>
      <c r="J7188">
        <v>665113</v>
      </c>
      <c r="K7188" s="14" t="s">
        <v>3</v>
      </c>
      <c r="L7188" s="14" t="s">
        <v>3</v>
      </c>
    </row>
    <row r="7189" spans="1:12" s="14" customFormat="1" x14ac:dyDescent="0.2">
      <c r="A7189" s="46" t="s">
        <v>8291</v>
      </c>
      <c r="B7189">
        <v>300000028</v>
      </c>
      <c r="C7189" t="s">
        <v>167</v>
      </c>
      <c r="D7189" t="s">
        <v>168</v>
      </c>
      <c r="E7189" s="11" t="s">
        <v>8329</v>
      </c>
      <c r="F7189" s="18" t="s">
        <v>157</v>
      </c>
      <c r="G7189" t="s">
        <v>8294</v>
      </c>
      <c r="H7189" s="11" t="s">
        <v>8329</v>
      </c>
      <c r="I7189" t="s">
        <v>156</v>
      </c>
      <c r="J7189">
        <v>339609</v>
      </c>
      <c r="K7189" s="14" t="s">
        <v>3</v>
      </c>
      <c r="L7189" s="14" t="s">
        <v>3</v>
      </c>
    </row>
    <row r="7190" spans="1:12" s="14" customFormat="1" x14ac:dyDescent="0.2">
      <c r="A7190" s="46" t="s">
        <v>8291</v>
      </c>
      <c r="B7190">
        <v>300000029</v>
      </c>
      <c r="C7190" t="s">
        <v>167</v>
      </c>
      <c r="D7190" t="s">
        <v>213</v>
      </c>
      <c r="E7190" s="11" t="s">
        <v>8330</v>
      </c>
      <c r="F7190" s="18" t="s">
        <v>157</v>
      </c>
      <c r="G7190" t="s">
        <v>8294</v>
      </c>
      <c r="H7190" s="11" t="s">
        <v>8330</v>
      </c>
      <c r="I7190" t="s">
        <v>156</v>
      </c>
      <c r="J7190">
        <v>518691</v>
      </c>
      <c r="K7190" s="14" t="s">
        <v>3</v>
      </c>
      <c r="L7190" s="14" t="s">
        <v>3</v>
      </c>
    </row>
    <row r="7191" spans="1:12" s="14" customFormat="1" x14ac:dyDescent="0.2">
      <c r="A7191" s="46" t="s">
        <v>8291</v>
      </c>
      <c r="B7191">
        <v>300000030</v>
      </c>
      <c r="C7191" t="s">
        <v>167</v>
      </c>
      <c r="D7191" t="s">
        <v>213</v>
      </c>
      <c r="E7191" s="11" t="s">
        <v>8331</v>
      </c>
      <c r="F7191" s="18" t="s">
        <v>157</v>
      </c>
      <c r="G7191" t="s">
        <v>8294</v>
      </c>
      <c r="H7191" s="11" t="s">
        <v>8331</v>
      </c>
      <c r="I7191" t="s">
        <v>156</v>
      </c>
      <c r="J7191">
        <v>39097</v>
      </c>
      <c r="K7191" s="14" t="s">
        <v>3</v>
      </c>
      <c r="L7191" s="14" t="s">
        <v>3</v>
      </c>
    </row>
    <row r="7192" spans="1:12" x14ac:dyDescent="0.2">
      <c r="B7192" s="14"/>
    </row>
    <row r="7193" spans="1:12" x14ac:dyDescent="0.2">
      <c r="B7193" s="14"/>
    </row>
    <row r="7194" spans="1:12" x14ac:dyDescent="0.2">
      <c r="B7194" s="14"/>
    </row>
    <row r="7195" spans="1:12" x14ac:dyDescent="0.2">
      <c r="B7195" s="14"/>
    </row>
    <row r="7196" spans="1:12" x14ac:dyDescent="0.2">
      <c r="B7196" s="14"/>
    </row>
    <row r="7197" spans="1:12" x14ac:dyDescent="0.2">
      <c r="B7197" s="14"/>
    </row>
    <row r="7198" spans="1:12" x14ac:dyDescent="0.2">
      <c r="B7198" s="14"/>
    </row>
    <row r="7199" spans="1:12" x14ac:dyDescent="0.2">
      <c r="B7199" s="14"/>
    </row>
    <row r="7200" spans="1:12" x14ac:dyDescent="0.2">
      <c r="B7200" s="14"/>
    </row>
    <row r="7201" spans="2:2" x14ac:dyDescent="0.2">
      <c r="B7201" s="14"/>
    </row>
    <row r="7202" spans="2:2" x14ac:dyDescent="0.2">
      <c r="B7202" s="14"/>
    </row>
    <row r="7203" spans="2:2" x14ac:dyDescent="0.2">
      <c r="B7203" s="14"/>
    </row>
    <row r="7204" spans="2:2" x14ac:dyDescent="0.2">
      <c r="B7204" s="14"/>
    </row>
    <row r="7205" spans="2:2" x14ac:dyDescent="0.2">
      <c r="B7205" s="14"/>
    </row>
    <row r="7206" spans="2:2" x14ac:dyDescent="0.2">
      <c r="B7206" s="14"/>
    </row>
    <row r="7207" spans="2:2" x14ac:dyDescent="0.2">
      <c r="B7207" s="14"/>
    </row>
    <row r="7208" spans="2:2" x14ac:dyDescent="0.2">
      <c r="B7208" s="14"/>
    </row>
    <row r="7209" spans="2:2" x14ac:dyDescent="0.2">
      <c r="B7209" s="14"/>
    </row>
    <row r="7210" spans="2:2" x14ac:dyDescent="0.2">
      <c r="B7210" s="14"/>
    </row>
    <row r="7211" spans="2:2" x14ac:dyDescent="0.2">
      <c r="B7211" s="14"/>
    </row>
  </sheetData>
  <pageMargins left="0.75" right="0.75" top="1" bottom="1" header="0.5" footer="0.5"/>
  <pageSetup orientation="portrait" horizontalDpi="4294967292" verticalDpi="429496729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4"/>
  <sheetViews>
    <sheetView workbookViewId="0">
      <selection activeCell="E13" sqref="E13"/>
    </sheetView>
  </sheetViews>
  <sheetFormatPr baseColWidth="10" defaultRowHeight="16" x14ac:dyDescent="0.2"/>
  <sheetData>
    <row r="1" spans="1:4" x14ac:dyDescent="0.2">
      <c r="A1" s="58" t="s">
        <v>121</v>
      </c>
    </row>
    <row r="2" spans="1:4" x14ac:dyDescent="0.2">
      <c r="A2" s="59" t="s">
        <v>125</v>
      </c>
    </row>
    <row r="3" spans="1:4" x14ac:dyDescent="0.2">
      <c r="A3" s="15" t="s">
        <v>8552</v>
      </c>
    </row>
    <row r="6" spans="1:4" ht="32" x14ac:dyDescent="0.2">
      <c r="A6" s="60" t="s">
        <v>8553</v>
      </c>
      <c r="B6" s="61" t="s">
        <v>8554</v>
      </c>
      <c r="C6" s="61" t="s">
        <v>8555</v>
      </c>
      <c r="D6" s="61" t="s">
        <v>8556</v>
      </c>
    </row>
    <row r="7" spans="1:4" x14ac:dyDescent="0.2">
      <c r="A7" s="2" t="s">
        <v>156</v>
      </c>
      <c r="B7" s="62"/>
      <c r="C7" s="62"/>
      <c r="D7" s="62"/>
    </row>
    <row r="8" spans="1:4" x14ac:dyDescent="0.2">
      <c r="A8" s="63" t="s">
        <v>8557</v>
      </c>
      <c r="B8" s="62">
        <v>5416</v>
      </c>
      <c r="C8" s="62">
        <v>5513</v>
      </c>
      <c r="D8" s="62">
        <v>5911</v>
      </c>
    </row>
    <row r="9" spans="1:4" x14ac:dyDescent="0.2">
      <c r="A9" s="63" t="s">
        <v>8558</v>
      </c>
      <c r="B9" s="62">
        <v>1</v>
      </c>
      <c r="C9" s="62">
        <v>77</v>
      </c>
      <c r="D9" s="62">
        <v>107</v>
      </c>
    </row>
    <row r="10" spans="1:4" x14ac:dyDescent="0.2">
      <c r="A10" s="63" t="s">
        <v>8559</v>
      </c>
      <c r="B10" s="62">
        <v>5415</v>
      </c>
      <c r="C10" s="62">
        <v>5436</v>
      </c>
      <c r="D10" s="62">
        <v>5804</v>
      </c>
    </row>
    <row r="11" spans="1:4" x14ac:dyDescent="0.2">
      <c r="A11" s="63" t="s">
        <v>8560</v>
      </c>
      <c r="B11" s="62">
        <v>5415</v>
      </c>
      <c r="C11" s="62">
        <v>5436</v>
      </c>
      <c r="D11" s="62">
        <v>5791</v>
      </c>
    </row>
    <row r="12" spans="1:4" x14ac:dyDescent="0.2">
      <c r="A12" s="56" t="s">
        <v>8561</v>
      </c>
      <c r="B12" s="62">
        <v>1230</v>
      </c>
      <c r="C12" s="62">
        <v>1226</v>
      </c>
      <c r="D12" s="62">
        <v>1283</v>
      </c>
    </row>
    <row r="13" spans="1:4" x14ac:dyDescent="0.2">
      <c r="A13" s="56" t="s">
        <v>8562</v>
      </c>
      <c r="B13" s="62">
        <v>153</v>
      </c>
      <c r="C13" s="62">
        <v>149</v>
      </c>
      <c r="D13" s="62">
        <v>162</v>
      </c>
    </row>
    <row r="14" spans="1:4" x14ac:dyDescent="0.2">
      <c r="A14" s="56" t="s">
        <v>8563</v>
      </c>
      <c r="B14" s="62">
        <v>29</v>
      </c>
      <c r="C14" s="62">
        <v>24</v>
      </c>
      <c r="D14" s="62">
        <v>27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12"/>
  <sheetViews>
    <sheetView tabSelected="1" workbookViewId="0"/>
  </sheetViews>
  <sheetFormatPr baseColWidth="10" defaultRowHeight="16" x14ac:dyDescent="0.2"/>
  <cols>
    <col min="1" max="1" width="9.85546875" bestFit="1" customWidth="1"/>
    <col min="2" max="2" width="13.28515625" customWidth="1"/>
    <col min="3" max="3" width="19.7109375" bestFit="1" customWidth="1"/>
    <col min="4" max="4" width="22.42578125" bestFit="1" customWidth="1"/>
    <col min="5" max="5" width="16.140625" bestFit="1" customWidth="1"/>
    <col min="6" max="6" width="16.7109375" bestFit="1" customWidth="1"/>
    <col min="7" max="7" width="29.140625" customWidth="1"/>
    <col min="8" max="8" width="60.7109375" bestFit="1" customWidth="1"/>
  </cols>
  <sheetData>
    <row r="1" spans="1:11" x14ac:dyDescent="0.2">
      <c r="A1" s="15" t="s">
        <v>8564</v>
      </c>
      <c r="B1" s="3" t="s">
        <v>8565</v>
      </c>
      <c r="C1" s="3" t="s">
        <v>8566</v>
      </c>
      <c r="D1" s="3" t="s">
        <v>8567</v>
      </c>
      <c r="E1" s="3" t="s">
        <v>8568</v>
      </c>
      <c r="F1" s="3" t="s">
        <v>156</v>
      </c>
      <c r="G1" s="3" t="s">
        <v>8569</v>
      </c>
      <c r="H1" s="15" t="s">
        <v>14048</v>
      </c>
      <c r="I1" s="15" t="s">
        <v>14046</v>
      </c>
      <c r="J1" s="15" t="s">
        <v>14047</v>
      </c>
      <c r="K1" s="68" t="s">
        <v>19960</v>
      </c>
    </row>
    <row r="2" spans="1:11" x14ac:dyDescent="0.2">
      <c r="A2" t="s">
        <v>155</v>
      </c>
      <c r="B2">
        <v>42641</v>
      </c>
      <c r="C2" t="s">
        <v>0</v>
      </c>
      <c r="D2" t="s">
        <v>170</v>
      </c>
      <c r="E2" t="s">
        <v>13665</v>
      </c>
      <c r="F2" t="s">
        <v>9502</v>
      </c>
      <c r="G2" t="s">
        <v>6514</v>
      </c>
      <c r="H2" t="s">
        <v>14049</v>
      </c>
      <c r="I2" s="67">
        <v>0</v>
      </c>
      <c r="J2" s="67">
        <v>0</v>
      </c>
      <c r="K2" s="69" t="s">
        <v>3</v>
      </c>
    </row>
    <row r="3" spans="1:11" x14ac:dyDescent="0.2">
      <c r="A3" t="s">
        <v>155</v>
      </c>
      <c r="B3">
        <v>17879</v>
      </c>
      <c r="C3" t="s">
        <v>0</v>
      </c>
      <c r="D3" t="s">
        <v>170</v>
      </c>
      <c r="E3" t="s">
        <v>13232</v>
      </c>
      <c r="F3" t="s">
        <v>13233</v>
      </c>
      <c r="G3" t="s">
        <v>3913</v>
      </c>
      <c r="H3" t="s">
        <v>14050</v>
      </c>
      <c r="I3" s="67">
        <v>0</v>
      </c>
      <c r="J3" s="67">
        <v>0</v>
      </c>
      <c r="K3" s="69" t="s">
        <v>3</v>
      </c>
    </row>
    <row r="4" spans="1:11" x14ac:dyDescent="0.2">
      <c r="A4" t="s">
        <v>7510</v>
      </c>
      <c r="B4">
        <v>100000001</v>
      </c>
      <c r="C4" t="s">
        <v>0</v>
      </c>
      <c r="D4" t="s">
        <v>153</v>
      </c>
      <c r="E4" t="s">
        <v>12077</v>
      </c>
      <c r="F4" t="s">
        <v>13914</v>
      </c>
      <c r="G4" t="s">
        <v>7622</v>
      </c>
      <c r="H4" t="s">
        <v>14051</v>
      </c>
      <c r="I4" s="67">
        <v>0</v>
      </c>
      <c r="J4" s="67">
        <v>1</v>
      </c>
      <c r="K4" s="69" t="s">
        <v>19961</v>
      </c>
    </row>
    <row r="5" spans="1:11" x14ac:dyDescent="0.2">
      <c r="A5" t="s">
        <v>155</v>
      </c>
      <c r="B5">
        <v>16</v>
      </c>
      <c r="C5" t="s">
        <v>0</v>
      </c>
      <c r="D5" t="s">
        <v>153</v>
      </c>
      <c r="E5" t="s">
        <v>12077</v>
      </c>
      <c r="F5" t="s">
        <v>12078</v>
      </c>
      <c r="G5" t="s">
        <v>154</v>
      </c>
      <c r="H5" t="s">
        <v>14052</v>
      </c>
      <c r="I5" s="67">
        <v>0</v>
      </c>
      <c r="J5" s="67">
        <v>0</v>
      </c>
      <c r="K5" s="69" t="s">
        <v>3</v>
      </c>
    </row>
    <row r="6" spans="1:11" x14ac:dyDescent="0.2">
      <c r="A6" t="s">
        <v>155</v>
      </c>
      <c r="B6">
        <v>42656</v>
      </c>
      <c r="C6" t="s">
        <v>0</v>
      </c>
      <c r="D6" t="s">
        <v>1</v>
      </c>
      <c r="E6" t="s">
        <v>12079</v>
      </c>
      <c r="F6" t="s">
        <v>8698</v>
      </c>
      <c r="G6" t="s">
        <v>6536</v>
      </c>
      <c r="H6" t="s">
        <v>14053</v>
      </c>
      <c r="I6" s="67">
        <v>0</v>
      </c>
      <c r="J6" s="67">
        <v>0</v>
      </c>
      <c r="K6" s="69" t="s">
        <v>3</v>
      </c>
    </row>
    <row r="7" spans="1:11" x14ac:dyDescent="0.2">
      <c r="A7" t="s">
        <v>155</v>
      </c>
      <c r="B7">
        <v>18</v>
      </c>
      <c r="C7" t="s">
        <v>0</v>
      </c>
      <c r="D7" t="s">
        <v>1</v>
      </c>
      <c r="E7" t="s">
        <v>12079</v>
      </c>
      <c r="F7" t="s">
        <v>9470</v>
      </c>
      <c r="G7" t="s">
        <v>2</v>
      </c>
      <c r="H7" t="s">
        <v>14054</v>
      </c>
      <c r="I7" s="67">
        <v>0</v>
      </c>
      <c r="J7" s="67">
        <v>0</v>
      </c>
      <c r="K7" s="69" t="s">
        <v>3</v>
      </c>
    </row>
    <row r="8" spans="1:11" x14ac:dyDescent="0.2">
      <c r="A8" t="s">
        <v>155</v>
      </c>
      <c r="B8">
        <v>136334</v>
      </c>
      <c r="C8" t="s">
        <v>0</v>
      </c>
      <c r="D8" t="s">
        <v>1</v>
      </c>
      <c r="E8" t="s">
        <v>12079</v>
      </c>
      <c r="F8" t="s">
        <v>12112</v>
      </c>
      <c r="G8" t="s">
        <v>6919</v>
      </c>
      <c r="H8" t="s">
        <v>14055</v>
      </c>
      <c r="I8" s="67">
        <v>0</v>
      </c>
      <c r="J8" s="67">
        <v>0</v>
      </c>
      <c r="K8" s="69" t="s">
        <v>3</v>
      </c>
    </row>
    <row r="9" spans="1:11" x14ac:dyDescent="0.2">
      <c r="A9" t="s">
        <v>155</v>
      </c>
      <c r="B9">
        <v>42657</v>
      </c>
      <c r="C9" t="s">
        <v>0</v>
      </c>
      <c r="D9" t="s">
        <v>1</v>
      </c>
      <c r="E9" t="s">
        <v>12079</v>
      </c>
      <c r="F9" t="s">
        <v>8806</v>
      </c>
      <c r="G9" t="s">
        <v>6538</v>
      </c>
      <c r="H9" t="s">
        <v>14056</v>
      </c>
      <c r="I9" s="67">
        <v>0</v>
      </c>
      <c r="J9" s="67">
        <v>0</v>
      </c>
      <c r="K9" s="69" t="s">
        <v>3</v>
      </c>
    </row>
    <row r="10" spans="1:11" x14ac:dyDescent="0.2">
      <c r="A10" t="s">
        <v>155</v>
      </c>
      <c r="B10">
        <v>136367</v>
      </c>
      <c r="C10" t="s">
        <v>0</v>
      </c>
      <c r="D10" t="s">
        <v>1</v>
      </c>
      <c r="E10" t="s">
        <v>12079</v>
      </c>
      <c r="F10" t="s">
        <v>13760</v>
      </c>
      <c r="G10" t="s">
        <v>6955</v>
      </c>
      <c r="H10" t="s">
        <v>14057</v>
      </c>
      <c r="I10" s="67">
        <v>0</v>
      </c>
      <c r="J10" s="67">
        <v>0</v>
      </c>
      <c r="K10" s="69" t="s">
        <v>3</v>
      </c>
    </row>
    <row r="11" spans="1:11" x14ac:dyDescent="0.2">
      <c r="A11" t="s">
        <v>155</v>
      </c>
      <c r="B11">
        <v>136525</v>
      </c>
      <c r="C11" t="s">
        <v>0</v>
      </c>
      <c r="D11" t="s">
        <v>1</v>
      </c>
      <c r="E11" t="s">
        <v>12079</v>
      </c>
      <c r="F11" t="s">
        <v>13817</v>
      </c>
      <c r="G11" t="s">
        <v>7128</v>
      </c>
      <c r="H11" t="s">
        <v>14058</v>
      </c>
      <c r="I11" s="67">
        <v>0</v>
      </c>
      <c r="J11" s="67">
        <v>0</v>
      </c>
      <c r="K11" s="69" t="s">
        <v>3</v>
      </c>
    </row>
    <row r="12" spans="1:11" x14ac:dyDescent="0.2">
      <c r="A12" t="s">
        <v>155</v>
      </c>
      <c r="B12">
        <v>136302</v>
      </c>
      <c r="C12" t="s">
        <v>0</v>
      </c>
      <c r="D12" t="s">
        <v>1</v>
      </c>
      <c r="E12" t="s">
        <v>12079</v>
      </c>
      <c r="F12" t="s">
        <v>13740</v>
      </c>
      <c r="G12" t="s">
        <v>6884</v>
      </c>
      <c r="H12" t="s">
        <v>14059</v>
      </c>
      <c r="I12" s="67">
        <v>0</v>
      </c>
      <c r="J12" s="67">
        <v>0</v>
      </c>
      <c r="K12" s="69" t="s">
        <v>3</v>
      </c>
    </row>
    <row r="13" spans="1:11" x14ac:dyDescent="0.2">
      <c r="A13" t="s">
        <v>155</v>
      </c>
      <c r="B13">
        <v>136546</v>
      </c>
      <c r="C13" t="s">
        <v>0</v>
      </c>
      <c r="D13" t="s">
        <v>1</v>
      </c>
      <c r="E13" t="s">
        <v>12079</v>
      </c>
      <c r="F13" t="s">
        <v>13826</v>
      </c>
      <c r="G13" t="s">
        <v>7150</v>
      </c>
      <c r="H13" t="s">
        <v>14060</v>
      </c>
      <c r="I13" s="67">
        <v>0</v>
      </c>
      <c r="J13" s="67">
        <v>0</v>
      </c>
      <c r="K13" s="69" t="s">
        <v>3</v>
      </c>
    </row>
    <row r="14" spans="1:11" x14ac:dyDescent="0.2">
      <c r="A14" t="s">
        <v>155</v>
      </c>
      <c r="B14">
        <v>4803</v>
      </c>
      <c r="C14" t="s">
        <v>0</v>
      </c>
      <c r="D14" t="s">
        <v>153</v>
      </c>
      <c r="E14" t="s">
        <v>12115</v>
      </c>
      <c r="F14" t="s">
        <v>9671</v>
      </c>
      <c r="G14" t="s">
        <v>1054</v>
      </c>
      <c r="H14" t="s">
        <v>14061</v>
      </c>
      <c r="I14" s="67">
        <v>0</v>
      </c>
      <c r="J14" s="67">
        <v>0</v>
      </c>
      <c r="K14" s="69" t="s">
        <v>3</v>
      </c>
    </row>
    <row r="15" spans="1:11" x14ac:dyDescent="0.2">
      <c r="A15" t="s">
        <v>155</v>
      </c>
      <c r="B15">
        <v>734</v>
      </c>
      <c r="C15" t="s">
        <v>0</v>
      </c>
      <c r="D15" t="s">
        <v>153</v>
      </c>
      <c r="E15" t="s">
        <v>12115</v>
      </c>
      <c r="F15" t="s">
        <v>12116</v>
      </c>
      <c r="G15" t="s">
        <v>231</v>
      </c>
      <c r="H15" t="s">
        <v>14062</v>
      </c>
      <c r="I15" s="67">
        <v>0</v>
      </c>
      <c r="J15" s="67">
        <v>0</v>
      </c>
      <c r="K15" s="69" t="s">
        <v>3</v>
      </c>
    </row>
    <row r="16" spans="1:11" x14ac:dyDescent="0.2">
      <c r="A16" t="s">
        <v>155</v>
      </c>
      <c r="B16">
        <v>735</v>
      </c>
      <c r="C16" t="s">
        <v>0</v>
      </c>
      <c r="D16" t="s">
        <v>153</v>
      </c>
      <c r="E16" t="s">
        <v>12115</v>
      </c>
      <c r="F16" t="s">
        <v>12117</v>
      </c>
      <c r="G16" t="s">
        <v>232</v>
      </c>
      <c r="H16" t="s">
        <v>14063</v>
      </c>
      <c r="I16" s="67">
        <v>0</v>
      </c>
      <c r="J16" s="67">
        <v>0</v>
      </c>
      <c r="K16" s="69" t="s">
        <v>3</v>
      </c>
    </row>
    <row r="17" spans="1:11" x14ac:dyDescent="0.2">
      <c r="A17" t="s">
        <v>155</v>
      </c>
      <c r="B17">
        <v>4804</v>
      </c>
      <c r="C17" t="s">
        <v>0</v>
      </c>
      <c r="D17" t="s">
        <v>153</v>
      </c>
      <c r="E17" t="s">
        <v>12115</v>
      </c>
      <c r="F17" t="s">
        <v>12335</v>
      </c>
      <c r="G17" t="s">
        <v>1057</v>
      </c>
      <c r="H17" t="s">
        <v>14064</v>
      </c>
      <c r="I17" s="67">
        <v>0</v>
      </c>
      <c r="J17" s="67">
        <v>0</v>
      </c>
      <c r="K17" s="69" t="s">
        <v>3</v>
      </c>
    </row>
    <row r="18" spans="1:11" x14ac:dyDescent="0.2">
      <c r="A18" t="s">
        <v>155</v>
      </c>
      <c r="B18">
        <v>740</v>
      </c>
      <c r="C18" t="s">
        <v>0</v>
      </c>
      <c r="D18" t="s">
        <v>153</v>
      </c>
      <c r="E18" t="s">
        <v>12115</v>
      </c>
      <c r="F18" t="s">
        <v>10316</v>
      </c>
      <c r="G18" t="s">
        <v>239</v>
      </c>
      <c r="H18" t="s">
        <v>14065</v>
      </c>
      <c r="I18" s="67">
        <v>0</v>
      </c>
      <c r="J18" s="67">
        <v>0</v>
      </c>
      <c r="K18" s="69" t="s">
        <v>3</v>
      </c>
    </row>
    <row r="19" spans="1:11" x14ac:dyDescent="0.2">
      <c r="A19" t="s">
        <v>155</v>
      </c>
      <c r="B19">
        <v>743</v>
      </c>
      <c r="C19" t="s">
        <v>0</v>
      </c>
      <c r="D19" t="s">
        <v>153</v>
      </c>
      <c r="E19" t="s">
        <v>12115</v>
      </c>
      <c r="F19" t="s">
        <v>12123</v>
      </c>
      <c r="G19" t="s">
        <v>242</v>
      </c>
      <c r="H19" t="s">
        <v>14066</v>
      </c>
      <c r="I19" s="67">
        <v>0</v>
      </c>
      <c r="J19" s="67">
        <v>0</v>
      </c>
      <c r="K19" s="69" t="s">
        <v>3</v>
      </c>
    </row>
    <row r="20" spans="1:11" x14ac:dyDescent="0.2">
      <c r="A20" t="s">
        <v>7510</v>
      </c>
      <c r="B20">
        <v>100000002</v>
      </c>
      <c r="C20" t="s">
        <v>0</v>
      </c>
      <c r="D20" t="s">
        <v>153</v>
      </c>
      <c r="E20" t="s">
        <v>12115</v>
      </c>
      <c r="F20" t="s">
        <v>13915</v>
      </c>
      <c r="G20" t="s">
        <v>8206</v>
      </c>
      <c r="H20" t="s">
        <v>14067</v>
      </c>
      <c r="I20" s="67">
        <v>0</v>
      </c>
      <c r="J20" s="67">
        <v>1</v>
      </c>
      <c r="K20" s="69" t="s">
        <v>19962</v>
      </c>
    </row>
    <row r="21" spans="1:11" x14ac:dyDescent="0.2">
      <c r="A21" t="s">
        <v>155</v>
      </c>
      <c r="B21">
        <v>745</v>
      </c>
      <c r="C21" t="s">
        <v>0</v>
      </c>
      <c r="D21" t="s">
        <v>153</v>
      </c>
      <c r="E21" t="s">
        <v>12115</v>
      </c>
      <c r="F21" t="s">
        <v>12124</v>
      </c>
      <c r="G21" t="s">
        <v>244</v>
      </c>
      <c r="H21" t="s">
        <v>14068</v>
      </c>
      <c r="I21" s="67">
        <v>0</v>
      </c>
      <c r="J21" s="67">
        <v>0</v>
      </c>
      <c r="K21" s="69" t="s">
        <v>3</v>
      </c>
    </row>
    <row r="22" spans="1:11" x14ac:dyDescent="0.2">
      <c r="A22" t="s">
        <v>155</v>
      </c>
      <c r="B22">
        <v>751</v>
      </c>
      <c r="C22" t="s">
        <v>0</v>
      </c>
      <c r="D22" t="s">
        <v>153</v>
      </c>
      <c r="E22" t="s">
        <v>12115</v>
      </c>
      <c r="F22" t="s">
        <v>11922</v>
      </c>
      <c r="G22" t="s">
        <v>252</v>
      </c>
      <c r="H22" t="s">
        <v>14069</v>
      </c>
      <c r="I22" s="67">
        <v>0</v>
      </c>
      <c r="J22" s="67">
        <v>0</v>
      </c>
      <c r="K22" s="69" t="s">
        <v>3</v>
      </c>
    </row>
    <row r="23" spans="1:11" x14ac:dyDescent="0.2">
      <c r="A23" t="s">
        <v>155</v>
      </c>
      <c r="B23">
        <v>754</v>
      </c>
      <c r="C23" t="s">
        <v>0</v>
      </c>
      <c r="D23" t="s">
        <v>153</v>
      </c>
      <c r="E23" t="s">
        <v>12115</v>
      </c>
      <c r="F23" t="s">
        <v>10065</v>
      </c>
      <c r="G23" t="s">
        <v>270</v>
      </c>
      <c r="H23" t="s">
        <v>14070</v>
      </c>
      <c r="I23" s="67">
        <v>0</v>
      </c>
      <c r="J23" s="67">
        <v>0</v>
      </c>
      <c r="K23" s="69" t="s">
        <v>3</v>
      </c>
    </row>
    <row r="24" spans="1:11" x14ac:dyDescent="0.2">
      <c r="A24" t="s">
        <v>155</v>
      </c>
      <c r="B24">
        <v>137</v>
      </c>
      <c r="C24" t="s">
        <v>40</v>
      </c>
      <c r="D24" t="s">
        <v>161</v>
      </c>
      <c r="E24" t="s">
        <v>9487</v>
      </c>
      <c r="F24" t="s">
        <v>9414</v>
      </c>
      <c r="G24" t="s">
        <v>162</v>
      </c>
      <c r="H24" t="s">
        <v>14071</v>
      </c>
      <c r="I24" s="67">
        <v>0</v>
      </c>
      <c r="J24" s="67">
        <v>0</v>
      </c>
      <c r="K24" s="69" t="s">
        <v>3</v>
      </c>
    </row>
    <row r="25" spans="1:11" x14ac:dyDescent="0.2">
      <c r="A25" t="s">
        <v>155</v>
      </c>
      <c r="B25">
        <v>138</v>
      </c>
      <c r="C25" t="s">
        <v>40</v>
      </c>
      <c r="D25" t="s">
        <v>161</v>
      </c>
      <c r="E25" t="s">
        <v>9487</v>
      </c>
      <c r="F25" t="s">
        <v>9488</v>
      </c>
      <c r="G25" t="s">
        <v>163</v>
      </c>
      <c r="H25" t="s">
        <v>14072</v>
      </c>
      <c r="I25" s="67">
        <v>0</v>
      </c>
      <c r="J25" s="67">
        <v>0</v>
      </c>
      <c r="K25" s="69" t="s">
        <v>3</v>
      </c>
    </row>
    <row r="26" spans="1:11" x14ac:dyDescent="0.2">
      <c r="A26" t="s">
        <v>155</v>
      </c>
      <c r="B26">
        <v>139</v>
      </c>
      <c r="C26" t="s">
        <v>40</v>
      </c>
      <c r="D26" t="s">
        <v>161</v>
      </c>
      <c r="E26" t="s">
        <v>9487</v>
      </c>
      <c r="F26" t="s">
        <v>8646</v>
      </c>
      <c r="G26" t="s">
        <v>164</v>
      </c>
      <c r="H26" t="s">
        <v>14073</v>
      </c>
      <c r="I26" s="67">
        <v>0</v>
      </c>
      <c r="J26" s="67">
        <v>0</v>
      </c>
      <c r="K26" s="69" t="s">
        <v>3</v>
      </c>
    </row>
    <row r="27" spans="1:11" x14ac:dyDescent="0.2">
      <c r="A27" t="s">
        <v>155</v>
      </c>
      <c r="B27">
        <v>140</v>
      </c>
      <c r="C27" t="s">
        <v>40</v>
      </c>
      <c r="D27" t="s">
        <v>161</v>
      </c>
      <c r="E27" t="s">
        <v>9487</v>
      </c>
      <c r="F27" t="s">
        <v>9489</v>
      </c>
      <c r="G27" t="s">
        <v>165</v>
      </c>
      <c r="H27" t="s">
        <v>14074</v>
      </c>
      <c r="I27" s="67">
        <v>0</v>
      </c>
      <c r="J27" s="67">
        <v>0</v>
      </c>
      <c r="K27" s="69" t="s">
        <v>3</v>
      </c>
    </row>
    <row r="28" spans="1:11" x14ac:dyDescent="0.2">
      <c r="A28" t="s">
        <v>155</v>
      </c>
      <c r="B28">
        <v>142</v>
      </c>
      <c r="C28" t="s">
        <v>40</v>
      </c>
      <c r="D28" t="s">
        <v>161</v>
      </c>
      <c r="E28" t="s">
        <v>9487</v>
      </c>
      <c r="F28" t="s">
        <v>9490</v>
      </c>
      <c r="G28" t="s">
        <v>166</v>
      </c>
      <c r="H28" t="s">
        <v>14075</v>
      </c>
      <c r="I28" s="67">
        <v>0</v>
      </c>
      <c r="J28" s="67">
        <v>0</v>
      </c>
      <c r="K28" s="69" t="s">
        <v>3</v>
      </c>
    </row>
    <row r="29" spans="1:11" x14ac:dyDescent="0.2">
      <c r="A29" t="s">
        <v>155</v>
      </c>
      <c r="B29">
        <v>219</v>
      </c>
      <c r="C29" t="s">
        <v>167</v>
      </c>
      <c r="D29" t="s">
        <v>168</v>
      </c>
      <c r="E29" t="s">
        <v>8645</v>
      </c>
      <c r="F29" t="s">
        <v>8646</v>
      </c>
      <c r="G29" t="s">
        <v>169</v>
      </c>
      <c r="H29" t="s">
        <v>14076</v>
      </c>
      <c r="I29" s="67">
        <v>0</v>
      </c>
      <c r="J29" s="67">
        <v>0</v>
      </c>
      <c r="K29" s="69" t="s">
        <v>3</v>
      </c>
    </row>
    <row r="30" spans="1:11" x14ac:dyDescent="0.2">
      <c r="A30" t="s">
        <v>155</v>
      </c>
      <c r="B30">
        <v>44936</v>
      </c>
      <c r="C30" t="s">
        <v>0</v>
      </c>
      <c r="D30" t="s">
        <v>170</v>
      </c>
      <c r="E30" t="s">
        <v>12080</v>
      </c>
      <c r="F30" t="s">
        <v>13684</v>
      </c>
      <c r="G30" t="s">
        <v>6675</v>
      </c>
      <c r="H30" t="s">
        <v>14077</v>
      </c>
      <c r="I30" s="67">
        <v>0</v>
      </c>
      <c r="J30" s="67">
        <v>0</v>
      </c>
      <c r="K30" s="69" t="s">
        <v>3</v>
      </c>
    </row>
    <row r="31" spans="1:11" x14ac:dyDescent="0.2">
      <c r="A31" t="s">
        <v>155</v>
      </c>
      <c r="B31">
        <v>263</v>
      </c>
      <c r="C31" t="s">
        <v>0</v>
      </c>
      <c r="D31" t="s">
        <v>170</v>
      </c>
      <c r="E31" t="s">
        <v>12080</v>
      </c>
      <c r="F31" t="s">
        <v>12081</v>
      </c>
      <c r="G31" t="s">
        <v>171</v>
      </c>
      <c r="H31" t="s">
        <v>14078</v>
      </c>
      <c r="I31" s="67">
        <v>0</v>
      </c>
      <c r="J31" s="67">
        <v>0</v>
      </c>
      <c r="K31" s="69" t="s">
        <v>3</v>
      </c>
    </row>
    <row r="32" spans="1:11" x14ac:dyDescent="0.2">
      <c r="A32" t="s">
        <v>155</v>
      </c>
      <c r="B32">
        <v>264</v>
      </c>
      <c r="C32" t="s">
        <v>0</v>
      </c>
      <c r="D32" t="s">
        <v>170</v>
      </c>
      <c r="E32" t="s">
        <v>12080</v>
      </c>
      <c r="F32" t="s">
        <v>12082</v>
      </c>
      <c r="G32" t="s">
        <v>173</v>
      </c>
      <c r="H32" t="s">
        <v>14079</v>
      </c>
      <c r="I32" s="67">
        <v>0</v>
      </c>
      <c r="J32" s="67">
        <v>0</v>
      </c>
      <c r="K32" s="69" t="s">
        <v>3</v>
      </c>
    </row>
    <row r="33" spans="1:11" x14ac:dyDescent="0.2">
      <c r="A33" t="s">
        <v>155</v>
      </c>
      <c r="B33">
        <v>265</v>
      </c>
      <c r="C33" t="s">
        <v>0</v>
      </c>
      <c r="D33" t="s">
        <v>170</v>
      </c>
      <c r="E33" t="s">
        <v>12080</v>
      </c>
      <c r="F33" t="s">
        <v>9742</v>
      </c>
      <c r="G33" t="s">
        <v>174</v>
      </c>
      <c r="H33" t="s">
        <v>14080</v>
      </c>
      <c r="I33" s="67">
        <v>0</v>
      </c>
      <c r="J33" s="67">
        <v>0</v>
      </c>
      <c r="K33" s="69" t="s">
        <v>3</v>
      </c>
    </row>
    <row r="34" spans="1:11" x14ac:dyDescent="0.2">
      <c r="A34" t="s">
        <v>155</v>
      </c>
      <c r="B34">
        <v>136471</v>
      </c>
      <c r="C34" t="s">
        <v>0</v>
      </c>
      <c r="D34" t="s">
        <v>170</v>
      </c>
      <c r="E34" t="s">
        <v>12080</v>
      </c>
      <c r="F34" t="s">
        <v>13089</v>
      </c>
      <c r="G34" t="s">
        <v>7067</v>
      </c>
      <c r="H34" t="s">
        <v>14081</v>
      </c>
      <c r="I34" s="67">
        <v>0</v>
      </c>
      <c r="J34" s="67">
        <v>0</v>
      </c>
      <c r="K34" s="69" t="s">
        <v>3</v>
      </c>
    </row>
    <row r="35" spans="1:11" x14ac:dyDescent="0.2">
      <c r="A35" t="s">
        <v>155</v>
      </c>
      <c r="B35">
        <v>266</v>
      </c>
      <c r="C35" t="s">
        <v>0</v>
      </c>
      <c r="D35" t="s">
        <v>170</v>
      </c>
      <c r="E35" t="s">
        <v>12080</v>
      </c>
      <c r="F35" t="s">
        <v>10895</v>
      </c>
      <c r="G35" t="s">
        <v>175</v>
      </c>
      <c r="H35" t="s">
        <v>14082</v>
      </c>
      <c r="I35" s="67">
        <v>0</v>
      </c>
      <c r="J35" s="67">
        <v>0</v>
      </c>
      <c r="K35" s="69" t="s">
        <v>3</v>
      </c>
    </row>
    <row r="36" spans="1:11" x14ac:dyDescent="0.2">
      <c r="A36" t="s">
        <v>155</v>
      </c>
      <c r="B36">
        <v>44938</v>
      </c>
      <c r="C36" t="s">
        <v>0</v>
      </c>
      <c r="D36" t="s">
        <v>170</v>
      </c>
      <c r="E36" t="s">
        <v>12080</v>
      </c>
      <c r="F36" t="s">
        <v>13685</v>
      </c>
      <c r="G36" t="s">
        <v>6676</v>
      </c>
      <c r="H36" t="s">
        <v>14083</v>
      </c>
      <c r="I36" s="67">
        <v>0</v>
      </c>
      <c r="J36" s="67">
        <v>0</v>
      </c>
      <c r="K36" s="69" t="s">
        <v>3</v>
      </c>
    </row>
    <row r="37" spans="1:11" x14ac:dyDescent="0.2">
      <c r="A37" t="s">
        <v>155</v>
      </c>
      <c r="B37">
        <v>267</v>
      </c>
      <c r="C37" t="s">
        <v>0</v>
      </c>
      <c r="D37" t="s">
        <v>170</v>
      </c>
      <c r="E37" t="s">
        <v>12080</v>
      </c>
      <c r="F37" t="s">
        <v>12083</v>
      </c>
      <c r="G37" t="s">
        <v>176</v>
      </c>
      <c r="H37" t="s">
        <v>14084</v>
      </c>
      <c r="I37" s="67">
        <v>0</v>
      </c>
      <c r="J37" s="67">
        <v>0</v>
      </c>
      <c r="K37" s="69" t="s">
        <v>3</v>
      </c>
    </row>
    <row r="38" spans="1:11" x14ac:dyDescent="0.2">
      <c r="A38" t="s">
        <v>155</v>
      </c>
      <c r="B38">
        <v>268</v>
      </c>
      <c r="C38" t="s">
        <v>0</v>
      </c>
      <c r="D38" t="s">
        <v>170</v>
      </c>
      <c r="E38" t="s">
        <v>12080</v>
      </c>
      <c r="F38" t="s">
        <v>12084</v>
      </c>
      <c r="G38" t="s">
        <v>177</v>
      </c>
      <c r="H38" t="s">
        <v>14085</v>
      </c>
      <c r="I38" s="67">
        <v>0</v>
      </c>
      <c r="J38" s="67">
        <v>0</v>
      </c>
      <c r="K38" s="69" t="s">
        <v>3</v>
      </c>
    </row>
    <row r="39" spans="1:11" x14ac:dyDescent="0.2">
      <c r="A39" t="s">
        <v>155</v>
      </c>
      <c r="B39">
        <v>269</v>
      </c>
      <c r="C39" t="s">
        <v>0</v>
      </c>
      <c r="D39" t="s">
        <v>170</v>
      </c>
      <c r="E39" t="s">
        <v>12080</v>
      </c>
      <c r="F39" t="s">
        <v>12085</v>
      </c>
      <c r="G39" t="s">
        <v>178</v>
      </c>
      <c r="H39" t="s">
        <v>14086</v>
      </c>
      <c r="I39" s="67">
        <v>0</v>
      </c>
      <c r="J39" s="67">
        <v>0</v>
      </c>
      <c r="K39" s="69" t="s">
        <v>3</v>
      </c>
    </row>
    <row r="40" spans="1:11" x14ac:dyDescent="0.2">
      <c r="A40" t="s">
        <v>155</v>
      </c>
      <c r="B40">
        <v>270</v>
      </c>
      <c r="C40" t="s">
        <v>0</v>
      </c>
      <c r="D40" t="s">
        <v>170</v>
      </c>
      <c r="E40" t="s">
        <v>12080</v>
      </c>
      <c r="F40" t="s">
        <v>12086</v>
      </c>
      <c r="G40" t="s">
        <v>179</v>
      </c>
      <c r="H40" t="s">
        <v>14087</v>
      </c>
      <c r="I40" s="67">
        <v>0</v>
      </c>
      <c r="J40" s="67">
        <v>0</v>
      </c>
      <c r="K40" s="69" t="s">
        <v>3</v>
      </c>
    </row>
    <row r="41" spans="1:11" x14ac:dyDescent="0.2">
      <c r="A41" t="s">
        <v>7510</v>
      </c>
      <c r="B41">
        <v>100000003</v>
      </c>
      <c r="C41" t="s">
        <v>0</v>
      </c>
      <c r="D41" t="s">
        <v>170</v>
      </c>
      <c r="E41" t="s">
        <v>12080</v>
      </c>
      <c r="F41" t="s">
        <v>13916</v>
      </c>
      <c r="G41" t="s">
        <v>7814</v>
      </c>
      <c r="H41" t="s">
        <v>14088</v>
      </c>
      <c r="I41" s="67">
        <v>0</v>
      </c>
      <c r="J41" s="67">
        <v>1</v>
      </c>
      <c r="K41" s="69" t="s">
        <v>19963</v>
      </c>
    </row>
    <row r="42" spans="1:11" x14ac:dyDescent="0.2">
      <c r="A42" t="s">
        <v>155</v>
      </c>
      <c r="B42">
        <v>271</v>
      </c>
      <c r="C42" t="s">
        <v>0</v>
      </c>
      <c r="D42" t="s">
        <v>170</v>
      </c>
      <c r="E42" t="s">
        <v>12080</v>
      </c>
      <c r="F42" t="s">
        <v>12087</v>
      </c>
      <c r="G42" t="s">
        <v>180</v>
      </c>
      <c r="H42" t="s">
        <v>14089</v>
      </c>
      <c r="I42" s="67">
        <v>0</v>
      </c>
      <c r="J42" s="67">
        <v>0</v>
      </c>
      <c r="K42" s="69" t="s">
        <v>3</v>
      </c>
    </row>
    <row r="43" spans="1:11" x14ac:dyDescent="0.2">
      <c r="A43" t="s">
        <v>7510</v>
      </c>
      <c r="B43">
        <v>100000004</v>
      </c>
      <c r="C43" t="s">
        <v>0</v>
      </c>
      <c r="D43" t="s">
        <v>170</v>
      </c>
      <c r="E43" t="s">
        <v>12080</v>
      </c>
      <c r="F43" t="s">
        <v>13917</v>
      </c>
      <c r="G43" t="s">
        <v>7812</v>
      </c>
      <c r="H43" t="s">
        <v>14090</v>
      </c>
      <c r="I43" s="67">
        <v>0</v>
      </c>
      <c r="J43" s="67">
        <v>1</v>
      </c>
      <c r="K43" s="69" t="s">
        <v>19963</v>
      </c>
    </row>
    <row r="44" spans="1:11" x14ac:dyDescent="0.2">
      <c r="A44" t="s">
        <v>155</v>
      </c>
      <c r="B44">
        <v>272</v>
      </c>
      <c r="C44" t="s">
        <v>0</v>
      </c>
      <c r="D44" t="s">
        <v>170</v>
      </c>
      <c r="E44" t="s">
        <v>12080</v>
      </c>
      <c r="F44" t="s">
        <v>9607</v>
      </c>
      <c r="G44" t="s">
        <v>181</v>
      </c>
      <c r="H44" t="s">
        <v>14091</v>
      </c>
      <c r="I44" s="67">
        <v>0</v>
      </c>
      <c r="J44" s="67">
        <v>0</v>
      </c>
      <c r="K44" s="69" t="s">
        <v>3</v>
      </c>
    </row>
    <row r="45" spans="1:11" x14ac:dyDescent="0.2">
      <c r="A45" t="s">
        <v>155</v>
      </c>
      <c r="B45">
        <v>273</v>
      </c>
      <c r="C45" t="s">
        <v>0</v>
      </c>
      <c r="D45" t="s">
        <v>170</v>
      </c>
      <c r="E45" t="s">
        <v>12080</v>
      </c>
      <c r="F45" t="s">
        <v>9576</v>
      </c>
      <c r="G45" t="s">
        <v>182</v>
      </c>
      <c r="H45" t="s">
        <v>14092</v>
      </c>
      <c r="I45" s="67">
        <v>0</v>
      </c>
      <c r="J45" s="67">
        <v>0</v>
      </c>
      <c r="K45" s="69" t="s">
        <v>3</v>
      </c>
    </row>
    <row r="46" spans="1:11" x14ac:dyDescent="0.2">
      <c r="A46" t="s">
        <v>155</v>
      </c>
      <c r="B46">
        <v>44939</v>
      </c>
      <c r="C46" t="s">
        <v>0</v>
      </c>
      <c r="D46" t="s">
        <v>170</v>
      </c>
      <c r="E46" t="s">
        <v>12080</v>
      </c>
      <c r="F46" t="s">
        <v>13686</v>
      </c>
      <c r="G46" t="s">
        <v>6677</v>
      </c>
      <c r="H46" t="s">
        <v>14093</v>
      </c>
      <c r="I46" s="67">
        <v>0</v>
      </c>
      <c r="J46" s="67">
        <v>0</v>
      </c>
      <c r="K46" s="69" t="s">
        <v>3</v>
      </c>
    </row>
    <row r="47" spans="1:11" x14ac:dyDescent="0.2">
      <c r="A47" t="s">
        <v>155</v>
      </c>
      <c r="B47">
        <v>274</v>
      </c>
      <c r="C47" t="s">
        <v>0</v>
      </c>
      <c r="D47" t="s">
        <v>170</v>
      </c>
      <c r="E47" t="s">
        <v>12080</v>
      </c>
      <c r="F47" t="s">
        <v>12088</v>
      </c>
      <c r="G47" t="s">
        <v>183</v>
      </c>
      <c r="H47" t="s">
        <v>14094</v>
      </c>
      <c r="I47" s="67">
        <v>0</v>
      </c>
      <c r="J47" s="67">
        <v>0</v>
      </c>
      <c r="K47" s="69" t="s">
        <v>3</v>
      </c>
    </row>
    <row r="48" spans="1:11" x14ac:dyDescent="0.2">
      <c r="A48" t="s">
        <v>155</v>
      </c>
      <c r="B48">
        <v>275</v>
      </c>
      <c r="C48" t="s">
        <v>0</v>
      </c>
      <c r="D48" t="s">
        <v>170</v>
      </c>
      <c r="E48" t="s">
        <v>12080</v>
      </c>
      <c r="F48" t="s">
        <v>12089</v>
      </c>
      <c r="G48" t="s">
        <v>184</v>
      </c>
      <c r="H48" t="s">
        <v>14095</v>
      </c>
      <c r="I48" s="67">
        <v>0</v>
      </c>
      <c r="J48" s="67">
        <v>0</v>
      </c>
      <c r="K48" s="69" t="s">
        <v>3</v>
      </c>
    </row>
    <row r="49" spans="1:11" x14ac:dyDescent="0.2">
      <c r="A49" t="s">
        <v>155</v>
      </c>
      <c r="B49">
        <v>276</v>
      </c>
      <c r="C49" t="s">
        <v>0</v>
      </c>
      <c r="D49" t="s">
        <v>170</v>
      </c>
      <c r="E49" t="s">
        <v>12080</v>
      </c>
      <c r="F49" t="s">
        <v>10631</v>
      </c>
      <c r="G49" t="s">
        <v>185</v>
      </c>
      <c r="H49" t="s">
        <v>14096</v>
      </c>
      <c r="I49" s="67">
        <v>0</v>
      </c>
      <c r="J49" s="67">
        <v>0</v>
      </c>
      <c r="K49" s="69" t="s">
        <v>3</v>
      </c>
    </row>
    <row r="50" spans="1:11" x14ac:dyDescent="0.2">
      <c r="A50" t="s">
        <v>155</v>
      </c>
      <c r="B50">
        <v>278</v>
      </c>
      <c r="C50" t="s">
        <v>0</v>
      </c>
      <c r="D50" t="s">
        <v>5</v>
      </c>
      <c r="E50" t="s">
        <v>12090</v>
      </c>
      <c r="F50" t="s">
        <v>8906</v>
      </c>
      <c r="G50" t="s">
        <v>186</v>
      </c>
      <c r="H50" t="s">
        <v>14097</v>
      </c>
      <c r="I50" s="67">
        <v>0</v>
      </c>
      <c r="J50" s="67">
        <v>0</v>
      </c>
      <c r="K50" s="69" t="s">
        <v>3</v>
      </c>
    </row>
    <row r="51" spans="1:11" x14ac:dyDescent="0.2">
      <c r="A51" t="s">
        <v>155</v>
      </c>
      <c r="B51">
        <v>136331</v>
      </c>
      <c r="C51" t="s">
        <v>0</v>
      </c>
      <c r="D51" t="s">
        <v>5</v>
      </c>
      <c r="E51" t="s">
        <v>12090</v>
      </c>
      <c r="F51" t="s">
        <v>13748</v>
      </c>
      <c r="G51" t="s">
        <v>6916</v>
      </c>
      <c r="H51" t="s">
        <v>14098</v>
      </c>
      <c r="I51" s="67">
        <v>0</v>
      </c>
      <c r="J51" s="67">
        <v>0</v>
      </c>
      <c r="K51" s="69" t="s">
        <v>3</v>
      </c>
    </row>
    <row r="52" spans="1:11" x14ac:dyDescent="0.2">
      <c r="A52" t="s">
        <v>155</v>
      </c>
      <c r="B52">
        <v>279</v>
      </c>
      <c r="C52" t="s">
        <v>0</v>
      </c>
      <c r="D52" t="s">
        <v>5</v>
      </c>
      <c r="E52" t="s">
        <v>12090</v>
      </c>
      <c r="F52" t="s">
        <v>12091</v>
      </c>
      <c r="G52" t="s">
        <v>6</v>
      </c>
      <c r="H52" t="s">
        <v>14099</v>
      </c>
      <c r="I52" s="67">
        <v>0</v>
      </c>
      <c r="J52" s="67">
        <v>0</v>
      </c>
      <c r="K52" s="69" t="s">
        <v>3</v>
      </c>
    </row>
    <row r="53" spans="1:11" x14ac:dyDescent="0.2">
      <c r="A53" t="s">
        <v>155</v>
      </c>
      <c r="B53">
        <v>40584</v>
      </c>
      <c r="C53" t="s">
        <v>604</v>
      </c>
      <c r="D53" t="s">
        <v>1430</v>
      </c>
      <c r="E53" t="s">
        <v>11051</v>
      </c>
      <c r="F53" t="s">
        <v>8842</v>
      </c>
      <c r="G53" t="s">
        <v>5542</v>
      </c>
      <c r="H53" t="s">
        <v>14100</v>
      </c>
      <c r="I53" s="67">
        <v>0</v>
      </c>
      <c r="J53" s="67">
        <v>0</v>
      </c>
      <c r="K53" s="69" t="s">
        <v>3</v>
      </c>
    </row>
    <row r="54" spans="1:11" x14ac:dyDescent="0.2">
      <c r="A54" t="s">
        <v>155</v>
      </c>
      <c r="B54">
        <v>512</v>
      </c>
      <c r="C54" t="s">
        <v>9050</v>
      </c>
      <c r="D54" t="s">
        <v>188</v>
      </c>
      <c r="E54" t="s">
        <v>9051</v>
      </c>
      <c r="F54" t="s">
        <v>9052</v>
      </c>
      <c r="G54" t="s">
        <v>189</v>
      </c>
      <c r="H54" t="s">
        <v>14101</v>
      </c>
      <c r="I54" s="67">
        <v>0</v>
      </c>
      <c r="J54" s="67">
        <v>0</v>
      </c>
      <c r="K54" s="69" t="s">
        <v>3</v>
      </c>
    </row>
    <row r="55" spans="1:11" x14ac:dyDescent="0.2">
      <c r="A55" t="s">
        <v>155</v>
      </c>
      <c r="B55">
        <v>15595</v>
      </c>
      <c r="C55" t="s">
        <v>0</v>
      </c>
      <c r="D55" t="s">
        <v>153</v>
      </c>
      <c r="E55" t="s">
        <v>13090</v>
      </c>
      <c r="F55" t="s">
        <v>8658</v>
      </c>
      <c r="G55" t="s">
        <v>3384</v>
      </c>
      <c r="H55" t="s">
        <v>14102</v>
      </c>
      <c r="I55" s="67">
        <v>0</v>
      </c>
      <c r="J55" s="67">
        <v>0</v>
      </c>
      <c r="K55" s="69" t="s">
        <v>3</v>
      </c>
    </row>
    <row r="56" spans="1:11" x14ac:dyDescent="0.2">
      <c r="A56" t="s">
        <v>155</v>
      </c>
      <c r="B56">
        <v>15616</v>
      </c>
      <c r="C56" t="s">
        <v>0</v>
      </c>
      <c r="D56" t="s">
        <v>153</v>
      </c>
      <c r="E56" t="s">
        <v>13090</v>
      </c>
      <c r="F56" t="s">
        <v>13106</v>
      </c>
      <c r="G56" t="s">
        <v>3402</v>
      </c>
      <c r="H56" t="s">
        <v>14103</v>
      </c>
      <c r="I56" s="67">
        <v>0</v>
      </c>
      <c r="J56" s="67">
        <v>0</v>
      </c>
      <c r="K56" s="69" t="s">
        <v>3</v>
      </c>
    </row>
    <row r="57" spans="1:11" x14ac:dyDescent="0.2">
      <c r="A57" t="s">
        <v>155</v>
      </c>
      <c r="B57">
        <v>548</v>
      </c>
      <c r="C57" t="s">
        <v>0</v>
      </c>
      <c r="D57" t="s">
        <v>153</v>
      </c>
      <c r="E57" t="s">
        <v>12093</v>
      </c>
      <c r="F57" t="s">
        <v>11903</v>
      </c>
      <c r="G57" t="s">
        <v>191</v>
      </c>
      <c r="H57" t="s">
        <v>14104</v>
      </c>
      <c r="I57" s="67">
        <v>0</v>
      </c>
      <c r="J57" s="67">
        <v>0</v>
      </c>
      <c r="K57" s="69" t="s">
        <v>3</v>
      </c>
    </row>
    <row r="58" spans="1:11" x14ac:dyDescent="0.2">
      <c r="A58" t="s">
        <v>155</v>
      </c>
      <c r="B58">
        <v>136484</v>
      </c>
      <c r="C58" t="s">
        <v>0</v>
      </c>
      <c r="D58" t="s">
        <v>153</v>
      </c>
      <c r="E58" t="s">
        <v>12093</v>
      </c>
      <c r="F58" t="s">
        <v>10906</v>
      </c>
      <c r="G58" t="s">
        <v>7081</v>
      </c>
      <c r="H58" t="s">
        <v>14105</v>
      </c>
      <c r="I58" s="67">
        <v>0</v>
      </c>
      <c r="J58" s="67">
        <v>0</v>
      </c>
      <c r="K58" s="69" t="s">
        <v>3</v>
      </c>
    </row>
    <row r="59" spans="1:11" x14ac:dyDescent="0.2">
      <c r="A59" t="s">
        <v>155</v>
      </c>
      <c r="B59">
        <v>550</v>
      </c>
      <c r="C59" t="s">
        <v>9050</v>
      </c>
      <c r="D59" t="s">
        <v>188</v>
      </c>
      <c r="E59" t="s">
        <v>9053</v>
      </c>
      <c r="F59" t="s">
        <v>8952</v>
      </c>
      <c r="G59" t="s">
        <v>192</v>
      </c>
      <c r="H59" t="s">
        <v>14106</v>
      </c>
      <c r="I59" s="67">
        <v>0</v>
      </c>
      <c r="J59" s="67">
        <v>0</v>
      </c>
      <c r="K59" s="69" t="s">
        <v>3</v>
      </c>
    </row>
    <row r="60" spans="1:11" x14ac:dyDescent="0.2">
      <c r="A60" t="s">
        <v>155</v>
      </c>
      <c r="B60">
        <v>40558</v>
      </c>
      <c r="C60" t="s">
        <v>604</v>
      </c>
      <c r="D60" t="s">
        <v>605</v>
      </c>
      <c r="E60" t="s">
        <v>11031</v>
      </c>
      <c r="F60" t="s">
        <v>11032</v>
      </c>
      <c r="G60" t="s">
        <v>5509</v>
      </c>
      <c r="H60" t="s">
        <v>14107</v>
      </c>
      <c r="I60" s="67">
        <v>0</v>
      </c>
      <c r="J60" s="67">
        <v>0</v>
      </c>
      <c r="K60" s="69" t="s">
        <v>3</v>
      </c>
    </row>
    <row r="61" spans="1:11" x14ac:dyDescent="0.2">
      <c r="A61" t="s">
        <v>155</v>
      </c>
      <c r="B61">
        <v>555</v>
      </c>
      <c r="C61" t="s">
        <v>0</v>
      </c>
      <c r="D61" t="s">
        <v>77</v>
      </c>
      <c r="E61" t="s">
        <v>12094</v>
      </c>
      <c r="F61" t="s">
        <v>12095</v>
      </c>
      <c r="G61" t="s">
        <v>197</v>
      </c>
      <c r="H61" t="s">
        <v>14108</v>
      </c>
      <c r="I61" s="67">
        <v>0</v>
      </c>
      <c r="J61" s="67">
        <v>0</v>
      </c>
      <c r="K61" s="69" t="s">
        <v>3</v>
      </c>
    </row>
    <row r="62" spans="1:11" x14ac:dyDescent="0.2">
      <c r="A62" t="s">
        <v>155</v>
      </c>
      <c r="B62">
        <v>556</v>
      </c>
      <c r="C62" t="s">
        <v>0</v>
      </c>
      <c r="D62" t="s">
        <v>77</v>
      </c>
      <c r="E62" t="s">
        <v>12096</v>
      </c>
      <c r="F62" t="s">
        <v>12097</v>
      </c>
      <c r="G62" t="s">
        <v>198</v>
      </c>
      <c r="H62" t="s">
        <v>14109</v>
      </c>
      <c r="I62" s="67">
        <v>0</v>
      </c>
      <c r="J62" s="67">
        <v>0</v>
      </c>
      <c r="K62" s="69" t="s">
        <v>3</v>
      </c>
    </row>
    <row r="63" spans="1:11" x14ac:dyDescent="0.2">
      <c r="A63" t="s">
        <v>155</v>
      </c>
      <c r="B63">
        <v>557</v>
      </c>
      <c r="C63" t="s">
        <v>0</v>
      </c>
      <c r="D63" t="s">
        <v>77</v>
      </c>
      <c r="E63" t="s">
        <v>12096</v>
      </c>
      <c r="F63" t="s">
        <v>8599</v>
      </c>
      <c r="G63" t="s">
        <v>199</v>
      </c>
      <c r="H63" t="s">
        <v>14110</v>
      </c>
      <c r="I63" s="67">
        <v>0</v>
      </c>
      <c r="J63" s="67">
        <v>0</v>
      </c>
      <c r="K63" s="69" t="s">
        <v>3</v>
      </c>
    </row>
    <row r="64" spans="1:11" x14ac:dyDescent="0.2">
      <c r="A64" t="s">
        <v>155</v>
      </c>
      <c r="B64">
        <v>136541</v>
      </c>
      <c r="C64" t="s">
        <v>40</v>
      </c>
      <c r="D64" t="s">
        <v>161</v>
      </c>
      <c r="E64" t="s">
        <v>9491</v>
      </c>
      <c r="F64" t="s">
        <v>10552</v>
      </c>
      <c r="G64" t="s">
        <v>7145</v>
      </c>
      <c r="H64" t="s">
        <v>14111</v>
      </c>
      <c r="I64" s="67">
        <v>0</v>
      </c>
      <c r="J64" s="67">
        <v>0</v>
      </c>
      <c r="K64" s="69" t="s">
        <v>3</v>
      </c>
    </row>
    <row r="65" spans="1:11" x14ac:dyDescent="0.2">
      <c r="A65" t="s">
        <v>155</v>
      </c>
      <c r="B65">
        <v>565</v>
      </c>
      <c r="C65" t="s">
        <v>40</v>
      </c>
      <c r="D65" t="s">
        <v>161</v>
      </c>
      <c r="E65" t="s">
        <v>9491</v>
      </c>
      <c r="F65" t="s">
        <v>9492</v>
      </c>
      <c r="G65" t="s">
        <v>200</v>
      </c>
      <c r="H65" t="s">
        <v>14112</v>
      </c>
      <c r="I65" s="67">
        <v>0</v>
      </c>
      <c r="J65" s="67">
        <v>0</v>
      </c>
      <c r="K65" s="69" t="s">
        <v>3</v>
      </c>
    </row>
    <row r="66" spans="1:11" x14ac:dyDescent="0.2">
      <c r="A66" t="s">
        <v>155</v>
      </c>
      <c r="B66">
        <v>568</v>
      </c>
      <c r="C66" t="s">
        <v>0</v>
      </c>
      <c r="D66" t="s">
        <v>170</v>
      </c>
      <c r="E66" t="s">
        <v>12098</v>
      </c>
      <c r="F66" t="s">
        <v>12100</v>
      </c>
      <c r="G66" t="s">
        <v>202</v>
      </c>
      <c r="H66" t="s">
        <v>14113</v>
      </c>
      <c r="I66" s="67">
        <v>0</v>
      </c>
      <c r="J66" s="67">
        <v>0</v>
      </c>
      <c r="K66" s="69" t="s">
        <v>3</v>
      </c>
    </row>
    <row r="67" spans="1:11" x14ac:dyDescent="0.2">
      <c r="A67" t="s">
        <v>155</v>
      </c>
      <c r="B67">
        <v>569</v>
      </c>
      <c r="C67" t="s">
        <v>0</v>
      </c>
      <c r="D67" t="s">
        <v>170</v>
      </c>
      <c r="E67" t="s">
        <v>12098</v>
      </c>
      <c r="F67" t="s">
        <v>12101</v>
      </c>
      <c r="G67" t="s">
        <v>203</v>
      </c>
      <c r="H67" t="s">
        <v>14114</v>
      </c>
      <c r="I67" s="67">
        <v>0</v>
      </c>
      <c r="J67" s="67">
        <v>0</v>
      </c>
      <c r="K67" s="69" t="s">
        <v>3</v>
      </c>
    </row>
    <row r="68" spans="1:11" x14ac:dyDescent="0.2">
      <c r="A68" t="s">
        <v>155</v>
      </c>
      <c r="B68">
        <v>570</v>
      </c>
      <c r="C68" t="s">
        <v>0</v>
      </c>
      <c r="D68" t="s">
        <v>170</v>
      </c>
      <c r="E68" t="s">
        <v>12098</v>
      </c>
      <c r="F68" t="s">
        <v>8588</v>
      </c>
      <c r="G68" t="s">
        <v>204</v>
      </c>
      <c r="H68" t="s">
        <v>14115</v>
      </c>
      <c r="I68" s="67">
        <v>0</v>
      </c>
      <c r="J68" s="67">
        <v>0</v>
      </c>
      <c r="K68" s="69" t="s">
        <v>3</v>
      </c>
    </row>
    <row r="69" spans="1:11" x14ac:dyDescent="0.2">
      <c r="A69" t="s">
        <v>155</v>
      </c>
      <c r="B69">
        <v>571</v>
      </c>
      <c r="C69" t="s">
        <v>0</v>
      </c>
      <c r="D69" t="s">
        <v>170</v>
      </c>
      <c r="E69" t="s">
        <v>12098</v>
      </c>
      <c r="F69" t="s">
        <v>12102</v>
      </c>
      <c r="G69" t="s">
        <v>205</v>
      </c>
      <c r="H69" t="s">
        <v>14116</v>
      </c>
      <c r="I69" s="67">
        <v>0</v>
      </c>
      <c r="J69" s="67">
        <v>0</v>
      </c>
      <c r="K69" s="69" t="s">
        <v>3</v>
      </c>
    </row>
    <row r="70" spans="1:11" x14ac:dyDescent="0.2">
      <c r="A70" t="s">
        <v>155</v>
      </c>
      <c r="B70">
        <v>44990</v>
      </c>
      <c r="C70" t="s">
        <v>0</v>
      </c>
      <c r="D70" t="s">
        <v>170</v>
      </c>
      <c r="E70" t="s">
        <v>12098</v>
      </c>
      <c r="F70" t="s">
        <v>13687</v>
      </c>
      <c r="G70" t="s">
        <v>6678</v>
      </c>
      <c r="H70" t="s">
        <v>14117</v>
      </c>
      <c r="I70" s="67">
        <v>0</v>
      </c>
      <c r="J70" s="67">
        <v>0</v>
      </c>
      <c r="K70" s="69" t="s">
        <v>3</v>
      </c>
    </row>
    <row r="71" spans="1:11" x14ac:dyDescent="0.2">
      <c r="A71" t="s">
        <v>155</v>
      </c>
      <c r="B71">
        <v>572</v>
      </c>
      <c r="C71" t="s">
        <v>0</v>
      </c>
      <c r="D71" t="s">
        <v>170</v>
      </c>
      <c r="E71" t="s">
        <v>12098</v>
      </c>
      <c r="F71" t="s">
        <v>12103</v>
      </c>
      <c r="G71" t="s">
        <v>206</v>
      </c>
      <c r="H71" t="s">
        <v>14118</v>
      </c>
      <c r="I71" s="67">
        <v>0</v>
      </c>
      <c r="J71" s="67">
        <v>0</v>
      </c>
      <c r="K71" s="69" t="s">
        <v>3</v>
      </c>
    </row>
    <row r="72" spans="1:11" x14ac:dyDescent="0.2">
      <c r="A72" t="s">
        <v>155</v>
      </c>
      <c r="B72">
        <v>573</v>
      </c>
      <c r="C72" t="s">
        <v>0</v>
      </c>
      <c r="D72" t="s">
        <v>170</v>
      </c>
      <c r="E72" t="s">
        <v>12098</v>
      </c>
      <c r="F72" t="s">
        <v>12104</v>
      </c>
      <c r="G72" t="s">
        <v>207</v>
      </c>
      <c r="H72" t="s">
        <v>14119</v>
      </c>
      <c r="I72" s="67">
        <v>0</v>
      </c>
      <c r="J72" s="67">
        <v>0</v>
      </c>
      <c r="K72" s="69" t="s">
        <v>3</v>
      </c>
    </row>
    <row r="73" spans="1:11" x14ac:dyDescent="0.2">
      <c r="A73" t="s">
        <v>155</v>
      </c>
      <c r="B73">
        <v>574</v>
      </c>
      <c r="C73" t="s">
        <v>0</v>
      </c>
      <c r="D73" t="s">
        <v>170</v>
      </c>
      <c r="E73" t="s">
        <v>12098</v>
      </c>
      <c r="F73" t="s">
        <v>12105</v>
      </c>
      <c r="G73" t="s">
        <v>209</v>
      </c>
      <c r="H73" t="s">
        <v>14120</v>
      </c>
      <c r="I73" s="67">
        <v>0</v>
      </c>
      <c r="J73" s="67">
        <v>0</v>
      </c>
      <c r="K73" s="69" t="s">
        <v>3</v>
      </c>
    </row>
    <row r="74" spans="1:11" x14ac:dyDescent="0.2">
      <c r="A74" t="s">
        <v>155</v>
      </c>
      <c r="B74">
        <v>567</v>
      </c>
      <c r="C74" t="s">
        <v>0</v>
      </c>
      <c r="D74" t="s">
        <v>170</v>
      </c>
      <c r="E74" t="s">
        <v>12098</v>
      </c>
      <c r="F74" t="s">
        <v>12099</v>
      </c>
      <c r="G74" t="s">
        <v>201</v>
      </c>
      <c r="H74" t="s">
        <v>14121</v>
      </c>
      <c r="I74" s="67">
        <v>0</v>
      </c>
      <c r="J74" s="67">
        <v>0</v>
      </c>
      <c r="K74" s="69" t="s">
        <v>3</v>
      </c>
    </row>
    <row r="75" spans="1:11" x14ac:dyDescent="0.2">
      <c r="A75" t="s">
        <v>155</v>
      </c>
      <c r="B75">
        <v>575</v>
      </c>
      <c r="C75" t="s">
        <v>0</v>
      </c>
      <c r="D75" t="s">
        <v>170</v>
      </c>
      <c r="E75" t="s">
        <v>12098</v>
      </c>
      <c r="F75" t="s">
        <v>12106</v>
      </c>
      <c r="G75" t="s">
        <v>210</v>
      </c>
      <c r="H75" t="s">
        <v>14122</v>
      </c>
      <c r="I75" s="67">
        <v>0</v>
      </c>
      <c r="J75" s="67">
        <v>0</v>
      </c>
      <c r="K75" s="69" t="s">
        <v>3</v>
      </c>
    </row>
    <row r="76" spans="1:11" x14ac:dyDescent="0.2">
      <c r="A76" t="s">
        <v>155</v>
      </c>
      <c r="B76">
        <v>576</v>
      </c>
      <c r="C76" t="s">
        <v>0</v>
      </c>
      <c r="D76" t="s">
        <v>170</v>
      </c>
      <c r="E76" t="s">
        <v>12098</v>
      </c>
      <c r="F76" t="s">
        <v>8599</v>
      </c>
      <c r="G76" t="s">
        <v>211</v>
      </c>
      <c r="H76" t="s">
        <v>14123</v>
      </c>
      <c r="I76" s="67">
        <v>0</v>
      </c>
      <c r="J76" s="67">
        <v>0</v>
      </c>
      <c r="K76" s="69" t="s">
        <v>3</v>
      </c>
    </row>
    <row r="77" spans="1:11" x14ac:dyDescent="0.2">
      <c r="A77" t="s">
        <v>155</v>
      </c>
      <c r="B77">
        <v>712</v>
      </c>
      <c r="C77" t="s">
        <v>167</v>
      </c>
      <c r="D77" t="s">
        <v>213</v>
      </c>
      <c r="E77" t="s">
        <v>8647</v>
      </c>
      <c r="F77" t="s">
        <v>8648</v>
      </c>
      <c r="G77" t="s">
        <v>214</v>
      </c>
      <c r="H77" t="s">
        <v>14124</v>
      </c>
      <c r="I77" s="67">
        <v>0</v>
      </c>
      <c r="J77" s="67">
        <v>0</v>
      </c>
      <c r="K77" s="69" t="s">
        <v>3</v>
      </c>
    </row>
    <row r="78" spans="1:11" x14ac:dyDescent="0.2">
      <c r="A78" t="s">
        <v>155</v>
      </c>
      <c r="B78">
        <v>136218</v>
      </c>
      <c r="C78" t="s">
        <v>604</v>
      </c>
      <c r="D78" t="s">
        <v>3741</v>
      </c>
      <c r="E78" t="s">
        <v>11053</v>
      </c>
      <c r="F78" t="s">
        <v>9328</v>
      </c>
      <c r="G78" t="s">
        <v>6794</v>
      </c>
      <c r="H78" t="s">
        <v>14125</v>
      </c>
      <c r="I78" s="67">
        <v>0</v>
      </c>
      <c r="J78" s="67">
        <v>0</v>
      </c>
      <c r="K78" s="69" t="s">
        <v>3</v>
      </c>
    </row>
    <row r="79" spans="1:11" x14ac:dyDescent="0.2">
      <c r="A79" t="s">
        <v>155</v>
      </c>
      <c r="B79">
        <v>40637</v>
      </c>
      <c r="C79" t="s">
        <v>604</v>
      </c>
      <c r="D79" t="s">
        <v>3741</v>
      </c>
      <c r="E79" t="s">
        <v>11053</v>
      </c>
      <c r="F79" t="s">
        <v>8671</v>
      </c>
      <c r="G79" t="s">
        <v>5601</v>
      </c>
      <c r="H79" t="s">
        <v>14126</v>
      </c>
      <c r="I79" s="67">
        <v>0</v>
      </c>
      <c r="J79" s="67">
        <v>0</v>
      </c>
      <c r="K79" s="69" t="s">
        <v>3</v>
      </c>
    </row>
    <row r="80" spans="1:11" x14ac:dyDescent="0.2">
      <c r="A80" t="s">
        <v>155</v>
      </c>
      <c r="B80">
        <v>714</v>
      </c>
      <c r="C80" t="s">
        <v>167</v>
      </c>
      <c r="D80" t="s">
        <v>215</v>
      </c>
      <c r="E80" t="s">
        <v>8649</v>
      </c>
      <c r="F80" t="s">
        <v>8650</v>
      </c>
      <c r="G80" t="s">
        <v>216</v>
      </c>
      <c r="H80" t="s">
        <v>14127</v>
      </c>
      <c r="I80" s="67">
        <v>0</v>
      </c>
      <c r="J80" s="67">
        <v>0</v>
      </c>
      <c r="K80" s="69" t="s">
        <v>3</v>
      </c>
    </row>
    <row r="81" spans="1:11" x14ac:dyDescent="0.2">
      <c r="A81" t="s">
        <v>155</v>
      </c>
      <c r="B81">
        <v>723</v>
      </c>
      <c r="C81" t="s">
        <v>0</v>
      </c>
      <c r="D81" t="s">
        <v>153</v>
      </c>
      <c r="E81" t="s">
        <v>12110</v>
      </c>
      <c r="F81" t="s">
        <v>12111</v>
      </c>
      <c r="G81" t="s">
        <v>218</v>
      </c>
      <c r="H81" t="s">
        <v>14128</v>
      </c>
      <c r="I81" s="67">
        <v>0</v>
      </c>
      <c r="J81" s="67">
        <v>0</v>
      </c>
      <c r="K81" s="69" t="s">
        <v>3</v>
      </c>
    </row>
    <row r="82" spans="1:11" x14ac:dyDescent="0.2">
      <c r="A82" t="s">
        <v>155</v>
      </c>
      <c r="B82">
        <v>724</v>
      </c>
      <c r="C82" t="s">
        <v>0</v>
      </c>
      <c r="D82" t="s">
        <v>153</v>
      </c>
      <c r="E82" t="s">
        <v>12110</v>
      </c>
      <c r="F82" t="s">
        <v>10130</v>
      </c>
      <c r="G82" t="s">
        <v>220</v>
      </c>
      <c r="H82" t="s">
        <v>14129</v>
      </c>
      <c r="I82" s="67">
        <v>0</v>
      </c>
      <c r="J82" s="67">
        <v>0</v>
      </c>
      <c r="K82" s="69" t="s">
        <v>3</v>
      </c>
    </row>
    <row r="83" spans="1:11" x14ac:dyDescent="0.2">
      <c r="A83" t="s">
        <v>155</v>
      </c>
      <c r="B83">
        <v>725</v>
      </c>
      <c r="C83" t="s">
        <v>0</v>
      </c>
      <c r="D83" t="s">
        <v>153</v>
      </c>
      <c r="E83" t="s">
        <v>12110</v>
      </c>
      <c r="F83" t="s">
        <v>10073</v>
      </c>
      <c r="G83" t="s">
        <v>221</v>
      </c>
      <c r="H83" t="s">
        <v>14130</v>
      </c>
      <c r="I83" s="67">
        <v>0</v>
      </c>
      <c r="J83" s="67">
        <v>0</v>
      </c>
      <c r="K83" s="69" t="s">
        <v>3</v>
      </c>
    </row>
    <row r="84" spans="1:11" x14ac:dyDescent="0.2">
      <c r="A84" t="s">
        <v>155</v>
      </c>
      <c r="B84">
        <v>136432</v>
      </c>
      <c r="C84" t="s">
        <v>0</v>
      </c>
      <c r="D84" t="s">
        <v>153</v>
      </c>
      <c r="E84" t="s">
        <v>12110</v>
      </c>
      <c r="F84" t="s">
        <v>13779</v>
      </c>
      <c r="G84" t="s">
        <v>7025</v>
      </c>
      <c r="H84" t="s">
        <v>14131</v>
      </c>
      <c r="I84" s="67">
        <v>0</v>
      </c>
      <c r="J84" s="67">
        <v>0</v>
      </c>
      <c r="K84" s="69" t="s">
        <v>3</v>
      </c>
    </row>
    <row r="85" spans="1:11" x14ac:dyDescent="0.2">
      <c r="A85" t="s">
        <v>155</v>
      </c>
      <c r="B85">
        <v>726</v>
      </c>
      <c r="C85" t="s">
        <v>0</v>
      </c>
      <c r="D85" t="s">
        <v>153</v>
      </c>
      <c r="E85" t="s">
        <v>12110</v>
      </c>
      <c r="F85" t="s">
        <v>11934</v>
      </c>
      <c r="G85" t="s">
        <v>222</v>
      </c>
      <c r="H85" t="s">
        <v>14132</v>
      </c>
      <c r="I85" s="67">
        <v>0</v>
      </c>
      <c r="J85" s="67">
        <v>0</v>
      </c>
      <c r="K85" s="69" t="s">
        <v>3</v>
      </c>
    </row>
    <row r="86" spans="1:11" x14ac:dyDescent="0.2">
      <c r="A86" t="s">
        <v>155</v>
      </c>
      <c r="B86">
        <v>727</v>
      </c>
      <c r="C86" t="s">
        <v>0</v>
      </c>
      <c r="D86" t="s">
        <v>153</v>
      </c>
      <c r="E86" t="s">
        <v>12110</v>
      </c>
      <c r="F86" t="s">
        <v>10348</v>
      </c>
      <c r="G86" t="s">
        <v>224</v>
      </c>
      <c r="H86" t="s">
        <v>14133</v>
      </c>
      <c r="I86" s="67">
        <v>0</v>
      </c>
      <c r="J86" s="67">
        <v>0</v>
      </c>
      <c r="K86" s="69" t="s">
        <v>3</v>
      </c>
    </row>
    <row r="87" spans="1:11" x14ac:dyDescent="0.2">
      <c r="A87" t="s">
        <v>155</v>
      </c>
      <c r="B87">
        <v>728</v>
      </c>
      <c r="C87" t="s">
        <v>0</v>
      </c>
      <c r="D87" t="s">
        <v>153</v>
      </c>
      <c r="E87" t="s">
        <v>12110</v>
      </c>
      <c r="F87" t="s">
        <v>9470</v>
      </c>
      <c r="G87" t="s">
        <v>225</v>
      </c>
      <c r="H87" t="s">
        <v>14134</v>
      </c>
      <c r="I87" s="67">
        <v>0</v>
      </c>
      <c r="J87" s="67">
        <v>0</v>
      </c>
      <c r="K87" s="69" t="s">
        <v>3</v>
      </c>
    </row>
    <row r="88" spans="1:11" x14ac:dyDescent="0.2">
      <c r="A88" t="s">
        <v>155</v>
      </c>
      <c r="B88">
        <v>729</v>
      </c>
      <c r="C88" t="s">
        <v>0</v>
      </c>
      <c r="D88" t="s">
        <v>153</v>
      </c>
      <c r="E88" t="s">
        <v>12110</v>
      </c>
      <c r="F88" t="s">
        <v>12112</v>
      </c>
      <c r="G88" t="s">
        <v>226</v>
      </c>
      <c r="H88" t="s">
        <v>14135</v>
      </c>
      <c r="I88" s="67">
        <v>0</v>
      </c>
      <c r="J88" s="67">
        <v>0</v>
      </c>
      <c r="K88" s="69" t="s">
        <v>3</v>
      </c>
    </row>
    <row r="89" spans="1:11" x14ac:dyDescent="0.2">
      <c r="A89" t="s">
        <v>155</v>
      </c>
      <c r="B89">
        <v>730</v>
      </c>
      <c r="C89" t="s">
        <v>0</v>
      </c>
      <c r="D89" t="s">
        <v>153</v>
      </c>
      <c r="E89" t="s">
        <v>12110</v>
      </c>
      <c r="F89" t="s">
        <v>12113</v>
      </c>
      <c r="G89" t="s">
        <v>227</v>
      </c>
      <c r="H89" t="s">
        <v>14136</v>
      </c>
      <c r="I89" s="67">
        <v>0</v>
      </c>
      <c r="J89" s="67">
        <v>0</v>
      </c>
      <c r="K89" s="69" t="s">
        <v>3</v>
      </c>
    </row>
    <row r="90" spans="1:11" x14ac:dyDescent="0.2">
      <c r="A90" t="s">
        <v>155</v>
      </c>
      <c r="B90">
        <v>731</v>
      </c>
      <c r="C90" t="s">
        <v>0</v>
      </c>
      <c r="D90" t="s">
        <v>153</v>
      </c>
      <c r="E90" t="s">
        <v>12110</v>
      </c>
      <c r="F90" t="s">
        <v>11201</v>
      </c>
      <c r="G90" t="s">
        <v>228</v>
      </c>
      <c r="H90" t="s">
        <v>14137</v>
      </c>
      <c r="I90" s="67">
        <v>0</v>
      </c>
      <c r="J90" s="67">
        <v>0</v>
      </c>
      <c r="K90" s="69" t="s">
        <v>3</v>
      </c>
    </row>
    <row r="91" spans="1:11" x14ac:dyDescent="0.2">
      <c r="A91" t="s">
        <v>155</v>
      </c>
      <c r="B91">
        <v>732</v>
      </c>
      <c r="C91" t="s">
        <v>0</v>
      </c>
      <c r="D91" t="s">
        <v>153</v>
      </c>
      <c r="E91" t="s">
        <v>12110</v>
      </c>
      <c r="F91" t="s">
        <v>12114</v>
      </c>
      <c r="G91" t="s">
        <v>229</v>
      </c>
      <c r="H91" t="s">
        <v>14138</v>
      </c>
      <c r="I91" s="67">
        <v>0</v>
      </c>
      <c r="J91" s="67">
        <v>0</v>
      </c>
      <c r="K91" s="69" t="s">
        <v>3</v>
      </c>
    </row>
    <row r="92" spans="1:11" x14ac:dyDescent="0.2">
      <c r="A92" t="s">
        <v>155</v>
      </c>
      <c r="B92">
        <v>733</v>
      </c>
      <c r="C92" t="s">
        <v>0</v>
      </c>
      <c r="D92" t="s">
        <v>153</v>
      </c>
      <c r="E92" t="s">
        <v>12110</v>
      </c>
      <c r="F92" t="s">
        <v>11308</v>
      </c>
      <c r="G92" t="s">
        <v>230</v>
      </c>
      <c r="H92" t="s">
        <v>14139</v>
      </c>
      <c r="I92" s="67">
        <v>0</v>
      </c>
      <c r="J92" s="67">
        <v>0</v>
      </c>
      <c r="K92" s="69" t="s">
        <v>3</v>
      </c>
    </row>
    <row r="93" spans="1:11" x14ac:dyDescent="0.2">
      <c r="A93" t="s">
        <v>155</v>
      </c>
      <c r="B93">
        <v>736</v>
      </c>
      <c r="C93" t="s">
        <v>0</v>
      </c>
      <c r="D93" t="s">
        <v>153</v>
      </c>
      <c r="E93" t="s">
        <v>12110</v>
      </c>
      <c r="F93" t="s">
        <v>12118</v>
      </c>
      <c r="G93" t="s">
        <v>233</v>
      </c>
      <c r="H93" t="s">
        <v>14140</v>
      </c>
      <c r="I93" s="67">
        <v>0</v>
      </c>
      <c r="J93" s="67">
        <v>0</v>
      </c>
      <c r="K93" s="69" t="s">
        <v>3</v>
      </c>
    </row>
    <row r="94" spans="1:11" x14ac:dyDescent="0.2">
      <c r="A94" t="s">
        <v>7510</v>
      </c>
      <c r="B94">
        <v>100000005</v>
      </c>
      <c r="C94" t="s">
        <v>0</v>
      </c>
      <c r="D94" t="s">
        <v>153</v>
      </c>
      <c r="E94" t="s">
        <v>12110</v>
      </c>
      <c r="F94" t="s">
        <v>13918</v>
      </c>
      <c r="G94" t="s">
        <v>7947</v>
      </c>
      <c r="H94" t="s">
        <v>14141</v>
      </c>
      <c r="I94" s="67">
        <v>0</v>
      </c>
      <c r="J94" s="67">
        <v>1</v>
      </c>
      <c r="K94" s="69" t="s">
        <v>19964</v>
      </c>
    </row>
    <row r="95" spans="1:11" x14ac:dyDescent="0.2">
      <c r="A95" t="s">
        <v>155</v>
      </c>
      <c r="B95">
        <v>737</v>
      </c>
      <c r="C95" t="s">
        <v>0</v>
      </c>
      <c r="D95" t="s">
        <v>153</v>
      </c>
      <c r="E95" t="s">
        <v>12110</v>
      </c>
      <c r="F95" t="s">
        <v>10904</v>
      </c>
      <c r="G95" t="s">
        <v>235</v>
      </c>
      <c r="H95" t="s">
        <v>14142</v>
      </c>
      <c r="I95" s="67">
        <v>0</v>
      </c>
      <c r="J95" s="67">
        <v>0</v>
      </c>
      <c r="K95" s="69" t="s">
        <v>3</v>
      </c>
    </row>
    <row r="96" spans="1:11" x14ac:dyDescent="0.2">
      <c r="A96" t="s">
        <v>155</v>
      </c>
      <c r="B96">
        <v>739</v>
      </c>
      <c r="C96" t="s">
        <v>0</v>
      </c>
      <c r="D96" t="s">
        <v>153</v>
      </c>
      <c r="E96" t="s">
        <v>12110</v>
      </c>
      <c r="F96" t="s">
        <v>12120</v>
      </c>
      <c r="G96" t="s">
        <v>238</v>
      </c>
      <c r="H96" t="s">
        <v>14143</v>
      </c>
      <c r="I96" s="67">
        <v>0</v>
      </c>
      <c r="J96" s="67">
        <v>0</v>
      </c>
      <c r="K96" s="69" t="s">
        <v>3</v>
      </c>
    </row>
    <row r="97" spans="1:11" x14ac:dyDescent="0.2">
      <c r="A97" t="s">
        <v>155</v>
      </c>
      <c r="B97">
        <v>741</v>
      </c>
      <c r="C97" t="s">
        <v>0</v>
      </c>
      <c r="D97" t="s">
        <v>153</v>
      </c>
      <c r="E97" t="s">
        <v>12110</v>
      </c>
      <c r="F97" t="s">
        <v>12121</v>
      </c>
      <c r="G97" t="s">
        <v>240</v>
      </c>
      <c r="H97" t="s">
        <v>14144</v>
      </c>
      <c r="I97" s="67">
        <v>0</v>
      </c>
      <c r="J97" s="67">
        <v>0</v>
      </c>
      <c r="K97" s="69" t="s">
        <v>3</v>
      </c>
    </row>
    <row r="98" spans="1:11" x14ac:dyDescent="0.2">
      <c r="A98" t="s">
        <v>155</v>
      </c>
      <c r="B98">
        <v>136729</v>
      </c>
      <c r="C98" t="s">
        <v>0</v>
      </c>
      <c r="D98" t="s">
        <v>153</v>
      </c>
      <c r="E98" t="s">
        <v>12110</v>
      </c>
      <c r="F98" t="s">
        <v>13887</v>
      </c>
      <c r="G98" t="s">
        <v>7348</v>
      </c>
      <c r="H98" t="s">
        <v>14145</v>
      </c>
      <c r="I98" s="67">
        <v>0</v>
      </c>
      <c r="J98" s="67">
        <v>0</v>
      </c>
      <c r="K98" s="69" t="s">
        <v>3</v>
      </c>
    </row>
    <row r="99" spans="1:11" x14ac:dyDescent="0.2">
      <c r="A99" t="s">
        <v>155</v>
      </c>
      <c r="B99">
        <v>742</v>
      </c>
      <c r="C99" t="s">
        <v>0</v>
      </c>
      <c r="D99" t="s">
        <v>153</v>
      </c>
      <c r="E99" t="s">
        <v>12110</v>
      </c>
      <c r="F99" t="s">
        <v>12122</v>
      </c>
      <c r="G99" t="s">
        <v>241</v>
      </c>
      <c r="H99" t="s">
        <v>14146</v>
      </c>
      <c r="I99" s="67">
        <v>0</v>
      </c>
      <c r="J99" s="67">
        <v>0</v>
      </c>
      <c r="K99" s="69" t="s">
        <v>3</v>
      </c>
    </row>
    <row r="100" spans="1:11" x14ac:dyDescent="0.2">
      <c r="A100" t="s">
        <v>155</v>
      </c>
      <c r="B100">
        <v>753</v>
      </c>
      <c r="C100" t="s">
        <v>0</v>
      </c>
      <c r="D100" t="s">
        <v>153</v>
      </c>
      <c r="E100" t="s">
        <v>12110</v>
      </c>
      <c r="F100" t="s">
        <v>12131</v>
      </c>
      <c r="G100" t="s">
        <v>266</v>
      </c>
      <c r="H100" t="s">
        <v>14147</v>
      </c>
      <c r="I100" s="67">
        <v>0</v>
      </c>
      <c r="J100" s="67">
        <v>0</v>
      </c>
      <c r="K100" s="69" t="s">
        <v>3</v>
      </c>
    </row>
    <row r="101" spans="1:11" x14ac:dyDescent="0.2">
      <c r="A101" t="s">
        <v>155</v>
      </c>
      <c r="B101">
        <v>746</v>
      </c>
      <c r="C101" t="s">
        <v>0</v>
      </c>
      <c r="D101" t="s">
        <v>153</v>
      </c>
      <c r="E101" t="s">
        <v>12110</v>
      </c>
      <c r="F101" t="s">
        <v>12125</v>
      </c>
      <c r="G101" t="s">
        <v>245</v>
      </c>
      <c r="H101" t="s">
        <v>14148</v>
      </c>
      <c r="I101" s="67">
        <v>0</v>
      </c>
      <c r="J101" s="67">
        <v>0</v>
      </c>
      <c r="K101" s="69" t="s">
        <v>3</v>
      </c>
    </row>
    <row r="102" spans="1:11" x14ac:dyDescent="0.2">
      <c r="A102" t="s">
        <v>155</v>
      </c>
      <c r="B102">
        <v>747</v>
      </c>
      <c r="C102" t="s">
        <v>0</v>
      </c>
      <c r="D102" t="s">
        <v>153</v>
      </c>
      <c r="E102" t="s">
        <v>12110</v>
      </c>
      <c r="F102" t="s">
        <v>12126</v>
      </c>
      <c r="G102" t="s">
        <v>246</v>
      </c>
      <c r="H102" t="s">
        <v>14149</v>
      </c>
      <c r="I102" s="67">
        <v>0</v>
      </c>
      <c r="J102" s="67">
        <v>0</v>
      </c>
      <c r="K102" s="69" t="s">
        <v>3</v>
      </c>
    </row>
    <row r="103" spans="1:11" x14ac:dyDescent="0.2">
      <c r="A103" t="s">
        <v>155</v>
      </c>
      <c r="B103">
        <v>748</v>
      </c>
      <c r="C103" t="s">
        <v>0</v>
      </c>
      <c r="D103" t="s">
        <v>153</v>
      </c>
      <c r="E103" t="s">
        <v>12110</v>
      </c>
      <c r="F103" t="s">
        <v>12127</v>
      </c>
      <c r="G103" t="s">
        <v>247</v>
      </c>
      <c r="H103" t="s">
        <v>14150</v>
      </c>
      <c r="I103" s="67">
        <v>0</v>
      </c>
      <c r="J103" s="67">
        <v>0</v>
      </c>
      <c r="K103" s="69" t="s">
        <v>3</v>
      </c>
    </row>
    <row r="104" spans="1:11" x14ac:dyDescent="0.2">
      <c r="A104" t="s">
        <v>155</v>
      </c>
      <c r="B104">
        <v>136197</v>
      </c>
      <c r="C104" t="s">
        <v>0</v>
      </c>
      <c r="D104" t="s">
        <v>153</v>
      </c>
      <c r="E104" t="s">
        <v>12110</v>
      </c>
      <c r="F104" t="s">
        <v>13713</v>
      </c>
      <c r="G104" t="s">
        <v>6771</v>
      </c>
      <c r="H104" t="s">
        <v>14151</v>
      </c>
      <c r="I104" s="67">
        <v>0</v>
      </c>
      <c r="J104" s="67">
        <v>0</v>
      </c>
      <c r="K104" s="69" t="s">
        <v>3</v>
      </c>
    </row>
    <row r="105" spans="1:11" x14ac:dyDescent="0.2">
      <c r="A105" t="s">
        <v>155</v>
      </c>
      <c r="B105">
        <v>136260</v>
      </c>
      <c r="C105" t="s">
        <v>0</v>
      </c>
      <c r="D105" t="s">
        <v>153</v>
      </c>
      <c r="E105" t="s">
        <v>12110</v>
      </c>
      <c r="F105" t="s">
        <v>11930</v>
      </c>
      <c r="G105" t="s">
        <v>6842</v>
      </c>
      <c r="H105" t="s">
        <v>14152</v>
      </c>
      <c r="I105" s="67">
        <v>0</v>
      </c>
      <c r="J105" s="67">
        <v>0</v>
      </c>
      <c r="K105" s="69" t="s">
        <v>3</v>
      </c>
    </row>
    <row r="106" spans="1:11" x14ac:dyDescent="0.2">
      <c r="A106" t="s">
        <v>155</v>
      </c>
      <c r="B106">
        <v>749</v>
      </c>
      <c r="C106" t="s">
        <v>0</v>
      </c>
      <c r="D106" t="s">
        <v>153</v>
      </c>
      <c r="E106" t="s">
        <v>12110</v>
      </c>
      <c r="F106" t="s">
        <v>12128</v>
      </c>
      <c r="G106" t="s">
        <v>250</v>
      </c>
      <c r="H106" t="s">
        <v>14153</v>
      </c>
      <c r="I106" s="67">
        <v>0</v>
      </c>
      <c r="J106" s="67">
        <v>0</v>
      </c>
      <c r="K106" s="69" t="s">
        <v>3</v>
      </c>
    </row>
    <row r="107" spans="1:11" x14ac:dyDescent="0.2">
      <c r="A107" t="s">
        <v>155</v>
      </c>
      <c r="B107">
        <v>136408</v>
      </c>
      <c r="C107" t="s">
        <v>0</v>
      </c>
      <c r="D107" t="s">
        <v>153</v>
      </c>
      <c r="E107" t="s">
        <v>12110</v>
      </c>
      <c r="F107" t="s">
        <v>13772</v>
      </c>
      <c r="G107" t="s">
        <v>6999</v>
      </c>
      <c r="H107" t="s">
        <v>14154</v>
      </c>
      <c r="I107" s="67">
        <v>0</v>
      </c>
      <c r="J107" s="67">
        <v>0</v>
      </c>
      <c r="K107" s="69" t="s">
        <v>3</v>
      </c>
    </row>
    <row r="108" spans="1:11" x14ac:dyDescent="0.2">
      <c r="A108" t="s">
        <v>155</v>
      </c>
      <c r="B108">
        <v>752</v>
      </c>
      <c r="C108" t="s">
        <v>0</v>
      </c>
      <c r="D108" t="s">
        <v>153</v>
      </c>
      <c r="E108" t="s">
        <v>12110</v>
      </c>
      <c r="F108" t="s">
        <v>12130</v>
      </c>
      <c r="G108" t="s">
        <v>265</v>
      </c>
      <c r="H108" t="s">
        <v>14155</v>
      </c>
      <c r="I108" s="67">
        <v>0</v>
      </c>
      <c r="J108" s="67">
        <v>0</v>
      </c>
      <c r="K108" s="69" t="s">
        <v>3</v>
      </c>
    </row>
    <row r="109" spans="1:11" x14ac:dyDescent="0.2">
      <c r="A109" t="s">
        <v>155</v>
      </c>
      <c r="B109">
        <v>136483</v>
      </c>
      <c r="C109" t="s">
        <v>0</v>
      </c>
      <c r="D109" t="s">
        <v>153</v>
      </c>
      <c r="E109" t="s">
        <v>12110</v>
      </c>
      <c r="F109" t="s">
        <v>13801</v>
      </c>
      <c r="G109" t="s">
        <v>7080</v>
      </c>
      <c r="H109" t="s">
        <v>14156</v>
      </c>
      <c r="I109" s="67">
        <v>0</v>
      </c>
      <c r="J109" s="67">
        <v>0</v>
      </c>
      <c r="K109" s="69" t="s">
        <v>3</v>
      </c>
    </row>
    <row r="110" spans="1:11" x14ac:dyDescent="0.2">
      <c r="A110" t="s">
        <v>155</v>
      </c>
      <c r="B110">
        <v>136676</v>
      </c>
      <c r="C110" t="s">
        <v>0</v>
      </c>
      <c r="D110" t="s">
        <v>153</v>
      </c>
      <c r="E110" t="s">
        <v>12110</v>
      </c>
      <c r="F110" t="s">
        <v>13865</v>
      </c>
      <c r="G110" t="s">
        <v>7292</v>
      </c>
      <c r="H110" t="s">
        <v>14157</v>
      </c>
      <c r="I110" s="67">
        <v>0</v>
      </c>
      <c r="J110" s="67">
        <v>0</v>
      </c>
      <c r="K110" s="69" t="s">
        <v>3</v>
      </c>
    </row>
    <row r="111" spans="1:11" x14ac:dyDescent="0.2">
      <c r="A111" t="s">
        <v>155</v>
      </c>
      <c r="B111">
        <v>136753</v>
      </c>
      <c r="C111" t="s">
        <v>0</v>
      </c>
      <c r="D111" t="s">
        <v>153</v>
      </c>
      <c r="E111" t="s">
        <v>12110</v>
      </c>
      <c r="F111" t="s">
        <v>13894</v>
      </c>
      <c r="G111" t="s">
        <v>7371</v>
      </c>
      <c r="H111" t="s">
        <v>14158</v>
      </c>
      <c r="I111" s="67">
        <v>0</v>
      </c>
      <c r="J111" s="67">
        <v>0</v>
      </c>
      <c r="K111" s="69" t="s">
        <v>3</v>
      </c>
    </row>
    <row r="112" spans="1:11" x14ac:dyDescent="0.2">
      <c r="A112" t="s">
        <v>7510</v>
      </c>
      <c r="B112">
        <v>100000006</v>
      </c>
      <c r="C112" t="s">
        <v>0</v>
      </c>
      <c r="D112" t="s">
        <v>153</v>
      </c>
      <c r="E112" t="s">
        <v>12110</v>
      </c>
      <c r="F112" t="s">
        <v>13919</v>
      </c>
      <c r="G112" t="s">
        <v>7739</v>
      </c>
      <c r="H112" t="s">
        <v>14159</v>
      </c>
      <c r="I112" s="67">
        <v>0</v>
      </c>
      <c r="J112" s="67">
        <v>1</v>
      </c>
      <c r="K112" s="69" t="s">
        <v>19965</v>
      </c>
    </row>
    <row r="113" spans="1:11" x14ac:dyDescent="0.2">
      <c r="A113" t="s">
        <v>155</v>
      </c>
      <c r="B113">
        <v>136693</v>
      </c>
      <c r="C113" t="s">
        <v>0</v>
      </c>
      <c r="D113" t="s">
        <v>153</v>
      </c>
      <c r="E113" t="s">
        <v>12110</v>
      </c>
      <c r="F113" t="s">
        <v>10906</v>
      </c>
      <c r="G113" t="s">
        <v>7309</v>
      </c>
      <c r="H113" t="s">
        <v>14160</v>
      </c>
      <c r="I113" s="67">
        <v>0</v>
      </c>
      <c r="J113" s="67">
        <v>0</v>
      </c>
      <c r="K113" s="69" t="s">
        <v>3</v>
      </c>
    </row>
    <row r="114" spans="1:11" x14ac:dyDescent="0.2">
      <c r="A114" t="s">
        <v>155</v>
      </c>
      <c r="B114">
        <v>755</v>
      </c>
      <c r="C114" t="s">
        <v>0</v>
      </c>
      <c r="D114" t="s">
        <v>153</v>
      </c>
      <c r="E114" t="s">
        <v>12110</v>
      </c>
      <c r="F114" t="s">
        <v>12132</v>
      </c>
      <c r="G114" t="s">
        <v>271</v>
      </c>
      <c r="H114" t="s">
        <v>14161</v>
      </c>
      <c r="I114" s="67">
        <v>0</v>
      </c>
      <c r="J114" s="67">
        <v>0</v>
      </c>
      <c r="K114" s="69" t="s">
        <v>3</v>
      </c>
    </row>
    <row r="115" spans="1:11" x14ac:dyDescent="0.2">
      <c r="A115" t="s">
        <v>155</v>
      </c>
      <c r="B115">
        <v>756</v>
      </c>
      <c r="C115" t="s">
        <v>0</v>
      </c>
      <c r="D115" t="s">
        <v>153</v>
      </c>
      <c r="E115" t="s">
        <v>12110</v>
      </c>
      <c r="F115" t="s">
        <v>12133</v>
      </c>
      <c r="G115" t="s">
        <v>272</v>
      </c>
      <c r="H115" t="s">
        <v>14162</v>
      </c>
      <c r="I115" s="67">
        <v>0</v>
      </c>
      <c r="J115" s="67">
        <v>0</v>
      </c>
      <c r="K115" s="69" t="s">
        <v>3</v>
      </c>
    </row>
    <row r="116" spans="1:11" x14ac:dyDescent="0.2">
      <c r="A116" t="s">
        <v>155</v>
      </c>
      <c r="B116">
        <v>757</v>
      </c>
      <c r="C116" t="s">
        <v>0</v>
      </c>
      <c r="D116" t="s">
        <v>153</v>
      </c>
      <c r="E116" t="s">
        <v>12110</v>
      </c>
      <c r="F116" t="s">
        <v>12134</v>
      </c>
      <c r="G116" t="s">
        <v>273</v>
      </c>
      <c r="H116" t="s">
        <v>14163</v>
      </c>
      <c r="I116" s="67">
        <v>0</v>
      </c>
      <c r="J116" s="67">
        <v>0</v>
      </c>
      <c r="K116" s="69" t="s">
        <v>3</v>
      </c>
    </row>
    <row r="117" spans="1:11" x14ac:dyDescent="0.2">
      <c r="A117" t="s">
        <v>155</v>
      </c>
      <c r="B117">
        <v>758</v>
      </c>
      <c r="C117" t="s">
        <v>0</v>
      </c>
      <c r="D117" t="s">
        <v>153</v>
      </c>
      <c r="E117" t="s">
        <v>12110</v>
      </c>
      <c r="F117" t="s">
        <v>10285</v>
      </c>
      <c r="G117" t="s">
        <v>274</v>
      </c>
      <c r="H117" t="s">
        <v>14164</v>
      </c>
      <c r="I117" s="67">
        <v>0</v>
      </c>
      <c r="J117" s="67">
        <v>0</v>
      </c>
      <c r="K117" s="69" t="s">
        <v>3</v>
      </c>
    </row>
    <row r="118" spans="1:11" x14ac:dyDescent="0.2">
      <c r="A118" t="s">
        <v>155</v>
      </c>
      <c r="B118">
        <v>759</v>
      </c>
      <c r="C118" t="s">
        <v>0</v>
      </c>
      <c r="D118" t="s">
        <v>153</v>
      </c>
      <c r="E118" t="s">
        <v>12110</v>
      </c>
      <c r="F118" t="s">
        <v>12135</v>
      </c>
      <c r="G118" t="s">
        <v>277</v>
      </c>
      <c r="H118" t="s">
        <v>14165</v>
      </c>
      <c r="I118" s="67">
        <v>0</v>
      </c>
      <c r="J118" s="67">
        <v>0</v>
      </c>
      <c r="K118" s="69" t="s">
        <v>3</v>
      </c>
    </row>
    <row r="119" spans="1:11" x14ac:dyDescent="0.2">
      <c r="A119" t="s">
        <v>155</v>
      </c>
      <c r="B119">
        <v>760</v>
      </c>
      <c r="C119" t="s">
        <v>0</v>
      </c>
      <c r="D119" t="s">
        <v>153</v>
      </c>
      <c r="E119" t="s">
        <v>12110</v>
      </c>
      <c r="F119" t="s">
        <v>12136</v>
      </c>
      <c r="G119" t="s">
        <v>278</v>
      </c>
      <c r="H119" t="s">
        <v>14166</v>
      </c>
      <c r="I119" s="67">
        <v>0</v>
      </c>
      <c r="J119" s="67">
        <v>0</v>
      </c>
      <c r="K119" s="69" t="s">
        <v>3</v>
      </c>
    </row>
    <row r="120" spans="1:11" x14ac:dyDescent="0.2">
      <c r="A120" t="s">
        <v>155</v>
      </c>
      <c r="B120">
        <v>761</v>
      </c>
      <c r="C120" t="s">
        <v>0</v>
      </c>
      <c r="D120" t="s">
        <v>153</v>
      </c>
      <c r="E120" t="s">
        <v>12110</v>
      </c>
      <c r="F120" t="s">
        <v>12137</v>
      </c>
      <c r="G120" t="s">
        <v>280</v>
      </c>
      <c r="H120" t="s">
        <v>14167</v>
      </c>
      <c r="I120" s="67">
        <v>0</v>
      </c>
      <c r="J120" s="67">
        <v>0</v>
      </c>
      <c r="K120" s="69" t="s">
        <v>3</v>
      </c>
    </row>
    <row r="121" spans="1:11" x14ac:dyDescent="0.2">
      <c r="A121" t="s">
        <v>155</v>
      </c>
      <c r="B121">
        <v>762</v>
      </c>
      <c r="C121" t="s">
        <v>0</v>
      </c>
      <c r="D121" t="s">
        <v>153</v>
      </c>
      <c r="E121" t="s">
        <v>12110</v>
      </c>
      <c r="F121" t="s">
        <v>11798</v>
      </c>
      <c r="G121" t="s">
        <v>281</v>
      </c>
      <c r="H121" t="s">
        <v>14168</v>
      </c>
      <c r="I121" s="67">
        <v>0</v>
      </c>
      <c r="J121" s="67">
        <v>0</v>
      </c>
      <c r="K121" s="69" t="s">
        <v>3</v>
      </c>
    </row>
    <row r="122" spans="1:11" x14ac:dyDescent="0.2">
      <c r="A122" t="s">
        <v>155</v>
      </c>
      <c r="B122">
        <v>763</v>
      </c>
      <c r="C122" t="s">
        <v>0</v>
      </c>
      <c r="D122" t="s">
        <v>153</v>
      </c>
      <c r="E122" t="s">
        <v>12110</v>
      </c>
      <c r="F122" t="s">
        <v>12138</v>
      </c>
      <c r="G122" t="s">
        <v>282</v>
      </c>
      <c r="H122" t="s">
        <v>14169</v>
      </c>
      <c r="I122" s="67">
        <v>0</v>
      </c>
      <c r="J122" s="67">
        <v>0</v>
      </c>
      <c r="K122" s="69" t="s">
        <v>3</v>
      </c>
    </row>
    <row r="123" spans="1:11" x14ac:dyDescent="0.2">
      <c r="A123" t="s">
        <v>155</v>
      </c>
      <c r="B123">
        <v>764</v>
      </c>
      <c r="C123" t="s">
        <v>0</v>
      </c>
      <c r="D123" t="s">
        <v>153</v>
      </c>
      <c r="E123" t="s">
        <v>12110</v>
      </c>
      <c r="F123" t="s">
        <v>12139</v>
      </c>
      <c r="G123" t="s">
        <v>283</v>
      </c>
      <c r="H123" t="s">
        <v>14170</v>
      </c>
      <c r="I123" s="67">
        <v>0</v>
      </c>
      <c r="J123" s="67">
        <v>0</v>
      </c>
      <c r="K123" s="69" t="s">
        <v>3</v>
      </c>
    </row>
    <row r="124" spans="1:11" x14ac:dyDescent="0.2">
      <c r="A124" t="s">
        <v>155</v>
      </c>
      <c r="B124">
        <v>766</v>
      </c>
      <c r="C124" t="s">
        <v>0</v>
      </c>
      <c r="D124" t="s">
        <v>153</v>
      </c>
      <c r="E124" t="s">
        <v>12110</v>
      </c>
      <c r="F124" t="s">
        <v>10583</v>
      </c>
      <c r="G124" t="s">
        <v>287</v>
      </c>
      <c r="H124" t="s">
        <v>14171</v>
      </c>
      <c r="I124" s="67">
        <v>0</v>
      </c>
      <c r="J124" s="67">
        <v>0</v>
      </c>
      <c r="K124" s="69" t="s">
        <v>3</v>
      </c>
    </row>
    <row r="125" spans="1:11" x14ac:dyDescent="0.2">
      <c r="A125" t="s">
        <v>155</v>
      </c>
      <c r="B125">
        <v>811</v>
      </c>
      <c r="C125" t="s">
        <v>9050</v>
      </c>
      <c r="D125" t="s">
        <v>188</v>
      </c>
      <c r="E125" t="s">
        <v>9054</v>
      </c>
      <c r="F125" t="s">
        <v>9055</v>
      </c>
      <c r="G125" t="s">
        <v>288</v>
      </c>
      <c r="H125" t="s">
        <v>14172</v>
      </c>
      <c r="I125" s="67">
        <v>0</v>
      </c>
      <c r="J125" s="67">
        <v>0</v>
      </c>
      <c r="K125" s="69" t="s">
        <v>3</v>
      </c>
    </row>
    <row r="126" spans="1:11" x14ac:dyDescent="0.2">
      <c r="A126" t="s">
        <v>155</v>
      </c>
      <c r="B126">
        <v>41782</v>
      </c>
      <c r="C126" t="s">
        <v>9050</v>
      </c>
      <c r="D126" t="s">
        <v>296</v>
      </c>
      <c r="E126" t="s">
        <v>9056</v>
      </c>
      <c r="F126" t="s">
        <v>9423</v>
      </c>
      <c r="G126" t="s">
        <v>6237</v>
      </c>
      <c r="H126" t="s">
        <v>14173</v>
      </c>
      <c r="I126" s="67">
        <v>0</v>
      </c>
      <c r="J126" s="67">
        <v>0</v>
      </c>
      <c r="K126" s="69" t="s">
        <v>3</v>
      </c>
    </row>
    <row r="127" spans="1:11" x14ac:dyDescent="0.2">
      <c r="A127" t="s">
        <v>155</v>
      </c>
      <c r="B127">
        <v>818</v>
      </c>
      <c r="C127" t="s">
        <v>9050</v>
      </c>
      <c r="D127" t="s">
        <v>296</v>
      </c>
      <c r="E127" t="s">
        <v>9056</v>
      </c>
      <c r="F127" t="s">
        <v>8989</v>
      </c>
      <c r="G127" t="s">
        <v>297</v>
      </c>
      <c r="H127" t="s">
        <v>14174</v>
      </c>
      <c r="I127" s="67">
        <v>0</v>
      </c>
      <c r="J127" s="67">
        <v>0</v>
      </c>
      <c r="K127" s="69" t="s">
        <v>3</v>
      </c>
    </row>
    <row r="128" spans="1:11" x14ac:dyDescent="0.2">
      <c r="A128" t="s">
        <v>155</v>
      </c>
      <c r="B128">
        <v>843</v>
      </c>
      <c r="C128" t="s">
        <v>40</v>
      </c>
      <c r="D128" t="s">
        <v>161</v>
      </c>
      <c r="E128" t="s">
        <v>9493</v>
      </c>
      <c r="F128" t="s">
        <v>9494</v>
      </c>
      <c r="G128" t="s">
        <v>301</v>
      </c>
      <c r="H128" t="s">
        <v>14175</v>
      </c>
      <c r="I128" s="67">
        <v>0</v>
      </c>
      <c r="J128" s="67">
        <v>0</v>
      </c>
      <c r="K128" s="69" t="s">
        <v>3</v>
      </c>
    </row>
    <row r="129" spans="1:11" x14ac:dyDescent="0.2">
      <c r="A129" t="s">
        <v>155</v>
      </c>
      <c r="B129">
        <v>851</v>
      </c>
      <c r="C129" t="s">
        <v>0</v>
      </c>
      <c r="D129" t="s">
        <v>302</v>
      </c>
      <c r="E129" t="s">
        <v>12142</v>
      </c>
      <c r="F129" t="s">
        <v>12143</v>
      </c>
      <c r="G129" t="s">
        <v>304</v>
      </c>
      <c r="H129" t="s">
        <v>14176</v>
      </c>
      <c r="I129" s="67">
        <v>0</v>
      </c>
      <c r="J129" s="67">
        <v>0</v>
      </c>
      <c r="K129" s="69" t="s">
        <v>3</v>
      </c>
    </row>
    <row r="130" spans="1:11" x14ac:dyDescent="0.2">
      <c r="A130" t="s">
        <v>155</v>
      </c>
      <c r="B130">
        <v>852</v>
      </c>
      <c r="C130" t="s">
        <v>0</v>
      </c>
      <c r="D130" t="s">
        <v>302</v>
      </c>
      <c r="E130" t="s">
        <v>12142</v>
      </c>
      <c r="F130" t="s">
        <v>12144</v>
      </c>
      <c r="G130" t="s">
        <v>305</v>
      </c>
      <c r="H130" t="s">
        <v>14177</v>
      </c>
      <c r="I130" s="67">
        <v>0</v>
      </c>
      <c r="J130" s="67">
        <v>0</v>
      </c>
      <c r="K130" s="69" t="s">
        <v>3</v>
      </c>
    </row>
    <row r="131" spans="1:11" x14ac:dyDescent="0.2">
      <c r="A131" t="s">
        <v>155</v>
      </c>
      <c r="B131">
        <v>853</v>
      </c>
      <c r="C131" t="s">
        <v>0</v>
      </c>
      <c r="D131" t="s">
        <v>302</v>
      </c>
      <c r="E131" t="s">
        <v>12142</v>
      </c>
      <c r="F131" t="s">
        <v>12145</v>
      </c>
      <c r="G131" t="s">
        <v>306</v>
      </c>
      <c r="H131" t="s">
        <v>14178</v>
      </c>
      <c r="I131" s="67">
        <v>0</v>
      </c>
      <c r="J131" s="67">
        <v>0</v>
      </c>
      <c r="K131" s="69" t="s">
        <v>3</v>
      </c>
    </row>
    <row r="132" spans="1:11" x14ac:dyDescent="0.2">
      <c r="A132" t="s">
        <v>155</v>
      </c>
      <c r="B132">
        <v>854</v>
      </c>
      <c r="C132" t="s">
        <v>0</v>
      </c>
      <c r="D132" t="s">
        <v>302</v>
      </c>
      <c r="E132" t="s">
        <v>12142</v>
      </c>
      <c r="F132" t="s">
        <v>12146</v>
      </c>
      <c r="G132" t="s">
        <v>307</v>
      </c>
      <c r="H132" t="s">
        <v>14179</v>
      </c>
      <c r="I132" s="67">
        <v>0</v>
      </c>
      <c r="J132" s="67">
        <v>0</v>
      </c>
      <c r="K132" s="69" t="s">
        <v>3</v>
      </c>
    </row>
    <row r="133" spans="1:11" x14ac:dyDescent="0.2">
      <c r="A133" t="s">
        <v>155</v>
      </c>
      <c r="B133">
        <v>855</v>
      </c>
      <c r="C133" t="s">
        <v>0</v>
      </c>
      <c r="D133" t="s">
        <v>302</v>
      </c>
      <c r="E133" t="s">
        <v>12142</v>
      </c>
      <c r="F133" t="s">
        <v>12147</v>
      </c>
      <c r="G133" t="s">
        <v>308</v>
      </c>
      <c r="H133" t="s">
        <v>14180</v>
      </c>
      <c r="I133" s="67">
        <v>0</v>
      </c>
      <c r="J133" s="67">
        <v>0</v>
      </c>
      <c r="K133" s="69" t="s">
        <v>3</v>
      </c>
    </row>
    <row r="134" spans="1:11" x14ac:dyDescent="0.2">
      <c r="A134" t="s">
        <v>155</v>
      </c>
      <c r="B134">
        <v>856</v>
      </c>
      <c r="C134" t="s">
        <v>0</v>
      </c>
      <c r="D134" t="s">
        <v>302</v>
      </c>
      <c r="E134" t="s">
        <v>12142</v>
      </c>
      <c r="F134" t="s">
        <v>12148</v>
      </c>
      <c r="G134" t="s">
        <v>309</v>
      </c>
      <c r="H134" t="s">
        <v>14181</v>
      </c>
      <c r="I134" s="67">
        <v>0</v>
      </c>
      <c r="J134" s="67">
        <v>0</v>
      </c>
      <c r="K134" s="69" t="s">
        <v>3</v>
      </c>
    </row>
    <row r="135" spans="1:11" x14ac:dyDescent="0.2">
      <c r="A135" t="s">
        <v>155</v>
      </c>
      <c r="B135">
        <v>857</v>
      </c>
      <c r="C135" t="s">
        <v>0</v>
      </c>
      <c r="D135" t="s">
        <v>302</v>
      </c>
      <c r="E135" t="s">
        <v>12142</v>
      </c>
      <c r="F135" t="s">
        <v>9572</v>
      </c>
      <c r="G135" t="s">
        <v>310</v>
      </c>
      <c r="H135" t="s">
        <v>14182</v>
      </c>
      <c r="I135" s="67">
        <v>0</v>
      </c>
      <c r="J135" s="67">
        <v>0</v>
      </c>
      <c r="K135" s="69" t="s">
        <v>3</v>
      </c>
    </row>
    <row r="136" spans="1:11" x14ac:dyDescent="0.2">
      <c r="A136" t="s">
        <v>155</v>
      </c>
      <c r="B136">
        <v>858</v>
      </c>
      <c r="C136" t="s">
        <v>0</v>
      </c>
      <c r="D136" t="s">
        <v>302</v>
      </c>
      <c r="E136" t="s">
        <v>12142</v>
      </c>
      <c r="F136" t="s">
        <v>12149</v>
      </c>
      <c r="G136" t="s">
        <v>311</v>
      </c>
      <c r="H136" t="s">
        <v>14183</v>
      </c>
      <c r="I136" s="67">
        <v>0</v>
      </c>
      <c r="J136" s="67">
        <v>0</v>
      </c>
      <c r="K136" s="69" t="s">
        <v>3</v>
      </c>
    </row>
    <row r="137" spans="1:11" x14ac:dyDescent="0.2">
      <c r="A137" t="s">
        <v>155</v>
      </c>
      <c r="B137">
        <v>859</v>
      </c>
      <c r="C137" t="s">
        <v>0</v>
      </c>
      <c r="D137" t="s">
        <v>302</v>
      </c>
      <c r="E137" t="s">
        <v>12142</v>
      </c>
      <c r="F137" t="s">
        <v>8960</v>
      </c>
      <c r="G137" t="s">
        <v>312</v>
      </c>
      <c r="H137" t="s">
        <v>14184</v>
      </c>
      <c r="I137" s="67">
        <v>0</v>
      </c>
      <c r="J137" s="67">
        <v>0</v>
      </c>
      <c r="K137" s="69" t="s">
        <v>3</v>
      </c>
    </row>
    <row r="138" spans="1:11" x14ac:dyDescent="0.2">
      <c r="A138" t="s">
        <v>155</v>
      </c>
      <c r="B138">
        <v>850</v>
      </c>
      <c r="C138" t="s">
        <v>0</v>
      </c>
      <c r="D138" t="s">
        <v>302</v>
      </c>
      <c r="E138" t="s">
        <v>12142</v>
      </c>
      <c r="F138" t="s">
        <v>11662</v>
      </c>
      <c r="G138" t="s">
        <v>303</v>
      </c>
      <c r="H138" t="s">
        <v>14185</v>
      </c>
      <c r="I138" s="67">
        <v>0</v>
      </c>
      <c r="J138" s="67">
        <v>0</v>
      </c>
      <c r="K138" s="69" t="s">
        <v>3</v>
      </c>
    </row>
    <row r="139" spans="1:11" x14ac:dyDescent="0.2">
      <c r="A139" t="s">
        <v>7510</v>
      </c>
      <c r="B139">
        <v>100000007</v>
      </c>
      <c r="C139" t="s">
        <v>0</v>
      </c>
      <c r="D139" t="s">
        <v>302</v>
      </c>
      <c r="E139" t="s">
        <v>12142</v>
      </c>
      <c r="F139" t="s">
        <v>13920</v>
      </c>
      <c r="G139" t="s">
        <v>7586</v>
      </c>
      <c r="H139" t="s">
        <v>14186</v>
      </c>
      <c r="I139" s="67">
        <v>0</v>
      </c>
      <c r="J139" s="67">
        <v>1</v>
      </c>
      <c r="K139" s="69" t="s">
        <v>19966</v>
      </c>
    </row>
    <row r="140" spans="1:11" x14ac:dyDescent="0.2">
      <c r="A140" t="s">
        <v>155</v>
      </c>
      <c r="B140">
        <v>860</v>
      </c>
      <c r="C140" t="s">
        <v>0</v>
      </c>
      <c r="D140" t="s">
        <v>302</v>
      </c>
      <c r="E140" t="s">
        <v>12142</v>
      </c>
      <c r="F140" t="s">
        <v>12150</v>
      </c>
      <c r="G140" t="s">
        <v>313</v>
      </c>
      <c r="H140" t="s">
        <v>14187</v>
      </c>
      <c r="I140" s="67">
        <v>0</v>
      </c>
      <c r="J140" s="67">
        <v>0</v>
      </c>
      <c r="K140" s="69" t="s">
        <v>3</v>
      </c>
    </row>
    <row r="141" spans="1:11" x14ac:dyDescent="0.2">
      <c r="A141" t="s">
        <v>155</v>
      </c>
      <c r="B141">
        <v>136326</v>
      </c>
      <c r="C141" t="s">
        <v>0</v>
      </c>
      <c r="D141" t="s">
        <v>302</v>
      </c>
      <c r="E141" t="s">
        <v>12142</v>
      </c>
      <c r="F141" t="s">
        <v>13746</v>
      </c>
      <c r="G141" t="s">
        <v>6911</v>
      </c>
      <c r="H141" t="s">
        <v>14188</v>
      </c>
      <c r="I141" s="67">
        <v>0</v>
      </c>
      <c r="J141" s="67">
        <v>0</v>
      </c>
      <c r="K141" s="69" t="s">
        <v>3</v>
      </c>
    </row>
    <row r="142" spans="1:11" x14ac:dyDescent="0.2">
      <c r="A142" t="s">
        <v>155</v>
      </c>
      <c r="B142">
        <v>861</v>
      </c>
      <c r="C142" t="s">
        <v>0</v>
      </c>
      <c r="D142" t="s">
        <v>302</v>
      </c>
      <c r="E142" t="s">
        <v>12151</v>
      </c>
      <c r="F142" t="s">
        <v>12152</v>
      </c>
      <c r="G142" t="s">
        <v>314</v>
      </c>
      <c r="H142" t="s">
        <v>14189</v>
      </c>
      <c r="I142" s="67">
        <v>0</v>
      </c>
      <c r="J142" s="67">
        <v>0</v>
      </c>
      <c r="K142" s="69" t="s">
        <v>3</v>
      </c>
    </row>
    <row r="143" spans="1:11" x14ac:dyDescent="0.2">
      <c r="A143" t="s">
        <v>155</v>
      </c>
      <c r="B143">
        <v>865</v>
      </c>
      <c r="C143" t="s">
        <v>10</v>
      </c>
      <c r="D143" t="s">
        <v>315</v>
      </c>
      <c r="E143" t="s">
        <v>11676</v>
      </c>
      <c r="F143" t="s">
        <v>11677</v>
      </c>
      <c r="G143" t="s">
        <v>316</v>
      </c>
      <c r="H143" t="s">
        <v>14190</v>
      </c>
      <c r="I143" s="67">
        <v>0</v>
      </c>
      <c r="J143" s="67">
        <v>0</v>
      </c>
      <c r="K143" s="69" t="s">
        <v>3</v>
      </c>
    </row>
    <row r="144" spans="1:11" x14ac:dyDescent="0.2">
      <c r="A144" t="s">
        <v>155</v>
      </c>
      <c r="B144">
        <v>868</v>
      </c>
      <c r="C144" t="s">
        <v>10</v>
      </c>
      <c r="D144" t="s">
        <v>317</v>
      </c>
      <c r="E144" t="s">
        <v>11678</v>
      </c>
      <c r="F144" t="s">
        <v>11679</v>
      </c>
      <c r="G144" t="s">
        <v>318</v>
      </c>
      <c r="H144" t="s">
        <v>14191</v>
      </c>
      <c r="I144" s="67">
        <v>0</v>
      </c>
      <c r="J144" s="67">
        <v>0</v>
      </c>
      <c r="K144" s="69" t="s">
        <v>3</v>
      </c>
    </row>
    <row r="145" spans="1:11" x14ac:dyDescent="0.2">
      <c r="A145" t="s">
        <v>155</v>
      </c>
      <c r="B145">
        <v>42640</v>
      </c>
      <c r="C145" t="s">
        <v>0</v>
      </c>
      <c r="D145" t="s">
        <v>153</v>
      </c>
      <c r="E145" t="s">
        <v>12153</v>
      </c>
      <c r="F145" t="s">
        <v>13654</v>
      </c>
      <c r="G145" t="s">
        <v>6513</v>
      </c>
      <c r="H145" t="s">
        <v>14192</v>
      </c>
      <c r="I145" s="67">
        <v>0</v>
      </c>
      <c r="J145" s="67">
        <v>0</v>
      </c>
      <c r="K145" s="69" t="s">
        <v>3</v>
      </c>
    </row>
    <row r="146" spans="1:11" x14ac:dyDescent="0.2">
      <c r="A146" t="s">
        <v>155</v>
      </c>
      <c r="B146">
        <v>875</v>
      </c>
      <c r="C146" t="s">
        <v>0</v>
      </c>
      <c r="D146" t="s">
        <v>153</v>
      </c>
      <c r="E146" t="s">
        <v>12153</v>
      </c>
      <c r="F146" t="s">
        <v>12154</v>
      </c>
      <c r="G146" t="s">
        <v>319</v>
      </c>
      <c r="H146" t="s">
        <v>14193</v>
      </c>
      <c r="I146" s="67">
        <v>0</v>
      </c>
      <c r="J146" s="67">
        <v>0</v>
      </c>
      <c r="K146" s="69" t="s">
        <v>3</v>
      </c>
    </row>
    <row r="147" spans="1:11" x14ac:dyDescent="0.2">
      <c r="A147" t="s">
        <v>155</v>
      </c>
      <c r="B147">
        <v>136486</v>
      </c>
      <c r="C147" t="s">
        <v>10</v>
      </c>
      <c r="D147" t="s">
        <v>322</v>
      </c>
      <c r="E147" t="s">
        <v>11680</v>
      </c>
      <c r="F147" t="s">
        <v>12002</v>
      </c>
      <c r="G147" t="s">
        <v>7084</v>
      </c>
      <c r="H147" t="s">
        <v>14194</v>
      </c>
      <c r="I147" s="67">
        <v>0</v>
      </c>
      <c r="J147" s="67">
        <v>0</v>
      </c>
      <c r="K147" s="69" t="s">
        <v>3</v>
      </c>
    </row>
    <row r="148" spans="1:11" x14ac:dyDescent="0.2">
      <c r="A148" t="s">
        <v>155</v>
      </c>
      <c r="B148">
        <v>39957</v>
      </c>
      <c r="C148" t="s">
        <v>10</v>
      </c>
      <c r="D148" t="s">
        <v>322</v>
      </c>
      <c r="E148" t="s">
        <v>11680</v>
      </c>
      <c r="F148" t="s">
        <v>11914</v>
      </c>
      <c r="G148" t="s">
        <v>5391</v>
      </c>
      <c r="H148" t="s">
        <v>14195</v>
      </c>
      <c r="I148" s="67">
        <v>0</v>
      </c>
      <c r="J148" s="67">
        <v>0</v>
      </c>
      <c r="K148" s="69" t="s">
        <v>3</v>
      </c>
    </row>
    <row r="149" spans="1:11" x14ac:dyDescent="0.2">
      <c r="A149" t="s">
        <v>155</v>
      </c>
      <c r="B149">
        <v>41545</v>
      </c>
      <c r="C149" t="s">
        <v>10</v>
      </c>
      <c r="D149" t="s">
        <v>322</v>
      </c>
      <c r="E149" t="s">
        <v>11680</v>
      </c>
      <c r="F149" t="s">
        <v>11938</v>
      </c>
      <c r="G149" t="s">
        <v>6016</v>
      </c>
      <c r="H149" t="s">
        <v>14196</v>
      </c>
      <c r="I149" s="67">
        <v>0</v>
      </c>
      <c r="J149" s="67">
        <v>0</v>
      </c>
      <c r="K149" s="69" t="s">
        <v>3</v>
      </c>
    </row>
    <row r="150" spans="1:11" x14ac:dyDescent="0.2">
      <c r="A150" t="s">
        <v>155</v>
      </c>
      <c r="B150">
        <v>43912</v>
      </c>
      <c r="C150" t="s">
        <v>10</v>
      </c>
      <c r="D150" t="s">
        <v>322</v>
      </c>
      <c r="E150" t="s">
        <v>11680</v>
      </c>
      <c r="F150" t="s">
        <v>10118</v>
      </c>
      <c r="G150" t="s">
        <v>6577</v>
      </c>
      <c r="H150" t="s">
        <v>14197</v>
      </c>
      <c r="I150" s="67">
        <v>0</v>
      </c>
      <c r="J150" s="67">
        <v>0</v>
      </c>
      <c r="K150" s="69" t="s">
        <v>3</v>
      </c>
    </row>
    <row r="151" spans="1:11" x14ac:dyDescent="0.2">
      <c r="A151" t="s">
        <v>155</v>
      </c>
      <c r="B151">
        <v>39916</v>
      </c>
      <c r="C151" t="s">
        <v>10</v>
      </c>
      <c r="D151" t="s">
        <v>322</v>
      </c>
      <c r="E151" t="s">
        <v>11680</v>
      </c>
      <c r="F151" t="s">
        <v>11900</v>
      </c>
      <c r="G151" t="s">
        <v>5363</v>
      </c>
      <c r="H151" t="s">
        <v>14198</v>
      </c>
      <c r="I151" s="67">
        <v>0</v>
      </c>
      <c r="J151" s="67">
        <v>0</v>
      </c>
      <c r="K151" s="69" t="s">
        <v>3</v>
      </c>
    </row>
    <row r="152" spans="1:11" x14ac:dyDescent="0.2">
      <c r="A152" t="s">
        <v>155</v>
      </c>
      <c r="B152">
        <v>922</v>
      </c>
      <c r="C152" t="s">
        <v>10</v>
      </c>
      <c r="D152" t="s">
        <v>322</v>
      </c>
      <c r="E152" t="s">
        <v>11680</v>
      </c>
      <c r="F152" t="s">
        <v>11683</v>
      </c>
      <c r="G152" t="s">
        <v>325</v>
      </c>
      <c r="H152" t="s">
        <v>14199</v>
      </c>
      <c r="I152" s="67">
        <v>0</v>
      </c>
      <c r="J152" s="67">
        <v>0</v>
      </c>
      <c r="K152" s="69" t="s">
        <v>3</v>
      </c>
    </row>
    <row r="153" spans="1:11" x14ac:dyDescent="0.2">
      <c r="A153" t="s">
        <v>155</v>
      </c>
      <c r="B153">
        <v>40642</v>
      </c>
      <c r="C153" t="s">
        <v>10</v>
      </c>
      <c r="D153" t="s">
        <v>322</v>
      </c>
      <c r="E153" t="s">
        <v>11680</v>
      </c>
      <c r="F153" t="s">
        <v>9869</v>
      </c>
      <c r="G153" t="s">
        <v>5606</v>
      </c>
      <c r="H153" t="s">
        <v>14200</v>
      </c>
      <c r="I153" s="67">
        <v>0</v>
      </c>
      <c r="J153" s="67">
        <v>0</v>
      </c>
      <c r="K153" s="69" t="s">
        <v>3</v>
      </c>
    </row>
    <row r="154" spans="1:11" x14ac:dyDescent="0.2">
      <c r="A154" t="s">
        <v>155</v>
      </c>
      <c r="B154">
        <v>136332</v>
      </c>
      <c r="C154" t="s">
        <v>10</v>
      </c>
      <c r="D154" t="s">
        <v>322</v>
      </c>
      <c r="E154" t="s">
        <v>11680</v>
      </c>
      <c r="F154" t="s">
        <v>11992</v>
      </c>
      <c r="G154" t="s">
        <v>6917</v>
      </c>
      <c r="H154" t="s">
        <v>14201</v>
      </c>
      <c r="I154" s="67">
        <v>0</v>
      </c>
      <c r="J154" s="67">
        <v>0</v>
      </c>
      <c r="K154" s="69" t="s">
        <v>3</v>
      </c>
    </row>
    <row r="155" spans="1:11" x14ac:dyDescent="0.2">
      <c r="A155" t="s">
        <v>155</v>
      </c>
      <c r="B155">
        <v>39960</v>
      </c>
      <c r="C155" t="s">
        <v>10</v>
      </c>
      <c r="D155" t="s">
        <v>322</v>
      </c>
      <c r="E155" t="s">
        <v>11680</v>
      </c>
      <c r="F155" t="s">
        <v>11915</v>
      </c>
      <c r="G155" t="s">
        <v>5393</v>
      </c>
      <c r="H155" t="s">
        <v>14202</v>
      </c>
      <c r="I155" s="67">
        <v>0</v>
      </c>
      <c r="J155" s="67">
        <v>0</v>
      </c>
      <c r="K155" s="69" t="s">
        <v>3</v>
      </c>
    </row>
    <row r="156" spans="1:11" x14ac:dyDescent="0.2">
      <c r="A156" t="s">
        <v>155</v>
      </c>
      <c r="B156">
        <v>914</v>
      </c>
      <c r="C156" t="s">
        <v>10</v>
      </c>
      <c r="D156" t="s">
        <v>322</v>
      </c>
      <c r="E156" t="s">
        <v>11680</v>
      </c>
      <c r="F156" t="s">
        <v>11681</v>
      </c>
      <c r="G156" t="s">
        <v>323</v>
      </c>
      <c r="H156" t="s">
        <v>14203</v>
      </c>
      <c r="I156" s="67">
        <v>0</v>
      </c>
      <c r="J156" s="67">
        <v>0</v>
      </c>
      <c r="K156" s="69" t="s">
        <v>3</v>
      </c>
    </row>
    <row r="157" spans="1:11" x14ac:dyDescent="0.2">
      <c r="A157" t="s">
        <v>155</v>
      </c>
      <c r="B157">
        <v>136787</v>
      </c>
      <c r="C157" t="s">
        <v>10</v>
      </c>
      <c r="D157" t="s">
        <v>322</v>
      </c>
      <c r="E157" t="s">
        <v>11680</v>
      </c>
      <c r="F157" t="s">
        <v>12027</v>
      </c>
      <c r="G157" t="s">
        <v>7407</v>
      </c>
      <c r="H157" t="s">
        <v>14204</v>
      </c>
      <c r="I157" s="67">
        <v>0</v>
      </c>
      <c r="J157" s="67">
        <v>0</v>
      </c>
      <c r="K157" s="69" t="s">
        <v>3</v>
      </c>
    </row>
    <row r="158" spans="1:11" x14ac:dyDescent="0.2">
      <c r="A158" t="s">
        <v>155</v>
      </c>
      <c r="B158">
        <v>41546</v>
      </c>
      <c r="C158" t="s">
        <v>10</v>
      </c>
      <c r="D158" t="s">
        <v>322</v>
      </c>
      <c r="E158" t="s">
        <v>11680</v>
      </c>
      <c r="F158" t="s">
        <v>11939</v>
      </c>
      <c r="G158" t="s">
        <v>6018</v>
      </c>
      <c r="H158" t="s">
        <v>14205</v>
      </c>
      <c r="I158" s="67">
        <v>0</v>
      </c>
      <c r="J158" s="67">
        <v>0</v>
      </c>
      <c r="K158" s="69" t="s">
        <v>3</v>
      </c>
    </row>
    <row r="159" spans="1:11" x14ac:dyDescent="0.2">
      <c r="A159" t="s">
        <v>155</v>
      </c>
      <c r="B159">
        <v>43929</v>
      </c>
      <c r="C159" t="s">
        <v>10</v>
      </c>
      <c r="D159" t="s">
        <v>322</v>
      </c>
      <c r="E159" t="s">
        <v>11680</v>
      </c>
      <c r="F159" t="s">
        <v>11969</v>
      </c>
      <c r="G159" t="s">
        <v>6578</v>
      </c>
      <c r="H159" t="s">
        <v>14206</v>
      </c>
      <c r="I159" s="67">
        <v>0</v>
      </c>
      <c r="J159" s="67">
        <v>0</v>
      </c>
      <c r="K159" s="69" t="s">
        <v>3</v>
      </c>
    </row>
    <row r="160" spans="1:11" x14ac:dyDescent="0.2">
      <c r="A160" t="s">
        <v>155</v>
      </c>
      <c r="B160">
        <v>918</v>
      </c>
      <c r="C160" t="s">
        <v>10</v>
      </c>
      <c r="D160" t="s">
        <v>322</v>
      </c>
      <c r="E160" t="s">
        <v>11680</v>
      </c>
      <c r="F160" t="s">
        <v>11682</v>
      </c>
      <c r="G160" t="s">
        <v>324</v>
      </c>
      <c r="H160" t="s">
        <v>14207</v>
      </c>
      <c r="I160" s="67">
        <v>0</v>
      </c>
      <c r="J160" s="67">
        <v>0</v>
      </c>
      <c r="K160" s="69" t="s">
        <v>3</v>
      </c>
    </row>
    <row r="161" spans="1:11" x14ac:dyDescent="0.2">
      <c r="A161" t="s">
        <v>155</v>
      </c>
      <c r="B161">
        <v>948</v>
      </c>
      <c r="C161" t="s">
        <v>0</v>
      </c>
      <c r="D161" t="s">
        <v>153</v>
      </c>
      <c r="E161" t="s">
        <v>12155</v>
      </c>
      <c r="F161" t="s">
        <v>12156</v>
      </c>
      <c r="G161" t="s">
        <v>326</v>
      </c>
      <c r="H161" t="s">
        <v>14208</v>
      </c>
      <c r="I161" s="67">
        <v>0</v>
      </c>
      <c r="J161" s="67">
        <v>0</v>
      </c>
      <c r="K161" s="69" t="s">
        <v>3</v>
      </c>
    </row>
    <row r="162" spans="1:11" x14ac:dyDescent="0.2">
      <c r="A162" t="s">
        <v>155</v>
      </c>
      <c r="B162">
        <v>949</v>
      </c>
      <c r="C162" t="s">
        <v>0</v>
      </c>
      <c r="D162" t="s">
        <v>153</v>
      </c>
      <c r="E162" t="s">
        <v>12155</v>
      </c>
      <c r="F162" t="s">
        <v>10205</v>
      </c>
      <c r="G162" t="s">
        <v>327</v>
      </c>
      <c r="H162" t="s">
        <v>14209</v>
      </c>
      <c r="I162" s="67">
        <v>0</v>
      </c>
      <c r="J162" s="67">
        <v>0</v>
      </c>
      <c r="K162" s="69" t="s">
        <v>3</v>
      </c>
    </row>
    <row r="163" spans="1:11" x14ac:dyDescent="0.2">
      <c r="A163" t="s">
        <v>155</v>
      </c>
      <c r="B163">
        <v>950</v>
      </c>
      <c r="C163" t="s">
        <v>0</v>
      </c>
      <c r="D163" t="s">
        <v>153</v>
      </c>
      <c r="E163" t="s">
        <v>12155</v>
      </c>
      <c r="F163" t="s">
        <v>12157</v>
      </c>
      <c r="G163" t="s">
        <v>328</v>
      </c>
      <c r="H163" t="s">
        <v>14210</v>
      </c>
      <c r="I163" s="67">
        <v>0</v>
      </c>
      <c r="J163" s="67">
        <v>0</v>
      </c>
      <c r="K163" s="69" t="s">
        <v>3</v>
      </c>
    </row>
    <row r="164" spans="1:11" x14ac:dyDescent="0.2">
      <c r="A164" t="s">
        <v>155</v>
      </c>
      <c r="B164">
        <v>951</v>
      </c>
      <c r="C164" t="s">
        <v>0</v>
      </c>
      <c r="D164" t="s">
        <v>153</v>
      </c>
      <c r="E164" t="s">
        <v>12155</v>
      </c>
      <c r="F164" t="s">
        <v>12158</v>
      </c>
      <c r="G164" t="s">
        <v>329</v>
      </c>
      <c r="H164" t="s">
        <v>14211</v>
      </c>
      <c r="I164" s="67">
        <v>0</v>
      </c>
      <c r="J164" s="67">
        <v>0</v>
      </c>
      <c r="K164" s="69" t="s">
        <v>3</v>
      </c>
    </row>
    <row r="165" spans="1:11" x14ac:dyDescent="0.2">
      <c r="A165" t="s">
        <v>155</v>
      </c>
      <c r="B165">
        <v>952</v>
      </c>
      <c r="C165" t="s">
        <v>0</v>
      </c>
      <c r="D165" t="s">
        <v>153</v>
      </c>
      <c r="E165" t="s">
        <v>12155</v>
      </c>
      <c r="F165" t="s">
        <v>8882</v>
      </c>
      <c r="G165" t="s">
        <v>330</v>
      </c>
      <c r="H165" t="s">
        <v>14212</v>
      </c>
      <c r="I165" s="67">
        <v>0</v>
      </c>
      <c r="J165" s="67">
        <v>0</v>
      </c>
      <c r="K165" s="69" t="s">
        <v>3</v>
      </c>
    </row>
    <row r="166" spans="1:11" x14ac:dyDescent="0.2">
      <c r="A166" t="s">
        <v>155</v>
      </c>
      <c r="B166">
        <v>953</v>
      </c>
      <c r="C166" t="s">
        <v>0</v>
      </c>
      <c r="D166" t="s">
        <v>153</v>
      </c>
      <c r="E166" t="s">
        <v>12155</v>
      </c>
      <c r="F166" t="s">
        <v>12159</v>
      </c>
      <c r="G166" t="s">
        <v>332</v>
      </c>
      <c r="H166" t="s">
        <v>14213</v>
      </c>
      <c r="I166" s="67">
        <v>0</v>
      </c>
      <c r="J166" s="67">
        <v>0</v>
      </c>
      <c r="K166" s="69" t="s">
        <v>3</v>
      </c>
    </row>
    <row r="167" spans="1:11" x14ac:dyDescent="0.2">
      <c r="A167" t="s">
        <v>155</v>
      </c>
      <c r="B167">
        <v>136648</v>
      </c>
      <c r="C167" t="s">
        <v>0</v>
      </c>
      <c r="D167" t="s">
        <v>153</v>
      </c>
      <c r="E167" t="s">
        <v>12155</v>
      </c>
      <c r="F167" t="s">
        <v>13855</v>
      </c>
      <c r="G167" t="s">
        <v>7265</v>
      </c>
      <c r="H167" t="s">
        <v>14214</v>
      </c>
      <c r="I167" s="67">
        <v>0</v>
      </c>
      <c r="J167" s="67">
        <v>0</v>
      </c>
      <c r="K167" s="69" t="s">
        <v>3</v>
      </c>
    </row>
    <row r="168" spans="1:11" x14ac:dyDescent="0.2">
      <c r="A168" t="s">
        <v>155</v>
      </c>
      <c r="B168">
        <v>954</v>
      </c>
      <c r="C168" t="s">
        <v>0</v>
      </c>
      <c r="D168" t="s">
        <v>153</v>
      </c>
      <c r="E168" t="s">
        <v>12155</v>
      </c>
      <c r="F168" t="s">
        <v>11537</v>
      </c>
      <c r="G168" t="s">
        <v>333</v>
      </c>
      <c r="H168" t="s">
        <v>14215</v>
      </c>
      <c r="I168" s="67">
        <v>0</v>
      </c>
      <c r="J168" s="67">
        <v>0</v>
      </c>
      <c r="K168" s="69" t="s">
        <v>3</v>
      </c>
    </row>
    <row r="169" spans="1:11" x14ac:dyDescent="0.2">
      <c r="A169" t="s">
        <v>155</v>
      </c>
      <c r="B169">
        <v>955</v>
      </c>
      <c r="C169" t="s">
        <v>0</v>
      </c>
      <c r="D169" t="s">
        <v>153</v>
      </c>
      <c r="E169" t="s">
        <v>12155</v>
      </c>
      <c r="F169" t="s">
        <v>12160</v>
      </c>
      <c r="G169" t="s">
        <v>334</v>
      </c>
      <c r="H169" t="s">
        <v>14216</v>
      </c>
      <c r="I169" s="67">
        <v>0</v>
      </c>
      <c r="J169" s="67">
        <v>0</v>
      </c>
      <c r="K169" s="69" t="s">
        <v>3</v>
      </c>
    </row>
    <row r="170" spans="1:11" x14ac:dyDescent="0.2">
      <c r="A170" t="s">
        <v>155</v>
      </c>
      <c r="B170">
        <v>956</v>
      </c>
      <c r="C170" t="s">
        <v>0</v>
      </c>
      <c r="D170" t="s">
        <v>153</v>
      </c>
      <c r="E170" t="s">
        <v>12155</v>
      </c>
      <c r="F170" t="s">
        <v>9539</v>
      </c>
      <c r="G170" t="s">
        <v>335</v>
      </c>
      <c r="H170" t="s">
        <v>14217</v>
      </c>
      <c r="I170" s="67">
        <v>0</v>
      </c>
      <c r="J170" s="67">
        <v>0</v>
      </c>
      <c r="K170" s="69" t="s">
        <v>3</v>
      </c>
    </row>
    <row r="171" spans="1:11" x14ac:dyDescent="0.2">
      <c r="A171" t="s">
        <v>155</v>
      </c>
      <c r="B171">
        <v>958</v>
      </c>
      <c r="C171" t="s">
        <v>0</v>
      </c>
      <c r="D171" t="s">
        <v>153</v>
      </c>
      <c r="E171" t="s">
        <v>12155</v>
      </c>
      <c r="F171" t="s">
        <v>12161</v>
      </c>
      <c r="G171" t="s">
        <v>337</v>
      </c>
      <c r="H171" t="s">
        <v>14218</v>
      </c>
      <c r="I171" s="67">
        <v>0</v>
      </c>
      <c r="J171" s="67">
        <v>0</v>
      </c>
      <c r="K171" s="69" t="s">
        <v>3</v>
      </c>
    </row>
    <row r="172" spans="1:11" x14ac:dyDescent="0.2">
      <c r="A172" t="s">
        <v>155</v>
      </c>
      <c r="B172">
        <v>959</v>
      </c>
      <c r="C172" t="s">
        <v>0</v>
      </c>
      <c r="D172" t="s">
        <v>153</v>
      </c>
      <c r="E172" t="s">
        <v>12155</v>
      </c>
      <c r="F172" t="s">
        <v>12162</v>
      </c>
      <c r="G172" t="s">
        <v>340</v>
      </c>
      <c r="H172" t="s">
        <v>14219</v>
      </c>
      <c r="I172" s="67">
        <v>0</v>
      </c>
      <c r="J172" s="67">
        <v>0</v>
      </c>
      <c r="K172" s="69" t="s">
        <v>3</v>
      </c>
    </row>
    <row r="173" spans="1:11" x14ac:dyDescent="0.2">
      <c r="A173" t="s">
        <v>155</v>
      </c>
      <c r="B173">
        <v>62006</v>
      </c>
      <c r="C173" t="s">
        <v>65</v>
      </c>
      <c r="D173" t="s">
        <v>341</v>
      </c>
      <c r="E173" t="s">
        <v>8628</v>
      </c>
      <c r="F173" t="s">
        <v>8630</v>
      </c>
      <c r="G173" t="s">
        <v>6730</v>
      </c>
      <c r="H173" t="s">
        <v>14220</v>
      </c>
      <c r="I173" s="67">
        <v>0</v>
      </c>
      <c r="J173" s="67">
        <v>0</v>
      </c>
      <c r="K173" s="69" t="s">
        <v>3</v>
      </c>
    </row>
    <row r="174" spans="1:11" x14ac:dyDescent="0.2">
      <c r="A174" t="s">
        <v>155</v>
      </c>
      <c r="B174">
        <v>41316</v>
      </c>
      <c r="C174" t="s">
        <v>65</v>
      </c>
      <c r="D174" t="s">
        <v>341</v>
      </c>
      <c r="E174" t="s">
        <v>8628</v>
      </c>
      <c r="F174" t="s">
        <v>8629</v>
      </c>
      <c r="G174" t="s">
        <v>5726</v>
      </c>
      <c r="H174" t="s">
        <v>14221</v>
      </c>
      <c r="I174" s="67">
        <v>0</v>
      </c>
      <c r="J174" s="67">
        <v>0</v>
      </c>
      <c r="K174" s="69" t="s">
        <v>3</v>
      </c>
    </row>
    <row r="175" spans="1:11" x14ac:dyDescent="0.2">
      <c r="A175" t="s">
        <v>155</v>
      </c>
      <c r="B175">
        <v>62007</v>
      </c>
      <c r="C175" t="s">
        <v>65</v>
      </c>
      <c r="D175" t="s">
        <v>341</v>
      </c>
      <c r="E175" t="s">
        <v>8628</v>
      </c>
      <c r="F175" t="s">
        <v>8631</v>
      </c>
      <c r="G175" t="s">
        <v>6731</v>
      </c>
      <c r="H175" t="s">
        <v>14222</v>
      </c>
      <c r="I175" s="67">
        <v>0</v>
      </c>
      <c r="J175" s="67">
        <v>0</v>
      </c>
      <c r="K175" s="69" t="s">
        <v>3</v>
      </c>
    </row>
    <row r="176" spans="1:11" x14ac:dyDescent="0.2">
      <c r="A176" t="s">
        <v>155</v>
      </c>
      <c r="B176">
        <v>62008</v>
      </c>
      <c r="C176" t="s">
        <v>65</v>
      </c>
      <c r="D176" t="s">
        <v>341</v>
      </c>
      <c r="E176" t="s">
        <v>8628</v>
      </c>
      <c r="F176" t="s">
        <v>8632</v>
      </c>
      <c r="G176" t="s">
        <v>6732</v>
      </c>
      <c r="H176" t="s">
        <v>14223</v>
      </c>
      <c r="I176" s="67">
        <v>0</v>
      </c>
      <c r="J176" s="67">
        <v>0</v>
      </c>
      <c r="K176" s="69" t="s">
        <v>3</v>
      </c>
    </row>
    <row r="177" spans="1:11" x14ac:dyDescent="0.2">
      <c r="A177" t="s">
        <v>155</v>
      </c>
      <c r="B177">
        <v>62009</v>
      </c>
      <c r="C177" t="s">
        <v>65</v>
      </c>
      <c r="D177" t="s">
        <v>341</v>
      </c>
      <c r="E177" t="s">
        <v>8628</v>
      </c>
      <c r="F177" t="s">
        <v>8633</v>
      </c>
      <c r="G177" t="s">
        <v>6733</v>
      </c>
      <c r="H177" t="s">
        <v>14224</v>
      </c>
      <c r="I177" s="67">
        <v>0</v>
      </c>
      <c r="J177" s="67">
        <v>0</v>
      </c>
      <c r="K177" s="69" t="s">
        <v>3</v>
      </c>
    </row>
    <row r="178" spans="1:11" x14ac:dyDescent="0.2">
      <c r="A178" t="s">
        <v>155</v>
      </c>
      <c r="B178">
        <v>1137</v>
      </c>
      <c r="C178" t="s">
        <v>40</v>
      </c>
      <c r="D178" t="s">
        <v>100</v>
      </c>
      <c r="E178" t="s">
        <v>9495</v>
      </c>
      <c r="F178" t="s">
        <v>9496</v>
      </c>
      <c r="G178" t="s">
        <v>344</v>
      </c>
      <c r="H178" t="s">
        <v>14225</v>
      </c>
      <c r="I178" s="67">
        <v>0</v>
      </c>
      <c r="J178" s="67">
        <v>0</v>
      </c>
      <c r="K178" s="69" t="s">
        <v>3</v>
      </c>
    </row>
    <row r="179" spans="1:11" x14ac:dyDescent="0.2">
      <c r="A179" t="s">
        <v>155</v>
      </c>
      <c r="B179">
        <v>1140</v>
      </c>
      <c r="C179" t="s">
        <v>0</v>
      </c>
      <c r="D179" t="s">
        <v>170</v>
      </c>
      <c r="E179" t="s">
        <v>12163</v>
      </c>
      <c r="F179" t="s">
        <v>12164</v>
      </c>
      <c r="G179" t="s">
        <v>345</v>
      </c>
      <c r="H179" t="s">
        <v>14226</v>
      </c>
      <c r="I179" s="67">
        <v>0</v>
      </c>
      <c r="J179" s="67">
        <v>0</v>
      </c>
      <c r="K179" s="69" t="s">
        <v>3</v>
      </c>
    </row>
    <row r="180" spans="1:11" x14ac:dyDescent="0.2">
      <c r="A180" t="s">
        <v>155</v>
      </c>
      <c r="B180">
        <v>1141</v>
      </c>
      <c r="C180" t="s">
        <v>9050</v>
      </c>
      <c r="D180" t="s">
        <v>188</v>
      </c>
      <c r="E180" t="s">
        <v>9057</v>
      </c>
      <c r="F180" t="s">
        <v>9058</v>
      </c>
      <c r="G180" t="s">
        <v>346</v>
      </c>
      <c r="H180" t="s">
        <v>14227</v>
      </c>
      <c r="I180" s="67">
        <v>0</v>
      </c>
      <c r="J180" s="67">
        <v>0</v>
      </c>
      <c r="K180" s="69" t="s">
        <v>3</v>
      </c>
    </row>
    <row r="181" spans="1:11" x14ac:dyDescent="0.2">
      <c r="A181" t="s">
        <v>155</v>
      </c>
      <c r="B181">
        <v>42399</v>
      </c>
      <c r="C181" t="s">
        <v>0</v>
      </c>
      <c r="D181" t="s">
        <v>77</v>
      </c>
      <c r="E181" t="s">
        <v>12165</v>
      </c>
      <c r="F181" t="s">
        <v>10816</v>
      </c>
      <c r="G181" t="s">
        <v>6314</v>
      </c>
      <c r="H181" t="s">
        <v>14228</v>
      </c>
      <c r="I181" s="67">
        <v>0</v>
      </c>
      <c r="J181" s="67">
        <v>0</v>
      </c>
      <c r="K181" s="69" t="s">
        <v>3</v>
      </c>
    </row>
    <row r="182" spans="1:11" x14ac:dyDescent="0.2">
      <c r="A182" t="s">
        <v>155</v>
      </c>
      <c r="B182">
        <v>42451</v>
      </c>
      <c r="C182" t="s">
        <v>0</v>
      </c>
      <c r="D182" t="s">
        <v>77</v>
      </c>
      <c r="E182" t="s">
        <v>12165</v>
      </c>
      <c r="F182" t="s">
        <v>13618</v>
      </c>
      <c r="G182" t="s">
        <v>6315</v>
      </c>
      <c r="H182" t="s">
        <v>14229</v>
      </c>
      <c r="I182" s="67">
        <v>0</v>
      </c>
      <c r="J182" s="67">
        <v>0</v>
      </c>
      <c r="K182" s="69" t="s">
        <v>3</v>
      </c>
    </row>
    <row r="183" spans="1:11" x14ac:dyDescent="0.2">
      <c r="A183" t="s">
        <v>155</v>
      </c>
      <c r="B183">
        <v>42452</v>
      </c>
      <c r="C183" t="s">
        <v>0</v>
      </c>
      <c r="D183" t="s">
        <v>77</v>
      </c>
      <c r="E183" t="s">
        <v>12165</v>
      </c>
      <c r="F183" t="s">
        <v>9024</v>
      </c>
      <c r="G183" t="s">
        <v>6316</v>
      </c>
      <c r="H183" t="s">
        <v>14230</v>
      </c>
      <c r="I183" s="67">
        <v>0</v>
      </c>
      <c r="J183" s="67">
        <v>0</v>
      </c>
      <c r="K183" s="69" t="s">
        <v>3</v>
      </c>
    </row>
    <row r="184" spans="1:11" x14ac:dyDescent="0.2">
      <c r="A184" t="s">
        <v>155</v>
      </c>
      <c r="B184">
        <v>1149</v>
      </c>
      <c r="C184" t="s">
        <v>0</v>
      </c>
      <c r="D184" t="s">
        <v>77</v>
      </c>
      <c r="E184" t="s">
        <v>12165</v>
      </c>
      <c r="F184" t="s">
        <v>11407</v>
      </c>
      <c r="G184" t="s">
        <v>347</v>
      </c>
      <c r="H184" t="s">
        <v>14231</v>
      </c>
      <c r="I184" s="67">
        <v>0</v>
      </c>
      <c r="J184" s="67">
        <v>0</v>
      </c>
      <c r="K184" s="69" t="s">
        <v>3</v>
      </c>
    </row>
    <row r="185" spans="1:11" x14ac:dyDescent="0.2">
      <c r="A185" t="s">
        <v>155</v>
      </c>
      <c r="B185">
        <v>1151</v>
      </c>
      <c r="C185" t="s">
        <v>9050</v>
      </c>
      <c r="D185" t="s">
        <v>188</v>
      </c>
      <c r="E185" t="s">
        <v>9059</v>
      </c>
      <c r="F185" t="s">
        <v>9060</v>
      </c>
      <c r="G185" t="s">
        <v>348</v>
      </c>
      <c r="H185" t="s">
        <v>14232</v>
      </c>
      <c r="I185" s="67">
        <v>0</v>
      </c>
      <c r="J185" s="67">
        <v>0</v>
      </c>
      <c r="K185" s="69" t="s">
        <v>3</v>
      </c>
    </row>
    <row r="186" spans="1:11" x14ac:dyDescent="0.2">
      <c r="A186" t="s">
        <v>155</v>
      </c>
      <c r="B186">
        <v>1154</v>
      </c>
      <c r="C186" t="s">
        <v>40</v>
      </c>
      <c r="D186" t="s">
        <v>349</v>
      </c>
      <c r="E186" t="s">
        <v>9497</v>
      </c>
      <c r="F186" t="s">
        <v>9498</v>
      </c>
      <c r="G186" t="s">
        <v>350</v>
      </c>
      <c r="H186" t="s">
        <v>14233</v>
      </c>
      <c r="I186" s="67">
        <v>0</v>
      </c>
      <c r="J186" s="67">
        <v>0</v>
      </c>
      <c r="K186" s="69" t="s">
        <v>3</v>
      </c>
    </row>
    <row r="187" spans="1:11" x14ac:dyDescent="0.2">
      <c r="A187" t="s">
        <v>155</v>
      </c>
      <c r="B187">
        <v>136723</v>
      </c>
      <c r="C187" t="s">
        <v>0</v>
      </c>
      <c r="D187" t="s">
        <v>153</v>
      </c>
      <c r="E187" t="s">
        <v>13881</v>
      </c>
      <c r="F187" t="s">
        <v>13882</v>
      </c>
      <c r="G187" t="s">
        <v>7342</v>
      </c>
      <c r="H187" t="s">
        <v>14234</v>
      </c>
      <c r="I187" s="67">
        <v>0</v>
      </c>
      <c r="J187" s="67">
        <v>0</v>
      </c>
      <c r="K187" s="69" t="s">
        <v>3</v>
      </c>
    </row>
    <row r="188" spans="1:11" x14ac:dyDescent="0.2">
      <c r="A188" t="s">
        <v>155</v>
      </c>
      <c r="B188">
        <v>39593</v>
      </c>
      <c r="C188" t="s">
        <v>1346</v>
      </c>
      <c r="D188" t="s">
        <v>1347</v>
      </c>
      <c r="E188" t="s">
        <v>14030</v>
      </c>
      <c r="F188" t="s">
        <v>12615</v>
      </c>
      <c r="G188" t="s">
        <v>5314</v>
      </c>
      <c r="H188" t="s">
        <v>14235</v>
      </c>
      <c r="I188" s="67">
        <v>0</v>
      </c>
      <c r="J188" s="67">
        <v>0</v>
      </c>
      <c r="K188" s="69" t="s">
        <v>3</v>
      </c>
    </row>
    <row r="189" spans="1:11" x14ac:dyDescent="0.2">
      <c r="A189" t="s">
        <v>155</v>
      </c>
      <c r="B189">
        <v>1264</v>
      </c>
      <c r="C189" t="s">
        <v>0</v>
      </c>
      <c r="D189" t="s">
        <v>153</v>
      </c>
      <c r="E189" t="s">
        <v>12166</v>
      </c>
      <c r="F189" t="s">
        <v>10925</v>
      </c>
      <c r="G189" t="s">
        <v>351</v>
      </c>
      <c r="H189" t="s">
        <v>14236</v>
      </c>
      <c r="I189" s="67">
        <v>0</v>
      </c>
      <c r="J189" s="67">
        <v>0</v>
      </c>
      <c r="K189" s="69" t="s">
        <v>3</v>
      </c>
    </row>
    <row r="190" spans="1:11" x14ac:dyDescent="0.2">
      <c r="A190" t="s">
        <v>155</v>
      </c>
      <c r="B190">
        <v>1265</v>
      </c>
      <c r="C190" t="s">
        <v>0</v>
      </c>
      <c r="D190" t="s">
        <v>153</v>
      </c>
      <c r="E190" t="s">
        <v>12166</v>
      </c>
      <c r="F190" t="s">
        <v>11180</v>
      </c>
      <c r="G190" t="s">
        <v>353</v>
      </c>
      <c r="H190" t="s">
        <v>14237</v>
      </c>
      <c r="I190" s="67">
        <v>0</v>
      </c>
      <c r="J190" s="67">
        <v>0</v>
      </c>
      <c r="K190" s="69" t="s">
        <v>3</v>
      </c>
    </row>
    <row r="191" spans="1:11" x14ac:dyDescent="0.2">
      <c r="A191" t="s">
        <v>155</v>
      </c>
      <c r="B191">
        <v>1271</v>
      </c>
      <c r="C191" t="s">
        <v>0</v>
      </c>
      <c r="D191" t="s">
        <v>153</v>
      </c>
      <c r="E191" t="s">
        <v>12167</v>
      </c>
      <c r="F191" t="s">
        <v>12168</v>
      </c>
      <c r="G191" t="s">
        <v>355</v>
      </c>
      <c r="H191" t="s">
        <v>14238</v>
      </c>
      <c r="I191" s="67">
        <v>0</v>
      </c>
      <c r="J191" s="67">
        <v>0</v>
      </c>
      <c r="K191" s="69" t="s">
        <v>3</v>
      </c>
    </row>
    <row r="192" spans="1:11" x14ac:dyDescent="0.2">
      <c r="A192" t="s">
        <v>155</v>
      </c>
      <c r="B192">
        <v>1307</v>
      </c>
      <c r="C192" t="s">
        <v>0</v>
      </c>
      <c r="D192" t="s">
        <v>170</v>
      </c>
      <c r="E192" t="s">
        <v>12169</v>
      </c>
      <c r="F192" t="s">
        <v>12170</v>
      </c>
      <c r="G192" t="s">
        <v>356</v>
      </c>
      <c r="H192" t="s">
        <v>14239</v>
      </c>
      <c r="I192" s="67">
        <v>0</v>
      </c>
      <c r="J192" s="67">
        <v>0</v>
      </c>
      <c r="K192" s="69" t="s">
        <v>3</v>
      </c>
    </row>
    <row r="193" spans="1:11" x14ac:dyDescent="0.2">
      <c r="A193" t="s">
        <v>155</v>
      </c>
      <c r="B193">
        <v>44857</v>
      </c>
      <c r="C193" t="s">
        <v>0</v>
      </c>
      <c r="D193" t="s">
        <v>357</v>
      </c>
      <c r="E193" t="s">
        <v>12171</v>
      </c>
      <c r="F193" t="s">
        <v>13681</v>
      </c>
      <c r="G193" t="s">
        <v>6639</v>
      </c>
      <c r="H193" t="s">
        <v>14240</v>
      </c>
      <c r="I193" s="67">
        <v>0</v>
      </c>
      <c r="J193" s="67">
        <v>0</v>
      </c>
      <c r="K193" s="69" t="s">
        <v>3</v>
      </c>
    </row>
    <row r="194" spans="1:11" x14ac:dyDescent="0.2">
      <c r="A194" t="s">
        <v>155</v>
      </c>
      <c r="B194">
        <v>1550</v>
      </c>
      <c r="C194" t="s">
        <v>0</v>
      </c>
      <c r="D194" t="s">
        <v>357</v>
      </c>
      <c r="E194" t="s">
        <v>12171</v>
      </c>
      <c r="F194" t="s">
        <v>9439</v>
      </c>
      <c r="G194" t="s">
        <v>358</v>
      </c>
      <c r="H194" t="s">
        <v>14241</v>
      </c>
      <c r="I194" s="67">
        <v>0</v>
      </c>
      <c r="J194" s="67">
        <v>0</v>
      </c>
      <c r="K194" s="69" t="s">
        <v>3</v>
      </c>
    </row>
    <row r="195" spans="1:11" x14ac:dyDescent="0.2">
      <c r="A195" t="s">
        <v>155</v>
      </c>
      <c r="B195">
        <v>1551</v>
      </c>
      <c r="C195" t="s">
        <v>0</v>
      </c>
      <c r="D195" t="s">
        <v>357</v>
      </c>
      <c r="E195" t="s">
        <v>12171</v>
      </c>
      <c r="F195" t="s">
        <v>12172</v>
      </c>
      <c r="G195" t="s">
        <v>359</v>
      </c>
      <c r="H195" t="s">
        <v>14242</v>
      </c>
      <c r="I195" s="67">
        <v>0</v>
      </c>
      <c r="J195" s="67">
        <v>0</v>
      </c>
      <c r="K195" s="69" t="s">
        <v>3</v>
      </c>
    </row>
    <row r="196" spans="1:11" x14ac:dyDescent="0.2">
      <c r="A196" t="s">
        <v>155</v>
      </c>
      <c r="B196">
        <v>1553</v>
      </c>
      <c r="C196" t="s">
        <v>0</v>
      </c>
      <c r="D196" t="s">
        <v>357</v>
      </c>
      <c r="E196" t="s">
        <v>12171</v>
      </c>
      <c r="F196" t="s">
        <v>8661</v>
      </c>
      <c r="G196" t="s">
        <v>360</v>
      </c>
      <c r="H196" t="s">
        <v>14243</v>
      </c>
      <c r="I196" s="67">
        <v>0</v>
      </c>
      <c r="J196" s="67">
        <v>0</v>
      </c>
      <c r="K196" s="69" t="s">
        <v>3</v>
      </c>
    </row>
    <row r="197" spans="1:11" x14ac:dyDescent="0.2">
      <c r="A197" t="s">
        <v>155</v>
      </c>
      <c r="B197">
        <v>1559</v>
      </c>
      <c r="C197" t="s">
        <v>0</v>
      </c>
      <c r="D197" t="s">
        <v>170</v>
      </c>
      <c r="E197" t="s">
        <v>12173</v>
      </c>
      <c r="F197" t="s">
        <v>9096</v>
      </c>
      <c r="G197" t="s">
        <v>361</v>
      </c>
      <c r="H197" t="s">
        <v>14244</v>
      </c>
      <c r="I197" s="67">
        <v>0</v>
      </c>
      <c r="J197" s="67">
        <v>0</v>
      </c>
      <c r="K197" s="69" t="s">
        <v>3</v>
      </c>
    </row>
    <row r="198" spans="1:11" x14ac:dyDescent="0.2">
      <c r="A198" t="s">
        <v>155</v>
      </c>
      <c r="B198">
        <v>1564</v>
      </c>
      <c r="C198" t="s">
        <v>0</v>
      </c>
      <c r="D198" t="s">
        <v>153</v>
      </c>
      <c r="E198" t="s">
        <v>12174</v>
      </c>
      <c r="F198" t="s">
        <v>12175</v>
      </c>
      <c r="G198" t="s">
        <v>362</v>
      </c>
      <c r="H198" t="s">
        <v>14245</v>
      </c>
      <c r="I198" s="67">
        <v>0</v>
      </c>
      <c r="J198" s="67">
        <v>0</v>
      </c>
      <c r="K198" s="69" t="s">
        <v>3</v>
      </c>
    </row>
    <row r="199" spans="1:11" x14ac:dyDescent="0.2">
      <c r="A199" t="s">
        <v>7510</v>
      </c>
      <c r="B199">
        <v>100000008</v>
      </c>
      <c r="C199" t="s">
        <v>40</v>
      </c>
      <c r="D199" t="s">
        <v>100</v>
      </c>
      <c r="E199" t="s">
        <v>9499</v>
      </c>
      <c r="F199" t="s">
        <v>10613</v>
      </c>
      <c r="G199" t="s">
        <v>7724</v>
      </c>
      <c r="H199" t="s">
        <v>14246</v>
      </c>
      <c r="I199" s="67">
        <v>0</v>
      </c>
      <c r="J199" s="67">
        <v>1</v>
      </c>
      <c r="K199" s="69" t="s">
        <v>19967</v>
      </c>
    </row>
    <row r="200" spans="1:11" x14ac:dyDescent="0.2">
      <c r="A200" t="s">
        <v>155</v>
      </c>
      <c r="B200">
        <v>1565</v>
      </c>
      <c r="C200" t="s">
        <v>40</v>
      </c>
      <c r="D200" t="s">
        <v>100</v>
      </c>
      <c r="E200" t="s">
        <v>9499</v>
      </c>
      <c r="F200" t="s">
        <v>9500</v>
      </c>
      <c r="G200" t="s">
        <v>363</v>
      </c>
      <c r="H200" t="s">
        <v>14247</v>
      </c>
      <c r="I200" s="67">
        <v>0</v>
      </c>
      <c r="J200" s="67">
        <v>0</v>
      </c>
      <c r="K200" s="69" t="s">
        <v>3</v>
      </c>
    </row>
    <row r="201" spans="1:11" x14ac:dyDescent="0.2">
      <c r="A201" t="s">
        <v>155</v>
      </c>
      <c r="B201">
        <v>1566</v>
      </c>
      <c r="C201" t="s">
        <v>40</v>
      </c>
      <c r="D201" t="s">
        <v>100</v>
      </c>
      <c r="E201" t="s">
        <v>9499</v>
      </c>
      <c r="F201" t="s">
        <v>9501</v>
      </c>
      <c r="G201" t="s">
        <v>364</v>
      </c>
      <c r="H201" t="s">
        <v>14248</v>
      </c>
      <c r="I201" s="67">
        <v>0</v>
      </c>
      <c r="J201" s="67">
        <v>0</v>
      </c>
      <c r="K201" s="69" t="s">
        <v>3</v>
      </c>
    </row>
    <row r="202" spans="1:11" x14ac:dyDescent="0.2">
      <c r="A202" t="s">
        <v>155</v>
      </c>
      <c r="B202">
        <v>136239</v>
      </c>
      <c r="C202" t="s">
        <v>40</v>
      </c>
      <c r="D202" t="s">
        <v>100</v>
      </c>
      <c r="E202" t="s">
        <v>9499</v>
      </c>
      <c r="F202" t="s">
        <v>10501</v>
      </c>
      <c r="G202" t="s">
        <v>6818</v>
      </c>
      <c r="H202" t="s">
        <v>14249</v>
      </c>
      <c r="I202" s="67">
        <v>0</v>
      </c>
      <c r="J202" s="67">
        <v>0</v>
      </c>
      <c r="K202" s="69" t="s">
        <v>3</v>
      </c>
    </row>
    <row r="203" spans="1:11" x14ac:dyDescent="0.2">
      <c r="A203" t="s">
        <v>155</v>
      </c>
      <c r="B203">
        <v>1567</v>
      </c>
      <c r="C203" t="s">
        <v>40</v>
      </c>
      <c r="D203" t="s">
        <v>100</v>
      </c>
      <c r="E203" t="s">
        <v>9499</v>
      </c>
      <c r="F203" t="s">
        <v>8814</v>
      </c>
      <c r="G203" t="s">
        <v>365</v>
      </c>
      <c r="H203" t="s">
        <v>14250</v>
      </c>
      <c r="I203" s="67">
        <v>0</v>
      </c>
      <c r="J203" s="67">
        <v>0</v>
      </c>
      <c r="K203" s="69" t="s">
        <v>3</v>
      </c>
    </row>
    <row r="204" spans="1:11" x14ac:dyDescent="0.2">
      <c r="A204" t="s">
        <v>155</v>
      </c>
      <c r="B204">
        <v>1568</v>
      </c>
      <c r="C204" t="s">
        <v>40</v>
      </c>
      <c r="D204" t="s">
        <v>100</v>
      </c>
      <c r="E204" t="s">
        <v>9499</v>
      </c>
      <c r="F204" t="s">
        <v>9502</v>
      </c>
      <c r="G204" t="s">
        <v>366</v>
      </c>
      <c r="H204" t="s">
        <v>14251</v>
      </c>
      <c r="I204" s="67">
        <v>0</v>
      </c>
      <c r="J204" s="67">
        <v>0</v>
      </c>
      <c r="K204" s="69" t="s">
        <v>3</v>
      </c>
    </row>
    <row r="205" spans="1:11" x14ac:dyDescent="0.2">
      <c r="A205" t="s">
        <v>155</v>
      </c>
      <c r="B205">
        <v>1569</v>
      </c>
      <c r="C205" t="s">
        <v>40</v>
      </c>
      <c r="D205" t="s">
        <v>100</v>
      </c>
      <c r="E205" t="s">
        <v>9499</v>
      </c>
      <c r="F205" t="s">
        <v>9503</v>
      </c>
      <c r="G205" t="s">
        <v>367</v>
      </c>
      <c r="H205" t="s">
        <v>14252</v>
      </c>
      <c r="I205" s="67">
        <v>0</v>
      </c>
      <c r="J205" s="67">
        <v>0</v>
      </c>
      <c r="K205" s="69" t="s">
        <v>3</v>
      </c>
    </row>
    <row r="206" spans="1:11" x14ac:dyDescent="0.2">
      <c r="A206" t="s">
        <v>155</v>
      </c>
      <c r="B206">
        <v>136802</v>
      </c>
      <c r="C206" t="s">
        <v>23</v>
      </c>
      <c r="D206" t="s">
        <v>24</v>
      </c>
      <c r="E206" t="s">
        <v>11346</v>
      </c>
      <c r="F206" t="s">
        <v>11440</v>
      </c>
      <c r="G206" t="s">
        <v>7422</v>
      </c>
      <c r="H206" t="s">
        <v>14253</v>
      </c>
      <c r="I206" s="67">
        <v>0</v>
      </c>
      <c r="J206" s="67">
        <v>0</v>
      </c>
      <c r="K206" s="69" t="s">
        <v>3</v>
      </c>
    </row>
    <row r="207" spans="1:11" x14ac:dyDescent="0.2">
      <c r="A207" t="s">
        <v>155</v>
      </c>
      <c r="B207">
        <v>136589</v>
      </c>
      <c r="C207" t="s">
        <v>23</v>
      </c>
      <c r="D207" t="s">
        <v>24</v>
      </c>
      <c r="E207" t="s">
        <v>11346</v>
      </c>
      <c r="F207" t="s">
        <v>11415</v>
      </c>
      <c r="G207" t="s">
        <v>7198</v>
      </c>
      <c r="H207" t="s">
        <v>14254</v>
      </c>
      <c r="I207" s="67">
        <v>0</v>
      </c>
      <c r="J207" s="67">
        <v>0</v>
      </c>
      <c r="K207" s="69" t="s">
        <v>3</v>
      </c>
    </row>
    <row r="208" spans="1:11" x14ac:dyDescent="0.2">
      <c r="A208" t="s">
        <v>155</v>
      </c>
      <c r="B208">
        <v>41450</v>
      </c>
      <c r="C208" t="s">
        <v>23</v>
      </c>
      <c r="D208" t="s">
        <v>24</v>
      </c>
      <c r="E208" t="s">
        <v>11346</v>
      </c>
      <c r="F208" t="s">
        <v>11294</v>
      </c>
      <c r="G208" t="s">
        <v>5887</v>
      </c>
      <c r="H208" t="s">
        <v>14255</v>
      </c>
      <c r="I208" s="67">
        <v>0</v>
      </c>
      <c r="J208" s="67">
        <v>0</v>
      </c>
      <c r="K208" s="69" t="s">
        <v>3</v>
      </c>
    </row>
    <row r="209" spans="1:11" x14ac:dyDescent="0.2">
      <c r="A209" t="s">
        <v>155</v>
      </c>
      <c r="B209">
        <v>136257</v>
      </c>
      <c r="C209" t="s">
        <v>23</v>
      </c>
      <c r="D209" t="s">
        <v>24</v>
      </c>
      <c r="E209" t="s">
        <v>11346</v>
      </c>
      <c r="F209" t="s">
        <v>11392</v>
      </c>
      <c r="G209" t="s">
        <v>6839</v>
      </c>
      <c r="H209" t="s">
        <v>14256</v>
      </c>
      <c r="I209" s="67">
        <v>0</v>
      </c>
      <c r="J209" s="67">
        <v>0</v>
      </c>
      <c r="K209" s="69" t="s">
        <v>3</v>
      </c>
    </row>
    <row r="210" spans="1:11" x14ac:dyDescent="0.2">
      <c r="A210" t="s">
        <v>155</v>
      </c>
      <c r="B210">
        <v>1581</v>
      </c>
      <c r="C210" t="s">
        <v>368</v>
      </c>
      <c r="D210" t="s">
        <v>369</v>
      </c>
      <c r="E210" t="s">
        <v>10757</v>
      </c>
      <c r="F210" t="s">
        <v>10534</v>
      </c>
      <c r="G210" t="s">
        <v>370</v>
      </c>
      <c r="H210" t="s">
        <v>14257</v>
      </c>
      <c r="I210" s="67">
        <v>0</v>
      </c>
      <c r="J210" s="67">
        <v>0</v>
      </c>
      <c r="K210" s="69" t="s">
        <v>3</v>
      </c>
    </row>
    <row r="211" spans="1:11" x14ac:dyDescent="0.2">
      <c r="A211" t="s">
        <v>155</v>
      </c>
      <c r="B211">
        <v>136555</v>
      </c>
      <c r="C211" t="s">
        <v>368</v>
      </c>
      <c r="D211" t="s">
        <v>369</v>
      </c>
      <c r="E211" t="s">
        <v>10758</v>
      </c>
      <c r="F211" t="s">
        <v>8678</v>
      </c>
      <c r="G211" t="s">
        <v>7159</v>
      </c>
      <c r="H211" t="s">
        <v>14258</v>
      </c>
      <c r="I211" s="67">
        <v>0</v>
      </c>
      <c r="J211" s="67">
        <v>0</v>
      </c>
      <c r="K211" s="69" t="s">
        <v>3</v>
      </c>
    </row>
    <row r="212" spans="1:11" x14ac:dyDescent="0.2">
      <c r="A212" t="s">
        <v>155</v>
      </c>
      <c r="B212">
        <v>1590</v>
      </c>
      <c r="C212" t="s">
        <v>368</v>
      </c>
      <c r="D212" t="s">
        <v>369</v>
      </c>
      <c r="E212" t="s">
        <v>10758</v>
      </c>
      <c r="F212" t="s">
        <v>10761</v>
      </c>
      <c r="G212" t="s">
        <v>378</v>
      </c>
      <c r="H212" t="s">
        <v>14259</v>
      </c>
      <c r="I212" s="67">
        <v>0</v>
      </c>
      <c r="J212" s="67">
        <v>0</v>
      </c>
      <c r="K212" s="69" t="s">
        <v>3</v>
      </c>
    </row>
    <row r="213" spans="1:11" x14ac:dyDescent="0.2">
      <c r="A213" t="s">
        <v>7510</v>
      </c>
      <c r="B213">
        <v>100000009</v>
      </c>
      <c r="C213" t="s">
        <v>368</v>
      </c>
      <c r="D213" t="s">
        <v>369</v>
      </c>
      <c r="E213" t="s">
        <v>10758</v>
      </c>
      <c r="F213" t="s">
        <v>10834</v>
      </c>
      <c r="G213" t="s">
        <v>7949</v>
      </c>
      <c r="H213" t="s">
        <v>14260</v>
      </c>
      <c r="I213" s="67">
        <v>0</v>
      </c>
      <c r="J213" s="67">
        <v>1</v>
      </c>
      <c r="K213" s="69" t="s">
        <v>19968</v>
      </c>
    </row>
    <row r="214" spans="1:11" x14ac:dyDescent="0.2">
      <c r="A214" t="s">
        <v>7510</v>
      </c>
      <c r="B214">
        <v>100000010</v>
      </c>
      <c r="C214" t="s">
        <v>368</v>
      </c>
      <c r="D214" t="s">
        <v>369</v>
      </c>
      <c r="E214" t="s">
        <v>10758</v>
      </c>
      <c r="F214" t="s">
        <v>10835</v>
      </c>
      <c r="G214" t="s">
        <v>8063</v>
      </c>
      <c r="H214" t="s">
        <v>14261</v>
      </c>
      <c r="I214" s="67">
        <v>0</v>
      </c>
      <c r="J214" s="67">
        <v>1</v>
      </c>
      <c r="K214" s="69" t="s">
        <v>19969</v>
      </c>
    </row>
    <row r="215" spans="1:11" x14ac:dyDescent="0.2">
      <c r="A215" t="s">
        <v>155</v>
      </c>
      <c r="B215">
        <v>40523</v>
      </c>
      <c r="C215" t="s">
        <v>368</v>
      </c>
      <c r="D215" t="s">
        <v>369</v>
      </c>
      <c r="E215" t="s">
        <v>10758</v>
      </c>
      <c r="F215" t="s">
        <v>10800</v>
      </c>
      <c r="G215" t="s">
        <v>5469</v>
      </c>
      <c r="H215" t="s">
        <v>14262</v>
      </c>
      <c r="I215" s="67">
        <v>0</v>
      </c>
      <c r="J215" s="67">
        <v>0</v>
      </c>
      <c r="K215" s="69" t="s">
        <v>3</v>
      </c>
    </row>
    <row r="216" spans="1:11" x14ac:dyDescent="0.2">
      <c r="A216" t="s">
        <v>155</v>
      </c>
      <c r="B216">
        <v>40524</v>
      </c>
      <c r="C216" t="s">
        <v>368</v>
      </c>
      <c r="D216" t="s">
        <v>369</v>
      </c>
      <c r="E216" t="s">
        <v>10758</v>
      </c>
      <c r="F216" t="s">
        <v>10801</v>
      </c>
      <c r="G216" t="s">
        <v>5470</v>
      </c>
      <c r="H216" t="s">
        <v>14263</v>
      </c>
      <c r="I216" s="67">
        <v>0</v>
      </c>
      <c r="J216" s="67">
        <v>0</v>
      </c>
      <c r="K216" s="69" t="s">
        <v>3</v>
      </c>
    </row>
    <row r="217" spans="1:11" x14ac:dyDescent="0.2">
      <c r="A217" t="s">
        <v>155</v>
      </c>
      <c r="B217">
        <v>1583</v>
      </c>
      <c r="C217" t="s">
        <v>368</v>
      </c>
      <c r="D217" t="s">
        <v>369</v>
      </c>
      <c r="E217" t="s">
        <v>10758</v>
      </c>
      <c r="F217" t="s">
        <v>9599</v>
      </c>
      <c r="G217" t="s">
        <v>371</v>
      </c>
      <c r="H217" t="s">
        <v>14264</v>
      </c>
      <c r="I217" s="67">
        <v>0</v>
      </c>
      <c r="J217" s="67">
        <v>0</v>
      </c>
      <c r="K217" s="69" t="s">
        <v>3</v>
      </c>
    </row>
    <row r="218" spans="1:11" x14ac:dyDescent="0.2">
      <c r="A218" t="s">
        <v>155</v>
      </c>
      <c r="B218">
        <v>1584</v>
      </c>
      <c r="C218" t="s">
        <v>368</v>
      </c>
      <c r="D218" t="s">
        <v>369</v>
      </c>
      <c r="E218" t="s">
        <v>10758</v>
      </c>
      <c r="F218" t="s">
        <v>8823</v>
      </c>
      <c r="G218" t="s">
        <v>372</v>
      </c>
      <c r="H218" t="s">
        <v>14265</v>
      </c>
      <c r="I218" s="67">
        <v>0</v>
      </c>
      <c r="J218" s="67">
        <v>0</v>
      </c>
      <c r="K218" s="69" t="s">
        <v>3</v>
      </c>
    </row>
    <row r="219" spans="1:11" x14ac:dyDescent="0.2">
      <c r="A219" t="s">
        <v>155</v>
      </c>
      <c r="B219">
        <v>40525</v>
      </c>
      <c r="C219" t="s">
        <v>368</v>
      </c>
      <c r="D219" t="s">
        <v>369</v>
      </c>
      <c r="E219" t="s">
        <v>10758</v>
      </c>
      <c r="F219" t="s">
        <v>9662</v>
      </c>
      <c r="G219" t="s">
        <v>5471</v>
      </c>
      <c r="H219" t="s">
        <v>14266</v>
      </c>
      <c r="I219" s="67">
        <v>0</v>
      </c>
      <c r="J219" s="67">
        <v>0</v>
      </c>
      <c r="K219" s="69" t="s">
        <v>3</v>
      </c>
    </row>
    <row r="220" spans="1:11" x14ac:dyDescent="0.2">
      <c r="A220" t="s">
        <v>7510</v>
      </c>
      <c r="B220">
        <v>100000011</v>
      </c>
      <c r="C220" t="s">
        <v>368</v>
      </c>
      <c r="D220" t="s">
        <v>369</v>
      </c>
      <c r="E220" t="s">
        <v>10758</v>
      </c>
      <c r="F220" t="s">
        <v>10836</v>
      </c>
      <c r="G220" t="s">
        <v>7873</v>
      </c>
      <c r="H220" t="s">
        <v>14267</v>
      </c>
      <c r="I220" s="67">
        <v>0</v>
      </c>
      <c r="J220" s="67">
        <v>1</v>
      </c>
      <c r="K220" s="69" t="s">
        <v>19970</v>
      </c>
    </row>
    <row r="221" spans="1:11" x14ac:dyDescent="0.2">
      <c r="A221" t="s">
        <v>155</v>
      </c>
      <c r="B221">
        <v>40526</v>
      </c>
      <c r="C221" t="s">
        <v>368</v>
      </c>
      <c r="D221" t="s">
        <v>369</v>
      </c>
      <c r="E221" t="s">
        <v>10758</v>
      </c>
      <c r="F221" t="s">
        <v>10802</v>
      </c>
      <c r="G221" t="s">
        <v>5472</v>
      </c>
      <c r="H221" t="s">
        <v>14268</v>
      </c>
      <c r="I221" s="67">
        <v>0</v>
      </c>
      <c r="J221" s="67">
        <v>0</v>
      </c>
      <c r="K221" s="69" t="s">
        <v>3</v>
      </c>
    </row>
    <row r="222" spans="1:11" x14ac:dyDescent="0.2">
      <c r="A222" t="s">
        <v>155</v>
      </c>
      <c r="B222">
        <v>136755</v>
      </c>
      <c r="C222" t="s">
        <v>368</v>
      </c>
      <c r="D222" t="s">
        <v>369</v>
      </c>
      <c r="E222" t="s">
        <v>10758</v>
      </c>
      <c r="F222" t="s">
        <v>10832</v>
      </c>
      <c r="G222" t="s">
        <v>7373</v>
      </c>
      <c r="H222" t="s">
        <v>14269</v>
      </c>
      <c r="I222" s="67">
        <v>0</v>
      </c>
      <c r="J222" s="67">
        <v>0</v>
      </c>
      <c r="K222" s="69" t="s">
        <v>3</v>
      </c>
    </row>
    <row r="223" spans="1:11" x14ac:dyDescent="0.2">
      <c r="A223" t="s">
        <v>155</v>
      </c>
      <c r="B223">
        <v>41508</v>
      </c>
      <c r="C223" t="s">
        <v>368</v>
      </c>
      <c r="D223" t="s">
        <v>369</v>
      </c>
      <c r="E223" t="s">
        <v>10758</v>
      </c>
      <c r="F223" t="s">
        <v>10827</v>
      </c>
      <c r="G223" t="s">
        <v>5958</v>
      </c>
      <c r="H223" t="s">
        <v>14270</v>
      </c>
      <c r="I223" s="67">
        <v>0</v>
      </c>
      <c r="J223" s="67">
        <v>0</v>
      </c>
      <c r="K223" s="69" t="s">
        <v>3</v>
      </c>
    </row>
    <row r="224" spans="1:11" x14ac:dyDescent="0.2">
      <c r="A224" t="s">
        <v>7510</v>
      </c>
      <c r="B224">
        <v>100000012</v>
      </c>
      <c r="C224" t="s">
        <v>368</v>
      </c>
      <c r="D224" t="s">
        <v>369</v>
      </c>
      <c r="E224" t="s">
        <v>10758</v>
      </c>
      <c r="F224" t="s">
        <v>10837</v>
      </c>
      <c r="G224" t="s">
        <v>8208</v>
      </c>
      <c r="H224" t="s">
        <v>14271</v>
      </c>
      <c r="I224" s="67">
        <v>0</v>
      </c>
      <c r="J224" s="67">
        <v>1</v>
      </c>
      <c r="K224" s="69" t="s">
        <v>19971</v>
      </c>
    </row>
    <row r="225" spans="1:11" x14ac:dyDescent="0.2">
      <c r="A225" t="s">
        <v>155</v>
      </c>
      <c r="B225">
        <v>1620</v>
      </c>
      <c r="C225" t="s">
        <v>40</v>
      </c>
      <c r="D225" t="s">
        <v>381</v>
      </c>
      <c r="E225" t="s">
        <v>9504</v>
      </c>
      <c r="F225" t="s">
        <v>8853</v>
      </c>
      <c r="G225" t="s">
        <v>382</v>
      </c>
      <c r="H225" t="s">
        <v>14272</v>
      </c>
      <c r="I225" s="67">
        <v>0</v>
      </c>
      <c r="J225" s="67">
        <v>0</v>
      </c>
      <c r="K225" s="69" t="s">
        <v>3</v>
      </c>
    </row>
    <row r="226" spans="1:11" x14ac:dyDescent="0.2">
      <c r="A226" t="s">
        <v>155</v>
      </c>
      <c r="B226">
        <v>1676</v>
      </c>
      <c r="C226" t="s">
        <v>9050</v>
      </c>
      <c r="D226" t="s">
        <v>188</v>
      </c>
      <c r="E226" t="s">
        <v>9061</v>
      </c>
      <c r="F226" t="s">
        <v>9062</v>
      </c>
      <c r="G226" t="s">
        <v>383</v>
      </c>
      <c r="H226" t="s">
        <v>14273</v>
      </c>
      <c r="I226" s="67">
        <v>0</v>
      </c>
      <c r="J226" s="67">
        <v>0</v>
      </c>
      <c r="K226" s="69" t="s">
        <v>3</v>
      </c>
    </row>
    <row r="227" spans="1:11" x14ac:dyDescent="0.2">
      <c r="A227" t="s">
        <v>155</v>
      </c>
      <c r="B227">
        <v>1677</v>
      </c>
      <c r="C227" t="s">
        <v>9050</v>
      </c>
      <c r="D227" t="s">
        <v>384</v>
      </c>
      <c r="E227" t="s">
        <v>9063</v>
      </c>
      <c r="F227" t="s">
        <v>8950</v>
      </c>
      <c r="G227" t="s">
        <v>385</v>
      </c>
      <c r="H227" t="s">
        <v>14274</v>
      </c>
      <c r="I227" s="67">
        <v>0</v>
      </c>
      <c r="J227" s="67">
        <v>0</v>
      </c>
      <c r="K227" s="69" t="s">
        <v>3</v>
      </c>
    </row>
    <row r="228" spans="1:11" x14ac:dyDescent="0.2">
      <c r="A228" t="s">
        <v>155</v>
      </c>
      <c r="B228">
        <v>1681</v>
      </c>
      <c r="C228" t="s">
        <v>9050</v>
      </c>
      <c r="D228" t="s">
        <v>188</v>
      </c>
      <c r="E228" t="s">
        <v>9064</v>
      </c>
      <c r="F228" t="s">
        <v>9065</v>
      </c>
      <c r="G228" t="s">
        <v>388</v>
      </c>
      <c r="H228" t="s">
        <v>14275</v>
      </c>
      <c r="I228" s="67">
        <v>0</v>
      </c>
      <c r="J228" s="67">
        <v>0</v>
      </c>
      <c r="K228" s="69" t="s">
        <v>3</v>
      </c>
    </row>
    <row r="229" spans="1:11" x14ac:dyDescent="0.2">
      <c r="A229" t="s">
        <v>155</v>
      </c>
      <c r="B229">
        <v>1790</v>
      </c>
      <c r="C229" t="s">
        <v>40</v>
      </c>
      <c r="D229" t="s">
        <v>94</v>
      </c>
      <c r="E229" t="s">
        <v>9507</v>
      </c>
      <c r="F229" t="s">
        <v>9508</v>
      </c>
      <c r="G229" t="s">
        <v>391</v>
      </c>
      <c r="H229" t="s">
        <v>14276</v>
      </c>
      <c r="I229" s="67">
        <v>0</v>
      </c>
      <c r="J229" s="67">
        <v>0</v>
      </c>
      <c r="K229" s="69" t="s">
        <v>3</v>
      </c>
    </row>
    <row r="230" spans="1:11" x14ac:dyDescent="0.2">
      <c r="A230" t="s">
        <v>155</v>
      </c>
      <c r="B230">
        <v>1793</v>
      </c>
      <c r="C230" t="s">
        <v>167</v>
      </c>
      <c r="D230" t="s">
        <v>392</v>
      </c>
      <c r="E230" t="s">
        <v>8653</v>
      </c>
      <c r="F230" t="s">
        <v>8654</v>
      </c>
      <c r="G230" t="s">
        <v>393</v>
      </c>
      <c r="H230" t="s">
        <v>14277</v>
      </c>
      <c r="I230" s="67">
        <v>0</v>
      </c>
      <c r="J230" s="67">
        <v>0</v>
      </c>
      <c r="K230" s="69" t="s">
        <v>3</v>
      </c>
    </row>
    <row r="231" spans="1:11" x14ac:dyDescent="0.2">
      <c r="A231" t="s">
        <v>155</v>
      </c>
      <c r="B231">
        <v>44166</v>
      </c>
      <c r="C231" t="s">
        <v>167</v>
      </c>
      <c r="D231" t="s">
        <v>392</v>
      </c>
      <c r="E231" t="s">
        <v>8653</v>
      </c>
      <c r="F231" t="s">
        <v>8806</v>
      </c>
      <c r="G231" t="s">
        <v>6581</v>
      </c>
      <c r="H231" t="s">
        <v>14278</v>
      </c>
      <c r="I231" s="67">
        <v>0</v>
      </c>
      <c r="J231" s="67">
        <v>0</v>
      </c>
      <c r="K231" s="69" t="s">
        <v>3</v>
      </c>
    </row>
    <row r="232" spans="1:11" x14ac:dyDescent="0.2">
      <c r="A232" t="s">
        <v>155</v>
      </c>
      <c r="B232">
        <v>1794</v>
      </c>
      <c r="C232" t="s">
        <v>167</v>
      </c>
      <c r="D232" t="s">
        <v>392</v>
      </c>
      <c r="E232" t="s">
        <v>8653</v>
      </c>
      <c r="F232" t="s">
        <v>8655</v>
      </c>
      <c r="G232" t="s">
        <v>394</v>
      </c>
      <c r="H232" t="s">
        <v>14279</v>
      </c>
      <c r="I232" s="67">
        <v>0</v>
      </c>
      <c r="J232" s="67">
        <v>0</v>
      </c>
      <c r="K232" s="69" t="s">
        <v>3</v>
      </c>
    </row>
    <row r="233" spans="1:11" x14ac:dyDescent="0.2">
      <c r="A233" t="s">
        <v>155</v>
      </c>
      <c r="B233">
        <v>41539</v>
      </c>
      <c r="C233" t="s">
        <v>10</v>
      </c>
      <c r="D233" t="s">
        <v>395</v>
      </c>
      <c r="E233" t="s">
        <v>11684</v>
      </c>
      <c r="F233" t="s">
        <v>11934</v>
      </c>
      <c r="G233" t="s">
        <v>6007</v>
      </c>
      <c r="H233" t="s">
        <v>14280</v>
      </c>
      <c r="I233" s="67">
        <v>0</v>
      </c>
      <c r="J233" s="67">
        <v>0</v>
      </c>
      <c r="K233" s="69" t="s">
        <v>3</v>
      </c>
    </row>
    <row r="234" spans="1:11" x14ac:dyDescent="0.2">
      <c r="A234" t="s">
        <v>155</v>
      </c>
      <c r="B234">
        <v>39915</v>
      </c>
      <c r="C234" t="s">
        <v>10</v>
      </c>
      <c r="D234" t="s">
        <v>395</v>
      </c>
      <c r="E234" t="s">
        <v>11684</v>
      </c>
      <c r="F234" t="s">
        <v>11899</v>
      </c>
      <c r="G234" t="s">
        <v>5362</v>
      </c>
      <c r="H234" t="s">
        <v>14281</v>
      </c>
      <c r="I234" s="67">
        <v>0</v>
      </c>
      <c r="J234" s="67">
        <v>0</v>
      </c>
      <c r="K234" s="69" t="s">
        <v>3</v>
      </c>
    </row>
    <row r="235" spans="1:11" x14ac:dyDescent="0.2">
      <c r="A235" t="s">
        <v>155</v>
      </c>
      <c r="B235">
        <v>1807</v>
      </c>
      <c r="C235" t="s">
        <v>10</v>
      </c>
      <c r="D235" t="s">
        <v>395</v>
      </c>
      <c r="E235" t="s">
        <v>11684</v>
      </c>
      <c r="F235" t="s">
        <v>11686</v>
      </c>
      <c r="G235" t="s">
        <v>397</v>
      </c>
      <c r="H235" t="s">
        <v>14282</v>
      </c>
      <c r="I235" s="67">
        <v>0</v>
      </c>
      <c r="J235" s="67">
        <v>0</v>
      </c>
      <c r="K235" s="69" t="s">
        <v>3</v>
      </c>
    </row>
    <row r="236" spans="1:11" x14ac:dyDescent="0.2">
      <c r="A236" t="s">
        <v>155</v>
      </c>
      <c r="B236">
        <v>136211</v>
      </c>
      <c r="C236" t="s">
        <v>10</v>
      </c>
      <c r="D236" t="s">
        <v>395</v>
      </c>
      <c r="E236" t="s">
        <v>11684</v>
      </c>
      <c r="F236" t="s">
        <v>11978</v>
      </c>
      <c r="G236" t="s">
        <v>6786</v>
      </c>
      <c r="H236" t="s">
        <v>14283</v>
      </c>
      <c r="I236" s="67">
        <v>0</v>
      </c>
      <c r="J236" s="67">
        <v>0</v>
      </c>
      <c r="K236" s="69" t="s">
        <v>3</v>
      </c>
    </row>
    <row r="237" spans="1:11" x14ac:dyDescent="0.2">
      <c r="A237" t="s">
        <v>155</v>
      </c>
      <c r="B237">
        <v>1808</v>
      </c>
      <c r="C237" t="s">
        <v>10</v>
      </c>
      <c r="D237" t="s">
        <v>395</v>
      </c>
      <c r="E237" t="s">
        <v>11684</v>
      </c>
      <c r="F237" t="s">
        <v>11687</v>
      </c>
      <c r="G237" t="s">
        <v>398</v>
      </c>
      <c r="H237" t="s">
        <v>14284</v>
      </c>
      <c r="I237" s="67">
        <v>0</v>
      </c>
      <c r="J237" s="67">
        <v>0</v>
      </c>
      <c r="K237" s="69" t="s">
        <v>3</v>
      </c>
    </row>
    <row r="238" spans="1:11" x14ac:dyDescent="0.2">
      <c r="A238" t="s">
        <v>155</v>
      </c>
      <c r="B238">
        <v>1802</v>
      </c>
      <c r="C238" t="s">
        <v>10</v>
      </c>
      <c r="D238" t="s">
        <v>395</v>
      </c>
      <c r="E238" t="s">
        <v>11684</v>
      </c>
      <c r="F238" t="s">
        <v>11685</v>
      </c>
      <c r="G238" t="s">
        <v>396</v>
      </c>
      <c r="H238" t="s">
        <v>14285</v>
      </c>
      <c r="I238" s="67">
        <v>0</v>
      </c>
      <c r="J238" s="67">
        <v>0</v>
      </c>
      <c r="K238" s="69" t="s">
        <v>3</v>
      </c>
    </row>
    <row r="239" spans="1:11" x14ac:dyDescent="0.2">
      <c r="A239" t="s">
        <v>155</v>
      </c>
      <c r="B239">
        <v>41540</v>
      </c>
      <c r="C239" t="s">
        <v>10</v>
      </c>
      <c r="D239" t="s">
        <v>395</v>
      </c>
      <c r="E239" t="s">
        <v>11684</v>
      </c>
      <c r="F239" t="s">
        <v>11935</v>
      </c>
      <c r="G239" t="s">
        <v>6012</v>
      </c>
      <c r="H239" t="s">
        <v>14286</v>
      </c>
      <c r="I239" s="67">
        <v>0</v>
      </c>
      <c r="J239" s="67">
        <v>0</v>
      </c>
      <c r="K239" s="69" t="s">
        <v>3</v>
      </c>
    </row>
    <row r="240" spans="1:11" x14ac:dyDescent="0.2">
      <c r="A240" t="s">
        <v>155</v>
      </c>
      <c r="B240">
        <v>41542</v>
      </c>
      <c r="C240" t="s">
        <v>10</v>
      </c>
      <c r="D240" t="s">
        <v>395</v>
      </c>
      <c r="E240" t="s">
        <v>11684</v>
      </c>
      <c r="F240" t="s">
        <v>8634</v>
      </c>
      <c r="G240" t="s">
        <v>6013</v>
      </c>
      <c r="H240" t="s">
        <v>14287</v>
      </c>
      <c r="I240" s="67">
        <v>0</v>
      </c>
      <c r="J240" s="67">
        <v>0</v>
      </c>
      <c r="K240" s="69" t="s">
        <v>3</v>
      </c>
    </row>
    <row r="241" spans="1:11" x14ac:dyDescent="0.2">
      <c r="A241" t="s">
        <v>155</v>
      </c>
      <c r="B241">
        <v>41543</v>
      </c>
      <c r="C241" t="s">
        <v>10</v>
      </c>
      <c r="D241" t="s">
        <v>395</v>
      </c>
      <c r="E241" t="s">
        <v>11684</v>
      </c>
      <c r="F241" t="s">
        <v>11936</v>
      </c>
      <c r="G241" t="s">
        <v>6014</v>
      </c>
      <c r="H241" t="s">
        <v>14288</v>
      </c>
      <c r="I241" s="67">
        <v>0</v>
      </c>
      <c r="J241" s="67">
        <v>0</v>
      </c>
      <c r="K241" s="69" t="s">
        <v>3</v>
      </c>
    </row>
    <row r="242" spans="1:11" x14ac:dyDescent="0.2">
      <c r="A242" t="s">
        <v>155</v>
      </c>
      <c r="B242">
        <v>41544</v>
      </c>
      <c r="C242" t="s">
        <v>10</v>
      </c>
      <c r="D242" t="s">
        <v>395</v>
      </c>
      <c r="E242" t="s">
        <v>11684</v>
      </c>
      <c r="F242" t="s">
        <v>11937</v>
      </c>
      <c r="G242" t="s">
        <v>6015</v>
      </c>
      <c r="H242" t="s">
        <v>14289</v>
      </c>
      <c r="I242" s="67">
        <v>0</v>
      </c>
      <c r="J242" s="67">
        <v>0</v>
      </c>
      <c r="K242" s="69" t="s">
        <v>3</v>
      </c>
    </row>
    <row r="243" spans="1:11" x14ac:dyDescent="0.2">
      <c r="A243" t="s">
        <v>155</v>
      </c>
      <c r="B243">
        <v>39953</v>
      </c>
      <c r="C243" t="s">
        <v>10</v>
      </c>
      <c r="D243" t="s">
        <v>395</v>
      </c>
      <c r="E243" t="s">
        <v>11684</v>
      </c>
      <c r="F243" t="s">
        <v>11912</v>
      </c>
      <c r="G243" t="s">
        <v>5388</v>
      </c>
      <c r="H243" t="s">
        <v>14290</v>
      </c>
      <c r="I243" s="67">
        <v>0</v>
      </c>
      <c r="J243" s="67">
        <v>0</v>
      </c>
      <c r="K243" s="69" t="s">
        <v>3</v>
      </c>
    </row>
    <row r="244" spans="1:11" x14ac:dyDescent="0.2">
      <c r="A244" t="s">
        <v>155</v>
      </c>
      <c r="B244">
        <v>1869</v>
      </c>
      <c r="C244" t="s">
        <v>0</v>
      </c>
      <c r="D244" t="s">
        <v>399</v>
      </c>
      <c r="E244" t="s">
        <v>12176</v>
      </c>
      <c r="F244" t="s">
        <v>12177</v>
      </c>
      <c r="G244" t="s">
        <v>400</v>
      </c>
      <c r="H244" t="s">
        <v>14291</v>
      </c>
      <c r="I244" s="67">
        <v>0</v>
      </c>
      <c r="J244" s="67">
        <v>0</v>
      </c>
      <c r="K244" s="69" t="s">
        <v>3</v>
      </c>
    </row>
    <row r="245" spans="1:11" x14ac:dyDescent="0.2">
      <c r="A245" t="s">
        <v>155</v>
      </c>
      <c r="B245">
        <v>1888</v>
      </c>
      <c r="C245" t="s">
        <v>0</v>
      </c>
      <c r="D245" t="s">
        <v>170</v>
      </c>
      <c r="E245" t="s">
        <v>12178</v>
      </c>
      <c r="F245" t="s">
        <v>12179</v>
      </c>
      <c r="G245" t="s">
        <v>408</v>
      </c>
      <c r="H245" t="s">
        <v>14292</v>
      </c>
      <c r="I245" s="67">
        <v>0</v>
      </c>
      <c r="J245" s="67">
        <v>0</v>
      </c>
      <c r="K245" s="69" t="s">
        <v>3</v>
      </c>
    </row>
    <row r="246" spans="1:11" x14ac:dyDescent="0.2">
      <c r="A246" t="s">
        <v>155</v>
      </c>
      <c r="B246">
        <v>1907</v>
      </c>
      <c r="C246" t="s">
        <v>0</v>
      </c>
      <c r="D246" t="s">
        <v>170</v>
      </c>
      <c r="E246" t="s">
        <v>12178</v>
      </c>
      <c r="F246" t="s">
        <v>12193</v>
      </c>
      <c r="G246" t="s">
        <v>434</v>
      </c>
      <c r="H246" t="s">
        <v>14293</v>
      </c>
      <c r="I246" s="67">
        <v>0</v>
      </c>
      <c r="J246" s="67">
        <v>0</v>
      </c>
      <c r="K246" s="69" t="s">
        <v>3</v>
      </c>
    </row>
    <row r="247" spans="1:11" x14ac:dyDescent="0.2">
      <c r="A247" t="s">
        <v>155</v>
      </c>
      <c r="B247">
        <v>42642</v>
      </c>
      <c r="C247" t="s">
        <v>0</v>
      </c>
      <c r="D247" t="s">
        <v>170</v>
      </c>
      <c r="E247" t="s">
        <v>12178</v>
      </c>
      <c r="F247" t="s">
        <v>13666</v>
      </c>
      <c r="G247" t="s">
        <v>6515</v>
      </c>
      <c r="H247" t="s">
        <v>14294</v>
      </c>
      <c r="I247" s="67">
        <v>0</v>
      </c>
      <c r="J247" s="67">
        <v>0</v>
      </c>
      <c r="K247" s="69" t="s">
        <v>3</v>
      </c>
    </row>
    <row r="248" spans="1:11" x14ac:dyDescent="0.2">
      <c r="A248" t="s">
        <v>155</v>
      </c>
      <c r="B248">
        <v>1890</v>
      </c>
      <c r="C248" t="s">
        <v>0</v>
      </c>
      <c r="D248" t="s">
        <v>170</v>
      </c>
      <c r="E248" t="s">
        <v>12178</v>
      </c>
      <c r="F248" t="s">
        <v>12180</v>
      </c>
      <c r="G248" t="s">
        <v>414</v>
      </c>
      <c r="H248" t="s">
        <v>14295</v>
      </c>
      <c r="I248" s="67">
        <v>0</v>
      </c>
      <c r="J248" s="67">
        <v>0</v>
      </c>
      <c r="K248" s="69" t="s">
        <v>3</v>
      </c>
    </row>
    <row r="249" spans="1:11" x14ac:dyDescent="0.2">
      <c r="A249" t="s">
        <v>155</v>
      </c>
      <c r="B249">
        <v>1891</v>
      </c>
      <c r="C249" t="s">
        <v>0</v>
      </c>
      <c r="D249" t="s">
        <v>170</v>
      </c>
      <c r="E249" t="s">
        <v>12178</v>
      </c>
      <c r="F249" t="s">
        <v>12181</v>
      </c>
      <c r="G249" t="s">
        <v>415</v>
      </c>
      <c r="H249" t="s">
        <v>14296</v>
      </c>
      <c r="I249" s="67">
        <v>0</v>
      </c>
      <c r="J249" s="67">
        <v>0</v>
      </c>
      <c r="K249" s="69" t="s">
        <v>3</v>
      </c>
    </row>
    <row r="250" spans="1:11" x14ac:dyDescent="0.2">
      <c r="A250" t="s">
        <v>155</v>
      </c>
      <c r="B250">
        <v>136816</v>
      </c>
      <c r="C250" t="s">
        <v>0</v>
      </c>
      <c r="D250" t="s">
        <v>170</v>
      </c>
      <c r="E250" t="s">
        <v>12178</v>
      </c>
      <c r="F250" t="s">
        <v>13905</v>
      </c>
      <c r="G250" t="s">
        <v>7437</v>
      </c>
      <c r="H250" t="s">
        <v>14297</v>
      </c>
      <c r="I250" s="67">
        <v>0</v>
      </c>
      <c r="J250" s="67">
        <v>0</v>
      </c>
      <c r="K250" s="69" t="s">
        <v>3</v>
      </c>
    </row>
    <row r="251" spans="1:11" x14ac:dyDescent="0.2">
      <c r="A251" t="s">
        <v>155</v>
      </c>
      <c r="B251">
        <v>1892</v>
      </c>
      <c r="C251" t="s">
        <v>0</v>
      </c>
      <c r="D251" t="s">
        <v>170</v>
      </c>
      <c r="E251" t="s">
        <v>12178</v>
      </c>
      <c r="F251" t="s">
        <v>12182</v>
      </c>
      <c r="G251" t="s">
        <v>417</v>
      </c>
      <c r="H251" t="s">
        <v>14298</v>
      </c>
      <c r="I251" s="67">
        <v>0</v>
      </c>
      <c r="J251" s="67">
        <v>0</v>
      </c>
      <c r="K251" s="69" t="s">
        <v>3</v>
      </c>
    </row>
    <row r="252" spans="1:11" x14ac:dyDescent="0.2">
      <c r="A252" t="s">
        <v>155</v>
      </c>
      <c r="B252">
        <v>1894</v>
      </c>
      <c r="C252" t="s">
        <v>0</v>
      </c>
      <c r="D252" t="s">
        <v>170</v>
      </c>
      <c r="E252" t="s">
        <v>12178</v>
      </c>
      <c r="F252" t="s">
        <v>12183</v>
      </c>
      <c r="G252" t="s">
        <v>418</v>
      </c>
      <c r="H252" t="s">
        <v>14299</v>
      </c>
      <c r="I252" s="67">
        <v>0</v>
      </c>
      <c r="J252" s="67">
        <v>0</v>
      </c>
      <c r="K252" s="69" t="s">
        <v>3</v>
      </c>
    </row>
    <row r="253" spans="1:11" x14ac:dyDescent="0.2">
      <c r="A253" t="s">
        <v>155</v>
      </c>
      <c r="B253">
        <v>1896</v>
      </c>
      <c r="C253" t="s">
        <v>0</v>
      </c>
      <c r="D253" t="s">
        <v>170</v>
      </c>
      <c r="E253" t="s">
        <v>12178</v>
      </c>
      <c r="F253" t="s">
        <v>12184</v>
      </c>
      <c r="G253" t="s">
        <v>419</v>
      </c>
      <c r="H253" t="s">
        <v>14300</v>
      </c>
      <c r="I253" s="67">
        <v>0</v>
      </c>
      <c r="J253" s="67">
        <v>0</v>
      </c>
      <c r="K253" s="69" t="s">
        <v>3</v>
      </c>
    </row>
    <row r="254" spans="1:11" x14ac:dyDescent="0.2">
      <c r="A254" t="s">
        <v>155</v>
      </c>
      <c r="B254">
        <v>1897</v>
      </c>
      <c r="C254" t="s">
        <v>0</v>
      </c>
      <c r="D254" t="s">
        <v>170</v>
      </c>
      <c r="E254" t="s">
        <v>12178</v>
      </c>
      <c r="F254" t="s">
        <v>12185</v>
      </c>
      <c r="G254" t="s">
        <v>420</v>
      </c>
      <c r="H254" t="s">
        <v>14301</v>
      </c>
      <c r="I254" s="67">
        <v>0</v>
      </c>
      <c r="J254" s="67">
        <v>0</v>
      </c>
      <c r="K254" s="69" t="s">
        <v>3</v>
      </c>
    </row>
    <row r="255" spans="1:11" x14ac:dyDescent="0.2">
      <c r="A255" t="s">
        <v>155</v>
      </c>
      <c r="B255">
        <v>1898</v>
      </c>
      <c r="C255" t="s">
        <v>0</v>
      </c>
      <c r="D255" t="s">
        <v>170</v>
      </c>
      <c r="E255" t="s">
        <v>12178</v>
      </c>
      <c r="F255" t="s">
        <v>9965</v>
      </c>
      <c r="G255" t="s">
        <v>421</v>
      </c>
      <c r="H255" t="s">
        <v>14302</v>
      </c>
      <c r="I255" s="67">
        <v>0</v>
      </c>
      <c r="J255" s="67">
        <v>0</v>
      </c>
      <c r="K255" s="69" t="s">
        <v>3</v>
      </c>
    </row>
    <row r="256" spans="1:11" x14ac:dyDescent="0.2">
      <c r="A256" t="s">
        <v>155</v>
      </c>
      <c r="B256">
        <v>1906</v>
      </c>
      <c r="C256" t="s">
        <v>0</v>
      </c>
      <c r="D256" t="s">
        <v>170</v>
      </c>
      <c r="E256" t="s">
        <v>12178</v>
      </c>
      <c r="F256" t="s">
        <v>12192</v>
      </c>
      <c r="G256" t="s">
        <v>432</v>
      </c>
      <c r="H256" t="s">
        <v>14303</v>
      </c>
      <c r="I256" s="67">
        <v>0</v>
      </c>
      <c r="J256" s="67">
        <v>0</v>
      </c>
      <c r="K256" s="69" t="s">
        <v>3</v>
      </c>
    </row>
    <row r="257" spans="1:11" x14ac:dyDescent="0.2">
      <c r="A257" t="s">
        <v>155</v>
      </c>
      <c r="B257">
        <v>1899</v>
      </c>
      <c r="C257" t="s">
        <v>0</v>
      </c>
      <c r="D257" t="s">
        <v>170</v>
      </c>
      <c r="E257" t="s">
        <v>12178</v>
      </c>
      <c r="F257" t="s">
        <v>12186</v>
      </c>
      <c r="G257" t="s">
        <v>422</v>
      </c>
      <c r="H257" t="s">
        <v>14304</v>
      </c>
      <c r="I257" s="67">
        <v>0</v>
      </c>
      <c r="J257" s="67">
        <v>0</v>
      </c>
      <c r="K257" s="69" t="s">
        <v>3</v>
      </c>
    </row>
    <row r="258" spans="1:11" x14ac:dyDescent="0.2">
      <c r="A258" t="s">
        <v>155</v>
      </c>
      <c r="B258">
        <v>1900</v>
      </c>
      <c r="C258" t="s">
        <v>0</v>
      </c>
      <c r="D258" t="s">
        <v>170</v>
      </c>
      <c r="E258" t="s">
        <v>12178</v>
      </c>
      <c r="F258" t="s">
        <v>12187</v>
      </c>
      <c r="G258" t="s">
        <v>425</v>
      </c>
      <c r="H258" t="s">
        <v>14305</v>
      </c>
      <c r="I258" s="67">
        <v>0</v>
      </c>
      <c r="J258" s="67">
        <v>0</v>
      </c>
      <c r="K258" s="69" t="s">
        <v>3</v>
      </c>
    </row>
    <row r="259" spans="1:11" x14ac:dyDescent="0.2">
      <c r="A259" t="s">
        <v>155</v>
      </c>
      <c r="B259">
        <v>1901</v>
      </c>
      <c r="C259" t="s">
        <v>0</v>
      </c>
      <c r="D259" t="s">
        <v>170</v>
      </c>
      <c r="E259" t="s">
        <v>12178</v>
      </c>
      <c r="F259" t="s">
        <v>12188</v>
      </c>
      <c r="G259" t="s">
        <v>426</v>
      </c>
      <c r="H259" t="s">
        <v>14306</v>
      </c>
      <c r="I259" s="67">
        <v>0</v>
      </c>
      <c r="J259" s="67">
        <v>0</v>
      </c>
      <c r="K259" s="69" t="s">
        <v>3</v>
      </c>
    </row>
    <row r="260" spans="1:11" x14ac:dyDescent="0.2">
      <c r="A260" t="s">
        <v>155</v>
      </c>
      <c r="B260">
        <v>1902</v>
      </c>
      <c r="C260" t="s">
        <v>0</v>
      </c>
      <c r="D260" t="s">
        <v>170</v>
      </c>
      <c r="E260" t="s">
        <v>12178</v>
      </c>
      <c r="F260" t="s">
        <v>12189</v>
      </c>
      <c r="G260" t="s">
        <v>427</v>
      </c>
      <c r="H260" t="s">
        <v>14307</v>
      </c>
      <c r="I260" s="67">
        <v>0</v>
      </c>
      <c r="J260" s="67">
        <v>0</v>
      </c>
      <c r="K260" s="69" t="s">
        <v>3</v>
      </c>
    </row>
    <row r="261" spans="1:11" x14ac:dyDescent="0.2">
      <c r="A261" t="s">
        <v>155</v>
      </c>
      <c r="B261">
        <v>1903</v>
      </c>
      <c r="C261" t="s">
        <v>0</v>
      </c>
      <c r="D261" t="s">
        <v>170</v>
      </c>
      <c r="E261" t="s">
        <v>12178</v>
      </c>
      <c r="F261" t="s">
        <v>10235</v>
      </c>
      <c r="G261" t="s">
        <v>428</v>
      </c>
      <c r="H261" t="s">
        <v>14308</v>
      </c>
      <c r="I261" s="67">
        <v>0</v>
      </c>
      <c r="J261" s="67">
        <v>0</v>
      </c>
      <c r="K261" s="69" t="s">
        <v>3</v>
      </c>
    </row>
    <row r="262" spans="1:11" x14ac:dyDescent="0.2">
      <c r="A262" t="s">
        <v>155</v>
      </c>
      <c r="B262">
        <v>1904</v>
      </c>
      <c r="C262" t="s">
        <v>0</v>
      </c>
      <c r="D262" t="s">
        <v>170</v>
      </c>
      <c r="E262" t="s">
        <v>12178</v>
      </c>
      <c r="F262" t="s">
        <v>12190</v>
      </c>
      <c r="G262" t="s">
        <v>429</v>
      </c>
      <c r="H262" t="s">
        <v>14309</v>
      </c>
      <c r="I262" s="67">
        <v>0</v>
      </c>
      <c r="J262" s="67">
        <v>0</v>
      </c>
      <c r="K262" s="69" t="s">
        <v>3</v>
      </c>
    </row>
    <row r="263" spans="1:11" x14ac:dyDescent="0.2">
      <c r="A263" t="s">
        <v>155</v>
      </c>
      <c r="B263">
        <v>1905</v>
      </c>
      <c r="C263" t="s">
        <v>0</v>
      </c>
      <c r="D263" t="s">
        <v>170</v>
      </c>
      <c r="E263" t="s">
        <v>12178</v>
      </c>
      <c r="F263" t="s">
        <v>12191</v>
      </c>
      <c r="G263" t="s">
        <v>430</v>
      </c>
      <c r="H263" t="s">
        <v>14310</v>
      </c>
      <c r="I263" s="67">
        <v>0</v>
      </c>
      <c r="J263" s="67">
        <v>0</v>
      </c>
      <c r="K263" s="69" t="s">
        <v>3</v>
      </c>
    </row>
    <row r="264" spans="1:11" x14ac:dyDescent="0.2">
      <c r="A264" t="s">
        <v>155</v>
      </c>
      <c r="B264">
        <v>135724</v>
      </c>
      <c r="C264" t="s">
        <v>0</v>
      </c>
      <c r="D264" t="s">
        <v>170</v>
      </c>
      <c r="E264" t="s">
        <v>12178</v>
      </c>
      <c r="F264" t="s">
        <v>13711</v>
      </c>
      <c r="G264" t="s">
        <v>6761</v>
      </c>
      <c r="H264" t="s">
        <v>14311</v>
      </c>
      <c r="I264" s="67">
        <v>0</v>
      </c>
      <c r="J264" s="67">
        <v>0</v>
      </c>
      <c r="K264" s="69" t="s">
        <v>3</v>
      </c>
    </row>
    <row r="265" spans="1:11" x14ac:dyDescent="0.2">
      <c r="A265" t="s">
        <v>155</v>
      </c>
      <c r="B265">
        <v>42643</v>
      </c>
      <c r="C265" t="s">
        <v>0</v>
      </c>
      <c r="D265" t="s">
        <v>170</v>
      </c>
      <c r="E265" t="s">
        <v>12194</v>
      </c>
      <c r="F265" t="s">
        <v>13667</v>
      </c>
      <c r="G265" t="s">
        <v>6516</v>
      </c>
      <c r="H265" t="s">
        <v>14312</v>
      </c>
      <c r="I265" s="67">
        <v>0</v>
      </c>
      <c r="J265" s="67">
        <v>0</v>
      </c>
      <c r="K265" s="69" t="s">
        <v>3</v>
      </c>
    </row>
    <row r="266" spans="1:11" x14ac:dyDescent="0.2">
      <c r="A266" t="s">
        <v>7510</v>
      </c>
      <c r="B266">
        <v>100000013</v>
      </c>
      <c r="C266" t="s">
        <v>0</v>
      </c>
      <c r="D266" t="s">
        <v>170</v>
      </c>
      <c r="E266" t="s">
        <v>12194</v>
      </c>
      <c r="F266" t="s">
        <v>13921</v>
      </c>
      <c r="G266" t="s">
        <v>7818</v>
      </c>
      <c r="H266" t="s">
        <v>14313</v>
      </c>
      <c r="I266" s="67">
        <v>0</v>
      </c>
      <c r="J266" s="67">
        <v>1</v>
      </c>
      <c r="K266" s="69" t="s">
        <v>19972</v>
      </c>
    </row>
    <row r="267" spans="1:11" x14ac:dyDescent="0.2">
      <c r="A267" t="s">
        <v>7510</v>
      </c>
      <c r="B267">
        <v>100000014</v>
      </c>
      <c r="C267" t="s">
        <v>0</v>
      </c>
      <c r="D267" t="s">
        <v>170</v>
      </c>
      <c r="E267" t="s">
        <v>12194</v>
      </c>
      <c r="F267" t="s">
        <v>13883</v>
      </c>
      <c r="G267" t="s">
        <v>7821</v>
      </c>
      <c r="H267" t="s">
        <v>14314</v>
      </c>
      <c r="I267" s="67">
        <v>0</v>
      </c>
      <c r="J267" s="67">
        <v>1</v>
      </c>
      <c r="K267" s="69" t="s">
        <v>19972</v>
      </c>
    </row>
    <row r="268" spans="1:11" x14ac:dyDescent="0.2">
      <c r="A268" t="s">
        <v>7510</v>
      </c>
      <c r="B268">
        <v>100000015</v>
      </c>
      <c r="C268" t="s">
        <v>0</v>
      </c>
      <c r="D268" t="s">
        <v>170</v>
      </c>
      <c r="E268" t="s">
        <v>12194</v>
      </c>
      <c r="F268" t="s">
        <v>13922</v>
      </c>
      <c r="G268" t="s">
        <v>7823</v>
      </c>
      <c r="H268" t="s">
        <v>14315</v>
      </c>
      <c r="I268" s="67">
        <v>0</v>
      </c>
      <c r="J268" s="67">
        <v>1</v>
      </c>
      <c r="K268" s="69" t="s">
        <v>19972</v>
      </c>
    </row>
    <row r="269" spans="1:11" x14ac:dyDescent="0.2">
      <c r="A269" t="s">
        <v>155</v>
      </c>
      <c r="B269">
        <v>136362</v>
      </c>
      <c r="C269" t="s">
        <v>0</v>
      </c>
      <c r="D269" t="s">
        <v>170</v>
      </c>
      <c r="E269" t="s">
        <v>12194</v>
      </c>
      <c r="F269" t="s">
        <v>13759</v>
      </c>
      <c r="G269" t="s">
        <v>6949</v>
      </c>
      <c r="H269" t="s">
        <v>14316</v>
      </c>
      <c r="I269" s="67">
        <v>0</v>
      </c>
      <c r="J269" s="67">
        <v>0</v>
      </c>
      <c r="K269" s="69" t="s">
        <v>3</v>
      </c>
    </row>
    <row r="270" spans="1:11" x14ac:dyDescent="0.2">
      <c r="A270" t="s">
        <v>155</v>
      </c>
      <c r="B270">
        <v>1910</v>
      </c>
      <c r="C270" t="s">
        <v>0</v>
      </c>
      <c r="D270" t="s">
        <v>170</v>
      </c>
      <c r="E270" t="s">
        <v>12194</v>
      </c>
      <c r="F270" t="s">
        <v>12195</v>
      </c>
      <c r="G270" t="s">
        <v>435</v>
      </c>
      <c r="H270" t="s">
        <v>14317</v>
      </c>
      <c r="I270" s="67">
        <v>0</v>
      </c>
      <c r="J270" s="67">
        <v>0</v>
      </c>
      <c r="K270" s="69" t="s">
        <v>3</v>
      </c>
    </row>
    <row r="271" spans="1:11" x14ac:dyDescent="0.2">
      <c r="A271" t="s">
        <v>155</v>
      </c>
      <c r="B271">
        <v>1917</v>
      </c>
      <c r="C271" t="s">
        <v>0</v>
      </c>
      <c r="D271" t="s">
        <v>170</v>
      </c>
      <c r="E271" t="s">
        <v>12194</v>
      </c>
      <c r="F271" t="s">
        <v>12198</v>
      </c>
      <c r="G271" t="s">
        <v>443</v>
      </c>
      <c r="H271" t="s">
        <v>14318</v>
      </c>
      <c r="I271" s="67">
        <v>0</v>
      </c>
      <c r="J271" s="67">
        <v>0</v>
      </c>
      <c r="K271" s="69" t="s">
        <v>3</v>
      </c>
    </row>
    <row r="272" spans="1:11" x14ac:dyDescent="0.2">
      <c r="A272" t="s">
        <v>155</v>
      </c>
      <c r="B272">
        <v>1911</v>
      </c>
      <c r="C272" t="s">
        <v>0</v>
      </c>
      <c r="D272" t="s">
        <v>170</v>
      </c>
      <c r="E272" t="s">
        <v>12194</v>
      </c>
      <c r="F272" t="s">
        <v>12196</v>
      </c>
      <c r="G272" t="s">
        <v>436</v>
      </c>
      <c r="H272" t="s">
        <v>14319</v>
      </c>
      <c r="I272" s="67">
        <v>0</v>
      </c>
      <c r="J272" s="67">
        <v>0</v>
      </c>
      <c r="K272" s="69" t="s">
        <v>3</v>
      </c>
    </row>
    <row r="273" spans="1:11" x14ac:dyDescent="0.2">
      <c r="A273" t="s">
        <v>155</v>
      </c>
      <c r="B273">
        <v>1912</v>
      </c>
      <c r="C273" t="s">
        <v>0</v>
      </c>
      <c r="D273" t="s">
        <v>170</v>
      </c>
      <c r="E273" t="s">
        <v>12194</v>
      </c>
      <c r="F273" t="s">
        <v>10586</v>
      </c>
      <c r="G273" t="s">
        <v>438</v>
      </c>
      <c r="H273" t="s">
        <v>14320</v>
      </c>
      <c r="I273" s="67">
        <v>0</v>
      </c>
      <c r="J273" s="67">
        <v>0</v>
      </c>
      <c r="K273" s="69" t="s">
        <v>3</v>
      </c>
    </row>
    <row r="274" spans="1:11" x14ac:dyDescent="0.2">
      <c r="A274" t="s">
        <v>7510</v>
      </c>
      <c r="B274">
        <v>100000016</v>
      </c>
      <c r="C274" t="s">
        <v>0</v>
      </c>
      <c r="D274" t="s">
        <v>170</v>
      </c>
      <c r="E274" t="s">
        <v>12194</v>
      </c>
      <c r="F274" t="s">
        <v>13923</v>
      </c>
      <c r="G274" t="s">
        <v>8121</v>
      </c>
      <c r="H274" t="s">
        <v>14321</v>
      </c>
      <c r="I274" s="67">
        <v>0</v>
      </c>
      <c r="J274" s="67">
        <v>1</v>
      </c>
      <c r="K274" s="69" t="s">
        <v>19973</v>
      </c>
    </row>
    <row r="275" spans="1:11" x14ac:dyDescent="0.2">
      <c r="A275" t="s">
        <v>155</v>
      </c>
      <c r="B275">
        <v>1913</v>
      </c>
      <c r="C275" t="s">
        <v>0</v>
      </c>
      <c r="D275" t="s">
        <v>170</v>
      </c>
      <c r="E275" t="s">
        <v>12194</v>
      </c>
      <c r="F275" t="s">
        <v>8857</v>
      </c>
      <c r="G275" t="s">
        <v>439</v>
      </c>
      <c r="H275" t="s">
        <v>14322</v>
      </c>
      <c r="I275" s="67">
        <v>0</v>
      </c>
      <c r="J275" s="67">
        <v>0</v>
      </c>
      <c r="K275" s="69" t="s">
        <v>3</v>
      </c>
    </row>
    <row r="276" spans="1:11" x14ac:dyDescent="0.2">
      <c r="A276" t="s">
        <v>7510</v>
      </c>
      <c r="B276">
        <v>100000017</v>
      </c>
      <c r="C276" t="s">
        <v>0</v>
      </c>
      <c r="D276" t="s">
        <v>170</v>
      </c>
      <c r="E276" t="s">
        <v>12194</v>
      </c>
      <c r="F276" t="s">
        <v>13924</v>
      </c>
      <c r="G276" t="s">
        <v>8123</v>
      </c>
      <c r="H276" t="s">
        <v>14323</v>
      </c>
      <c r="I276" s="67">
        <v>0</v>
      </c>
      <c r="J276" s="67">
        <v>1</v>
      </c>
      <c r="K276" s="69" t="s">
        <v>19974</v>
      </c>
    </row>
    <row r="277" spans="1:11" x14ac:dyDescent="0.2">
      <c r="A277" t="s">
        <v>7510</v>
      </c>
      <c r="B277">
        <v>100000018</v>
      </c>
      <c r="C277" t="s">
        <v>0</v>
      </c>
      <c r="D277" t="s">
        <v>170</v>
      </c>
      <c r="E277" t="s">
        <v>12194</v>
      </c>
      <c r="F277" t="s">
        <v>13925</v>
      </c>
      <c r="G277" t="s">
        <v>7825</v>
      </c>
      <c r="H277" t="s">
        <v>14324</v>
      </c>
      <c r="I277" s="67">
        <v>0</v>
      </c>
      <c r="J277" s="67">
        <v>1</v>
      </c>
      <c r="K277" s="69" t="s">
        <v>19972</v>
      </c>
    </row>
    <row r="278" spans="1:11" x14ac:dyDescent="0.2">
      <c r="A278" t="s">
        <v>155</v>
      </c>
      <c r="B278">
        <v>1914</v>
      </c>
      <c r="C278" t="s">
        <v>0</v>
      </c>
      <c r="D278" t="s">
        <v>170</v>
      </c>
      <c r="E278" t="s">
        <v>12194</v>
      </c>
      <c r="F278" t="s">
        <v>10086</v>
      </c>
      <c r="G278" t="s">
        <v>440</v>
      </c>
      <c r="H278" t="s">
        <v>14325</v>
      </c>
      <c r="I278" s="67">
        <v>0</v>
      </c>
      <c r="J278" s="67">
        <v>0</v>
      </c>
      <c r="K278" s="69" t="s">
        <v>3</v>
      </c>
    </row>
    <row r="279" spans="1:11" x14ac:dyDescent="0.2">
      <c r="A279" t="s">
        <v>7510</v>
      </c>
      <c r="B279">
        <v>100000019</v>
      </c>
      <c r="C279" t="s">
        <v>0</v>
      </c>
      <c r="D279" t="s">
        <v>170</v>
      </c>
      <c r="E279" t="s">
        <v>12194</v>
      </c>
      <c r="F279" t="s">
        <v>13926</v>
      </c>
      <c r="G279" t="s">
        <v>7827</v>
      </c>
      <c r="H279" t="s">
        <v>14326</v>
      </c>
      <c r="I279" s="67">
        <v>0</v>
      </c>
      <c r="J279" s="67">
        <v>1</v>
      </c>
      <c r="K279" s="69" t="s">
        <v>19972</v>
      </c>
    </row>
    <row r="280" spans="1:11" x14ac:dyDescent="0.2">
      <c r="A280" t="s">
        <v>155</v>
      </c>
      <c r="B280">
        <v>1915</v>
      </c>
      <c r="C280" t="s">
        <v>0</v>
      </c>
      <c r="D280" t="s">
        <v>170</v>
      </c>
      <c r="E280" t="s">
        <v>12194</v>
      </c>
      <c r="F280" t="s">
        <v>9077</v>
      </c>
      <c r="G280" t="s">
        <v>441</v>
      </c>
      <c r="H280" t="s">
        <v>14327</v>
      </c>
      <c r="I280" s="67">
        <v>0</v>
      </c>
      <c r="J280" s="67">
        <v>0</v>
      </c>
      <c r="K280" s="69" t="s">
        <v>3</v>
      </c>
    </row>
    <row r="281" spans="1:11" x14ac:dyDescent="0.2">
      <c r="A281" t="s">
        <v>155</v>
      </c>
      <c r="B281">
        <v>1916</v>
      </c>
      <c r="C281" t="s">
        <v>0</v>
      </c>
      <c r="D281" t="s">
        <v>170</v>
      </c>
      <c r="E281" t="s">
        <v>12194</v>
      </c>
      <c r="F281" t="s">
        <v>12197</v>
      </c>
      <c r="G281" t="s">
        <v>442</v>
      </c>
      <c r="H281" t="s">
        <v>14328</v>
      </c>
      <c r="I281" s="67">
        <v>0</v>
      </c>
      <c r="J281" s="67">
        <v>0</v>
      </c>
      <c r="K281" s="69" t="s">
        <v>3</v>
      </c>
    </row>
    <row r="282" spans="1:11" x14ac:dyDescent="0.2">
      <c r="A282" t="s">
        <v>7510</v>
      </c>
      <c r="B282">
        <v>100000020</v>
      </c>
      <c r="C282" t="s">
        <v>0</v>
      </c>
      <c r="D282" t="s">
        <v>170</v>
      </c>
      <c r="E282" t="s">
        <v>12194</v>
      </c>
      <c r="F282" t="s">
        <v>13927</v>
      </c>
      <c r="G282" t="s">
        <v>7829</v>
      </c>
      <c r="H282" t="s">
        <v>14329</v>
      </c>
      <c r="I282" s="67">
        <v>0</v>
      </c>
      <c r="J282" s="67">
        <v>1</v>
      </c>
      <c r="K282" s="69" t="s">
        <v>19972</v>
      </c>
    </row>
    <row r="283" spans="1:11" x14ac:dyDescent="0.2">
      <c r="A283" t="s">
        <v>7510</v>
      </c>
      <c r="B283">
        <v>100000021</v>
      </c>
      <c r="C283" t="s">
        <v>0</v>
      </c>
      <c r="D283" t="s">
        <v>170</v>
      </c>
      <c r="E283" t="s">
        <v>12194</v>
      </c>
      <c r="F283" t="s">
        <v>13928</v>
      </c>
      <c r="G283" t="s">
        <v>7831</v>
      </c>
      <c r="H283" t="s">
        <v>14330</v>
      </c>
      <c r="I283" s="67">
        <v>0</v>
      </c>
      <c r="J283" s="67">
        <v>1</v>
      </c>
      <c r="K283" s="69" t="s">
        <v>19972</v>
      </c>
    </row>
    <row r="284" spans="1:11" x14ac:dyDescent="0.2">
      <c r="A284" t="s">
        <v>155</v>
      </c>
      <c r="B284">
        <v>1933</v>
      </c>
      <c r="C284" t="s">
        <v>40</v>
      </c>
      <c r="D284" t="s">
        <v>161</v>
      </c>
      <c r="E284" t="s">
        <v>9509</v>
      </c>
      <c r="F284" t="s">
        <v>9510</v>
      </c>
      <c r="G284" t="s">
        <v>444</v>
      </c>
      <c r="H284" t="s">
        <v>14331</v>
      </c>
      <c r="I284" s="67">
        <v>0</v>
      </c>
      <c r="J284" s="67">
        <v>0</v>
      </c>
      <c r="K284" s="69" t="s">
        <v>3</v>
      </c>
    </row>
    <row r="285" spans="1:11" x14ac:dyDescent="0.2">
      <c r="A285" t="s">
        <v>155</v>
      </c>
      <c r="B285">
        <v>9918</v>
      </c>
      <c r="C285" t="s">
        <v>9050</v>
      </c>
      <c r="D285" t="s">
        <v>188</v>
      </c>
      <c r="E285" t="s">
        <v>9199</v>
      </c>
      <c r="F285" t="s">
        <v>9200</v>
      </c>
      <c r="G285" t="s">
        <v>1929</v>
      </c>
      <c r="H285" t="s">
        <v>14332</v>
      </c>
      <c r="I285" s="67">
        <v>0</v>
      </c>
      <c r="J285" s="67">
        <v>0</v>
      </c>
      <c r="K285" s="69" t="s">
        <v>3</v>
      </c>
    </row>
    <row r="286" spans="1:11" x14ac:dyDescent="0.2">
      <c r="A286" t="s">
        <v>155</v>
      </c>
      <c r="B286">
        <v>2017</v>
      </c>
      <c r="C286" t="s">
        <v>0</v>
      </c>
      <c r="D286" t="s">
        <v>153</v>
      </c>
      <c r="E286" t="s">
        <v>12199</v>
      </c>
      <c r="F286" t="s">
        <v>12200</v>
      </c>
      <c r="G286" t="s">
        <v>445</v>
      </c>
      <c r="H286" t="s">
        <v>14333</v>
      </c>
      <c r="I286" s="67">
        <v>0</v>
      </c>
      <c r="J286" s="67">
        <v>0</v>
      </c>
      <c r="K286" s="69" t="s">
        <v>3</v>
      </c>
    </row>
    <row r="287" spans="1:11" x14ac:dyDescent="0.2">
      <c r="A287" t="s">
        <v>155</v>
      </c>
      <c r="B287">
        <v>42615</v>
      </c>
      <c r="C287" t="s">
        <v>0</v>
      </c>
      <c r="D287" t="s">
        <v>153</v>
      </c>
      <c r="E287" t="s">
        <v>12199</v>
      </c>
      <c r="F287" t="s">
        <v>13651</v>
      </c>
      <c r="G287" t="s">
        <v>6489</v>
      </c>
      <c r="H287" t="s">
        <v>14334</v>
      </c>
      <c r="I287" s="67">
        <v>0</v>
      </c>
      <c r="J287" s="67">
        <v>0</v>
      </c>
      <c r="K287" s="69" t="s">
        <v>3</v>
      </c>
    </row>
    <row r="288" spans="1:11" x14ac:dyDescent="0.2">
      <c r="A288" t="s">
        <v>155</v>
      </c>
      <c r="B288">
        <v>2018</v>
      </c>
      <c r="C288" t="s">
        <v>0</v>
      </c>
      <c r="D288" t="s">
        <v>153</v>
      </c>
      <c r="E288" t="s">
        <v>12199</v>
      </c>
      <c r="F288" t="s">
        <v>12201</v>
      </c>
      <c r="G288" t="s">
        <v>446</v>
      </c>
      <c r="H288" t="s">
        <v>14335</v>
      </c>
      <c r="I288" s="67">
        <v>0</v>
      </c>
      <c r="J288" s="67">
        <v>0</v>
      </c>
      <c r="K288" s="69" t="s">
        <v>3</v>
      </c>
    </row>
    <row r="289" spans="1:11" x14ac:dyDescent="0.2">
      <c r="A289" t="s">
        <v>8291</v>
      </c>
      <c r="B289">
        <v>300000001</v>
      </c>
      <c r="C289" t="s">
        <v>10</v>
      </c>
      <c r="D289" t="s">
        <v>8292</v>
      </c>
      <c r="E289" t="s">
        <v>12064</v>
      </c>
      <c r="F289" t="s">
        <v>11777</v>
      </c>
      <c r="G289" t="s">
        <v>8293</v>
      </c>
      <c r="H289" t="s">
        <v>14336</v>
      </c>
      <c r="I289" s="67">
        <v>1</v>
      </c>
      <c r="J289" s="67">
        <v>1</v>
      </c>
      <c r="K289" s="69" t="s">
        <v>3</v>
      </c>
    </row>
    <row r="290" spans="1:11" x14ac:dyDescent="0.2">
      <c r="A290" t="s">
        <v>8291</v>
      </c>
      <c r="B290">
        <v>300000002</v>
      </c>
      <c r="C290" t="s">
        <v>10</v>
      </c>
      <c r="D290" t="s">
        <v>8292</v>
      </c>
      <c r="E290" t="s">
        <v>12064</v>
      </c>
      <c r="F290" t="s">
        <v>8639</v>
      </c>
      <c r="G290" t="s">
        <v>8295</v>
      </c>
      <c r="H290" t="s">
        <v>14337</v>
      </c>
      <c r="I290" s="67">
        <v>1</v>
      </c>
      <c r="J290" s="67">
        <v>1</v>
      </c>
      <c r="K290" s="69" t="s">
        <v>3</v>
      </c>
    </row>
    <row r="291" spans="1:11" x14ac:dyDescent="0.2">
      <c r="A291" t="s">
        <v>155</v>
      </c>
      <c r="B291">
        <v>2045</v>
      </c>
      <c r="C291" t="s">
        <v>0</v>
      </c>
      <c r="D291" t="s">
        <v>170</v>
      </c>
      <c r="E291" t="s">
        <v>12202</v>
      </c>
      <c r="F291" t="s">
        <v>12203</v>
      </c>
      <c r="G291" t="s">
        <v>447</v>
      </c>
      <c r="H291" t="s">
        <v>14338</v>
      </c>
      <c r="I291" s="67">
        <v>0</v>
      </c>
      <c r="J291" s="67">
        <v>0</v>
      </c>
      <c r="K291" s="69" t="s">
        <v>3</v>
      </c>
    </row>
    <row r="292" spans="1:11" x14ac:dyDescent="0.2">
      <c r="A292" t="s">
        <v>7510</v>
      </c>
      <c r="B292">
        <v>100000022</v>
      </c>
      <c r="C292" t="s">
        <v>0</v>
      </c>
      <c r="D292" t="s">
        <v>170</v>
      </c>
      <c r="E292" t="s">
        <v>12202</v>
      </c>
      <c r="F292" t="s">
        <v>10750</v>
      </c>
      <c r="G292" t="s">
        <v>7898</v>
      </c>
      <c r="H292" t="s">
        <v>14339</v>
      </c>
      <c r="I292" s="67">
        <v>0</v>
      </c>
      <c r="J292" s="67">
        <v>1</v>
      </c>
      <c r="K292" s="69" t="s">
        <v>19975</v>
      </c>
    </row>
    <row r="293" spans="1:11" x14ac:dyDescent="0.2">
      <c r="A293" t="s">
        <v>155</v>
      </c>
      <c r="B293">
        <v>41690</v>
      </c>
      <c r="C293" t="s">
        <v>167</v>
      </c>
      <c r="D293" t="s">
        <v>1059</v>
      </c>
      <c r="E293" t="s">
        <v>8993</v>
      </c>
      <c r="F293" t="s">
        <v>8994</v>
      </c>
      <c r="G293" t="s">
        <v>6180</v>
      </c>
      <c r="H293" t="s">
        <v>14340</v>
      </c>
      <c r="I293" s="67">
        <v>0</v>
      </c>
      <c r="J293" s="67">
        <v>0</v>
      </c>
      <c r="K293" s="69" t="s">
        <v>3</v>
      </c>
    </row>
    <row r="294" spans="1:11" x14ac:dyDescent="0.2">
      <c r="A294" t="s">
        <v>155</v>
      </c>
      <c r="B294">
        <v>2053</v>
      </c>
      <c r="C294" t="s">
        <v>10</v>
      </c>
      <c r="D294" t="s">
        <v>448</v>
      </c>
      <c r="E294" t="s">
        <v>11688</v>
      </c>
      <c r="F294" t="s">
        <v>8673</v>
      </c>
      <c r="G294" t="s">
        <v>449</v>
      </c>
      <c r="H294" t="s">
        <v>14341</v>
      </c>
      <c r="I294" s="67">
        <v>0</v>
      </c>
      <c r="J294" s="67">
        <v>0</v>
      </c>
      <c r="K294" s="69" t="s">
        <v>3</v>
      </c>
    </row>
    <row r="295" spans="1:11" x14ac:dyDescent="0.2">
      <c r="A295" t="s">
        <v>155</v>
      </c>
      <c r="B295">
        <v>2054</v>
      </c>
      <c r="C295" t="s">
        <v>10</v>
      </c>
      <c r="D295" t="s">
        <v>448</v>
      </c>
      <c r="E295" t="s">
        <v>11688</v>
      </c>
      <c r="F295" t="s">
        <v>11689</v>
      </c>
      <c r="G295" t="s">
        <v>450</v>
      </c>
      <c r="H295" t="s">
        <v>14342</v>
      </c>
      <c r="I295" s="67">
        <v>0</v>
      </c>
      <c r="J295" s="67">
        <v>0</v>
      </c>
      <c r="K295" s="69" t="s">
        <v>3</v>
      </c>
    </row>
    <row r="296" spans="1:11" x14ac:dyDescent="0.2">
      <c r="A296" t="s">
        <v>155</v>
      </c>
      <c r="B296">
        <v>2055</v>
      </c>
      <c r="C296" t="s">
        <v>167</v>
      </c>
      <c r="D296" t="s">
        <v>451</v>
      </c>
      <c r="E296" t="s">
        <v>8656</v>
      </c>
      <c r="F296" t="s">
        <v>8657</v>
      </c>
      <c r="G296" t="s">
        <v>452</v>
      </c>
      <c r="H296" t="s">
        <v>14343</v>
      </c>
      <c r="I296" s="67">
        <v>0</v>
      </c>
      <c r="J296" s="67">
        <v>0</v>
      </c>
      <c r="K296" s="69" t="s">
        <v>3</v>
      </c>
    </row>
    <row r="297" spans="1:11" x14ac:dyDescent="0.2">
      <c r="A297" t="s">
        <v>155</v>
      </c>
      <c r="B297">
        <v>41664</v>
      </c>
      <c r="C297" t="s">
        <v>167</v>
      </c>
      <c r="D297" t="s">
        <v>451</v>
      </c>
      <c r="E297" t="s">
        <v>8656</v>
      </c>
      <c r="F297" t="s">
        <v>8967</v>
      </c>
      <c r="G297" t="s">
        <v>6140</v>
      </c>
      <c r="H297" t="s">
        <v>14344</v>
      </c>
      <c r="I297" s="67">
        <v>0</v>
      </c>
      <c r="J297" s="67">
        <v>0</v>
      </c>
      <c r="K297" s="69" t="s">
        <v>3</v>
      </c>
    </row>
    <row r="298" spans="1:11" x14ac:dyDescent="0.2">
      <c r="A298" t="s">
        <v>155</v>
      </c>
      <c r="B298">
        <v>2057</v>
      </c>
      <c r="C298" t="s">
        <v>167</v>
      </c>
      <c r="D298" t="s">
        <v>451</v>
      </c>
      <c r="E298" t="s">
        <v>8656</v>
      </c>
      <c r="F298" t="s">
        <v>8658</v>
      </c>
      <c r="G298" t="s">
        <v>453</v>
      </c>
      <c r="H298" t="s">
        <v>14345</v>
      </c>
      <c r="I298" s="67">
        <v>0</v>
      </c>
      <c r="J298" s="67">
        <v>0</v>
      </c>
      <c r="K298" s="69" t="s">
        <v>3</v>
      </c>
    </row>
    <row r="299" spans="1:11" x14ac:dyDescent="0.2">
      <c r="A299" t="s">
        <v>155</v>
      </c>
      <c r="B299">
        <v>2058</v>
      </c>
      <c r="C299" t="s">
        <v>167</v>
      </c>
      <c r="D299" t="s">
        <v>451</v>
      </c>
      <c r="E299" t="s">
        <v>8656</v>
      </c>
      <c r="F299" t="s">
        <v>8659</v>
      </c>
      <c r="G299" t="s">
        <v>454</v>
      </c>
      <c r="H299" t="s">
        <v>14346</v>
      </c>
      <c r="I299" s="67">
        <v>0</v>
      </c>
      <c r="J299" s="67">
        <v>0</v>
      </c>
      <c r="K299" s="69" t="s">
        <v>3</v>
      </c>
    </row>
    <row r="300" spans="1:11" x14ac:dyDescent="0.2">
      <c r="A300" t="s">
        <v>155</v>
      </c>
      <c r="B300">
        <v>2059</v>
      </c>
      <c r="C300" t="s">
        <v>167</v>
      </c>
      <c r="D300" t="s">
        <v>451</v>
      </c>
      <c r="E300" t="s">
        <v>8656</v>
      </c>
      <c r="F300" t="s">
        <v>8660</v>
      </c>
      <c r="G300" t="s">
        <v>455</v>
      </c>
      <c r="H300" t="s">
        <v>14347</v>
      </c>
      <c r="I300" s="67">
        <v>0</v>
      </c>
      <c r="J300" s="67">
        <v>0</v>
      </c>
      <c r="K300" s="69" t="s">
        <v>3</v>
      </c>
    </row>
    <row r="301" spans="1:11" x14ac:dyDescent="0.2">
      <c r="A301" t="s">
        <v>155</v>
      </c>
      <c r="B301">
        <v>2060</v>
      </c>
      <c r="C301" t="s">
        <v>167</v>
      </c>
      <c r="D301" t="s">
        <v>451</v>
      </c>
      <c r="E301" t="s">
        <v>8656</v>
      </c>
      <c r="F301" t="s">
        <v>8661</v>
      </c>
      <c r="G301" t="s">
        <v>456</v>
      </c>
      <c r="H301" t="s">
        <v>14348</v>
      </c>
      <c r="I301" s="67">
        <v>0</v>
      </c>
      <c r="J301" s="67">
        <v>0</v>
      </c>
      <c r="K301" s="69" t="s">
        <v>3</v>
      </c>
    </row>
    <row r="302" spans="1:11" x14ac:dyDescent="0.2">
      <c r="A302" t="s">
        <v>155</v>
      </c>
      <c r="B302">
        <v>2061</v>
      </c>
      <c r="C302" t="s">
        <v>167</v>
      </c>
      <c r="D302" t="s">
        <v>451</v>
      </c>
      <c r="E302" t="s">
        <v>8656</v>
      </c>
      <c r="F302" t="s">
        <v>8662</v>
      </c>
      <c r="G302" t="s">
        <v>459</v>
      </c>
      <c r="H302" t="s">
        <v>14349</v>
      </c>
      <c r="I302" s="67">
        <v>0</v>
      </c>
      <c r="J302" s="67">
        <v>0</v>
      </c>
      <c r="K302" s="69" t="s">
        <v>3</v>
      </c>
    </row>
    <row r="303" spans="1:11" x14ac:dyDescent="0.2">
      <c r="A303" t="s">
        <v>155</v>
      </c>
      <c r="B303">
        <v>2062</v>
      </c>
      <c r="C303" t="s">
        <v>167</v>
      </c>
      <c r="D303" t="s">
        <v>451</v>
      </c>
      <c r="E303" t="s">
        <v>8656</v>
      </c>
      <c r="F303" t="s">
        <v>8663</v>
      </c>
      <c r="G303" t="s">
        <v>460</v>
      </c>
      <c r="H303" t="s">
        <v>14350</v>
      </c>
      <c r="I303" s="67">
        <v>0</v>
      </c>
      <c r="J303" s="67">
        <v>0</v>
      </c>
      <c r="K303" s="69" t="s">
        <v>3</v>
      </c>
    </row>
    <row r="304" spans="1:11" x14ac:dyDescent="0.2">
      <c r="A304" t="s">
        <v>8291</v>
      </c>
      <c r="B304">
        <v>300000003</v>
      </c>
      <c r="C304" t="s">
        <v>167</v>
      </c>
      <c r="D304" t="s">
        <v>213</v>
      </c>
      <c r="E304" t="s">
        <v>9039</v>
      </c>
      <c r="F304" t="s">
        <v>9040</v>
      </c>
      <c r="G304" t="s">
        <v>8296</v>
      </c>
      <c r="H304" t="s">
        <v>14351</v>
      </c>
      <c r="I304" s="67">
        <v>1</v>
      </c>
      <c r="J304" s="67">
        <v>1</v>
      </c>
      <c r="K304" s="69" t="s">
        <v>3</v>
      </c>
    </row>
    <row r="305" spans="1:11" x14ac:dyDescent="0.2">
      <c r="A305" t="s">
        <v>155</v>
      </c>
      <c r="B305">
        <v>41691</v>
      </c>
      <c r="C305" t="s">
        <v>167</v>
      </c>
      <c r="D305" t="s">
        <v>1059</v>
      </c>
      <c r="E305" t="s">
        <v>8995</v>
      </c>
      <c r="F305" t="s">
        <v>8996</v>
      </c>
      <c r="G305" t="s">
        <v>6181</v>
      </c>
      <c r="H305" t="s">
        <v>14352</v>
      </c>
      <c r="I305" s="67">
        <v>0</v>
      </c>
      <c r="J305" s="67">
        <v>0</v>
      </c>
      <c r="K305" s="69" t="s">
        <v>3</v>
      </c>
    </row>
    <row r="306" spans="1:11" x14ac:dyDescent="0.2">
      <c r="A306" t="s">
        <v>155</v>
      </c>
      <c r="B306">
        <v>41625</v>
      </c>
      <c r="C306" t="s">
        <v>167</v>
      </c>
      <c r="D306" t="s">
        <v>392</v>
      </c>
      <c r="E306" t="s">
        <v>8923</v>
      </c>
      <c r="F306" t="s">
        <v>8924</v>
      </c>
      <c r="G306" t="s">
        <v>6095</v>
      </c>
      <c r="H306" t="s">
        <v>14353</v>
      </c>
      <c r="I306" s="67">
        <v>0</v>
      </c>
      <c r="J306" s="67">
        <v>0</v>
      </c>
      <c r="K306" s="69" t="s">
        <v>3</v>
      </c>
    </row>
    <row r="307" spans="1:11" x14ac:dyDescent="0.2">
      <c r="A307" t="s">
        <v>155</v>
      </c>
      <c r="B307">
        <v>2089</v>
      </c>
      <c r="C307" t="s">
        <v>40</v>
      </c>
      <c r="D307" t="s">
        <v>100</v>
      </c>
      <c r="E307" t="s">
        <v>9511</v>
      </c>
      <c r="F307" t="s">
        <v>9512</v>
      </c>
      <c r="G307" t="s">
        <v>461</v>
      </c>
      <c r="H307" t="s">
        <v>14354</v>
      </c>
      <c r="I307" s="67">
        <v>0</v>
      </c>
      <c r="J307" s="67">
        <v>0</v>
      </c>
      <c r="K307" s="69" t="s">
        <v>3</v>
      </c>
    </row>
    <row r="308" spans="1:11" x14ac:dyDescent="0.2">
      <c r="A308" t="s">
        <v>155</v>
      </c>
      <c r="B308">
        <v>40031</v>
      </c>
      <c r="C308" t="s">
        <v>40</v>
      </c>
      <c r="D308" t="s">
        <v>94</v>
      </c>
      <c r="E308" t="s">
        <v>10426</v>
      </c>
      <c r="F308" t="s">
        <v>10427</v>
      </c>
      <c r="G308" t="s">
        <v>5426</v>
      </c>
      <c r="H308" t="s">
        <v>14355</v>
      </c>
      <c r="I308" s="67">
        <v>0</v>
      </c>
      <c r="J308" s="67">
        <v>0</v>
      </c>
      <c r="K308" s="69" t="s">
        <v>3</v>
      </c>
    </row>
    <row r="309" spans="1:11" x14ac:dyDescent="0.2">
      <c r="A309" t="s">
        <v>155</v>
      </c>
      <c r="B309">
        <v>41534</v>
      </c>
      <c r="C309" t="s">
        <v>40</v>
      </c>
      <c r="D309" t="s">
        <v>94</v>
      </c>
      <c r="E309" t="s">
        <v>10426</v>
      </c>
      <c r="F309" t="s">
        <v>10444</v>
      </c>
      <c r="G309" t="s">
        <v>5994</v>
      </c>
      <c r="H309" t="s">
        <v>14356</v>
      </c>
      <c r="I309" s="67">
        <v>0</v>
      </c>
      <c r="J309" s="67">
        <v>0</v>
      </c>
      <c r="K309" s="69" t="s">
        <v>3</v>
      </c>
    </row>
    <row r="310" spans="1:11" x14ac:dyDescent="0.2">
      <c r="A310" t="s">
        <v>155</v>
      </c>
      <c r="B310">
        <v>40775</v>
      </c>
      <c r="C310" t="s">
        <v>40</v>
      </c>
      <c r="D310" t="s">
        <v>94</v>
      </c>
      <c r="E310" t="s">
        <v>10426</v>
      </c>
      <c r="F310" t="s">
        <v>10434</v>
      </c>
      <c r="G310" t="s">
        <v>5624</v>
      </c>
      <c r="H310" t="s">
        <v>14357</v>
      </c>
      <c r="I310" s="67">
        <v>0</v>
      </c>
      <c r="J310" s="67">
        <v>0</v>
      </c>
      <c r="K310" s="69" t="s">
        <v>3</v>
      </c>
    </row>
    <row r="311" spans="1:11" x14ac:dyDescent="0.2">
      <c r="A311" t="s">
        <v>155</v>
      </c>
      <c r="B311">
        <v>40776</v>
      </c>
      <c r="C311" t="s">
        <v>40</v>
      </c>
      <c r="D311" t="s">
        <v>94</v>
      </c>
      <c r="E311" t="s">
        <v>10426</v>
      </c>
      <c r="F311" t="s">
        <v>10435</v>
      </c>
      <c r="G311" t="s">
        <v>5625</v>
      </c>
      <c r="H311" t="s">
        <v>14358</v>
      </c>
      <c r="I311" s="67">
        <v>0</v>
      </c>
      <c r="J311" s="67">
        <v>0</v>
      </c>
      <c r="K311" s="69" t="s">
        <v>3</v>
      </c>
    </row>
    <row r="312" spans="1:11" x14ac:dyDescent="0.2">
      <c r="A312" t="s">
        <v>155</v>
      </c>
      <c r="B312">
        <v>40032</v>
      </c>
      <c r="C312" t="s">
        <v>40</v>
      </c>
      <c r="D312" t="s">
        <v>94</v>
      </c>
      <c r="E312" t="s">
        <v>10426</v>
      </c>
      <c r="F312" t="s">
        <v>9589</v>
      </c>
      <c r="G312" t="s">
        <v>5427</v>
      </c>
      <c r="H312" t="s">
        <v>14359</v>
      </c>
      <c r="I312" s="67">
        <v>0</v>
      </c>
      <c r="J312" s="67">
        <v>0</v>
      </c>
      <c r="K312" s="69" t="s">
        <v>3</v>
      </c>
    </row>
    <row r="313" spans="1:11" x14ac:dyDescent="0.2">
      <c r="A313" t="s">
        <v>155</v>
      </c>
      <c r="B313">
        <v>2110</v>
      </c>
      <c r="C313" t="s">
        <v>40</v>
      </c>
      <c r="D313" t="s">
        <v>100</v>
      </c>
      <c r="E313" t="s">
        <v>9513</v>
      </c>
      <c r="F313" t="s">
        <v>8899</v>
      </c>
      <c r="G313" t="s">
        <v>462</v>
      </c>
      <c r="H313" t="s">
        <v>14360</v>
      </c>
      <c r="I313" s="67">
        <v>0</v>
      </c>
      <c r="J313" s="67">
        <v>0</v>
      </c>
      <c r="K313" s="69" t="s">
        <v>3</v>
      </c>
    </row>
    <row r="314" spans="1:11" x14ac:dyDescent="0.2">
      <c r="A314" t="s">
        <v>155</v>
      </c>
      <c r="B314">
        <v>2121</v>
      </c>
      <c r="C314" t="s">
        <v>40</v>
      </c>
      <c r="D314" t="s">
        <v>100</v>
      </c>
      <c r="E314" t="s">
        <v>9514</v>
      </c>
      <c r="F314" t="s">
        <v>9515</v>
      </c>
      <c r="G314" t="s">
        <v>463</v>
      </c>
      <c r="H314" t="s">
        <v>14361</v>
      </c>
      <c r="I314" s="67">
        <v>0</v>
      </c>
      <c r="J314" s="67">
        <v>0</v>
      </c>
      <c r="K314" s="69" t="s">
        <v>3</v>
      </c>
    </row>
    <row r="315" spans="1:11" x14ac:dyDescent="0.2">
      <c r="A315" t="s">
        <v>155</v>
      </c>
      <c r="B315">
        <v>2125</v>
      </c>
      <c r="C315" t="s">
        <v>40</v>
      </c>
      <c r="D315" t="s">
        <v>100</v>
      </c>
      <c r="E315" t="s">
        <v>9514</v>
      </c>
      <c r="F315" t="s">
        <v>8848</v>
      </c>
      <c r="G315" t="s">
        <v>472</v>
      </c>
      <c r="H315" t="s">
        <v>14362</v>
      </c>
      <c r="I315" s="67">
        <v>0</v>
      </c>
      <c r="J315" s="67">
        <v>0</v>
      </c>
      <c r="K315" s="69" t="s">
        <v>3</v>
      </c>
    </row>
    <row r="316" spans="1:11" x14ac:dyDescent="0.2">
      <c r="A316" t="s">
        <v>155</v>
      </c>
      <c r="B316">
        <v>2126</v>
      </c>
      <c r="C316" t="s">
        <v>40</v>
      </c>
      <c r="D316" t="s">
        <v>100</v>
      </c>
      <c r="E316" t="s">
        <v>9514</v>
      </c>
      <c r="F316" t="s">
        <v>9520</v>
      </c>
      <c r="G316" t="s">
        <v>473</v>
      </c>
      <c r="H316" t="s">
        <v>14363</v>
      </c>
      <c r="I316" s="67">
        <v>0</v>
      </c>
      <c r="J316" s="67">
        <v>0</v>
      </c>
      <c r="K316" s="69" t="s">
        <v>3</v>
      </c>
    </row>
    <row r="317" spans="1:11" x14ac:dyDescent="0.2">
      <c r="A317" t="s">
        <v>155</v>
      </c>
      <c r="B317">
        <v>2127</v>
      </c>
      <c r="C317" t="s">
        <v>40</v>
      </c>
      <c r="D317" t="s">
        <v>100</v>
      </c>
      <c r="E317" t="s">
        <v>9514</v>
      </c>
      <c r="F317" t="s">
        <v>9521</v>
      </c>
      <c r="G317" t="s">
        <v>474</v>
      </c>
      <c r="H317" t="s">
        <v>14364</v>
      </c>
      <c r="I317" s="67">
        <v>0</v>
      </c>
      <c r="J317" s="67">
        <v>0</v>
      </c>
      <c r="K317" s="69" t="s">
        <v>3</v>
      </c>
    </row>
    <row r="318" spans="1:11" x14ac:dyDescent="0.2">
      <c r="A318" t="s">
        <v>155</v>
      </c>
      <c r="B318">
        <v>2131</v>
      </c>
      <c r="C318" t="s">
        <v>40</v>
      </c>
      <c r="D318" t="s">
        <v>100</v>
      </c>
      <c r="E318" t="s">
        <v>9514</v>
      </c>
      <c r="F318" t="s">
        <v>9526</v>
      </c>
      <c r="G318" t="s">
        <v>482</v>
      </c>
      <c r="H318" t="s">
        <v>14365</v>
      </c>
      <c r="I318" s="67">
        <v>0</v>
      </c>
      <c r="J318" s="67">
        <v>0</v>
      </c>
      <c r="K318" s="69" t="s">
        <v>3</v>
      </c>
    </row>
    <row r="319" spans="1:11" x14ac:dyDescent="0.2">
      <c r="A319" t="s">
        <v>155</v>
      </c>
      <c r="B319">
        <v>2132</v>
      </c>
      <c r="C319" t="s">
        <v>40</v>
      </c>
      <c r="D319" t="s">
        <v>100</v>
      </c>
      <c r="E319" t="s">
        <v>9514</v>
      </c>
      <c r="F319" t="s">
        <v>9527</v>
      </c>
      <c r="G319" t="s">
        <v>483</v>
      </c>
      <c r="H319" t="s">
        <v>14366</v>
      </c>
      <c r="I319" s="67">
        <v>0</v>
      </c>
      <c r="J319" s="67">
        <v>0</v>
      </c>
      <c r="K319" s="69" t="s">
        <v>3</v>
      </c>
    </row>
    <row r="320" spans="1:11" x14ac:dyDescent="0.2">
      <c r="A320" t="s">
        <v>155</v>
      </c>
      <c r="B320">
        <v>2135</v>
      </c>
      <c r="C320" t="s">
        <v>40</v>
      </c>
      <c r="D320" t="s">
        <v>100</v>
      </c>
      <c r="E320" t="s">
        <v>9514</v>
      </c>
      <c r="F320" t="s">
        <v>9529</v>
      </c>
      <c r="G320" t="s">
        <v>487</v>
      </c>
      <c r="H320" t="s">
        <v>14367</v>
      </c>
      <c r="I320" s="67">
        <v>0</v>
      </c>
      <c r="J320" s="67">
        <v>0</v>
      </c>
      <c r="K320" s="69" t="s">
        <v>3</v>
      </c>
    </row>
    <row r="321" spans="1:11" x14ac:dyDescent="0.2">
      <c r="A321" t="s">
        <v>155</v>
      </c>
      <c r="B321">
        <v>2136</v>
      </c>
      <c r="C321" t="s">
        <v>40</v>
      </c>
      <c r="D321" t="s">
        <v>100</v>
      </c>
      <c r="E321" t="s">
        <v>9514</v>
      </c>
      <c r="F321" t="s">
        <v>9530</v>
      </c>
      <c r="G321" t="s">
        <v>498</v>
      </c>
      <c r="H321" t="s">
        <v>14368</v>
      </c>
      <c r="I321" s="67">
        <v>0</v>
      </c>
      <c r="J321" s="67">
        <v>0</v>
      </c>
      <c r="K321" s="69" t="s">
        <v>3</v>
      </c>
    </row>
    <row r="322" spans="1:11" x14ac:dyDescent="0.2">
      <c r="A322" t="s">
        <v>155</v>
      </c>
      <c r="B322">
        <v>2137</v>
      </c>
      <c r="C322" t="s">
        <v>40</v>
      </c>
      <c r="D322" t="s">
        <v>100</v>
      </c>
      <c r="E322" t="s">
        <v>9514</v>
      </c>
      <c r="F322" t="s">
        <v>8892</v>
      </c>
      <c r="G322" t="s">
        <v>500</v>
      </c>
      <c r="H322" t="s">
        <v>14369</v>
      </c>
      <c r="I322" s="67">
        <v>0</v>
      </c>
      <c r="J322" s="67">
        <v>0</v>
      </c>
      <c r="K322" s="69" t="s">
        <v>3</v>
      </c>
    </row>
    <row r="323" spans="1:11" x14ac:dyDescent="0.2">
      <c r="A323" t="s">
        <v>155</v>
      </c>
      <c r="B323">
        <v>2139</v>
      </c>
      <c r="C323" t="s">
        <v>40</v>
      </c>
      <c r="D323" t="s">
        <v>100</v>
      </c>
      <c r="E323" t="s">
        <v>9514</v>
      </c>
      <c r="F323" t="s">
        <v>9532</v>
      </c>
      <c r="G323" t="s">
        <v>503</v>
      </c>
      <c r="H323" t="s">
        <v>14370</v>
      </c>
      <c r="I323" s="67">
        <v>0</v>
      </c>
      <c r="J323" s="67">
        <v>0</v>
      </c>
      <c r="K323" s="69" t="s">
        <v>3</v>
      </c>
    </row>
    <row r="324" spans="1:11" x14ac:dyDescent="0.2">
      <c r="A324" t="s">
        <v>155</v>
      </c>
      <c r="B324">
        <v>2144</v>
      </c>
      <c r="C324" t="s">
        <v>0</v>
      </c>
      <c r="D324" t="s">
        <v>170</v>
      </c>
      <c r="E324" t="s">
        <v>12204</v>
      </c>
      <c r="F324" t="s">
        <v>12205</v>
      </c>
      <c r="G324" t="s">
        <v>514</v>
      </c>
      <c r="H324" t="s">
        <v>14371</v>
      </c>
      <c r="I324" s="67">
        <v>0</v>
      </c>
      <c r="J324" s="67">
        <v>0</v>
      </c>
      <c r="K324" s="69" t="s">
        <v>3</v>
      </c>
    </row>
    <row r="325" spans="1:11" x14ac:dyDescent="0.2">
      <c r="A325" t="s">
        <v>155</v>
      </c>
      <c r="B325">
        <v>44991</v>
      </c>
      <c r="C325" t="s">
        <v>0</v>
      </c>
      <c r="D325" t="s">
        <v>170</v>
      </c>
      <c r="E325" t="s">
        <v>12204</v>
      </c>
      <c r="F325" t="s">
        <v>8891</v>
      </c>
      <c r="G325" t="s">
        <v>6679</v>
      </c>
      <c r="H325" t="s">
        <v>14372</v>
      </c>
      <c r="I325" s="67">
        <v>0</v>
      </c>
      <c r="J325" s="67">
        <v>0</v>
      </c>
      <c r="K325" s="69" t="s">
        <v>3</v>
      </c>
    </row>
    <row r="326" spans="1:11" x14ac:dyDescent="0.2">
      <c r="A326" t="s">
        <v>155</v>
      </c>
      <c r="B326">
        <v>2145</v>
      </c>
      <c r="C326" t="s">
        <v>0</v>
      </c>
      <c r="D326" t="s">
        <v>170</v>
      </c>
      <c r="E326" t="s">
        <v>12204</v>
      </c>
      <c r="F326" t="s">
        <v>12206</v>
      </c>
      <c r="G326" t="s">
        <v>515</v>
      </c>
      <c r="H326" t="s">
        <v>14373</v>
      </c>
      <c r="I326" s="67">
        <v>0</v>
      </c>
      <c r="J326" s="67">
        <v>0</v>
      </c>
      <c r="K326" s="69" t="s">
        <v>3</v>
      </c>
    </row>
    <row r="327" spans="1:11" x14ac:dyDescent="0.2">
      <c r="A327" t="s">
        <v>155</v>
      </c>
      <c r="B327">
        <v>2146</v>
      </c>
      <c r="C327" t="s">
        <v>0</v>
      </c>
      <c r="D327" t="s">
        <v>170</v>
      </c>
      <c r="E327" t="s">
        <v>12204</v>
      </c>
      <c r="F327" t="s">
        <v>12207</v>
      </c>
      <c r="G327" t="s">
        <v>516</v>
      </c>
      <c r="H327" t="s">
        <v>14374</v>
      </c>
      <c r="I327" s="67">
        <v>0</v>
      </c>
      <c r="J327" s="67">
        <v>0</v>
      </c>
      <c r="K327" s="69" t="s">
        <v>3</v>
      </c>
    </row>
    <row r="328" spans="1:11" x14ac:dyDescent="0.2">
      <c r="A328" t="s">
        <v>155</v>
      </c>
      <c r="B328">
        <v>2148</v>
      </c>
      <c r="C328" t="s">
        <v>0</v>
      </c>
      <c r="D328" t="s">
        <v>170</v>
      </c>
      <c r="E328" t="s">
        <v>12204</v>
      </c>
      <c r="F328" t="s">
        <v>12209</v>
      </c>
      <c r="G328" t="s">
        <v>519</v>
      </c>
      <c r="H328" t="s">
        <v>14375</v>
      </c>
      <c r="I328" s="67">
        <v>0</v>
      </c>
      <c r="J328" s="67">
        <v>0</v>
      </c>
      <c r="K328" s="69" t="s">
        <v>3</v>
      </c>
    </row>
    <row r="329" spans="1:11" x14ac:dyDescent="0.2">
      <c r="A329" t="s">
        <v>155</v>
      </c>
      <c r="B329">
        <v>2147</v>
      </c>
      <c r="C329" t="s">
        <v>0</v>
      </c>
      <c r="D329" t="s">
        <v>170</v>
      </c>
      <c r="E329" t="s">
        <v>12204</v>
      </c>
      <c r="F329" t="s">
        <v>12208</v>
      </c>
      <c r="G329" t="s">
        <v>517</v>
      </c>
      <c r="H329" t="s">
        <v>14376</v>
      </c>
      <c r="I329" s="67">
        <v>0</v>
      </c>
      <c r="J329" s="67">
        <v>0</v>
      </c>
      <c r="K329" s="69" t="s">
        <v>3</v>
      </c>
    </row>
    <row r="330" spans="1:11" x14ac:dyDescent="0.2">
      <c r="A330" t="s">
        <v>155</v>
      </c>
      <c r="B330">
        <v>44992</v>
      </c>
      <c r="C330" t="s">
        <v>0</v>
      </c>
      <c r="D330" t="s">
        <v>170</v>
      </c>
      <c r="E330" t="s">
        <v>12204</v>
      </c>
      <c r="F330" t="s">
        <v>13688</v>
      </c>
      <c r="G330" t="s">
        <v>6680</v>
      </c>
      <c r="H330" t="s">
        <v>14377</v>
      </c>
      <c r="I330" s="67">
        <v>0</v>
      </c>
      <c r="J330" s="67">
        <v>0</v>
      </c>
      <c r="K330" s="69" t="s">
        <v>3</v>
      </c>
    </row>
    <row r="331" spans="1:11" x14ac:dyDescent="0.2">
      <c r="A331" t="s">
        <v>155</v>
      </c>
      <c r="B331">
        <v>2149</v>
      </c>
      <c r="C331" t="s">
        <v>0</v>
      </c>
      <c r="D331" t="s">
        <v>153</v>
      </c>
      <c r="E331" t="s">
        <v>12210</v>
      </c>
      <c r="F331" t="s">
        <v>9209</v>
      </c>
      <c r="G331" t="s">
        <v>521</v>
      </c>
      <c r="H331" t="s">
        <v>14378</v>
      </c>
      <c r="I331" s="67">
        <v>0</v>
      </c>
      <c r="J331" s="67">
        <v>0</v>
      </c>
      <c r="K331" s="69" t="s">
        <v>3</v>
      </c>
    </row>
    <row r="332" spans="1:11" x14ac:dyDescent="0.2">
      <c r="A332" t="s">
        <v>155</v>
      </c>
      <c r="B332">
        <v>2150</v>
      </c>
      <c r="C332" t="s">
        <v>0</v>
      </c>
      <c r="D332" t="s">
        <v>153</v>
      </c>
      <c r="E332" t="s">
        <v>12210</v>
      </c>
      <c r="F332" t="s">
        <v>12211</v>
      </c>
      <c r="G332" t="s">
        <v>522</v>
      </c>
      <c r="H332" t="s">
        <v>14379</v>
      </c>
      <c r="I332" s="67">
        <v>0</v>
      </c>
      <c r="J332" s="67">
        <v>0</v>
      </c>
      <c r="K332" s="69" t="s">
        <v>3</v>
      </c>
    </row>
    <row r="333" spans="1:11" x14ac:dyDescent="0.2">
      <c r="A333" t="s">
        <v>155</v>
      </c>
      <c r="B333">
        <v>136766</v>
      </c>
      <c r="C333" t="s">
        <v>0</v>
      </c>
      <c r="D333" t="s">
        <v>153</v>
      </c>
      <c r="E333" t="s">
        <v>12210</v>
      </c>
      <c r="F333" t="s">
        <v>13899</v>
      </c>
      <c r="G333" t="s">
        <v>7384</v>
      </c>
      <c r="H333" t="s">
        <v>14380</v>
      </c>
      <c r="I333" s="67">
        <v>0</v>
      </c>
      <c r="J333" s="67">
        <v>0</v>
      </c>
      <c r="K333" s="69" t="s">
        <v>3</v>
      </c>
    </row>
    <row r="334" spans="1:11" x14ac:dyDescent="0.2">
      <c r="A334" t="s">
        <v>7510</v>
      </c>
      <c r="B334">
        <v>100000023</v>
      </c>
      <c r="C334" t="s">
        <v>40</v>
      </c>
      <c r="D334" t="s">
        <v>381</v>
      </c>
      <c r="E334" t="s">
        <v>9535</v>
      </c>
      <c r="F334" t="s">
        <v>9187</v>
      </c>
      <c r="G334" t="s">
        <v>7777</v>
      </c>
      <c r="H334" t="s">
        <v>14381</v>
      </c>
      <c r="I334" s="67">
        <v>0</v>
      </c>
      <c r="J334" s="67">
        <v>1</v>
      </c>
      <c r="K334" s="69" t="s">
        <v>19976</v>
      </c>
    </row>
    <row r="335" spans="1:11" x14ac:dyDescent="0.2">
      <c r="A335" t="s">
        <v>155</v>
      </c>
      <c r="B335">
        <v>2153</v>
      </c>
      <c r="C335" t="s">
        <v>40</v>
      </c>
      <c r="D335" t="s">
        <v>381</v>
      </c>
      <c r="E335" t="s">
        <v>9535</v>
      </c>
      <c r="F335" t="s">
        <v>9536</v>
      </c>
      <c r="G335" t="s">
        <v>523</v>
      </c>
      <c r="H335" t="s">
        <v>14382</v>
      </c>
      <c r="I335" s="67">
        <v>0</v>
      </c>
      <c r="J335" s="67">
        <v>0</v>
      </c>
      <c r="K335" s="69" t="s">
        <v>3</v>
      </c>
    </row>
    <row r="336" spans="1:11" x14ac:dyDescent="0.2">
      <c r="A336" t="s">
        <v>155</v>
      </c>
      <c r="B336">
        <v>2154</v>
      </c>
      <c r="C336" t="s">
        <v>40</v>
      </c>
      <c r="D336" t="s">
        <v>381</v>
      </c>
      <c r="E336" t="s">
        <v>9535</v>
      </c>
      <c r="F336" t="s">
        <v>9537</v>
      </c>
      <c r="G336" t="s">
        <v>524</v>
      </c>
      <c r="H336" t="s">
        <v>14383</v>
      </c>
      <c r="I336" s="67">
        <v>0</v>
      </c>
      <c r="J336" s="67">
        <v>0</v>
      </c>
      <c r="K336" s="69" t="s">
        <v>3</v>
      </c>
    </row>
    <row r="337" spans="1:11" x14ac:dyDescent="0.2">
      <c r="A337" t="s">
        <v>155</v>
      </c>
      <c r="B337">
        <v>2155</v>
      </c>
      <c r="C337" t="s">
        <v>40</v>
      </c>
      <c r="D337" t="s">
        <v>381</v>
      </c>
      <c r="E337" t="s">
        <v>9538</v>
      </c>
      <c r="F337" t="s">
        <v>9539</v>
      </c>
      <c r="G337" t="s">
        <v>525</v>
      </c>
      <c r="H337" t="s">
        <v>14384</v>
      </c>
      <c r="I337" s="67">
        <v>0</v>
      </c>
      <c r="J337" s="67">
        <v>0</v>
      </c>
      <c r="K337" s="69" t="s">
        <v>3</v>
      </c>
    </row>
    <row r="338" spans="1:11" x14ac:dyDescent="0.2">
      <c r="A338" t="s">
        <v>155</v>
      </c>
      <c r="B338">
        <v>2156</v>
      </c>
      <c r="C338" t="s">
        <v>40</v>
      </c>
      <c r="D338" t="s">
        <v>381</v>
      </c>
      <c r="E338" t="s">
        <v>9538</v>
      </c>
      <c r="F338" t="s">
        <v>9540</v>
      </c>
      <c r="G338" t="s">
        <v>526</v>
      </c>
      <c r="H338" t="s">
        <v>14385</v>
      </c>
      <c r="I338" s="67">
        <v>0</v>
      </c>
      <c r="J338" s="67">
        <v>0</v>
      </c>
      <c r="K338" s="69" t="s">
        <v>3</v>
      </c>
    </row>
    <row r="339" spans="1:11" x14ac:dyDescent="0.2">
      <c r="A339" t="s">
        <v>155</v>
      </c>
      <c r="B339">
        <v>40602</v>
      </c>
      <c r="C339" t="s">
        <v>23</v>
      </c>
      <c r="D339" t="s">
        <v>527</v>
      </c>
      <c r="E339" t="s">
        <v>11070</v>
      </c>
      <c r="F339" t="s">
        <v>10041</v>
      </c>
      <c r="G339" t="s">
        <v>5560</v>
      </c>
      <c r="H339" t="s">
        <v>14386</v>
      </c>
      <c r="I339" s="67">
        <v>0</v>
      </c>
      <c r="J339" s="67">
        <v>0</v>
      </c>
      <c r="K339" s="69" t="s">
        <v>3</v>
      </c>
    </row>
    <row r="340" spans="1:11" x14ac:dyDescent="0.2">
      <c r="A340" t="s">
        <v>155</v>
      </c>
      <c r="B340">
        <v>27926</v>
      </c>
      <c r="C340" t="s">
        <v>23</v>
      </c>
      <c r="D340" t="s">
        <v>527</v>
      </c>
      <c r="E340" t="s">
        <v>11070</v>
      </c>
      <c r="F340" t="s">
        <v>11214</v>
      </c>
      <c r="G340" t="s">
        <v>5213</v>
      </c>
      <c r="H340" t="s">
        <v>14387</v>
      </c>
      <c r="I340" s="67">
        <v>0</v>
      </c>
      <c r="J340" s="67">
        <v>0</v>
      </c>
      <c r="K340" s="69" t="s">
        <v>3</v>
      </c>
    </row>
    <row r="341" spans="1:11" x14ac:dyDescent="0.2">
      <c r="A341" t="s">
        <v>155</v>
      </c>
      <c r="B341">
        <v>2274</v>
      </c>
      <c r="C341" t="s">
        <v>23</v>
      </c>
      <c r="D341" t="s">
        <v>527</v>
      </c>
      <c r="E341" t="s">
        <v>11070</v>
      </c>
      <c r="F341" t="s">
        <v>9344</v>
      </c>
      <c r="G341" t="s">
        <v>528</v>
      </c>
      <c r="H341" t="s">
        <v>14388</v>
      </c>
      <c r="I341" s="67">
        <v>0</v>
      </c>
      <c r="J341" s="67">
        <v>0</v>
      </c>
      <c r="K341" s="69" t="s">
        <v>3</v>
      </c>
    </row>
    <row r="342" spans="1:11" x14ac:dyDescent="0.2">
      <c r="A342" t="s">
        <v>155</v>
      </c>
      <c r="B342">
        <v>2275</v>
      </c>
      <c r="C342" t="s">
        <v>23</v>
      </c>
      <c r="D342" t="s">
        <v>527</v>
      </c>
      <c r="E342" t="s">
        <v>11070</v>
      </c>
      <c r="F342" t="s">
        <v>8576</v>
      </c>
      <c r="G342" t="s">
        <v>529</v>
      </c>
      <c r="H342" t="s">
        <v>14389</v>
      </c>
      <c r="I342" s="67">
        <v>0</v>
      </c>
      <c r="J342" s="67">
        <v>0</v>
      </c>
      <c r="K342" s="69" t="s">
        <v>3</v>
      </c>
    </row>
    <row r="343" spans="1:11" x14ac:dyDescent="0.2">
      <c r="A343" t="s">
        <v>155</v>
      </c>
      <c r="B343">
        <v>2276</v>
      </c>
      <c r="C343" t="s">
        <v>10</v>
      </c>
      <c r="D343" t="s">
        <v>322</v>
      </c>
      <c r="E343" t="s">
        <v>11690</v>
      </c>
      <c r="F343" t="s">
        <v>11691</v>
      </c>
      <c r="G343" t="s">
        <v>530</v>
      </c>
      <c r="H343" t="s">
        <v>14390</v>
      </c>
      <c r="I343" s="67">
        <v>0</v>
      </c>
      <c r="J343" s="67">
        <v>0</v>
      </c>
      <c r="K343" s="69" t="s">
        <v>3</v>
      </c>
    </row>
    <row r="344" spans="1:11" x14ac:dyDescent="0.2">
      <c r="A344" t="s">
        <v>155</v>
      </c>
      <c r="B344">
        <v>41547</v>
      </c>
      <c r="C344" t="s">
        <v>10</v>
      </c>
      <c r="D344" t="s">
        <v>322</v>
      </c>
      <c r="E344" t="s">
        <v>11690</v>
      </c>
      <c r="F344" t="s">
        <v>11940</v>
      </c>
      <c r="G344" t="s">
        <v>6019</v>
      </c>
      <c r="H344" t="s">
        <v>14391</v>
      </c>
      <c r="I344" s="67">
        <v>0</v>
      </c>
      <c r="J344" s="67">
        <v>0</v>
      </c>
      <c r="K344" s="69" t="s">
        <v>3</v>
      </c>
    </row>
    <row r="345" spans="1:11" x14ac:dyDescent="0.2">
      <c r="A345" t="s">
        <v>155</v>
      </c>
      <c r="B345">
        <v>135446</v>
      </c>
      <c r="C345" t="s">
        <v>10</v>
      </c>
      <c r="D345" t="s">
        <v>322</v>
      </c>
      <c r="E345" t="s">
        <v>11690</v>
      </c>
      <c r="F345" t="s">
        <v>11974</v>
      </c>
      <c r="G345" t="s">
        <v>6756</v>
      </c>
      <c r="H345" t="s">
        <v>14392</v>
      </c>
      <c r="I345" s="67">
        <v>0</v>
      </c>
      <c r="J345" s="67">
        <v>0</v>
      </c>
      <c r="K345" s="69" t="s">
        <v>3</v>
      </c>
    </row>
    <row r="346" spans="1:11" x14ac:dyDescent="0.2">
      <c r="A346" t="s">
        <v>155</v>
      </c>
      <c r="B346">
        <v>2279</v>
      </c>
      <c r="C346" t="s">
        <v>10</v>
      </c>
      <c r="D346" t="s">
        <v>322</v>
      </c>
      <c r="E346" t="s">
        <v>11690</v>
      </c>
      <c r="F346" t="s">
        <v>8814</v>
      </c>
      <c r="G346" t="s">
        <v>531</v>
      </c>
      <c r="H346" t="s">
        <v>14393</v>
      </c>
      <c r="I346" s="67">
        <v>0</v>
      </c>
      <c r="J346" s="67">
        <v>0</v>
      </c>
      <c r="K346" s="69" t="s">
        <v>3</v>
      </c>
    </row>
    <row r="347" spans="1:11" x14ac:dyDescent="0.2">
      <c r="A347" t="s">
        <v>155</v>
      </c>
      <c r="B347">
        <v>39961</v>
      </c>
      <c r="C347" t="s">
        <v>10</v>
      </c>
      <c r="D347" t="s">
        <v>322</v>
      </c>
      <c r="E347" t="s">
        <v>11690</v>
      </c>
      <c r="F347" t="s">
        <v>10743</v>
      </c>
      <c r="G347" t="s">
        <v>5398</v>
      </c>
      <c r="H347" t="s">
        <v>14394</v>
      </c>
      <c r="I347" s="67">
        <v>0</v>
      </c>
      <c r="J347" s="67">
        <v>0</v>
      </c>
      <c r="K347" s="69" t="s">
        <v>3</v>
      </c>
    </row>
    <row r="348" spans="1:11" x14ac:dyDescent="0.2">
      <c r="A348" t="s">
        <v>155</v>
      </c>
      <c r="B348">
        <v>2282</v>
      </c>
      <c r="C348" t="s">
        <v>10</v>
      </c>
      <c r="D348" t="s">
        <v>322</v>
      </c>
      <c r="E348" t="s">
        <v>11690</v>
      </c>
      <c r="F348" t="s">
        <v>11692</v>
      </c>
      <c r="G348" t="s">
        <v>538</v>
      </c>
      <c r="H348" t="s">
        <v>14395</v>
      </c>
      <c r="I348" s="67">
        <v>0</v>
      </c>
      <c r="J348" s="67">
        <v>0</v>
      </c>
      <c r="K348" s="69" t="s">
        <v>3</v>
      </c>
    </row>
    <row r="349" spans="1:11" x14ac:dyDescent="0.2">
      <c r="A349" t="s">
        <v>155</v>
      </c>
      <c r="B349">
        <v>2283</v>
      </c>
      <c r="C349" t="s">
        <v>10</v>
      </c>
      <c r="D349" t="s">
        <v>322</v>
      </c>
      <c r="E349" t="s">
        <v>11690</v>
      </c>
      <c r="F349" t="s">
        <v>11693</v>
      </c>
      <c r="G349" t="s">
        <v>539</v>
      </c>
      <c r="H349" t="s">
        <v>14396</v>
      </c>
      <c r="I349" s="67">
        <v>0</v>
      </c>
      <c r="J349" s="67">
        <v>0</v>
      </c>
      <c r="K349" s="69" t="s">
        <v>3</v>
      </c>
    </row>
    <row r="350" spans="1:11" x14ac:dyDescent="0.2">
      <c r="A350" t="s">
        <v>155</v>
      </c>
      <c r="B350">
        <v>6924</v>
      </c>
      <c r="C350" t="s">
        <v>167</v>
      </c>
      <c r="D350" t="s">
        <v>320</v>
      </c>
      <c r="E350" t="s">
        <v>8704</v>
      </c>
      <c r="F350" t="s">
        <v>8705</v>
      </c>
      <c r="G350" t="s">
        <v>1470</v>
      </c>
      <c r="H350" t="s">
        <v>14397</v>
      </c>
      <c r="I350" s="67">
        <v>0</v>
      </c>
      <c r="J350" s="67">
        <v>0</v>
      </c>
      <c r="K350" s="69" t="s">
        <v>3</v>
      </c>
    </row>
    <row r="351" spans="1:11" x14ac:dyDescent="0.2">
      <c r="A351" t="s">
        <v>155</v>
      </c>
      <c r="B351">
        <v>2353</v>
      </c>
      <c r="C351" t="s">
        <v>0</v>
      </c>
      <c r="D351" t="s">
        <v>540</v>
      </c>
      <c r="E351" t="s">
        <v>12212</v>
      </c>
      <c r="F351" t="s">
        <v>9408</v>
      </c>
      <c r="G351" t="s">
        <v>541</v>
      </c>
      <c r="H351" t="s">
        <v>14398</v>
      </c>
      <c r="I351" s="67">
        <v>0</v>
      </c>
      <c r="J351" s="67">
        <v>0</v>
      </c>
      <c r="K351" s="69" t="s">
        <v>3</v>
      </c>
    </row>
    <row r="352" spans="1:11" x14ac:dyDescent="0.2">
      <c r="A352" t="s">
        <v>155</v>
      </c>
      <c r="B352">
        <v>2354</v>
      </c>
      <c r="C352" t="s">
        <v>0</v>
      </c>
      <c r="D352" t="s">
        <v>540</v>
      </c>
      <c r="E352" t="s">
        <v>12212</v>
      </c>
      <c r="F352" t="s">
        <v>11628</v>
      </c>
      <c r="G352" t="s">
        <v>542</v>
      </c>
      <c r="H352" t="s">
        <v>14399</v>
      </c>
      <c r="I352" s="67">
        <v>0</v>
      </c>
      <c r="J352" s="67">
        <v>0</v>
      </c>
      <c r="K352" s="69" t="s">
        <v>3</v>
      </c>
    </row>
    <row r="353" spans="1:11" x14ac:dyDescent="0.2">
      <c r="A353" t="s">
        <v>155</v>
      </c>
      <c r="B353">
        <v>41590</v>
      </c>
      <c r="C353" t="s">
        <v>167</v>
      </c>
      <c r="D353" t="s">
        <v>592</v>
      </c>
      <c r="E353" t="s">
        <v>8886</v>
      </c>
      <c r="F353" t="s">
        <v>8887</v>
      </c>
      <c r="G353" t="s">
        <v>6060</v>
      </c>
      <c r="H353" t="s">
        <v>14400</v>
      </c>
      <c r="I353" s="67">
        <v>0</v>
      </c>
      <c r="J353" s="67">
        <v>0</v>
      </c>
      <c r="K353" s="69" t="s">
        <v>3</v>
      </c>
    </row>
    <row r="354" spans="1:11" x14ac:dyDescent="0.2">
      <c r="A354" t="s">
        <v>155</v>
      </c>
      <c r="B354">
        <v>2358</v>
      </c>
      <c r="C354" t="s">
        <v>0</v>
      </c>
      <c r="D354" t="s">
        <v>77</v>
      </c>
      <c r="E354" t="s">
        <v>12213</v>
      </c>
      <c r="F354" t="s">
        <v>12214</v>
      </c>
      <c r="G354" t="s">
        <v>543</v>
      </c>
      <c r="H354" t="s">
        <v>14401</v>
      </c>
      <c r="I354" s="67">
        <v>0</v>
      </c>
      <c r="J354" s="67">
        <v>0</v>
      </c>
      <c r="K354" s="69" t="s">
        <v>3</v>
      </c>
    </row>
    <row r="355" spans="1:11" x14ac:dyDescent="0.2">
      <c r="A355" t="s">
        <v>155</v>
      </c>
      <c r="B355">
        <v>2395</v>
      </c>
      <c r="C355" t="s">
        <v>0</v>
      </c>
      <c r="D355" t="s">
        <v>153</v>
      </c>
      <c r="E355" t="s">
        <v>12215</v>
      </c>
      <c r="F355" t="s">
        <v>9470</v>
      </c>
      <c r="G355" t="s">
        <v>544</v>
      </c>
      <c r="H355" t="s">
        <v>14402</v>
      </c>
      <c r="I355" s="67">
        <v>0</v>
      </c>
      <c r="J355" s="67">
        <v>0</v>
      </c>
      <c r="K355" s="69" t="s">
        <v>3</v>
      </c>
    </row>
    <row r="356" spans="1:11" x14ac:dyDescent="0.2">
      <c r="A356" t="s">
        <v>155</v>
      </c>
      <c r="B356">
        <v>2397</v>
      </c>
      <c r="C356" t="s">
        <v>0</v>
      </c>
      <c r="D356" t="s">
        <v>153</v>
      </c>
      <c r="E356" t="s">
        <v>12215</v>
      </c>
      <c r="F356" t="s">
        <v>8769</v>
      </c>
      <c r="G356" t="s">
        <v>547</v>
      </c>
      <c r="H356" t="s">
        <v>14403</v>
      </c>
      <c r="I356" s="67">
        <v>0</v>
      </c>
      <c r="J356" s="67">
        <v>0</v>
      </c>
      <c r="K356" s="69" t="s">
        <v>3</v>
      </c>
    </row>
    <row r="357" spans="1:11" x14ac:dyDescent="0.2">
      <c r="A357" t="s">
        <v>155</v>
      </c>
      <c r="B357">
        <v>2398</v>
      </c>
      <c r="C357" t="s">
        <v>0</v>
      </c>
      <c r="D357" t="s">
        <v>153</v>
      </c>
      <c r="E357" t="s">
        <v>12215</v>
      </c>
      <c r="F357" t="s">
        <v>12217</v>
      </c>
      <c r="G357" t="s">
        <v>548</v>
      </c>
      <c r="H357" t="s">
        <v>14404</v>
      </c>
      <c r="I357" s="67">
        <v>0</v>
      </c>
      <c r="J357" s="67">
        <v>0</v>
      </c>
      <c r="K357" s="69" t="s">
        <v>3</v>
      </c>
    </row>
    <row r="358" spans="1:11" x14ac:dyDescent="0.2">
      <c r="A358" t="s">
        <v>155</v>
      </c>
      <c r="B358">
        <v>136767</v>
      </c>
      <c r="C358" t="s">
        <v>10</v>
      </c>
      <c r="D358" t="s">
        <v>549</v>
      </c>
      <c r="E358" t="s">
        <v>11694</v>
      </c>
      <c r="F358" t="s">
        <v>12016</v>
      </c>
      <c r="G358" t="s">
        <v>7385</v>
      </c>
      <c r="H358" t="s">
        <v>14405</v>
      </c>
      <c r="I358" s="67">
        <v>0</v>
      </c>
      <c r="J358" s="67">
        <v>0</v>
      </c>
      <c r="K358" s="69" t="s">
        <v>3</v>
      </c>
    </row>
    <row r="359" spans="1:11" x14ac:dyDescent="0.2">
      <c r="A359" t="s">
        <v>155</v>
      </c>
      <c r="B359">
        <v>136335</v>
      </c>
      <c r="C359" t="s">
        <v>10</v>
      </c>
      <c r="D359" t="s">
        <v>549</v>
      </c>
      <c r="E359" t="s">
        <v>11694</v>
      </c>
      <c r="F359" t="s">
        <v>11993</v>
      </c>
      <c r="G359" t="s">
        <v>6920</v>
      </c>
      <c r="H359" t="s">
        <v>14406</v>
      </c>
      <c r="I359" s="67">
        <v>0</v>
      </c>
      <c r="J359" s="67">
        <v>0</v>
      </c>
      <c r="K359" s="69" t="s">
        <v>3</v>
      </c>
    </row>
    <row r="360" spans="1:11" x14ac:dyDescent="0.2">
      <c r="A360" t="s">
        <v>155</v>
      </c>
      <c r="B360">
        <v>2434</v>
      </c>
      <c r="C360" t="s">
        <v>10</v>
      </c>
      <c r="D360" t="s">
        <v>549</v>
      </c>
      <c r="E360" t="s">
        <v>11694</v>
      </c>
      <c r="F360" t="s">
        <v>10534</v>
      </c>
      <c r="G360" t="s">
        <v>550</v>
      </c>
      <c r="H360" t="s">
        <v>14407</v>
      </c>
      <c r="I360" s="67">
        <v>0</v>
      </c>
      <c r="J360" s="67">
        <v>0</v>
      </c>
      <c r="K360" s="69" t="s">
        <v>3</v>
      </c>
    </row>
    <row r="361" spans="1:11" x14ac:dyDescent="0.2">
      <c r="A361" t="s">
        <v>155</v>
      </c>
      <c r="B361">
        <v>136369</v>
      </c>
      <c r="C361" t="s">
        <v>10</v>
      </c>
      <c r="D361" t="s">
        <v>549</v>
      </c>
      <c r="E361" t="s">
        <v>11694</v>
      </c>
      <c r="F361" t="s">
        <v>11997</v>
      </c>
      <c r="G361" t="s">
        <v>6957</v>
      </c>
      <c r="H361" t="s">
        <v>14408</v>
      </c>
      <c r="I361" s="67">
        <v>0</v>
      </c>
      <c r="J361" s="67">
        <v>0</v>
      </c>
      <c r="K361" s="69" t="s">
        <v>3</v>
      </c>
    </row>
    <row r="362" spans="1:11" x14ac:dyDescent="0.2">
      <c r="A362" t="s">
        <v>155</v>
      </c>
      <c r="B362">
        <v>16971566</v>
      </c>
      <c r="C362" t="s">
        <v>10</v>
      </c>
      <c r="D362" t="s">
        <v>549</v>
      </c>
      <c r="E362" t="s">
        <v>11694</v>
      </c>
      <c r="F362" t="s">
        <v>12044</v>
      </c>
      <c r="G362" t="s">
        <v>7496</v>
      </c>
      <c r="H362" t="s">
        <v>14409</v>
      </c>
      <c r="I362" s="67">
        <v>0</v>
      </c>
      <c r="J362" s="67">
        <v>0</v>
      </c>
      <c r="K362" s="69" t="s">
        <v>3</v>
      </c>
    </row>
    <row r="363" spans="1:11" x14ac:dyDescent="0.2">
      <c r="A363" t="s">
        <v>155</v>
      </c>
      <c r="B363">
        <v>2435</v>
      </c>
      <c r="C363" t="s">
        <v>10</v>
      </c>
      <c r="D363" t="s">
        <v>549</v>
      </c>
      <c r="E363" t="s">
        <v>11694</v>
      </c>
      <c r="F363" t="s">
        <v>10713</v>
      </c>
      <c r="G363" t="s">
        <v>551</v>
      </c>
      <c r="H363" t="s">
        <v>14410</v>
      </c>
      <c r="I363" s="67">
        <v>0</v>
      </c>
      <c r="J363" s="67">
        <v>0</v>
      </c>
      <c r="K363" s="69" t="s">
        <v>3</v>
      </c>
    </row>
    <row r="364" spans="1:11" x14ac:dyDescent="0.2">
      <c r="A364" t="s">
        <v>155</v>
      </c>
      <c r="B364">
        <v>136285</v>
      </c>
      <c r="C364" t="s">
        <v>10</v>
      </c>
      <c r="D364" t="s">
        <v>549</v>
      </c>
      <c r="E364" t="s">
        <v>11694</v>
      </c>
      <c r="F364" t="s">
        <v>11988</v>
      </c>
      <c r="G364" t="s">
        <v>6868</v>
      </c>
      <c r="H364" t="s">
        <v>14411</v>
      </c>
      <c r="I364" s="67">
        <v>0</v>
      </c>
      <c r="J364" s="67">
        <v>0</v>
      </c>
      <c r="K364" s="69" t="s">
        <v>3</v>
      </c>
    </row>
    <row r="365" spans="1:11" x14ac:dyDescent="0.2">
      <c r="A365" t="s">
        <v>155</v>
      </c>
      <c r="B365">
        <v>136434</v>
      </c>
      <c r="C365" t="s">
        <v>10</v>
      </c>
      <c r="D365" t="s">
        <v>549</v>
      </c>
      <c r="E365" t="s">
        <v>11694</v>
      </c>
      <c r="F365" t="s">
        <v>12000</v>
      </c>
      <c r="G365" t="s">
        <v>7031</v>
      </c>
      <c r="H365" t="s">
        <v>14412</v>
      </c>
      <c r="I365" s="67">
        <v>0</v>
      </c>
      <c r="J365" s="67">
        <v>0</v>
      </c>
      <c r="K365" s="69" t="s">
        <v>3</v>
      </c>
    </row>
    <row r="366" spans="1:11" x14ac:dyDescent="0.2">
      <c r="A366" t="s">
        <v>155</v>
      </c>
      <c r="B366">
        <v>41579</v>
      </c>
      <c r="C366" t="s">
        <v>10</v>
      </c>
      <c r="D366" t="s">
        <v>549</v>
      </c>
      <c r="E366" t="s">
        <v>11694</v>
      </c>
      <c r="F366" t="s">
        <v>9429</v>
      </c>
      <c r="G366" t="s">
        <v>6048</v>
      </c>
      <c r="H366" t="s">
        <v>14413</v>
      </c>
      <c r="I366" s="67">
        <v>0</v>
      </c>
      <c r="J366" s="67">
        <v>0</v>
      </c>
      <c r="K366" s="69" t="s">
        <v>3</v>
      </c>
    </row>
    <row r="367" spans="1:11" x14ac:dyDescent="0.2">
      <c r="A367" t="s">
        <v>155</v>
      </c>
      <c r="B367">
        <v>41783</v>
      </c>
      <c r="C367" t="s">
        <v>9050</v>
      </c>
      <c r="D367" t="s">
        <v>296</v>
      </c>
      <c r="E367" t="s">
        <v>9066</v>
      </c>
      <c r="F367" t="s">
        <v>9424</v>
      </c>
      <c r="G367" t="s">
        <v>6238</v>
      </c>
      <c r="H367" t="s">
        <v>14414</v>
      </c>
      <c r="I367" s="67">
        <v>0</v>
      </c>
      <c r="J367" s="67">
        <v>0</v>
      </c>
      <c r="K367" s="69" t="s">
        <v>3</v>
      </c>
    </row>
    <row r="368" spans="1:11" x14ac:dyDescent="0.2">
      <c r="A368" t="s">
        <v>155</v>
      </c>
      <c r="B368">
        <v>2446</v>
      </c>
      <c r="C368" t="s">
        <v>9050</v>
      </c>
      <c r="D368" t="s">
        <v>296</v>
      </c>
      <c r="E368" t="s">
        <v>9066</v>
      </c>
      <c r="F368" t="s">
        <v>9067</v>
      </c>
      <c r="G368" t="s">
        <v>552</v>
      </c>
      <c r="H368" t="s">
        <v>14415</v>
      </c>
      <c r="I368" s="67">
        <v>0</v>
      </c>
      <c r="J368" s="67">
        <v>0</v>
      </c>
      <c r="K368" s="69" t="s">
        <v>3</v>
      </c>
    </row>
    <row r="369" spans="1:11" x14ac:dyDescent="0.2">
      <c r="A369" t="s">
        <v>155</v>
      </c>
      <c r="B369">
        <v>2447</v>
      </c>
      <c r="C369" t="s">
        <v>9050</v>
      </c>
      <c r="D369" t="s">
        <v>296</v>
      </c>
      <c r="E369" t="s">
        <v>9066</v>
      </c>
      <c r="F369" t="s">
        <v>9068</v>
      </c>
      <c r="G369" t="s">
        <v>553</v>
      </c>
      <c r="H369" t="s">
        <v>14416</v>
      </c>
      <c r="I369" s="67">
        <v>0</v>
      </c>
      <c r="J369" s="67">
        <v>0</v>
      </c>
      <c r="K369" s="69" t="s">
        <v>3</v>
      </c>
    </row>
    <row r="370" spans="1:11" x14ac:dyDescent="0.2">
      <c r="A370" t="s">
        <v>155</v>
      </c>
      <c r="B370">
        <v>41784</v>
      </c>
      <c r="C370" t="s">
        <v>9050</v>
      </c>
      <c r="D370" t="s">
        <v>296</v>
      </c>
      <c r="E370" t="s">
        <v>9066</v>
      </c>
      <c r="F370" t="s">
        <v>9425</v>
      </c>
      <c r="G370" t="s">
        <v>6239</v>
      </c>
      <c r="H370" t="s">
        <v>14417</v>
      </c>
      <c r="I370" s="67">
        <v>0</v>
      </c>
      <c r="J370" s="67">
        <v>0</v>
      </c>
      <c r="K370" s="69" t="s">
        <v>3</v>
      </c>
    </row>
    <row r="371" spans="1:11" x14ac:dyDescent="0.2">
      <c r="A371" t="s">
        <v>155</v>
      </c>
      <c r="B371">
        <v>2461</v>
      </c>
      <c r="C371" t="s">
        <v>9050</v>
      </c>
      <c r="D371" t="s">
        <v>554</v>
      </c>
      <c r="E371" t="s">
        <v>9069</v>
      </c>
      <c r="F371" t="s">
        <v>9070</v>
      </c>
      <c r="G371" t="s">
        <v>555</v>
      </c>
      <c r="H371" t="s">
        <v>14418</v>
      </c>
      <c r="I371" s="67">
        <v>0</v>
      </c>
      <c r="J371" s="67">
        <v>0</v>
      </c>
      <c r="K371" s="69" t="s">
        <v>3</v>
      </c>
    </row>
    <row r="372" spans="1:11" x14ac:dyDescent="0.2">
      <c r="A372" t="s">
        <v>155</v>
      </c>
      <c r="B372">
        <v>136446</v>
      </c>
      <c r="C372" t="s">
        <v>9050</v>
      </c>
      <c r="D372" t="s">
        <v>554</v>
      </c>
      <c r="E372" t="s">
        <v>9069</v>
      </c>
      <c r="F372" t="s">
        <v>9414</v>
      </c>
      <c r="G372" t="s">
        <v>7042</v>
      </c>
      <c r="H372" t="s">
        <v>14419</v>
      </c>
      <c r="I372" s="67">
        <v>0</v>
      </c>
      <c r="J372" s="67">
        <v>0</v>
      </c>
      <c r="K372" s="69" t="s">
        <v>3</v>
      </c>
    </row>
    <row r="373" spans="1:11" x14ac:dyDescent="0.2">
      <c r="A373" t="s">
        <v>155</v>
      </c>
      <c r="B373">
        <v>136472</v>
      </c>
      <c r="C373" t="s">
        <v>9050</v>
      </c>
      <c r="D373" t="s">
        <v>554</v>
      </c>
      <c r="E373" t="s">
        <v>9069</v>
      </c>
      <c r="F373" t="s">
        <v>9452</v>
      </c>
      <c r="G373" t="s">
        <v>7068</v>
      </c>
      <c r="H373" t="s">
        <v>14420</v>
      </c>
      <c r="I373" s="67">
        <v>0</v>
      </c>
      <c r="J373" s="67">
        <v>0</v>
      </c>
      <c r="K373" s="69" t="s">
        <v>3</v>
      </c>
    </row>
    <row r="374" spans="1:11" x14ac:dyDescent="0.2">
      <c r="A374" t="s">
        <v>155</v>
      </c>
      <c r="B374">
        <v>2465</v>
      </c>
      <c r="C374" t="s">
        <v>0</v>
      </c>
      <c r="D374" t="s">
        <v>153</v>
      </c>
      <c r="E374" t="s">
        <v>12218</v>
      </c>
      <c r="F374" t="s">
        <v>9077</v>
      </c>
      <c r="G374" t="s">
        <v>556</v>
      </c>
      <c r="H374" t="s">
        <v>14421</v>
      </c>
      <c r="I374" s="67">
        <v>0</v>
      </c>
      <c r="J374" s="67">
        <v>0</v>
      </c>
      <c r="K374" s="69" t="s">
        <v>3</v>
      </c>
    </row>
    <row r="375" spans="1:11" x14ac:dyDescent="0.2">
      <c r="A375" t="s">
        <v>155</v>
      </c>
      <c r="B375">
        <v>2466</v>
      </c>
      <c r="C375" t="s">
        <v>0</v>
      </c>
      <c r="D375" t="s">
        <v>153</v>
      </c>
      <c r="E375" t="s">
        <v>12218</v>
      </c>
      <c r="F375" t="s">
        <v>12219</v>
      </c>
      <c r="G375" t="s">
        <v>557</v>
      </c>
      <c r="H375" t="s">
        <v>14422</v>
      </c>
      <c r="I375" s="67">
        <v>0</v>
      </c>
      <c r="J375" s="67">
        <v>0</v>
      </c>
      <c r="K375" s="69" t="s">
        <v>3</v>
      </c>
    </row>
    <row r="376" spans="1:11" x14ac:dyDescent="0.2">
      <c r="A376" t="s">
        <v>155</v>
      </c>
      <c r="B376">
        <v>10311</v>
      </c>
      <c r="C376" t="s">
        <v>0</v>
      </c>
      <c r="D376" t="s">
        <v>170</v>
      </c>
      <c r="E376" t="s">
        <v>12675</v>
      </c>
      <c r="F376" t="s">
        <v>10760</v>
      </c>
      <c r="G376" t="s">
        <v>2055</v>
      </c>
      <c r="H376" t="s">
        <v>14423</v>
      </c>
      <c r="I376" s="67">
        <v>0</v>
      </c>
      <c r="J376" s="67">
        <v>0</v>
      </c>
      <c r="K376" s="69" t="s">
        <v>3</v>
      </c>
    </row>
    <row r="377" spans="1:11" x14ac:dyDescent="0.2">
      <c r="A377" t="s">
        <v>155</v>
      </c>
      <c r="B377">
        <v>10314</v>
      </c>
      <c r="C377" t="s">
        <v>0</v>
      </c>
      <c r="D377" t="s">
        <v>170</v>
      </c>
      <c r="E377" t="s">
        <v>12675</v>
      </c>
      <c r="F377" t="s">
        <v>12677</v>
      </c>
      <c r="G377" t="s">
        <v>2058</v>
      </c>
      <c r="H377" t="s">
        <v>14424</v>
      </c>
      <c r="I377" s="67">
        <v>0</v>
      </c>
      <c r="J377" s="67">
        <v>0</v>
      </c>
      <c r="K377" s="69" t="s">
        <v>3</v>
      </c>
    </row>
    <row r="378" spans="1:11" x14ac:dyDescent="0.2">
      <c r="A378" t="s">
        <v>155</v>
      </c>
      <c r="B378">
        <v>2467</v>
      </c>
      <c r="C378" t="s">
        <v>9050</v>
      </c>
      <c r="D378" t="s">
        <v>558</v>
      </c>
      <c r="E378" t="s">
        <v>9071</v>
      </c>
      <c r="F378" t="s">
        <v>9072</v>
      </c>
      <c r="G378" t="s">
        <v>559</v>
      </c>
      <c r="H378" t="s">
        <v>14425</v>
      </c>
      <c r="I378" s="67">
        <v>0</v>
      </c>
      <c r="J378" s="67">
        <v>0</v>
      </c>
      <c r="K378" s="69" t="s">
        <v>3</v>
      </c>
    </row>
    <row r="379" spans="1:11" x14ac:dyDescent="0.2">
      <c r="A379" t="s">
        <v>155</v>
      </c>
      <c r="B379">
        <v>2474</v>
      </c>
      <c r="C379" t="s">
        <v>9050</v>
      </c>
      <c r="D379" t="s">
        <v>560</v>
      </c>
      <c r="E379" t="s">
        <v>9073</v>
      </c>
      <c r="F379" t="s">
        <v>9074</v>
      </c>
      <c r="G379" t="s">
        <v>561</v>
      </c>
      <c r="H379" t="s">
        <v>14426</v>
      </c>
      <c r="I379" s="67">
        <v>0</v>
      </c>
      <c r="J379" s="67">
        <v>0</v>
      </c>
      <c r="K379" s="69" t="s">
        <v>3</v>
      </c>
    </row>
    <row r="380" spans="1:11" x14ac:dyDescent="0.2">
      <c r="A380" t="s">
        <v>155</v>
      </c>
      <c r="B380">
        <v>2480</v>
      </c>
      <c r="C380" t="s">
        <v>9050</v>
      </c>
      <c r="D380" t="s">
        <v>560</v>
      </c>
      <c r="E380" t="s">
        <v>9073</v>
      </c>
      <c r="F380" t="s">
        <v>9079</v>
      </c>
      <c r="G380" t="s">
        <v>568</v>
      </c>
      <c r="H380" t="s">
        <v>14427</v>
      </c>
      <c r="I380" s="67">
        <v>0</v>
      </c>
      <c r="J380" s="67">
        <v>0</v>
      </c>
      <c r="K380" s="69" t="s">
        <v>3</v>
      </c>
    </row>
    <row r="381" spans="1:11" x14ac:dyDescent="0.2">
      <c r="A381" t="s">
        <v>155</v>
      </c>
      <c r="B381">
        <v>2475</v>
      </c>
      <c r="C381" t="s">
        <v>9050</v>
      </c>
      <c r="D381" t="s">
        <v>560</v>
      </c>
      <c r="E381" t="s">
        <v>9073</v>
      </c>
      <c r="F381" t="s">
        <v>9075</v>
      </c>
      <c r="G381" t="s">
        <v>563</v>
      </c>
      <c r="H381" t="s">
        <v>14428</v>
      </c>
      <c r="I381" s="67">
        <v>0</v>
      </c>
      <c r="J381" s="67">
        <v>0</v>
      </c>
      <c r="K381" s="69" t="s">
        <v>3</v>
      </c>
    </row>
    <row r="382" spans="1:11" x14ac:dyDescent="0.2">
      <c r="A382" t="s">
        <v>155</v>
      </c>
      <c r="B382">
        <v>2476</v>
      </c>
      <c r="C382" t="s">
        <v>9050</v>
      </c>
      <c r="D382" t="s">
        <v>560</v>
      </c>
      <c r="E382" t="s">
        <v>9073</v>
      </c>
      <c r="F382" t="s">
        <v>9076</v>
      </c>
      <c r="G382" t="s">
        <v>564</v>
      </c>
      <c r="H382" t="s">
        <v>14429</v>
      </c>
      <c r="I382" s="67">
        <v>0</v>
      </c>
      <c r="J382" s="67">
        <v>0</v>
      </c>
      <c r="K382" s="69" t="s">
        <v>3</v>
      </c>
    </row>
    <row r="383" spans="1:11" x14ac:dyDescent="0.2">
      <c r="A383" t="s">
        <v>155</v>
      </c>
      <c r="B383">
        <v>2477</v>
      </c>
      <c r="C383" t="s">
        <v>9050</v>
      </c>
      <c r="D383" t="s">
        <v>560</v>
      </c>
      <c r="E383" t="s">
        <v>9073</v>
      </c>
      <c r="F383" t="s">
        <v>9077</v>
      </c>
      <c r="G383" t="s">
        <v>566</v>
      </c>
      <c r="H383" t="s">
        <v>14430</v>
      </c>
      <c r="I383" s="67">
        <v>0</v>
      </c>
      <c r="J383" s="67">
        <v>0</v>
      </c>
      <c r="K383" s="69" t="s">
        <v>3</v>
      </c>
    </row>
    <row r="384" spans="1:11" x14ac:dyDescent="0.2">
      <c r="A384" t="s">
        <v>155</v>
      </c>
      <c r="B384">
        <v>136623</v>
      </c>
      <c r="C384" t="s">
        <v>9050</v>
      </c>
      <c r="D384" t="s">
        <v>560</v>
      </c>
      <c r="E384" t="s">
        <v>9073</v>
      </c>
      <c r="F384" t="s">
        <v>9456</v>
      </c>
      <c r="G384" t="s">
        <v>7237</v>
      </c>
      <c r="H384" t="s">
        <v>14431</v>
      </c>
      <c r="I384" s="67">
        <v>0</v>
      </c>
      <c r="J384" s="67">
        <v>0</v>
      </c>
      <c r="K384" s="69" t="s">
        <v>3</v>
      </c>
    </row>
    <row r="385" spans="1:11" x14ac:dyDescent="0.2">
      <c r="A385" t="s">
        <v>155</v>
      </c>
      <c r="B385">
        <v>2478</v>
      </c>
      <c r="C385" t="s">
        <v>9050</v>
      </c>
      <c r="D385" t="s">
        <v>560</v>
      </c>
      <c r="E385" t="s">
        <v>9073</v>
      </c>
      <c r="F385" t="s">
        <v>9078</v>
      </c>
      <c r="G385" t="s">
        <v>567</v>
      </c>
      <c r="H385" t="s">
        <v>14432</v>
      </c>
      <c r="I385" s="67">
        <v>0</v>
      </c>
      <c r="J385" s="67">
        <v>0</v>
      </c>
      <c r="K385" s="69" t="s">
        <v>3</v>
      </c>
    </row>
    <row r="386" spans="1:11" x14ac:dyDescent="0.2">
      <c r="A386" t="s">
        <v>155</v>
      </c>
      <c r="B386">
        <v>2531</v>
      </c>
      <c r="C386" t="s">
        <v>40</v>
      </c>
      <c r="D386" t="s">
        <v>569</v>
      </c>
      <c r="E386" t="s">
        <v>9541</v>
      </c>
      <c r="F386" t="s">
        <v>9542</v>
      </c>
      <c r="G386" t="s">
        <v>570</v>
      </c>
      <c r="H386" t="s">
        <v>14433</v>
      </c>
      <c r="I386" s="67">
        <v>0</v>
      </c>
      <c r="J386" s="67">
        <v>0</v>
      </c>
      <c r="K386" s="69" t="s">
        <v>3</v>
      </c>
    </row>
    <row r="387" spans="1:11" x14ac:dyDescent="0.2">
      <c r="A387" t="s">
        <v>155</v>
      </c>
      <c r="B387">
        <v>2532</v>
      </c>
      <c r="C387" t="s">
        <v>40</v>
      </c>
      <c r="D387" t="s">
        <v>569</v>
      </c>
      <c r="E387" t="s">
        <v>9541</v>
      </c>
      <c r="F387" t="s">
        <v>9543</v>
      </c>
      <c r="G387" t="s">
        <v>571</v>
      </c>
      <c r="H387" t="s">
        <v>14434</v>
      </c>
      <c r="I387" s="67">
        <v>0</v>
      </c>
      <c r="J387" s="67">
        <v>0</v>
      </c>
      <c r="K387" s="69" t="s">
        <v>3</v>
      </c>
    </row>
    <row r="388" spans="1:11" x14ac:dyDescent="0.2">
      <c r="A388" t="s">
        <v>155</v>
      </c>
      <c r="B388">
        <v>2533</v>
      </c>
      <c r="C388" t="s">
        <v>40</v>
      </c>
      <c r="D388" t="s">
        <v>569</v>
      </c>
      <c r="E388" t="s">
        <v>9541</v>
      </c>
      <c r="F388" t="s">
        <v>9544</v>
      </c>
      <c r="G388" t="s">
        <v>572</v>
      </c>
      <c r="H388" t="s">
        <v>14435</v>
      </c>
      <c r="I388" s="67">
        <v>0</v>
      </c>
      <c r="J388" s="67">
        <v>0</v>
      </c>
      <c r="K388" s="69" t="s">
        <v>3</v>
      </c>
    </row>
    <row r="389" spans="1:11" x14ac:dyDescent="0.2">
      <c r="A389" t="s">
        <v>155</v>
      </c>
      <c r="B389">
        <v>2538</v>
      </c>
      <c r="C389" t="s">
        <v>40</v>
      </c>
      <c r="D389" t="s">
        <v>161</v>
      </c>
      <c r="E389" t="s">
        <v>9545</v>
      </c>
      <c r="F389" t="s">
        <v>9006</v>
      </c>
      <c r="G389" t="s">
        <v>573</v>
      </c>
      <c r="H389" t="s">
        <v>14436</v>
      </c>
      <c r="I389" s="67">
        <v>0</v>
      </c>
      <c r="J389" s="67">
        <v>0</v>
      </c>
      <c r="K389" s="69" t="s">
        <v>3</v>
      </c>
    </row>
    <row r="390" spans="1:11" x14ac:dyDescent="0.2">
      <c r="A390" t="s">
        <v>155</v>
      </c>
      <c r="B390">
        <v>2540</v>
      </c>
      <c r="C390" t="s">
        <v>0</v>
      </c>
      <c r="D390" t="s">
        <v>170</v>
      </c>
      <c r="E390" t="s">
        <v>12220</v>
      </c>
      <c r="F390" t="s">
        <v>8837</v>
      </c>
      <c r="G390" t="s">
        <v>574</v>
      </c>
      <c r="H390" t="s">
        <v>14437</v>
      </c>
      <c r="I390" s="67">
        <v>0</v>
      </c>
      <c r="J390" s="67">
        <v>0</v>
      </c>
      <c r="K390" s="69" t="s">
        <v>3</v>
      </c>
    </row>
    <row r="391" spans="1:11" x14ac:dyDescent="0.2">
      <c r="A391" t="s">
        <v>155</v>
      </c>
      <c r="B391">
        <v>2541</v>
      </c>
      <c r="C391" t="s">
        <v>0</v>
      </c>
      <c r="D391" t="s">
        <v>170</v>
      </c>
      <c r="E391" t="s">
        <v>12220</v>
      </c>
      <c r="F391" t="s">
        <v>9020</v>
      </c>
      <c r="G391" t="s">
        <v>575</v>
      </c>
      <c r="H391" t="s">
        <v>14438</v>
      </c>
      <c r="I391" s="67">
        <v>0</v>
      </c>
      <c r="J391" s="67">
        <v>0</v>
      </c>
      <c r="K391" s="69" t="s">
        <v>3</v>
      </c>
    </row>
    <row r="392" spans="1:11" x14ac:dyDescent="0.2">
      <c r="A392" t="s">
        <v>155</v>
      </c>
      <c r="B392">
        <v>2542</v>
      </c>
      <c r="C392" t="s">
        <v>0</v>
      </c>
      <c r="D392" t="s">
        <v>170</v>
      </c>
      <c r="E392" t="s">
        <v>12220</v>
      </c>
      <c r="F392" t="s">
        <v>12221</v>
      </c>
      <c r="G392" t="s">
        <v>576</v>
      </c>
      <c r="H392" t="s">
        <v>14439</v>
      </c>
      <c r="I392" s="67">
        <v>0</v>
      </c>
      <c r="J392" s="67">
        <v>0</v>
      </c>
      <c r="K392" s="69" t="s">
        <v>3</v>
      </c>
    </row>
    <row r="393" spans="1:11" x14ac:dyDescent="0.2">
      <c r="A393" t="s">
        <v>155</v>
      </c>
      <c r="B393">
        <v>2553</v>
      </c>
      <c r="C393" t="s">
        <v>40</v>
      </c>
      <c r="D393" t="s">
        <v>94</v>
      </c>
      <c r="E393" t="s">
        <v>9546</v>
      </c>
      <c r="F393" t="s">
        <v>9547</v>
      </c>
      <c r="G393" t="s">
        <v>577</v>
      </c>
      <c r="H393" t="s">
        <v>14440</v>
      </c>
      <c r="I393" s="67">
        <v>0</v>
      </c>
      <c r="J393" s="67">
        <v>0</v>
      </c>
      <c r="K393" s="69" t="s">
        <v>3</v>
      </c>
    </row>
    <row r="394" spans="1:11" x14ac:dyDescent="0.2">
      <c r="A394" t="s">
        <v>7510</v>
      </c>
      <c r="B394">
        <v>100000024</v>
      </c>
      <c r="C394" t="s">
        <v>40</v>
      </c>
      <c r="D394" t="s">
        <v>94</v>
      </c>
      <c r="E394" t="s">
        <v>9546</v>
      </c>
      <c r="F394" t="s">
        <v>10614</v>
      </c>
      <c r="G394" t="s">
        <v>7557</v>
      </c>
      <c r="H394" t="s">
        <v>14441</v>
      </c>
      <c r="I394" s="67">
        <v>0</v>
      </c>
      <c r="J394" s="67">
        <v>1</v>
      </c>
      <c r="K394" s="69" t="s">
        <v>19977</v>
      </c>
    </row>
    <row r="395" spans="1:11" x14ac:dyDescent="0.2">
      <c r="A395" t="s">
        <v>155</v>
      </c>
      <c r="B395">
        <v>2554</v>
      </c>
      <c r="C395" t="s">
        <v>40</v>
      </c>
      <c r="D395" t="s">
        <v>94</v>
      </c>
      <c r="E395" t="s">
        <v>9546</v>
      </c>
      <c r="F395" t="s">
        <v>9548</v>
      </c>
      <c r="G395" t="s">
        <v>578</v>
      </c>
      <c r="H395" t="s">
        <v>14442</v>
      </c>
      <c r="I395" s="67">
        <v>0</v>
      </c>
      <c r="J395" s="67">
        <v>0</v>
      </c>
      <c r="K395" s="69" t="s">
        <v>3</v>
      </c>
    </row>
    <row r="396" spans="1:11" x14ac:dyDescent="0.2">
      <c r="A396" t="s">
        <v>155</v>
      </c>
      <c r="B396">
        <v>41678</v>
      </c>
      <c r="C396" t="s">
        <v>167</v>
      </c>
      <c r="D396" t="s">
        <v>580</v>
      </c>
      <c r="E396" t="s">
        <v>8664</v>
      </c>
      <c r="F396" t="s">
        <v>8980</v>
      </c>
      <c r="G396" t="s">
        <v>6158</v>
      </c>
      <c r="H396" t="s">
        <v>14443</v>
      </c>
      <c r="I396" s="67">
        <v>0</v>
      </c>
      <c r="J396" s="67">
        <v>0</v>
      </c>
      <c r="K396" s="69" t="s">
        <v>3</v>
      </c>
    </row>
    <row r="397" spans="1:11" x14ac:dyDescent="0.2">
      <c r="A397" t="s">
        <v>155</v>
      </c>
      <c r="B397">
        <v>2609</v>
      </c>
      <c r="C397" t="s">
        <v>167</v>
      </c>
      <c r="D397" t="s">
        <v>580</v>
      </c>
      <c r="E397" t="s">
        <v>8664</v>
      </c>
      <c r="F397" t="s">
        <v>8665</v>
      </c>
      <c r="G397" t="s">
        <v>581</v>
      </c>
      <c r="H397" t="s">
        <v>14444</v>
      </c>
      <c r="I397" s="67">
        <v>0</v>
      </c>
      <c r="J397" s="67">
        <v>0</v>
      </c>
      <c r="K397" s="69" t="s">
        <v>3</v>
      </c>
    </row>
    <row r="398" spans="1:11" x14ac:dyDescent="0.2">
      <c r="A398" t="s">
        <v>7510</v>
      </c>
      <c r="B398">
        <v>100000025</v>
      </c>
      <c r="C398" t="s">
        <v>167</v>
      </c>
      <c r="D398" t="s">
        <v>580</v>
      </c>
      <c r="E398" t="s">
        <v>8664</v>
      </c>
      <c r="F398" t="s">
        <v>9031</v>
      </c>
      <c r="G398" t="s">
        <v>7990</v>
      </c>
      <c r="H398" t="s">
        <v>14445</v>
      </c>
      <c r="I398" s="67">
        <v>0</v>
      </c>
      <c r="J398" s="67">
        <v>1</v>
      </c>
      <c r="K398" s="69" t="s">
        <v>19978</v>
      </c>
    </row>
    <row r="399" spans="1:11" x14ac:dyDescent="0.2">
      <c r="A399" t="s">
        <v>7510</v>
      </c>
      <c r="B399">
        <v>100000026</v>
      </c>
      <c r="C399" t="s">
        <v>167</v>
      </c>
      <c r="D399" t="s">
        <v>580</v>
      </c>
      <c r="E399" t="s">
        <v>8664</v>
      </c>
      <c r="F399" t="s">
        <v>9032</v>
      </c>
      <c r="G399" t="s">
        <v>7992</v>
      </c>
      <c r="H399" t="s">
        <v>14446</v>
      </c>
      <c r="I399" s="67">
        <v>0</v>
      </c>
      <c r="J399" s="67">
        <v>1</v>
      </c>
      <c r="K399" s="69" t="s">
        <v>19978</v>
      </c>
    </row>
    <row r="400" spans="1:11" x14ac:dyDescent="0.2">
      <c r="A400" t="s">
        <v>155</v>
      </c>
      <c r="B400">
        <v>41680</v>
      </c>
      <c r="C400" t="s">
        <v>167</v>
      </c>
      <c r="D400" t="s">
        <v>580</v>
      </c>
      <c r="E400" t="s">
        <v>8666</v>
      </c>
      <c r="F400" t="s">
        <v>8983</v>
      </c>
      <c r="G400" t="s">
        <v>6165</v>
      </c>
      <c r="H400" t="s">
        <v>14447</v>
      </c>
      <c r="I400" s="67">
        <v>0</v>
      </c>
      <c r="J400" s="67">
        <v>0</v>
      </c>
      <c r="K400" s="69" t="s">
        <v>3</v>
      </c>
    </row>
    <row r="401" spans="1:11" x14ac:dyDescent="0.2">
      <c r="A401" t="s">
        <v>155</v>
      </c>
      <c r="B401">
        <v>2613</v>
      </c>
      <c r="C401" t="s">
        <v>167</v>
      </c>
      <c r="D401" t="s">
        <v>580</v>
      </c>
      <c r="E401" t="s">
        <v>8666</v>
      </c>
      <c r="F401" t="s">
        <v>8667</v>
      </c>
      <c r="G401" t="s">
        <v>586</v>
      </c>
      <c r="H401" t="s">
        <v>14448</v>
      </c>
      <c r="I401" s="67">
        <v>0</v>
      </c>
      <c r="J401" s="67">
        <v>0</v>
      </c>
      <c r="K401" s="69" t="s">
        <v>3</v>
      </c>
    </row>
    <row r="402" spans="1:11" x14ac:dyDescent="0.2">
      <c r="A402" t="s">
        <v>155</v>
      </c>
      <c r="B402">
        <v>2619</v>
      </c>
      <c r="C402" t="s">
        <v>0</v>
      </c>
      <c r="D402" t="s">
        <v>49</v>
      </c>
      <c r="E402" t="s">
        <v>12222</v>
      </c>
      <c r="F402" t="s">
        <v>12223</v>
      </c>
      <c r="G402" t="s">
        <v>587</v>
      </c>
      <c r="H402" t="s">
        <v>14449</v>
      </c>
      <c r="I402" s="67">
        <v>0</v>
      </c>
      <c r="J402" s="67">
        <v>0</v>
      </c>
      <c r="K402" s="69" t="s">
        <v>3</v>
      </c>
    </row>
    <row r="403" spans="1:11" x14ac:dyDescent="0.2">
      <c r="A403" t="s">
        <v>155</v>
      </c>
      <c r="B403">
        <v>2620</v>
      </c>
      <c r="C403" t="s">
        <v>0</v>
      </c>
      <c r="D403" t="s">
        <v>49</v>
      </c>
      <c r="E403" t="s">
        <v>12222</v>
      </c>
      <c r="F403" t="s">
        <v>11237</v>
      </c>
      <c r="G403" t="s">
        <v>588</v>
      </c>
      <c r="H403" t="s">
        <v>14450</v>
      </c>
      <c r="I403" s="67">
        <v>0</v>
      </c>
      <c r="J403" s="67">
        <v>0</v>
      </c>
      <c r="K403" s="69" t="s">
        <v>3</v>
      </c>
    </row>
    <row r="404" spans="1:11" x14ac:dyDescent="0.2">
      <c r="A404" t="s">
        <v>155</v>
      </c>
      <c r="B404">
        <v>2642</v>
      </c>
      <c r="C404" t="s">
        <v>0</v>
      </c>
      <c r="D404" t="s">
        <v>170</v>
      </c>
      <c r="E404" t="s">
        <v>12224</v>
      </c>
      <c r="F404" t="s">
        <v>11854</v>
      </c>
      <c r="G404" t="s">
        <v>590</v>
      </c>
      <c r="H404" t="s">
        <v>14451</v>
      </c>
      <c r="I404" s="67">
        <v>0</v>
      </c>
      <c r="J404" s="67">
        <v>0</v>
      </c>
      <c r="K404" s="69" t="s">
        <v>3</v>
      </c>
    </row>
    <row r="405" spans="1:11" x14ac:dyDescent="0.2">
      <c r="A405" t="s">
        <v>155</v>
      </c>
      <c r="B405">
        <v>2641</v>
      </c>
      <c r="C405" t="s">
        <v>0</v>
      </c>
      <c r="D405" t="s">
        <v>170</v>
      </c>
      <c r="E405" t="s">
        <v>12224</v>
      </c>
      <c r="F405" t="s">
        <v>8588</v>
      </c>
      <c r="G405" t="s">
        <v>589</v>
      </c>
      <c r="H405" t="s">
        <v>14452</v>
      </c>
      <c r="I405" s="67">
        <v>0</v>
      </c>
      <c r="J405" s="67">
        <v>0</v>
      </c>
      <c r="K405" s="69" t="s">
        <v>3</v>
      </c>
    </row>
    <row r="406" spans="1:11" x14ac:dyDescent="0.2">
      <c r="A406" t="s">
        <v>155</v>
      </c>
      <c r="B406">
        <v>136394</v>
      </c>
      <c r="C406" t="s">
        <v>0</v>
      </c>
      <c r="D406" t="s">
        <v>170</v>
      </c>
      <c r="E406" t="s">
        <v>12224</v>
      </c>
      <c r="F406" t="s">
        <v>9576</v>
      </c>
      <c r="G406" t="s">
        <v>6985</v>
      </c>
      <c r="H406" t="s">
        <v>14453</v>
      </c>
      <c r="I406" s="67">
        <v>0</v>
      </c>
      <c r="J406" s="67">
        <v>0</v>
      </c>
      <c r="K406" s="69" t="s">
        <v>3</v>
      </c>
    </row>
    <row r="407" spans="1:11" x14ac:dyDescent="0.2">
      <c r="A407" t="s">
        <v>155</v>
      </c>
      <c r="B407">
        <v>2643</v>
      </c>
      <c r="C407" t="s">
        <v>0</v>
      </c>
      <c r="D407" t="s">
        <v>170</v>
      </c>
      <c r="E407" t="s">
        <v>12224</v>
      </c>
      <c r="F407" t="s">
        <v>12225</v>
      </c>
      <c r="G407" t="s">
        <v>591</v>
      </c>
      <c r="H407" t="s">
        <v>14454</v>
      </c>
      <c r="I407" s="67">
        <v>0</v>
      </c>
      <c r="J407" s="67">
        <v>0</v>
      </c>
      <c r="K407" s="69" t="s">
        <v>3</v>
      </c>
    </row>
    <row r="408" spans="1:11" x14ac:dyDescent="0.2">
      <c r="A408" t="s">
        <v>7510</v>
      </c>
      <c r="B408">
        <v>100000027</v>
      </c>
      <c r="C408" t="s">
        <v>0</v>
      </c>
      <c r="D408" t="s">
        <v>170</v>
      </c>
      <c r="E408" t="s">
        <v>12224</v>
      </c>
      <c r="F408" t="s">
        <v>13929</v>
      </c>
      <c r="G408" t="s">
        <v>8210</v>
      </c>
      <c r="H408" t="s">
        <v>14455</v>
      </c>
      <c r="I408" s="67">
        <v>0</v>
      </c>
      <c r="J408" s="67">
        <v>1</v>
      </c>
      <c r="K408" s="69" t="s">
        <v>19979</v>
      </c>
    </row>
    <row r="409" spans="1:11" x14ac:dyDescent="0.2">
      <c r="A409" t="s">
        <v>155</v>
      </c>
      <c r="B409">
        <v>1789</v>
      </c>
      <c r="C409" t="s">
        <v>40</v>
      </c>
      <c r="D409" t="s">
        <v>94</v>
      </c>
      <c r="E409" t="s">
        <v>9505</v>
      </c>
      <c r="F409" t="s">
        <v>9506</v>
      </c>
      <c r="G409" t="s">
        <v>389</v>
      </c>
      <c r="H409" t="s">
        <v>14456</v>
      </c>
      <c r="I409" s="67">
        <v>0</v>
      </c>
      <c r="J409" s="67">
        <v>0</v>
      </c>
      <c r="K409" s="69" t="s">
        <v>3</v>
      </c>
    </row>
    <row r="410" spans="1:11" x14ac:dyDescent="0.2">
      <c r="A410" t="s">
        <v>155</v>
      </c>
      <c r="B410">
        <v>41591</v>
      </c>
      <c r="C410" t="s">
        <v>167</v>
      </c>
      <c r="D410" t="s">
        <v>592</v>
      </c>
      <c r="E410" t="s">
        <v>8668</v>
      </c>
      <c r="F410" t="s">
        <v>8888</v>
      </c>
      <c r="G410" t="s">
        <v>6061</v>
      </c>
      <c r="H410" t="s">
        <v>14457</v>
      </c>
      <c r="I410" s="67">
        <v>0</v>
      </c>
      <c r="J410" s="67">
        <v>0</v>
      </c>
      <c r="K410" s="69" t="s">
        <v>3</v>
      </c>
    </row>
    <row r="411" spans="1:11" x14ac:dyDescent="0.2">
      <c r="A411" t="s">
        <v>155</v>
      </c>
      <c r="B411">
        <v>2675</v>
      </c>
      <c r="C411" t="s">
        <v>167</v>
      </c>
      <c r="D411" t="s">
        <v>592</v>
      </c>
      <c r="E411" t="s">
        <v>8668</v>
      </c>
      <c r="F411" t="s">
        <v>8669</v>
      </c>
      <c r="G411" t="s">
        <v>593</v>
      </c>
      <c r="H411" t="s">
        <v>14458</v>
      </c>
      <c r="I411" s="67">
        <v>0</v>
      </c>
      <c r="J411" s="67">
        <v>0</v>
      </c>
      <c r="K411" s="69" t="s">
        <v>3</v>
      </c>
    </row>
    <row r="412" spans="1:11" x14ac:dyDescent="0.2">
      <c r="A412" t="s">
        <v>155</v>
      </c>
      <c r="B412">
        <v>41592</v>
      </c>
      <c r="C412" t="s">
        <v>167</v>
      </c>
      <c r="D412" t="s">
        <v>592</v>
      </c>
      <c r="E412" t="s">
        <v>8668</v>
      </c>
      <c r="F412" t="s">
        <v>8723</v>
      </c>
      <c r="G412" t="s">
        <v>6062</v>
      </c>
      <c r="H412" t="s">
        <v>14459</v>
      </c>
      <c r="I412" s="67">
        <v>0</v>
      </c>
      <c r="J412" s="67">
        <v>0</v>
      </c>
      <c r="K412" s="69" t="s">
        <v>3</v>
      </c>
    </row>
    <row r="413" spans="1:11" x14ac:dyDescent="0.2">
      <c r="A413" t="s">
        <v>155</v>
      </c>
      <c r="B413">
        <v>136686</v>
      </c>
      <c r="C413" t="s">
        <v>167</v>
      </c>
      <c r="D413" t="s">
        <v>592</v>
      </c>
      <c r="E413" t="s">
        <v>8668</v>
      </c>
      <c r="F413" t="s">
        <v>9030</v>
      </c>
      <c r="G413" t="s">
        <v>7302</v>
      </c>
      <c r="H413" t="s">
        <v>14460</v>
      </c>
      <c r="I413" s="67">
        <v>0</v>
      </c>
      <c r="J413" s="67">
        <v>0</v>
      </c>
      <c r="K413" s="69" t="s">
        <v>3</v>
      </c>
    </row>
    <row r="414" spans="1:11" x14ac:dyDescent="0.2">
      <c r="A414" t="s">
        <v>155</v>
      </c>
      <c r="B414">
        <v>2676</v>
      </c>
      <c r="C414" t="s">
        <v>0</v>
      </c>
      <c r="D414" t="s">
        <v>594</v>
      </c>
      <c r="E414" t="s">
        <v>12226</v>
      </c>
      <c r="F414" t="s">
        <v>12102</v>
      </c>
      <c r="G414" t="s">
        <v>595</v>
      </c>
      <c r="H414" t="s">
        <v>14461</v>
      </c>
      <c r="I414" s="67">
        <v>0</v>
      </c>
      <c r="J414" s="67">
        <v>0</v>
      </c>
      <c r="K414" s="69" t="s">
        <v>3</v>
      </c>
    </row>
    <row r="415" spans="1:11" x14ac:dyDescent="0.2">
      <c r="A415" t="s">
        <v>155</v>
      </c>
      <c r="B415">
        <v>6234</v>
      </c>
      <c r="C415" t="s">
        <v>9050</v>
      </c>
      <c r="D415" t="s">
        <v>188</v>
      </c>
      <c r="E415" t="s">
        <v>9158</v>
      </c>
      <c r="F415" t="s">
        <v>9159</v>
      </c>
      <c r="G415" t="s">
        <v>1303</v>
      </c>
      <c r="H415" t="s">
        <v>14462</v>
      </c>
      <c r="I415" s="67">
        <v>0</v>
      </c>
      <c r="J415" s="67">
        <v>0</v>
      </c>
      <c r="K415" s="69" t="s">
        <v>3</v>
      </c>
    </row>
    <row r="416" spans="1:11" x14ac:dyDescent="0.2">
      <c r="A416" t="s">
        <v>155</v>
      </c>
      <c r="B416">
        <v>2756</v>
      </c>
      <c r="C416" t="s">
        <v>0</v>
      </c>
      <c r="D416" t="s">
        <v>77</v>
      </c>
      <c r="E416" t="s">
        <v>12227</v>
      </c>
      <c r="F416" t="s">
        <v>10279</v>
      </c>
      <c r="G416" t="s">
        <v>596</v>
      </c>
      <c r="H416" t="s">
        <v>14463</v>
      </c>
      <c r="I416" s="67">
        <v>0</v>
      </c>
      <c r="J416" s="67">
        <v>0</v>
      </c>
      <c r="K416" s="69" t="s">
        <v>3</v>
      </c>
    </row>
    <row r="417" spans="1:11" x14ac:dyDescent="0.2">
      <c r="A417" t="s">
        <v>155</v>
      </c>
      <c r="B417">
        <v>2762</v>
      </c>
      <c r="C417" t="s">
        <v>9050</v>
      </c>
      <c r="D417" t="s">
        <v>597</v>
      </c>
      <c r="E417" t="s">
        <v>9080</v>
      </c>
      <c r="F417" t="s">
        <v>9081</v>
      </c>
      <c r="G417" t="s">
        <v>598</v>
      </c>
      <c r="H417" t="s">
        <v>14464</v>
      </c>
      <c r="I417" s="67">
        <v>0</v>
      </c>
      <c r="J417" s="67">
        <v>0</v>
      </c>
      <c r="K417" s="69" t="s">
        <v>3</v>
      </c>
    </row>
    <row r="418" spans="1:11" x14ac:dyDescent="0.2">
      <c r="A418" t="s">
        <v>155</v>
      </c>
      <c r="B418">
        <v>2763</v>
      </c>
      <c r="C418" t="s">
        <v>9050</v>
      </c>
      <c r="D418" t="s">
        <v>597</v>
      </c>
      <c r="E418" t="s">
        <v>9080</v>
      </c>
      <c r="F418" t="s">
        <v>9082</v>
      </c>
      <c r="G418" t="s">
        <v>599</v>
      </c>
      <c r="H418" t="s">
        <v>14465</v>
      </c>
      <c r="I418" s="67">
        <v>0</v>
      </c>
      <c r="J418" s="67">
        <v>0</v>
      </c>
      <c r="K418" s="69" t="s">
        <v>3</v>
      </c>
    </row>
    <row r="419" spans="1:11" x14ac:dyDescent="0.2">
      <c r="A419" t="s">
        <v>155</v>
      </c>
      <c r="B419">
        <v>2767</v>
      </c>
      <c r="C419" t="s">
        <v>0</v>
      </c>
      <c r="D419" t="s">
        <v>170</v>
      </c>
      <c r="E419" t="s">
        <v>12228</v>
      </c>
      <c r="F419" t="s">
        <v>12229</v>
      </c>
      <c r="G419" t="s">
        <v>600</v>
      </c>
      <c r="H419" t="s">
        <v>14466</v>
      </c>
      <c r="I419" s="67">
        <v>0</v>
      </c>
      <c r="J419" s="67">
        <v>0</v>
      </c>
      <c r="K419" s="69" t="s">
        <v>3</v>
      </c>
    </row>
    <row r="420" spans="1:11" x14ac:dyDescent="0.2">
      <c r="A420" t="s">
        <v>155</v>
      </c>
      <c r="B420">
        <v>2768</v>
      </c>
      <c r="C420" t="s">
        <v>0</v>
      </c>
      <c r="D420" t="s">
        <v>170</v>
      </c>
      <c r="E420" t="s">
        <v>12228</v>
      </c>
      <c r="F420" t="s">
        <v>12230</v>
      </c>
      <c r="G420" t="s">
        <v>601</v>
      </c>
      <c r="H420" t="s">
        <v>14467</v>
      </c>
      <c r="I420" s="67">
        <v>0</v>
      </c>
      <c r="J420" s="67">
        <v>0</v>
      </c>
      <c r="K420" s="69" t="s">
        <v>3</v>
      </c>
    </row>
    <row r="421" spans="1:11" x14ac:dyDescent="0.2">
      <c r="A421" t="s">
        <v>155</v>
      </c>
      <c r="B421">
        <v>2769</v>
      </c>
      <c r="C421" t="s">
        <v>0</v>
      </c>
      <c r="D421" t="s">
        <v>170</v>
      </c>
      <c r="E421" t="s">
        <v>12228</v>
      </c>
      <c r="F421" t="s">
        <v>10148</v>
      </c>
      <c r="G421" t="s">
        <v>602</v>
      </c>
      <c r="H421" t="s">
        <v>14468</v>
      </c>
      <c r="I421" s="67">
        <v>0</v>
      </c>
      <c r="J421" s="67">
        <v>0</v>
      </c>
      <c r="K421" s="69" t="s">
        <v>3</v>
      </c>
    </row>
    <row r="422" spans="1:11" x14ac:dyDescent="0.2">
      <c r="A422" t="s">
        <v>155</v>
      </c>
      <c r="B422">
        <v>2770</v>
      </c>
      <c r="C422" t="s">
        <v>0</v>
      </c>
      <c r="D422" t="s">
        <v>170</v>
      </c>
      <c r="E422" t="s">
        <v>12228</v>
      </c>
      <c r="F422" t="s">
        <v>12231</v>
      </c>
      <c r="G422" t="s">
        <v>603</v>
      </c>
      <c r="H422" t="s">
        <v>14469</v>
      </c>
      <c r="I422" s="67">
        <v>0</v>
      </c>
      <c r="J422" s="67">
        <v>0</v>
      </c>
      <c r="K422" s="69" t="s">
        <v>3</v>
      </c>
    </row>
    <row r="423" spans="1:11" x14ac:dyDescent="0.2">
      <c r="A423" t="s">
        <v>155</v>
      </c>
      <c r="B423">
        <v>2783</v>
      </c>
      <c r="C423" t="s">
        <v>604</v>
      </c>
      <c r="D423" t="s">
        <v>605</v>
      </c>
      <c r="E423" t="s">
        <v>10937</v>
      </c>
      <c r="F423" t="s">
        <v>10938</v>
      </c>
      <c r="G423" t="s">
        <v>606</v>
      </c>
      <c r="H423" t="s">
        <v>14470</v>
      </c>
      <c r="I423" s="67">
        <v>0</v>
      </c>
      <c r="J423" s="67">
        <v>0</v>
      </c>
      <c r="K423" s="69" t="s">
        <v>3</v>
      </c>
    </row>
    <row r="424" spans="1:11" x14ac:dyDescent="0.2">
      <c r="A424" t="s">
        <v>155</v>
      </c>
      <c r="B424">
        <v>2784</v>
      </c>
      <c r="C424" t="s">
        <v>604</v>
      </c>
      <c r="D424" t="s">
        <v>605</v>
      </c>
      <c r="E424" t="s">
        <v>10937</v>
      </c>
      <c r="F424" t="s">
        <v>10939</v>
      </c>
      <c r="G424" t="s">
        <v>607</v>
      </c>
      <c r="H424" t="s">
        <v>14471</v>
      </c>
      <c r="I424" s="67">
        <v>0</v>
      </c>
      <c r="J424" s="67">
        <v>0</v>
      </c>
      <c r="K424" s="69" t="s">
        <v>3</v>
      </c>
    </row>
    <row r="425" spans="1:11" x14ac:dyDescent="0.2">
      <c r="A425" t="s">
        <v>155</v>
      </c>
      <c r="B425">
        <v>2785</v>
      </c>
      <c r="C425" t="s">
        <v>604</v>
      </c>
      <c r="D425" t="s">
        <v>605</v>
      </c>
      <c r="E425" t="s">
        <v>10937</v>
      </c>
      <c r="F425" t="s">
        <v>8895</v>
      </c>
      <c r="G425" t="s">
        <v>608</v>
      </c>
      <c r="H425" t="s">
        <v>14472</v>
      </c>
      <c r="I425" s="67">
        <v>0</v>
      </c>
      <c r="J425" s="67">
        <v>0</v>
      </c>
      <c r="K425" s="69" t="s">
        <v>3</v>
      </c>
    </row>
    <row r="426" spans="1:11" x14ac:dyDescent="0.2">
      <c r="A426" t="s">
        <v>155</v>
      </c>
      <c r="B426">
        <v>136805</v>
      </c>
      <c r="C426" t="s">
        <v>604</v>
      </c>
      <c r="D426" t="s">
        <v>605</v>
      </c>
      <c r="E426" t="s">
        <v>10937</v>
      </c>
      <c r="F426" t="s">
        <v>8626</v>
      </c>
      <c r="G426" t="s">
        <v>7426</v>
      </c>
      <c r="H426" t="s">
        <v>14473</v>
      </c>
      <c r="I426" s="67">
        <v>1</v>
      </c>
      <c r="J426" s="67">
        <v>0</v>
      </c>
      <c r="K426" s="69" t="s">
        <v>3</v>
      </c>
    </row>
    <row r="427" spans="1:11" x14ac:dyDescent="0.2">
      <c r="A427" t="s">
        <v>155</v>
      </c>
      <c r="B427">
        <v>2787</v>
      </c>
      <c r="C427" t="s">
        <v>604</v>
      </c>
      <c r="D427" t="s">
        <v>605</v>
      </c>
      <c r="E427" t="s">
        <v>10937</v>
      </c>
      <c r="F427" t="s">
        <v>10940</v>
      </c>
      <c r="G427" t="s">
        <v>609</v>
      </c>
      <c r="H427" t="s">
        <v>14474</v>
      </c>
      <c r="I427" s="67">
        <v>0</v>
      </c>
      <c r="J427" s="67">
        <v>0</v>
      </c>
      <c r="K427" s="69" t="s">
        <v>3</v>
      </c>
    </row>
    <row r="428" spans="1:11" x14ac:dyDescent="0.2">
      <c r="A428" t="s">
        <v>155</v>
      </c>
      <c r="B428">
        <v>2801</v>
      </c>
      <c r="C428" t="s">
        <v>0</v>
      </c>
      <c r="D428" t="s">
        <v>153</v>
      </c>
      <c r="E428" t="s">
        <v>12232</v>
      </c>
      <c r="F428" t="s">
        <v>10733</v>
      </c>
      <c r="G428" t="s">
        <v>610</v>
      </c>
      <c r="H428" t="s">
        <v>14475</v>
      </c>
      <c r="I428" s="67">
        <v>0</v>
      </c>
      <c r="J428" s="67">
        <v>0</v>
      </c>
      <c r="K428" s="69" t="s">
        <v>3</v>
      </c>
    </row>
    <row r="429" spans="1:11" x14ac:dyDescent="0.2">
      <c r="A429" t="s">
        <v>155</v>
      </c>
      <c r="B429">
        <v>2802</v>
      </c>
      <c r="C429" t="s">
        <v>0</v>
      </c>
      <c r="D429" t="s">
        <v>153</v>
      </c>
      <c r="E429" t="s">
        <v>12232</v>
      </c>
      <c r="F429" t="s">
        <v>12233</v>
      </c>
      <c r="G429" t="s">
        <v>611</v>
      </c>
      <c r="H429" t="s">
        <v>14476</v>
      </c>
      <c r="I429" s="67">
        <v>0</v>
      </c>
      <c r="J429" s="67">
        <v>0</v>
      </c>
      <c r="K429" s="69" t="s">
        <v>3</v>
      </c>
    </row>
    <row r="430" spans="1:11" x14ac:dyDescent="0.2">
      <c r="A430" t="s">
        <v>155</v>
      </c>
      <c r="B430">
        <v>2803</v>
      </c>
      <c r="C430" t="s">
        <v>0</v>
      </c>
      <c r="D430" t="s">
        <v>153</v>
      </c>
      <c r="E430" t="s">
        <v>12232</v>
      </c>
      <c r="F430" t="s">
        <v>12234</v>
      </c>
      <c r="G430" t="s">
        <v>612</v>
      </c>
      <c r="H430" t="s">
        <v>14477</v>
      </c>
      <c r="I430" s="67">
        <v>0</v>
      </c>
      <c r="J430" s="67">
        <v>0</v>
      </c>
      <c r="K430" s="69" t="s">
        <v>3</v>
      </c>
    </row>
    <row r="431" spans="1:11" x14ac:dyDescent="0.2">
      <c r="A431" t="s">
        <v>155</v>
      </c>
      <c r="B431">
        <v>2815</v>
      </c>
      <c r="C431" t="s">
        <v>9050</v>
      </c>
      <c r="D431" t="s">
        <v>188</v>
      </c>
      <c r="E431" t="s">
        <v>9083</v>
      </c>
      <c r="F431" t="s">
        <v>9085</v>
      </c>
      <c r="G431" t="s">
        <v>614</v>
      </c>
      <c r="H431" t="s">
        <v>14478</v>
      </c>
      <c r="I431" s="67">
        <v>0</v>
      </c>
      <c r="J431" s="67">
        <v>0</v>
      </c>
      <c r="K431" s="69" t="s">
        <v>3</v>
      </c>
    </row>
    <row r="432" spans="1:11" x14ac:dyDescent="0.2">
      <c r="A432" t="s">
        <v>155</v>
      </c>
      <c r="B432">
        <v>2814</v>
      </c>
      <c r="C432" t="s">
        <v>9050</v>
      </c>
      <c r="D432" t="s">
        <v>188</v>
      </c>
      <c r="E432" t="s">
        <v>9083</v>
      </c>
      <c r="F432" t="s">
        <v>9084</v>
      </c>
      <c r="G432" t="s">
        <v>613</v>
      </c>
      <c r="H432" t="s">
        <v>14479</v>
      </c>
      <c r="I432" s="67">
        <v>0</v>
      </c>
      <c r="J432" s="67">
        <v>0</v>
      </c>
      <c r="K432" s="69" t="s">
        <v>3</v>
      </c>
    </row>
    <row r="433" spans="1:11" x14ac:dyDescent="0.2">
      <c r="A433" t="s">
        <v>155</v>
      </c>
      <c r="B433">
        <v>2816</v>
      </c>
      <c r="C433" t="s">
        <v>0</v>
      </c>
      <c r="D433" t="s">
        <v>77</v>
      </c>
      <c r="E433" t="s">
        <v>12235</v>
      </c>
      <c r="F433" t="s">
        <v>12236</v>
      </c>
      <c r="G433" t="s">
        <v>616</v>
      </c>
      <c r="H433" t="s">
        <v>14480</v>
      </c>
      <c r="I433" s="67">
        <v>0</v>
      </c>
      <c r="J433" s="67">
        <v>0</v>
      </c>
      <c r="K433" s="69" t="s">
        <v>3</v>
      </c>
    </row>
    <row r="434" spans="1:11" x14ac:dyDescent="0.2">
      <c r="A434" t="s">
        <v>7510</v>
      </c>
      <c r="B434">
        <v>100000028</v>
      </c>
      <c r="C434" t="s">
        <v>0</v>
      </c>
      <c r="D434" t="s">
        <v>77</v>
      </c>
      <c r="E434" t="s">
        <v>12235</v>
      </c>
      <c r="F434" t="s">
        <v>13930</v>
      </c>
      <c r="G434" t="s">
        <v>7951</v>
      </c>
      <c r="H434" t="s">
        <v>14481</v>
      </c>
      <c r="I434" s="67">
        <v>0</v>
      </c>
      <c r="J434" s="67">
        <v>1</v>
      </c>
      <c r="K434" s="69" t="s">
        <v>19980</v>
      </c>
    </row>
    <row r="435" spans="1:11" x14ac:dyDescent="0.2">
      <c r="A435" t="s">
        <v>155</v>
      </c>
      <c r="B435">
        <v>2823</v>
      </c>
      <c r="C435" t="s">
        <v>0</v>
      </c>
      <c r="D435" t="s">
        <v>153</v>
      </c>
      <c r="E435" t="s">
        <v>12237</v>
      </c>
      <c r="F435" t="s">
        <v>12238</v>
      </c>
      <c r="G435" t="s">
        <v>617</v>
      </c>
      <c r="H435" t="s">
        <v>14482</v>
      </c>
      <c r="I435" s="67">
        <v>0</v>
      </c>
      <c r="J435" s="67">
        <v>0</v>
      </c>
      <c r="K435" s="69" t="s">
        <v>3</v>
      </c>
    </row>
    <row r="436" spans="1:11" x14ac:dyDescent="0.2">
      <c r="A436" t="s">
        <v>155</v>
      </c>
      <c r="B436">
        <v>2824</v>
      </c>
      <c r="C436" t="s">
        <v>0</v>
      </c>
      <c r="D436" t="s">
        <v>153</v>
      </c>
      <c r="E436" t="s">
        <v>12237</v>
      </c>
      <c r="F436" t="s">
        <v>10496</v>
      </c>
      <c r="G436" t="s">
        <v>618</v>
      </c>
      <c r="H436" t="s">
        <v>14483</v>
      </c>
      <c r="I436" s="67">
        <v>0</v>
      </c>
      <c r="J436" s="67">
        <v>0</v>
      </c>
      <c r="K436" s="69" t="s">
        <v>3</v>
      </c>
    </row>
    <row r="437" spans="1:11" x14ac:dyDescent="0.2">
      <c r="A437" t="s">
        <v>155</v>
      </c>
      <c r="B437">
        <v>13436</v>
      </c>
      <c r="C437" t="s">
        <v>0</v>
      </c>
      <c r="D437" t="s">
        <v>153</v>
      </c>
      <c r="E437" t="s">
        <v>12237</v>
      </c>
      <c r="F437" t="s">
        <v>12903</v>
      </c>
      <c r="G437" t="s">
        <v>2662</v>
      </c>
      <c r="H437" t="s">
        <v>14484</v>
      </c>
      <c r="I437" s="67">
        <v>0</v>
      </c>
      <c r="J437" s="67">
        <v>0</v>
      </c>
      <c r="K437" s="69" t="s">
        <v>3</v>
      </c>
    </row>
    <row r="438" spans="1:11" x14ac:dyDescent="0.2">
      <c r="A438" t="s">
        <v>155</v>
      </c>
      <c r="B438">
        <v>41451</v>
      </c>
      <c r="C438" t="s">
        <v>23</v>
      </c>
      <c r="D438" t="s">
        <v>24</v>
      </c>
      <c r="E438" t="s">
        <v>11347</v>
      </c>
      <c r="F438" t="s">
        <v>9554</v>
      </c>
      <c r="G438" t="s">
        <v>5888</v>
      </c>
      <c r="H438" t="s">
        <v>14485</v>
      </c>
      <c r="I438" s="67">
        <v>0</v>
      </c>
      <c r="J438" s="67">
        <v>0</v>
      </c>
      <c r="K438" s="69" t="s">
        <v>3</v>
      </c>
    </row>
    <row r="439" spans="1:11" x14ac:dyDescent="0.2">
      <c r="A439" t="s">
        <v>155</v>
      </c>
      <c r="B439">
        <v>41452</v>
      </c>
      <c r="C439" t="s">
        <v>23</v>
      </c>
      <c r="D439" t="s">
        <v>24</v>
      </c>
      <c r="E439" t="s">
        <v>11347</v>
      </c>
      <c r="F439" t="s">
        <v>11348</v>
      </c>
      <c r="G439" t="s">
        <v>5889</v>
      </c>
      <c r="H439" t="s">
        <v>14486</v>
      </c>
      <c r="I439" s="67">
        <v>0</v>
      </c>
      <c r="J439" s="67">
        <v>0</v>
      </c>
      <c r="K439" s="69" t="s">
        <v>3</v>
      </c>
    </row>
    <row r="440" spans="1:11" x14ac:dyDescent="0.2">
      <c r="A440" t="s">
        <v>155</v>
      </c>
      <c r="B440">
        <v>41453</v>
      </c>
      <c r="C440" t="s">
        <v>23</v>
      </c>
      <c r="D440" t="s">
        <v>24</v>
      </c>
      <c r="E440" t="s">
        <v>11347</v>
      </c>
      <c r="F440" t="s">
        <v>11349</v>
      </c>
      <c r="G440" t="s">
        <v>5890</v>
      </c>
      <c r="H440" t="s">
        <v>14487</v>
      </c>
      <c r="I440" s="67">
        <v>0</v>
      </c>
      <c r="J440" s="67">
        <v>0</v>
      </c>
      <c r="K440" s="69" t="s">
        <v>3</v>
      </c>
    </row>
    <row r="441" spans="1:11" x14ac:dyDescent="0.2">
      <c r="A441" t="s">
        <v>155</v>
      </c>
      <c r="B441">
        <v>136365</v>
      </c>
      <c r="C441" t="s">
        <v>23</v>
      </c>
      <c r="D441" t="s">
        <v>24</v>
      </c>
      <c r="E441" t="s">
        <v>11071</v>
      </c>
      <c r="F441" t="s">
        <v>11404</v>
      </c>
      <c r="G441" t="s">
        <v>6952</v>
      </c>
      <c r="H441" t="s">
        <v>14488</v>
      </c>
      <c r="I441" s="67">
        <v>0</v>
      </c>
      <c r="J441" s="67">
        <v>0</v>
      </c>
      <c r="K441" s="69" t="s">
        <v>3</v>
      </c>
    </row>
    <row r="442" spans="1:11" x14ac:dyDescent="0.2">
      <c r="A442" t="s">
        <v>155</v>
      </c>
      <c r="B442">
        <v>40613</v>
      </c>
      <c r="C442" t="s">
        <v>23</v>
      </c>
      <c r="D442" t="s">
        <v>24</v>
      </c>
      <c r="E442" t="s">
        <v>11071</v>
      </c>
      <c r="F442" t="s">
        <v>11239</v>
      </c>
      <c r="G442" t="s">
        <v>5576</v>
      </c>
      <c r="H442" t="s">
        <v>14489</v>
      </c>
      <c r="I442" s="67">
        <v>0</v>
      </c>
      <c r="J442" s="67">
        <v>0</v>
      </c>
      <c r="K442" s="69" t="s">
        <v>3</v>
      </c>
    </row>
    <row r="443" spans="1:11" x14ac:dyDescent="0.2">
      <c r="A443" t="s">
        <v>155</v>
      </c>
      <c r="B443">
        <v>2825</v>
      </c>
      <c r="C443" t="s">
        <v>23</v>
      </c>
      <c r="D443" t="s">
        <v>24</v>
      </c>
      <c r="E443" t="s">
        <v>11071</v>
      </c>
      <c r="F443" t="s">
        <v>11072</v>
      </c>
      <c r="G443" t="s">
        <v>619</v>
      </c>
      <c r="H443" t="s">
        <v>14490</v>
      </c>
      <c r="I443" s="67">
        <v>0</v>
      </c>
      <c r="J443" s="67">
        <v>0</v>
      </c>
      <c r="K443" s="69" t="s">
        <v>3</v>
      </c>
    </row>
    <row r="444" spans="1:11" x14ac:dyDescent="0.2">
      <c r="A444" t="s">
        <v>155</v>
      </c>
      <c r="B444">
        <v>2827</v>
      </c>
      <c r="C444" t="s">
        <v>0</v>
      </c>
      <c r="D444" t="s">
        <v>153</v>
      </c>
      <c r="E444" t="s">
        <v>12239</v>
      </c>
      <c r="F444" t="s">
        <v>9229</v>
      </c>
      <c r="G444" t="s">
        <v>620</v>
      </c>
      <c r="H444" t="s">
        <v>14491</v>
      </c>
      <c r="I444" s="67">
        <v>0</v>
      </c>
      <c r="J444" s="67">
        <v>0</v>
      </c>
      <c r="K444" s="69" t="s">
        <v>3</v>
      </c>
    </row>
    <row r="445" spans="1:11" x14ac:dyDescent="0.2">
      <c r="A445" t="s">
        <v>155</v>
      </c>
      <c r="B445">
        <v>2828</v>
      </c>
      <c r="C445" t="s">
        <v>9050</v>
      </c>
      <c r="D445" t="s">
        <v>296</v>
      </c>
      <c r="E445" t="s">
        <v>9086</v>
      </c>
      <c r="F445" t="s">
        <v>9087</v>
      </c>
      <c r="G445" t="s">
        <v>621</v>
      </c>
      <c r="H445" t="s">
        <v>14492</v>
      </c>
      <c r="I445" s="67">
        <v>0</v>
      </c>
      <c r="J445" s="67">
        <v>0</v>
      </c>
      <c r="K445" s="69" t="s">
        <v>3</v>
      </c>
    </row>
    <row r="446" spans="1:11" x14ac:dyDescent="0.2">
      <c r="A446" t="s">
        <v>155</v>
      </c>
      <c r="B446">
        <v>2885</v>
      </c>
      <c r="C446" t="s">
        <v>0</v>
      </c>
      <c r="D446" t="s">
        <v>7</v>
      </c>
      <c r="E446" t="s">
        <v>12245</v>
      </c>
      <c r="F446" t="s">
        <v>12246</v>
      </c>
      <c r="G446" t="s">
        <v>633</v>
      </c>
      <c r="H446" t="s">
        <v>14493</v>
      </c>
      <c r="I446" s="67">
        <v>1</v>
      </c>
      <c r="J446" s="67">
        <v>0</v>
      </c>
      <c r="K446" s="69" t="s">
        <v>3</v>
      </c>
    </row>
    <row r="447" spans="1:11" x14ac:dyDescent="0.2">
      <c r="A447" t="s">
        <v>155</v>
      </c>
      <c r="B447">
        <v>2886</v>
      </c>
      <c r="C447" t="s">
        <v>0</v>
      </c>
      <c r="D447" t="s">
        <v>7</v>
      </c>
      <c r="E447" t="s">
        <v>12245</v>
      </c>
      <c r="F447" t="s">
        <v>12247</v>
      </c>
      <c r="G447" t="s">
        <v>635</v>
      </c>
      <c r="H447" t="s">
        <v>14494</v>
      </c>
      <c r="I447" s="67">
        <v>1</v>
      </c>
      <c r="J447" s="67">
        <v>0</v>
      </c>
      <c r="K447" s="69" t="s">
        <v>3</v>
      </c>
    </row>
    <row r="448" spans="1:11" x14ac:dyDescent="0.2">
      <c r="A448" t="s">
        <v>8268</v>
      </c>
      <c r="B448">
        <v>200000001</v>
      </c>
      <c r="C448" t="s">
        <v>9050</v>
      </c>
      <c r="D448" t="s">
        <v>188</v>
      </c>
      <c r="E448" t="s">
        <v>9088</v>
      </c>
      <c r="F448" t="s">
        <v>9344</v>
      </c>
      <c r="G448" t="s">
        <v>8269</v>
      </c>
      <c r="H448" t="s">
        <v>14495</v>
      </c>
      <c r="I448" s="67">
        <v>0</v>
      </c>
      <c r="J448" s="67">
        <v>1</v>
      </c>
      <c r="K448" s="69" t="s">
        <v>3</v>
      </c>
    </row>
    <row r="449" spans="1:11" x14ac:dyDescent="0.2">
      <c r="A449" t="s">
        <v>155</v>
      </c>
      <c r="B449">
        <v>2891</v>
      </c>
      <c r="C449" t="s">
        <v>9050</v>
      </c>
      <c r="D449" t="s">
        <v>188</v>
      </c>
      <c r="E449" t="s">
        <v>9088</v>
      </c>
      <c r="F449" t="s">
        <v>9090</v>
      </c>
      <c r="G449" t="s">
        <v>639</v>
      </c>
      <c r="H449" t="s">
        <v>14496</v>
      </c>
      <c r="I449" s="67">
        <v>0</v>
      </c>
      <c r="J449" s="67">
        <v>0</v>
      </c>
      <c r="K449" s="69" t="s">
        <v>3</v>
      </c>
    </row>
    <row r="450" spans="1:11" x14ac:dyDescent="0.2">
      <c r="A450" t="s">
        <v>8268</v>
      </c>
      <c r="B450">
        <v>200000002</v>
      </c>
      <c r="C450" t="s">
        <v>9050</v>
      </c>
      <c r="D450" t="s">
        <v>188</v>
      </c>
      <c r="E450" t="s">
        <v>9088</v>
      </c>
      <c r="F450" t="s">
        <v>9473</v>
      </c>
      <c r="G450" t="s">
        <v>8271</v>
      </c>
      <c r="H450" t="s">
        <v>14497</v>
      </c>
      <c r="I450" s="67">
        <v>0</v>
      </c>
      <c r="J450" s="67">
        <v>1</v>
      </c>
      <c r="K450" s="69" t="s">
        <v>3</v>
      </c>
    </row>
    <row r="451" spans="1:11" x14ac:dyDescent="0.2">
      <c r="A451" t="s">
        <v>8268</v>
      </c>
      <c r="B451">
        <v>200000003</v>
      </c>
      <c r="C451" t="s">
        <v>9050</v>
      </c>
      <c r="D451" t="s">
        <v>188</v>
      </c>
      <c r="E451" t="s">
        <v>9088</v>
      </c>
      <c r="F451" t="s">
        <v>9474</v>
      </c>
      <c r="G451" t="s">
        <v>8272</v>
      </c>
      <c r="H451" t="s">
        <v>14498</v>
      </c>
      <c r="I451" s="67">
        <v>0</v>
      </c>
      <c r="J451" s="67">
        <v>1</v>
      </c>
      <c r="K451" s="69" t="s">
        <v>3</v>
      </c>
    </row>
    <row r="452" spans="1:11" x14ac:dyDescent="0.2">
      <c r="A452" t="s">
        <v>155</v>
      </c>
      <c r="B452">
        <v>2888</v>
      </c>
      <c r="C452" t="s">
        <v>9050</v>
      </c>
      <c r="D452" t="s">
        <v>188</v>
      </c>
      <c r="E452" t="s">
        <v>9088</v>
      </c>
      <c r="F452" t="s">
        <v>8908</v>
      </c>
      <c r="G452" t="s">
        <v>636</v>
      </c>
      <c r="H452" t="s">
        <v>14499</v>
      </c>
      <c r="I452" s="67">
        <v>0</v>
      </c>
      <c r="J452" s="67">
        <v>0</v>
      </c>
      <c r="K452" s="69" t="s">
        <v>3</v>
      </c>
    </row>
    <row r="453" spans="1:11" x14ac:dyDescent="0.2">
      <c r="A453" t="s">
        <v>155</v>
      </c>
      <c r="B453">
        <v>2892</v>
      </c>
      <c r="C453" t="s">
        <v>9050</v>
      </c>
      <c r="D453" t="s">
        <v>188</v>
      </c>
      <c r="E453" t="s">
        <v>9088</v>
      </c>
      <c r="F453" t="s">
        <v>9091</v>
      </c>
      <c r="G453" t="s">
        <v>640</v>
      </c>
      <c r="H453" t="s">
        <v>14500</v>
      </c>
      <c r="I453" s="67">
        <v>0</v>
      </c>
      <c r="J453" s="67">
        <v>0</v>
      </c>
      <c r="K453" s="69" t="s">
        <v>3</v>
      </c>
    </row>
    <row r="454" spans="1:11" x14ac:dyDescent="0.2">
      <c r="A454" t="s">
        <v>155</v>
      </c>
      <c r="B454">
        <v>136721</v>
      </c>
      <c r="C454" t="s">
        <v>9050</v>
      </c>
      <c r="D454" t="s">
        <v>188</v>
      </c>
      <c r="E454" t="s">
        <v>9088</v>
      </c>
      <c r="F454" t="s">
        <v>9459</v>
      </c>
      <c r="G454" t="s">
        <v>7340</v>
      </c>
      <c r="H454" t="s">
        <v>14501</v>
      </c>
      <c r="I454" s="67">
        <v>1</v>
      </c>
      <c r="J454" s="67">
        <v>0</v>
      </c>
      <c r="K454" s="69" t="s">
        <v>3</v>
      </c>
    </row>
    <row r="455" spans="1:11" x14ac:dyDescent="0.2">
      <c r="A455" t="s">
        <v>155</v>
      </c>
      <c r="B455">
        <v>2890</v>
      </c>
      <c r="C455" t="s">
        <v>9050</v>
      </c>
      <c r="D455" t="s">
        <v>188</v>
      </c>
      <c r="E455" t="s">
        <v>9088</v>
      </c>
      <c r="F455" t="s">
        <v>9089</v>
      </c>
      <c r="G455" t="s">
        <v>638</v>
      </c>
      <c r="H455" t="s">
        <v>14502</v>
      </c>
      <c r="I455" s="67">
        <v>0</v>
      </c>
      <c r="J455" s="67">
        <v>0</v>
      </c>
      <c r="K455" s="69" t="s">
        <v>3</v>
      </c>
    </row>
    <row r="456" spans="1:11" x14ac:dyDescent="0.2">
      <c r="A456" t="s">
        <v>8268</v>
      </c>
      <c r="B456">
        <v>200000004</v>
      </c>
      <c r="C456" t="s">
        <v>9050</v>
      </c>
      <c r="D456" t="s">
        <v>188</v>
      </c>
      <c r="E456" t="s">
        <v>9088</v>
      </c>
      <c r="F456" t="s">
        <v>9475</v>
      </c>
      <c r="G456" t="s">
        <v>8273</v>
      </c>
      <c r="H456" t="s">
        <v>14503</v>
      </c>
      <c r="I456" s="67">
        <v>0</v>
      </c>
      <c r="J456" s="67">
        <v>1</v>
      </c>
      <c r="K456" s="69" t="s">
        <v>3</v>
      </c>
    </row>
    <row r="457" spans="1:11" x14ac:dyDescent="0.2">
      <c r="A457" t="s">
        <v>155</v>
      </c>
      <c r="B457">
        <v>2893</v>
      </c>
      <c r="C457" t="s">
        <v>9050</v>
      </c>
      <c r="D457" t="s">
        <v>188</v>
      </c>
      <c r="E457" t="s">
        <v>9092</v>
      </c>
      <c r="F457" t="s">
        <v>9093</v>
      </c>
      <c r="G457" t="s">
        <v>641</v>
      </c>
      <c r="H457" t="s">
        <v>14504</v>
      </c>
      <c r="I457" s="67">
        <v>0</v>
      </c>
      <c r="J457" s="67">
        <v>0</v>
      </c>
      <c r="K457" s="69" t="s">
        <v>3</v>
      </c>
    </row>
    <row r="458" spans="1:11" x14ac:dyDescent="0.2">
      <c r="A458" t="s">
        <v>155</v>
      </c>
      <c r="B458">
        <v>2957</v>
      </c>
      <c r="C458" t="s">
        <v>0</v>
      </c>
      <c r="D458" t="s">
        <v>170</v>
      </c>
      <c r="E458" t="s">
        <v>12248</v>
      </c>
      <c r="F458" t="s">
        <v>9317</v>
      </c>
      <c r="G458" t="s">
        <v>642</v>
      </c>
      <c r="H458" t="s">
        <v>14505</v>
      </c>
      <c r="I458" s="67">
        <v>0</v>
      </c>
      <c r="J458" s="67">
        <v>0</v>
      </c>
      <c r="K458" s="69" t="s">
        <v>3</v>
      </c>
    </row>
    <row r="459" spans="1:11" x14ac:dyDescent="0.2">
      <c r="A459" t="s">
        <v>155</v>
      </c>
      <c r="B459">
        <v>2963</v>
      </c>
      <c r="C459" t="s">
        <v>643</v>
      </c>
      <c r="D459" t="s">
        <v>644</v>
      </c>
      <c r="E459" t="s">
        <v>11490</v>
      </c>
      <c r="F459" t="s">
        <v>11491</v>
      </c>
      <c r="G459" t="s">
        <v>645</v>
      </c>
      <c r="H459" t="s">
        <v>14506</v>
      </c>
      <c r="I459" s="67">
        <v>0</v>
      </c>
      <c r="J459" s="67">
        <v>0</v>
      </c>
      <c r="K459" s="69" t="s">
        <v>3</v>
      </c>
    </row>
    <row r="460" spans="1:11" x14ac:dyDescent="0.2">
      <c r="A460" t="s">
        <v>155</v>
      </c>
      <c r="B460">
        <v>2982</v>
      </c>
      <c r="C460" t="s">
        <v>40</v>
      </c>
      <c r="D460" t="s">
        <v>100</v>
      </c>
      <c r="E460" t="s">
        <v>9549</v>
      </c>
      <c r="F460" t="s">
        <v>9550</v>
      </c>
      <c r="G460" t="s">
        <v>646</v>
      </c>
      <c r="H460" t="s">
        <v>14507</v>
      </c>
      <c r="I460" s="67">
        <v>0</v>
      </c>
      <c r="J460" s="67">
        <v>0</v>
      </c>
      <c r="K460" s="69" t="s">
        <v>3</v>
      </c>
    </row>
    <row r="461" spans="1:11" x14ac:dyDescent="0.2">
      <c r="A461" t="s">
        <v>155</v>
      </c>
      <c r="B461">
        <v>2983</v>
      </c>
      <c r="C461" t="s">
        <v>40</v>
      </c>
      <c r="D461" t="s">
        <v>100</v>
      </c>
      <c r="E461" t="s">
        <v>9549</v>
      </c>
      <c r="F461" t="s">
        <v>9382</v>
      </c>
      <c r="G461" t="s">
        <v>647</v>
      </c>
      <c r="H461" t="s">
        <v>14508</v>
      </c>
      <c r="I461" s="67">
        <v>0</v>
      </c>
      <c r="J461" s="67">
        <v>0</v>
      </c>
      <c r="K461" s="69" t="s">
        <v>3</v>
      </c>
    </row>
    <row r="462" spans="1:11" x14ac:dyDescent="0.2">
      <c r="A462" t="s">
        <v>155</v>
      </c>
      <c r="B462">
        <v>2991</v>
      </c>
      <c r="C462" t="s">
        <v>0</v>
      </c>
      <c r="D462" t="s">
        <v>594</v>
      </c>
      <c r="E462" t="s">
        <v>12249</v>
      </c>
      <c r="F462" t="s">
        <v>8915</v>
      </c>
      <c r="G462" t="s">
        <v>649</v>
      </c>
      <c r="H462" t="s">
        <v>14509</v>
      </c>
      <c r="I462" s="67">
        <v>0</v>
      </c>
      <c r="J462" s="67">
        <v>0</v>
      </c>
      <c r="K462" s="69" t="s">
        <v>3</v>
      </c>
    </row>
    <row r="463" spans="1:11" x14ac:dyDescent="0.2">
      <c r="A463" t="s">
        <v>155</v>
      </c>
      <c r="B463">
        <v>136399</v>
      </c>
      <c r="C463" t="s">
        <v>0</v>
      </c>
      <c r="D463" t="s">
        <v>594</v>
      </c>
      <c r="E463" t="s">
        <v>12249</v>
      </c>
      <c r="F463" t="s">
        <v>13768</v>
      </c>
      <c r="G463" t="s">
        <v>6990</v>
      </c>
      <c r="H463" t="s">
        <v>14510</v>
      </c>
      <c r="I463" s="67">
        <v>0</v>
      </c>
      <c r="J463" s="67">
        <v>0</v>
      </c>
      <c r="K463" s="69" t="s">
        <v>3</v>
      </c>
    </row>
    <row r="464" spans="1:11" x14ac:dyDescent="0.2">
      <c r="A464" t="s">
        <v>155</v>
      </c>
      <c r="B464">
        <v>2993</v>
      </c>
      <c r="C464" t="s">
        <v>10</v>
      </c>
      <c r="D464" t="s">
        <v>322</v>
      </c>
      <c r="E464" t="s">
        <v>11695</v>
      </c>
      <c r="F464" t="s">
        <v>11696</v>
      </c>
      <c r="G464" t="s">
        <v>650</v>
      </c>
      <c r="H464" t="s">
        <v>14511</v>
      </c>
      <c r="I464" s="67">
        <v>0</v>
      </c>
      <c r="J464" s="67">
        <v>0</v>
      </c>
      <c r="K464" s="69" t="s">
        <v>3</v>
      </c>
    </row>
    <row r="465" spans="1:11" x14ac:dyDescent="0.2">
      <c r="A465" t="s">
        <v>155</v>
      </c>
      <c r="B465">
        <v>2994</v>
      </c>
      <c r="C465" t="s">
        <v>10</v>
      </c>
      <c r="D465" t="s">
        <v>322</v>
      </c>
      <c r="E465" t="s">
        <v>11695</v>
      </c>
      <c r="F465" t="s">
        <v>11697</v>
      </c>
      <c r="G465" t="s">
        <v>651</v>
      </c>
      <c r="H465" t="s">
        <v>14512</v>
      </c>
      <c r="I465" s="67">
        <v>0</v>
      </c>
      <c r="J465" s="67">
        <v>0</v>
      </c>
      <c r="K465" s="69" t="s">
        <v>3</v>
      </c>
    </row>
    <row r="466" spans="1:11" x14ac:dyDescent="0.2">
      <c r="A466" t="s">
        <v>155</v>
      </c>
      <c r="B466">
        <v>2997</v>
      </c>
      <c r="C466" t="s">
        <v>0</v>
      </c>
      <c r="D466" t="s">
        <v>594</v>
      </c>
      <c r="E466" t="s">
        <v>12250</v>
      </c>
      <c r="F466" t="s">
        <v>12251</v>
      </c>
      <c r="G466" t="s">
        <v>652</v>
      </c>
      <c r="H466" t="s">
        <v>14513</v>
      </c>
      <c r="I466" s="67">
        <v>0</v>
      </c>
      <c r="J466" s="67">
        <v>0</v>
      </c>
      <c r="K466" s="69" t="s">
        <v>3</v>
      </c>
    </row>
    <row r="467" spans="1:11" x14ac:dyDescent="0.2">
      <c r="A467" t="s">
        <v>155</v>
      </c>
      <c r="B467">
        <v>2998</v>
      </c>
      <c r="C467" t="s">
        <v>0</v>
      </c>
      <c r="D467" t="s">
        <v>594</v>
      </c>
      <c r="E467" t="s">
        <v>12250</v>
      </c>
      <c r="F467" t="s">
        <v>12252</v>
      </c>
      <c r="G467" t="s">
        <v>653</v>
      </c>
      <c r="H467" t="s">
        <v>14514</v>
      </c>
      <c r="I467" s="67">
        <v>0</v>
      </c>
      <c r="J467" s="67">
        <v>0</v>
      </c>
      <c r="K467" s="69" t="s">
        <v>3</v>
      </c>
    </row>
    <row r="468" spans="1:11" x14ac:dyDescent="0.2">
      <c r="A468" t="s">
        <v>155</v>
      </c>
      <c r="B468">
        <v>61925</v>
      </c>
      <c r="C468" t="s">
        <v>654</v>
      </c>
      <c r="D468" t="s">
        <v>655</v>
      </c>
      <c r="E468" t="s">
        <v>11665</v>
      </c>
      <c r="F468" t="s">
        <v>8842</v>
      </c>
      <c r="G468" t="s">
        <v>6729</v>
      </c>
      <c r="H468" t="s">
        <v>14515</v>
      </c>
      <c r="I468" s="67">
        <v>0</v>
      </c>
      <c r="J468" s="67">
        <v>0</v>
      </c>
      <c r="K468" s="69" t="s">
        <v>3</v>
      </c>
    </row>
    <row r="469" spans="1:11" x14ac:dyDescent="0.2">
      <c r="A469" t="s">
        <v>155</v>
      </c>
      <c r="B469">
        <v>3036</v>
      </c>
      <c r="C469" t="s">
        <v>654</v>
      </c>
      <c r="D469" t="s">
        <v>655</v>
      </c>
      <c r="E469" t="s">
        <v>11665</v>
      </c>
      <c r="F469" t="s">
        <v>9589</v>
      </c>
      <c r="G469" t="s">
        <v>656</v>
      </c>
      <c r="H469" t="s">
        <v>14516</v>
      </c>
      <c r="I469" s="67">
        <v>0</v>
      </c>
      <c r="J469" s="67">
        <v>0</v>
      </c>
      <c r="K469" s="69" t="s">
        <v>3</v>
      </c>
    </row>
    <row r="470" spans="1:11" x14ac:dyDescent="0.2">
      <c r="A470" t="s">
        <v>155</v>
      </c>
      <c r="B470">
        <v>3037</v>
      </c>
      <c r="C470" t="s">
        <v>654</v>
      </c>
      <c r="D470" t="s">
        <v>655</v>
      </c>
      <c r="E470" t="s">
        <v>11665</v>
      </c>
      <c r="F470" t="s">
        <v>11057</v>
      </c>
      <c r="G470" t="s">
        <v>657</v>
      </c>
      <c r="H470" t="s">
        <v>14517</v>
      </c>
      <c r="I470" s="67">
        <v>0</v>
      </c>
      <c r="J470" s="67">
        <v>0</v>
      </c>
      <c r="K470" s="69" t="s">
        <v>3</v>
      </c>
    </row>
    <row r="471" spans="1:11" x14ac:dyDescent="0.2">
      <c r="A471" t="s">
        <v>155</v>
      </c>
      <c r="B471">
        <v>3038</v>
      </c>
      <c r="C471" t="s">
        <v>654</v>
      </c>
      <c r="D471" t="s">
        <v>655</v>
      </c>
      <c r="E471" t="s">
        <v>11665</v>
      </c>
      <c r="F471" t="s">
        <v>10840</v>
      </c>
      <c r="G471" t="s">
        <v>658</v>
      </c>
      <c r="H471" t="s">
        <v>14518</v>
      </c>
      <c r="I471" s="67">
        <v>0</v>
      </c>
      <c r="J471" s="67">
        <v>0</v>
      </c>
      <c r="K471" s="69" t="s">
        <v>3</v>
      </c>
    </row>
    <row r="472" spans="1:11" x14ac:dyDescent="0.2">
      <c r="A472" t="s">
        <v>155</v>
      </c>
      <c r="B472">
        <v>3121</v>
      </c>
      <c r="C472" t="s">
        <v>0</v>
      </c>
      <c r="D472" t="s">
        <v>7</v>
      </c>
      <c r="E472" t="s">
        <v>12253</v>
      </c>
      <c r="F472" t="s">
        <v>12254</v>
      </c>
      <c r="G472" t="s">
        <v>659</v>
      </c>
      <c r="H472" t="s">
        <v>14519</v>
      </c>
      <c r="I472" s="67">
        <v>1</v>
      </c>
      <c r="J472" s="67">
        <v>0</v>
      </c>
      <c r="K472" s="69" t="s">
        <v>3</v>
      </c>
    </row>
    <row r="473" spans="1:11" x14ac:dyDescent="0.2">
      <c r="A473" t="s">
        <v>155</v>
      </c>
      <c r="B473">
        <v>136794</v>
      </c>
      <c r="C473" t="s">
        <v>0</v>
      </c>
      <c r="D473" t="s">
        <v>153</v>
      </c>
      <c r="E473" t="s">
        <v>13124</v>
      </c>
      <c r="F473" t="s">
        <v>11732</v>
      </c>
      <c r="G473" t="s">
        <v>7414</v>
      </c>
      <c r="H473" t="s">
        <v>14520</v>
      </c>
      <c r="I473" s="67">
        <v>0</v>
      </c>
      <c r="J473" s="67">
        <v>0</v>
      </c>
      <c r="K473" s="69" t="s">
        <v>3</v>
      </c>
    </row>
    <row r="474" spans="1:11" x14ac:dyDescent="0.2">
      <c r="A474" t="s">
        <v>155</v>
      </c>
      <c r="B474">
        <v>136371</v>
      </c>
      <c r="C474" t="s">
        <v>0</v>
      </c>
      <c r="D474" t="s">
        <v>153</v>
      </c>
      <c r="E474" t="s">
        <v>13124</v>
      </c>
      <c r="F474" t="s">
        <v>13762</v>
      </c>
      <c r="G474" t="s">
        <v>6959</v>
      </c>
      <c r="H474" t="s">
        <v>14521</v>
      </c>
      <c r="I474" s="67">
        <v>0</v>
      </c>
      <c r="J474" s="67">
        <v>0</v>
      </c>
      <c r="K474" s="69" t="s">
        <v>3</v>
      </c>
    </row>
    <row r="475" spans="1:11" x14ac:dyDescent="0.2">
      <c r="A475" t="s">
        <v>155</v>
      </c>
      <c r="B475">
        <v>136402</v>
      </c>
      <c r="C475" t="s">
        <v>0</v>
      </c>
      <c r="D475" t="s">
        <v>153</v>
      </c>
      <c r="E475" t="s">
        <v>13124</v>
      </c>
      <c r="F475" t="s">
        <v>13770</v>
      </c>
      <c r="G475" t="s">
        <v>6993</v>
      </c>
      <c r="H475" t="s">
        <v>14522</v>
      </c>
      <c r="I475" s="67">
        <v>0</v>
      </c>
      <c r="J475" s="67">
        <v>0</v>
      </c>
      <c r="K475" s="69" t="s">
        <v>3</v>
      </c>
    </row>
    <row r="476" spans="1:11" x14ac:dyDescent="0.2">
      <c r="A476" t="s">
        <v>155</v>
      </c>
      <c r="B476">
        <v>136672</v>
      </c>
      <c r="C476" t="s">
        <v>0</v>
      </c>
      <c r="D476" t="s">
        <v>153</v>
      </c>
      <c r="E476" t="s">
        <v>13124</v>
      </c>
      <c r="F476" t="s">
        <v>13383</v>
      </c>
      <c r="G476" t="s">
        <v>7288</v>
      </c>
      <c r="H476" t="s">
        <v>14523</v>
      </c>
      <c r="I476" s="67">
        <v>0</v>
      </c>
      <c r="J476" s="67">
        <v>0</v>
      </c>
      <c r="K476" s="69" t="s">
        <v>3</v>
      </c>
    </row>
    <row r="477" spans="1:11" x14ac:dyDescent="0.2">
      <c r="A477" t="s">
        <v>155</v>
      </c>
      <c r="B477">
        <v>15787</v>
      </c>
      <c r="C477" t="s">
        <v>0</v>
      </c>
      <c r="D477" t="s">
        <v>153</v>
      </c>
      <c r="E477" t="s">
        <v>13124</v>
      </c>
      <c r="F477" t="s">
        <v>10871</v>
      </c>
      <c r="G477" t="s">
        <v>3477</v>
      </c>
      <c r="H477" t="s">
        <v>14524</v>
      </c>
      <c r="I477" s="67">
        <v>0</v>
      </c>
      <c r="J477" s="67">
        <v>0</v>
      </c>
      <c r="K477" s="69" t="s">
        <v>3</v>
      </c>
    </row>
    <row r="478" spans="1:11" x14ac:dyDescent="0.2">
      <c r="A478" t="s">
        <v>155</v>
      </c>
      <c r="B478">
        <v>136457</v>
      </c>
      <c r="C478" t="s">
        <v>0</v>
      </c>
      <c r="D478" t="s">
        <v>153</v>
      </c>
      <c r="E478" t="s">
        <v>13124</v>
      </c>
      <c r="F478" t="s">
        <v>13784</v>
      </c>
      <c r="G478" t="s">
        <v>7053</v>
      </c>
      <c r="H478" t="s">
        <v>14525</v>
      </c>
      <c r="I478" s="67">
        <v>0</v>
      </c>
      <c r="J478" s="67">
        <v>0</v>
      </c>
      <c r="K478" s="69" t="s">
        <v>3</v>
      </c>
    </row>
    <row r="479" spans="1:11" x14ac:dyDescent="0.2">
      <c r="A479" t="s">
        <v>155</v>
      </c>
      <c r="B479">
        <v>136198</v>
      </c>
      <c r="C479" t="s">
        <v>0</v>
      </c>
      <c r="D479" t="s">
        <v>153</v>
      </c>
      <c r="E479" t="s">
        <v>13124</v>
      </c>
      <c r="F479" t="s">
        <v>13714</v>
      </c>
      <c r="G479" t="s">
        <v>6772</v>
      </c>
      <c r="H479" t="s">
        <v>14526</v>
      </c>
      <c r="I479" s="67">
        <v>0</v>
      </c>
      <c r="J479" s="67">
        <v>0</v>
      </c>
      <c r="K479" s="69" t="s">
        <v>3</v>
      </c>
    </row>
    <row r="480" spans="1:11" x14ac:dyDescent="0.2">
      <c r="A480" t="s">
        <v>155</v>
      </c>
      <c r="B480">
        <v>136442</v>
      </c>
      <c r="C480" t="s">
        <v>0</v>
      </c>
      <c r="D480" t="s">
        <v>153</v>
      </c>
      <c r="E480" t="s">
        <v>13124</v>
      </c>
      <c r="F480" t="s">
        <v>13781</v>
      </c>
      <c r="G480" t="s">
        <v>7038</v>
      </c>
      <c r="H480" t="s">
        <v>14527</v>
      </c>
      <c r="I480" s="67">
        <v>0</v>
      </c>
      <c r="J480" s="67">
        <v>0</v>
      </c>
      <c r="K480" s="69" t="s">
        <v>3</v>
      </c>
    </row>
    <row r="481" spans="1:11" x14ac:dyDescent="0.2">
      <c r="A481" t="s">
        <v>155</v>
      </c>
      <c r="B481">
        <v>3129</v>
      </c>
      <c r="C481" t="s">
        <v>9050</v>
      </c>
      <c r="D481" t="s">
        <v>188</v>
      </c>
      <c r="E481" t="s">
        <v>9094</v>
      </c>
      <c r="F481" t="s">
        <v>9098</v>
      </c>
      <c r="G481" t="s">
        <v>663</v>
      </c>
      <c r="H481" t="s">
        <v>14528</v>
      </c>
      <c r="I481" s="67">
        <v>0</v>
      </c>
      <c r="J481" s="67">
        <v>0</v>
      </c>
      <c r="K481" s="69" t="s">
        <v>3</v>
      </c>
    </row>
    <row r="482" spans="1:11" x14ac:dyDescent="0.2">
      <c r="A482" t="s">
        <v>155</v>
      </c>
      <c r="B482">
        <v>3126</v>
      </c>
      <c r="C482" t="s">
        <v>9050</v>
      </c>
      <c r="D482" t="s">
        <v>188</v>
      </c>
      <c r="E482" t="s">
        <v>9094</v>
      </c>
      <c r="F482" t="s">
        <v>9095</v>
      </c>
      <c r="G482" t="s">
        <v>660</v>
      </c>
      <c r="H482" t="s">
        <v>14529</v>
      </c>
      <c r="I482" s="67">
        <v>0</v>
      </c>
      <c r="J482" s="67">
        <v>0</v>
      </c>
      <c r="K482" s="69" t="s">
        <v>3</v>
      </c>
    </row>
    <row r="483" spans="1:11" x14ac:dyDescent="0.2">
      <c r="A483" t="s">
        <v>155</v>
      </c>
      <c r="B483">
        <v>3127</v>
      </c>
      <c r="C483" t="s">
        <v>9050</v>
      </c>
      <c r="D483" t="s">
        <v>188</v>
      </c>
      <c r="E483" t="s">
        <v>9094</v>
      </c>
      <c r="F483" t="s">
        <v>9096</v>
      </c>
      <c r="G483" t="s">
        <v>661</v>
      </c>
      <c r="H483" t="s">
        <v>14530</v>
      </c>
      <c r="I483" s="67">
        <v>0</v>
      </c>
      <c r="J483" s="67">
        <v>0</v>
      </c>
      <c r="K483" s="69" t="s">
        <v>3</v>
      </c>
    </row>
    <row r="484" spans="1:11" x14ac:dyDescent="0.2">
      <c r="A484" t="s">
        <v>155</v>
      </c>
      <c r="B484">
        <v>3128</v>
      </c>
      <c r="C484" t="s">
        <v>9050</v>
      </c>
      <c r="D484" t="s">
        <v>188</v>
      </c>
      <c r="E484" t="s">
        <v>9094</v>
      </c>
      <c r="F484" t="s">
        <v>9097</v>
      </c>
      <c r="G484" t="s">
        <v>662</v>
      </c>
      <c r="H484" t="s">
        <v>14531</v>
      </c>
      <c r="I484" s="67">
        <v>0</v>
      </c>
      <c r="J484" s="67">
        <v>0</v>
      </c>
      <c r="K484" s="69" t="s">
        <v>3</v>
      </c>
    </row>
    <row r="485" spans="1:11" x14ac:dyDescent="0.2">
      <c r="A485" t="s">
        <v>155</v>
      </c>
      <c r="B485">
        <v>3160</v>
      </c>
      <c r="C485" t="s">
        <v>9050</v>
      </c>
      <c r="D485" t="s">
        <v>188</v>
      </c>
      <c r="E485" t="s">
        <v>9099</v>
      </c>
      <c r="F485" t="s">
        <v>9100</v>
      </c>
      <c r="G485" t="s">
        <v>666</v>
      </c>
      <c r="H485" t="s">
        <v>14532</v>
      </c>
      <c r="I485" s="67">
        <v>0</v>
      </c>
      <c r="J485" s="67">
        <v>0</v>
      </c>
      <c r="K485" s="69" t="s">
        <v>3</v>
      </c>
    </row>
    <row r="486" spans="1:11" x14ac:dyDescent="0.2">
      <c r="A486" t="s">
        <v>155</v>
      </c>
      <c r="B486">
        <v>3322</v>
      </c>
      <c r="C486" t="s">
        <v>0</v>
      </c>
      <c r="D486" t="s">
        <v>170</v>
      </c>
      <c r="E486" t="s">
        <v>12255</v>
      </c>
      <c r="F486" t="s">
        <v>12256</v>
      </c>
      <c r="G486" t="s">
        <v>670</v>
      </c>
      <c r="H486" t="s">
        <v>14533</v>
      </c>
      <c r="I486" s="67">
        <v>0</v>
      </c>
      <c r="J486" s="67">
        <v>0</v>
      </c>
      <c r="K486" s="69" t="s">
        <v>3</v>
      </c>
    </row>
    <row r="487" spans="1:11" x14ac:dyDescent="0.2">
      <c r="A487" t="s">
        <v>155</v>
      </c>
      <c r="B487">
        <v>136264</v>
      </c>
      <c r="C487" t="s">
        <v>0</v>
      </c>
      <c r="D487" t="s">
        <v>170</v>
      </c>
      <c r="E487" t="s">
        <v>12255</v>
      </c>
      <c r="F487" t="s">
        <v>13730</v>
      </c>
      <c r="G487" t="s">
        <v>6846</v>
      </c>
      <c r="H487" t="s">
        <v>14534</v>
      </c>
      <c r="I487" s="67">
        <v>0</v>
      </c>
      <c r="J487" s="67">
        <v>0</v>
      </c>
      <c r="K487" s="69" t="s">
        <v>3</v>
      </c>
    </row>
    <row r="488" spans="1:11" x14ac:dyDescent="0.2">
      <c r="A488" t="s">
        <v>155</v>
      </c>
      <c r="B488">
        <v>3323</v>
      </c>
      <c r="C488" t="s">
        <v>0</v>
      </c>
      <c r="D488" t="s">
        <v>170</v>
      </c>
      <c r="E488" t="s">
        <v>12255</v>
      </c>
      <c r="F488" t="s">
        <v>12257</v>
      </c>
      <c r="G488" t="s">
        <v>671</v>
      </c>
      <c r="H488" t="s">
        <v>14535</v>
      </c>
      <c r="I488" s="67">
        <v>0</v>
      </c>
      <c r="J488" s="67">
        <v>0</v>
      </c>
      <c r="K488" s="69" t="s">
        <v>3</v>
      </c>
    </row>
    <row r="489" spans="1:11" x14ac:dyDescent="0.2">
      <c r="A489" t="s">
        <v>155</v>
      </c>
      <c r="B489">
        <v>3326</v>
      </c>
      <c r="C489" t="s">
        <v>643</v>
      </c>
      <c r="D489" t="s">
        <v>644</v>
      </c>
      <c r="E489" t="s">
        <v>11492</v>
      </c>
      <c r="F489" t="s">
        <v>11493</v>
      </c>
      <c r="G489" t="s">
        <v>672</v>
      </c>
      <c r="H489" t="s">
        <v>14536</v>
      </c>
      <c r="I489" s="67">
        <v>0</v>
      </c>
      <c r="J489" s="67">
        <v>0</v>
      </c>
      <c r="K489" s="69" t="s">
        <v>3</v>
      </c>
    </row>
    <row r="490" spans="1:11" x14ac:dyDescent="0.2">
      <c r="A490" t="s">
        <v>155</v>
      </c>
      <c r="B490">
        <v>3327</v>
      </c>
      <c r="C490" t="s">
        <v>0</v>
      </c>
      <c r="D490" t="s">
        <v>170</v>
      </c>
      <c r="E490" t="s">
        <v>12258</v>
      </c>
      <c r="F490" t="s">
        <v>12259</v>
      </c>
      <c r="G490" t="s">
        <v>673</v>
      </c>
      <c r="H490" t="s">
        <v>14537</v>
      </c>
      <c r="I490" s="67">
        <v>0</v>
      </c>
      <c r="J490" s="67">
        <v>0</v>
      </c>
      <c r="K490" s="69" t="s">
        <v>3</v>
      </c>
    </row>
    <row r="491" spans="1:11" x14ac:dyDescent="0.2">
      <c r="A491" t="s">
        <v>155</v>
      </c>
      <c r="B491">
        <v>3328</v>
      </c>
      <c r="C491" t="s">
        <v>0</v>
      </c>
      <c r="D491" t="s">
        <v>170</v>
      </c>
      <c r="E491" t="s">
        <v>12258</v>
      </c>
      <c r="F491" t="s">
        <v>12260</v>
      </c>
      <c r="G491" t="s">
        <v>674</v>
      </c>
      <c r="H491" t="s">
        <v>14538</v>
      </c>
      <c r="I491" s="67">
        <v>0</v>
      </c>
      <c r="J491" s="67">
        <v>0</v>
      </c>
      <c r="K491" s="69" t="s">
        <v>3</v>
      </c>
    </row>
    <row r="492" spans="1:11" x14ac:dyDescent="0.2">
      <c r="A492" t="s">
        <v>155</v>
      </c>
      <c r="B492">
        <v>3329</v>
      </c>
      <c r="C492" t="s">
        <v>0</v>
      </c>
      <c r="D492" t="s">
        <v>170</v>
      </c>
      <c r="E492" t="s">
        <v>12258</v>
      </c>
      <c r="F492" t="s">
        <v>12261</v>
      </c>
      <c r="G492" t="s">
        <v>675</v>
      </c>
      <c r="H492" t="s">
        <v>14539</v>
      </c>
      <c r="I492" s="67">
        <v>0</v>
      </c>
      <c r="J492" s="67">
        <v>0</v>
      </c>
      <c r="K492" s="69" t="s">
        <v>3</v>
      </c>
    </row>
    <row r="493" spans="1:11" x14ac:dyDescent="0.2">
      <c r="A493" t="s">
        <v>155</v>
      </c>
      <c r="B493">
        <v>3330</v>
      </c>
      <c r="C493" t="s">
        <v>0</v>
      </c>
      <c r="D493" t="s">
        <v>170</v>
      </c>
      <c r="E493" t="s">
        <v>12258</v>
      </c>
      <c r="F493" t="s">
        <v>12262</v>
      </c>
      <c r="G493" t="s">
        <v>676</v>
      </c>
      <c r="H493" t="s">
        <v>14540</v>
      </c>
      <c r="I493" s="67">
        <v>0</v>
      </c>
      <c r="J493" s="67">
        <v>0</v>
      </c>
      <c r="K493" s="69" t="s">
        <v>3</v>
      </c>
    </row>
    <row r="494" spans="1:11" x14ac:dyDescent="0.2">
      <c r="A494" t="s">
        <v>7510</v>
      </c>
      <c r="B494">
        <v>100000029</v>
      </c>
      <c r="C494" t="s">
        <v>0</v>
      </c>
      <c r="D494" t="s">
        <v>170</v>
      </c>
      <c r="E494" t="s">
        <v>12258</v>
      </c>
      <c r="F494" t="s">
        <v>13931</v>
      </c>
      <c r="G494" t="s">
        <v>8066</v>
      </c>
      <c r="H494" t="s">
        <v>14541</v>
      </c>
      <c r="I494" s="67">
        <v>0</v>
      </c>
      <c r="J494" s="67">
        <v>1</v>
      </c>
      <c r="K494" s="69" t="s">
        <v>19981</v>
      </c>
    </row>
    <row r="495" spans="1:11" x14ac:dyDescent="0.2">
      <c r="A495" t="s">
        <v>155</v>
      </c>
      <c r="B495">
        <v>3332</v>
      </c>
      <c r="C495" t="s">
        <v>0</v>
      </c>
      <c r="D495" t="s">
        <v>170</v>
      </c>
      <c r="E495" t="s">
        <v>12258</v>
      </c>
      <c r="F495" t="s">
        <v>12263</v>
      </c>
      <c r="G495" t="s">
        <v>677</v>
      </c>
      <c r="H495" t="s">
        <v>14542</v>
      </c>
      <c r="I495" s="67">
        <v>0</v>
      </c>
      <c r="J495" s="67">
        <v>0</v>
      </c>
      <c r="K495" s="69" t="s">
        <v>3</v>
      </c>
    </row>
    <row r="496" spans="1:11" x14ac:dyDescent="0.2">
      <c r="A496" t="s">
        <v>155</v>
      </c>
      <c r="B496">
        <v>3333</v>
      </c>
      <c r="C496" t="s">
        <v>0</v>
      </c>
      <c r="D496" t="s">
        <v>170</v>
      </c>
      <c r="E496" t="s">
        <v>12258</v>
      </c>
      <c r="F496" t="s">
        <v>12264</v>
      </c>
      <c r="G496" t="s">
        <v>678</v>
      </c>
      <c r="H496" t="s">
        <v>14543</v>
      </c>
      <c r="I496" s="67">
        <v>0</v>
      </c>
      <c r="J496" s="67">
        <v>0</v>
      </c>
      <c r="K496" s="69" t="s">
        <v>3</v>
      </c>
    </row>
    <row r="497" spans="1:11" x14ac:dyDescent="0.2">
      <c r="A497" t="s">
        <v>7510</v>
      </c>
      <c r="B497">
        <v>100000030</v>
      </c>
      <c r="C497" t="s">
        <v>0</v>
      </c>
      <c r="D497" t="s">
        <v>170</v>
      </c>
      <c r="E497" t="s">
        <v>12258</v>
      </c>
      <c r="F497" t="s">
        <v>13932</v>
      </c>
      <c r="G497" t="s">
        <v>8068</v>
      </c>
      <c r="H497" t="s">
        <v>14544</v>
      </c>
      <c r="I497" s="67">
        <v>0</v>
      </c>
      <c r="J497" s="67">
        <v>1</v>
      </c>
      <c r="K497" s="69" t="s">
        <v>19981</v>
      </c>
    </row>
    <row r="498" spans="1:11" x14ac:dyDescent="0.2">
      <c r="A498" t="s">
        <v>155</v>
      </c>
      <c r="B498">
        <v>3339</v>
      </c>
      <c r="C498" t="s">
        <v>604</v>
      </c>
      <c r="D498" t="s">
        <v>679</v>
      </c>
      <c r="E498" t="s">
        <v>10941</v>
      </c>
      <c r="F498" t="s">
        <v>10729</v>
      </c>
      <c r="G498" t="s">
        <v>680</v>
      </c>
      <c r="H498" t="s">
        <v>14545</v>
      </c>
      <c r="I498" s="67">
        <v>0</v>
      </c>
      <c r="J498" s="67">
        <v>0</v>
      </c>
      <c r="K498" s="69" t="s">
        <v>3</v>
      </c>
    </row>
    <row r="499" spans="1:11" x14ac:dyDescent="0.2">
      <c r="A499" t="s">
        <v>155</v>
      </c>
      <c r="B499">
        <v>3412</v>
      </c>
      <c r="C499" t="s">
        <v>681</v>
      </c>
      <c r="D499" t="s">
        <v>682</v>
      </c>
      <c r="E499" t="s">
        <v>10732</v>
      </c>
      <c r="F499" t="s">
        <v>10186</v>
      </c>
      <c r="G499" t="s">
        <v>683</v>
      </c>
      <c r="H499" t="s">
        <v>14546</v>
      </c>
      <c r="I499" s="67">
        <v>0</v>
      </c>
      <c r="J499" s="67">
        <v>0</v>
      </c>
      <c r="K499" s="69" t="s">
        <v>3</v>
      </c>
    </row>
    <row r="500" spans="1:11" x14ac:dyDescent="0.2">
      <c r="A500" t="s">
        <v>155</v>
      </c>
      <c r="B500">
        <v>3413</v>
      </c>
      <c r="C500" t="s">
        <v>681</v>
      </c>
      <c r="D500" t="s">
        <v>682</v>
      </c>
      <c r="E500" t="s">
        <v>10732</v>
      </c>
      <c r="F500" t="s">
        <v>10733</v>
      </c>
      <c r="G500" t="s">
        <v>684</v>
      </c>
      <c r="H500" t="s">
        <v>14547</v>
      </c>
      <c r="I500" s="67">
        <v>0</v>
      </c>
      <c r="J500" s="67">
        <v>0</v>
      </c>
      <c r="K500" s="69" t="s">
        <v>3</v>
      </c>
    </row>
    <row r="501" spans="1:11" x14ac:dyDescent="0.2">
      <c r="A501" t="s">
        <v>155</v>
      </c>
      <c r="B501">
        <v>3414</v>
      </c>
      <c r="C501" t="s">
        <v>681</v>
      </c>
      <c r="D501" t="s">
        <v>682</v>
      </c>
      <c r="E501" t="s">
        <v>10732</v>
      </c>
      <c r="F501" t="s">
        <v>10734</v>
      </c>
      <c r="G501" t="s">
        <v>685</v>
      </c>
      <c r="H501" t="s">
        <v>14548</v>
      </c>
      <c r="I501" s="67">
        <v>0</v>
      </c>
      <c r="J501" s="67">
        <v>0</v>
      </c>
      <c r="K501" s="69" t="s">
        <v>3</v>
      </c>
    </row>
    <row r="502" spans="1:11" x14ac:dyDescent="0.2">
      <c r="A502" t="s">
        <v>155</v>
      </c>
      <c r="B502">
        <v>3415</v>
      </c>
      <c r="C502" t="s">
        <v>681</v>
      </c>
      <c r="D502" t="s">
        <v>682</v>
      </c>
      <c r="E502" t="s">
        <v>10732</v>
      </c>
      <c r="F502" t="s">
        <v>10735</v>
      </c>
      <c r="G502" t="s">
        <v>686</v>
      </c>
      <c r="H502" t="s">
        <v>14549</v>
      </c>
      <c r="I502" s="67">
        <v>0</v>
      </c>
      <c r="J502" s="67">
        <v>0</v>
      </c>
      <c r="K502" s="69" t="s">
        <v>3</v>
      </c>
    </row>
    <row r="503" spans="1:11" x14ac:dyDescent="0.2">
      <c r="A503" t="s">
        <v>155</v>
      </c>
      <c r="B503">
        <v>136419</v>
      </c>
      <c r="C503" t="s">
        <v>10</v>
      </c>
      <c r="D503" t="s">
        <v>687</v>
      </c>
      <c r="E503" t="s">
        <v>11698</v>
      </c>
      <c r="F503" t="s">
        <v>11999</v>
      </c>
      <c r="G503" t="s">
        <v>7010</v>
      </c>
      <c r="H503" t="s">
        <v>14550</v>
      </c>
      <c r="I503" s="67">
        <v>0</v>
      </c>
      <c r="J503" s="67">
        <v>0</v>
      </c>
      <c r="K503" s="69" t="s">
        <v>3</v>
      </c>
    </row>
    <row r="504" spans="1:11" x14ac:dyDescent="0.2">
      <c r="A504" t="s">
        <v>155</v>
      </c>
      <c r="B504">
        <v>3416</v>
      </c>
      <c r="C504" t="s">
        <v>10</v>
      </c>
      <c r="D504" t="s">
        <v>687</v>
      </c>
      <c r="E504" t="s">
        <v>11698</v>
      </c>
      <c r="F504" t="s">
        <v>11699</v>
      </c>
      <c r="G504" t="s">
        <v>688</v>
      </c>
      <c r="H504" t="s">
        <v>14551</v>
      </c>
      <c r="I504" s="67">
        <v>0</v>
      </c>
      <c r="J504" s="67">
        <v>0</v>
      </c>
      <c r="K504" s="69" t="s">
        <v>3</v>
      </c>
    </row>
    <row r="505" spans="1:11" x14ac:dyDescent="0.2">
      <c r="A505" t="s">
        <v>155</v>
      </c>
      <c r="B505">
        <v>136640</v>
      </c>
      <c r="C505" t="s">
        <v>10</v>
      </c>
      <c r="D505" t="s">
        <v>687</v>
      </c>
      <c r="E505" t="s">
        <v>11698</v>
      </c>
      <c r="F505" t="s">
        <v>12014</v>
      </c>
      <c r="G505" t="s">
        <v>7255</v>
      </c>
      <c r="H505" t="s">
        <v>14552</v>
      </c>
      <c r="I505" s="67">
        <v>0</v>
      </c>
      <c r="J505" s="67">
        <v>0</v>
      </c>
      <c r="K505" s="69" t="s">
        <v>3</v>
      </c>
    </row>
    <row r="506" spans="1:11" x14ac:dyDescent="0.2">
      <c r="A506" t="s">
        <v>155</v>
      </c>
      <c r="B506">
        <v>3417</v>
      </c>
      <c r="C506" t="s">
        <v>10</v>
      </c>
      <c r="D506" t="s">
        <v>687</v>
      </c>
      <c r="E506" t="s">
        <v>11698</v>
      </c>
      <c r="F506" t="s">
        <v>9597</v>
      </c>
      <c r="G506" t="s">
        <v>692</v>
      </c>
      <c r="H506" t="s">
        <v>14553</v>
      </c>
      <c r="I506" s="67">
        <v>0</v>
      </c>
      <c r="J506" s="67">
        <v>0</v>
      </c>
      <c r="K506" s="69" t="s">
        <v>3</v>
      </c>
    </row>
    <row r="507" spans="1:11" x14ac:dyDescent="0.2">
      <c r="A507" t="s">
        <v>155</v>
      </c>
      <c r="B507">
        <v>40521</v>
      </c>
      <c r="C507" t="s">
        <v>4374</v>
      </c>
      <c r="D507" t="s">
        <v>4375</v>
      </c>
      <c r="E507" t="s">
        <v>11601</v>
      </c>
      <c r="F507" t="s">
        <v>11602</v>
      </c>
      <c r="G507" t="s">
        <v>5467</v>
      </c>
      <c r="H507" t="s">
        <v>14554</v>
      </c>
      <c r="I507" s="67">
        <v>0</v>
      </c>
      <c r="J507" s="67">
        <v>0</v>
      </c>
      <c r="K507" s="69" t="s">
        <v>3</v>
      </c>
    </row>
    <row r="508" spans="1:11" x14ac:dyDescent="0.2">
      <c r="A508" t="s">
        <v>155</v>
      </c>
      <c r="B508">
        <v>136743</v>
      </c>
      <c r="C508" t="s">
        <v>4374</v>
      </c>
      <c r="D508" t="s">
        <v>4375</v>
      </c>
      <c r="E508" t="s">
        <v>11601</v>
      </c>
      <c r="F508" t="s">
        <v>11606</v>
      </c>
      <c r="G508" t="s">
        <v>7362</v>
      </c>
      <c r="H508" t="s">
        <v>14555</v>
      </c>
      <c r="I508" s="67">
        <v>0</v>
      </c>
      <c r="J508" s="67">
        <v>0</v>
      </c>
      <c r="K508" s="69" t="s">
        <v>3</v>
      </c>
    </row>
    <row r="509" spans="1:11" x14ac:dyDescent="0.2">
      <c r="A509" t="s">
        <v>155</v>
      </c>
      <c r="B509">
        <v>40522</v>
      </c>
      <c r="C509" t="s">
        <v>4374</v>
      </c>
      <c r="D509" t="s">
        <v>4375</v>
      </c>
      <c r="E509" t="s">
        <v>11601</v>
      </c>
      <c r="F509" t="s">
        <v>11603</v>
      </c>
      <c r="G509" t="s">
        <v>5468</v>
      </c>
      <c r="H509" t="s">
        <v>14556</v>
      </c>
      <c r="I509" s="67">
        <v>0</v>
      </c>
      <c r="J509" s="67">
        <v>0</v>
      </c>
      <c r="K509" s="69" t="s">
        <v>3</v>
      </c>
    </row>
    <row r="510" spans="1:11" x14ac:dyDescent="0.2">
      <c r="A510" t="s">
        <v>155</v>
      </c>
      <c r="B510">
        <v>41506</v>
      </c>
      <c r="C510" t="s">
        <v>4374</v>
      </c>
      <c r="D510" t="s">
        <v>4375</v>
      </c>
      <c r="E510" t="s">
        <v>11601</v>
      </c>
      <c r="F510" t="s">
        <v>9756</v>
      </c>
      <c r="G510" t="s">
        <v>5956</v>
      </c>
      <c r="H510" t="s">
        <v>14557</v>
      </c>
      <c r="I510" s="67">
        <v>0</v>
      </c>
      <c r="J510" s="67">
        <v>0</v>
      </c>
      <c r="K510" s="69" t="s">
        <v>3</v>
      </c>
    </row>
    <row r="511" spans="1:11" x14ac:dyDescent="0.2">
      <c r="A511" t="s">
        <v>7510</v>
      </c>
      <c r="B511">
        <v>100000031</v>
      </c>
      <c r="C511" t="s">
        <v>4374</v>
      </c>
      <c r="D511" t="s">
        <v>4375</v>
      </c>
      <c r="E511" t="s">
        <v>11601</v>
      </c>
      <c r="F511" t="s">
        <v>11607</v>
      </c>
      <c r="G511" t="s">
        <v>7994</v>
      </c>
      <c r="H511" t="s">
        <v>14558</v>
      </c>
      <c r="I511" s="67">
        <v>0</v>
      </c>
      <c r="J511" s="67">
        <v>1</v>
      </c>
      <c r="K511" s="69" t="s">
        <v>19982</v>
      </c>
    </row>
    <row r="512" spans="1:11" x14ac:dyDescent="0.2">
      <c r="A512" t="s">
        <v>7510</v>
      </c>
      <c r="B512">
        <v>100000032</v>
      </c>
      <c r="C512" t="s">
        <v>0</v>
      </c>
      <c r="D512" t="s">
        <v>153</v>
      </c>
      <c r="E512" t="s">
        <v>13933</v>
      </c>
      <c r="F512" t="s">
        <v>10781</v>
      </c>
      <c r="G512" t="s">
        <v>8190</v>
      </c>
      <c r="H512" t="s">
        <v>14559</v>
      </c>
      <c r="I512" s="67">
        <v>0</v>
      </c>
      <c r="J512" s="67">
        <v>1</v>
      </c>
      <c r="K512" s="69" t="s">
        <v>19983</v>
      </c>
    </row>
    <row r="513" spans="1:11" x14ac:dyDescent="0.2">
      <c r="A513" t="s">
        <v>155</v>
      </c>
      <c r="B513">
        <v>3519</v>
      </c>
      <c r="C513" t="s">
        <v>65</v>
      </c>
      <c r="D513" t="s">
        <v>341</v>
      </c>
      <c r="E513" t="s">
        <v>8573</v>
      </c>
      <c r="F513" t="s">
        <v>8574</v>
      </c>
      <c r="G513" t="s">
        <v>693</v>
      </c>
      <c r="H513" t="s">
        <v>14560</v>
      </c>
      <c r="I513" s="67">
        <v>0</v>
      </c>
      <c r="J513" s="67">
        <v>0</v>
      </c>
      <c r="K513" s="69" t="s">
        <v>3</v>
      </c>
    </row>
    <row r="514" spans="1:11" x14ac:dyDescent="0.2">
      <c r="A514" t="s">
        <v>155</v>
      </c>
      <c r="B514">
        <v>4767</v>
      </c>
      <c r="C514" t="s">
        <v>65</v>
      </c>
      <c r="D514" t="s">
        <v>341</v>
      </c>
      <c r="E514" t="s">
        <v>8573</v>
      </c>
      <c r="F514" t="s">
        <v>8577</v>
      </c>
      <c r="G514" t="s">
        <v>1045</v>
      </c>
      <c r="H514" t="s">
        <v>14561</v>
      </c>
      <c r="I514" s="67">
        <v>0</v>
      </c>
      <c r="J514" s="67">
        <v>0</v>
      </c>
      <c r="K514" s="69" t="s">
        <v>3</v>
      </c>
    </row>
    <row r="515" spans="1:11" x14ac:dyDescent="0.2">
      <c r="A515" t="s">
        <v>155</v>
      </c>
      <c r="B515">
        <v>41584</v>
      </c>
      <c r="C515" t="s">
        <v>10</v>
      </c>
      <c r="D515" t="s">
        <v>698</v>
      </c>
      <c r="E515" t="s">
        <v>11964</v>
      </c>
      <c r="F515" t="s">
        <v>9488</v>
      </c>
      <c r="G515" t="s">
        <v>6053</v>
      </c>
      <c r="H515" t="s">
        <v>14562</v>
      </c>
      <c r="I515" s="67">
        <v>0</v>
      </c>
      <c r="J515" s="67">
        <v>0</v>
      </c>
      <c r="K515" s="69" t="s">
        <v>3</v>
      </c>
    </row>
    <row r="516" spans="1:11" x14ac:dyDescent="0.2">
      <c r="A516" t="s">
        <v>155</v>
      </c>
      <c r="B516">
        <v>136815</v>
      </c>
      <c r="C516" t="s">
        <v>10</v>
      </c>
      <c r="D516" t="s">
        <v>687</v>
      </c>
      <c r="E516" t="s">
        <v>11700</v>
      </c>
      <c r="F516" t="s">
        <v>12033</v>
      </c>
      <c r="G516" t="s">
        <v>7436</v>
      </c>
      <c r="H516" t="s">
        <v>14563</v>
      </c>
      <c r="I516" s="67">
        <v>0</v>
      </c>
      <c r="J516" s="67">
        <v>0</v>
      </c>
      <c r="K516" s="69" t="s">
        <v>3</v>
      </c>
    </row>
    <row r="517" spans="1:11" x14ac:dyDescent="0.2">
      <c r="A517" t="s">
        <v>155</v>
      </c>
      <c r="B517">
        <v>41560</v>
      </c>
      <c r="C517" t="s">
        <v>10</v>
      </c>
      <c r="D517" t="s">
        <v>687</v>
      </c>
      <c r="E517" t="s">
        <v>11700</v>
      </c>
      <c r="F517" t="s">
        <v>11948</v>
      </c>
      <c r="G517" t="s">
        <v>6033</v>
      </c>
      <c r="H517" t="s">
        <v>14564</v>
      </c>
      <c r="I517" s="67">
        <v>0</v>
      </c>
      <c r="J517" s="67">
        <v>0</v>
      </c>
      <c r="K517" s="69" t="s">
        <v>3</v>
      </c>
    </row>
    <row r="518" spans="1:11" x14ac:dyDescent="0.2">
      <c r="A518" t="s">
        <v>155</v>
      </c>
      <c r="B518">
        <v>39929</v>
      </c>
      <c r="C518" t="s">
        <v>10</v>
      </c>
      <c r="D518" t="s">
        <v>687</v>
      </c>
      <c r="E518" t="s">
        <v>11700</v>
      </c>
      <c r="F518" t="s">
        <v>11905</v>
      </c>
      <c r="G518" t="s">
        <v>5370</v>
      </c>
      <c r="H518" t="s">
        <v>14565</v>
      </c>
      <c r="I518" s="67">
        <v>0</v>
      </c>
      <c r="J518" s="67">
        <v>0</v>
      </c>
      <c r="K518" s="69" t="s">
        <v>3</v>
      </c>
    </row>
    <row r="519" spans="1:11" x14ac:dyDescent="0.2">
      <c r="A519" t="s">
        <v>155</v>
      </c>
      <c r="B519">
        <v>41561</v>
      </c>
      <c r="C519" t="s">
        <v>10</v>
      </c>
      <c r="D519" t="s">
        <v>687</v>
      </c>
      <c r="E519" t="s">
        <v>11700</v>
      </c>
      <c r="F519" t="s">
        <v>11949</v>
      </c>
      <c r="G519" t="s">
        <v>6034</v>
      </c>
      <c r="H519" t="s">
        <v>14566</v>
      </c>
      <c r="I519" s="67">
        <v>0</v>
      </c>
      <c r="J519" s="67">
        <v>0</v>
      </c>
      <c r="K519" s="69" t="s">
        <v>3</v>
      </c>
    </row>
    <row r="520" spans="1:11" x14ac:dyDescent="0.2">
      <c r="A520" t="s">
        <v>155</v>
      </c>
      <c r="B520">
        <v>41558</v>
      </c>
      <c r="C520" t="s">
        <v>10</v>
      </c>
      <c r="D520" t="s">
        <v>687</v>
      </c>
      <c r="E520" t="s">
        <v>11700</v>
      </c>
      <c r="F520" t="s">
        <v>10206</v>
      </c>
      <c r="G520" t="s">
        <v>6031</v>
      </c>
      <c r="H520" t="s">
        <v>14567</v>
      </c>
      <c r="I520" s="67">
        <v>0</v>
      </c>
      <c r="J520" s="67">
        <v>0</v>
      </c>
      <c r="K520" s="69" t="s">
        <v>3</v>
      </c>
    </row>
    <row r="521" spans="1:11" x14ac:dyDescent="0.2">
      <c r="A521" t="s">
        <v>155</v>
      </c>
      <c r="B521">
        <v>41552</v>
      </c>
      <c r="C521" t="s">
        <v>10</v>
      </c>
      <c r="D521" t="s">
        <v>687</v>
      </c>
      <c r="E521" t="s">
        <v>11700</v>
      </c>
      <c r="F521" t="s">
        <v>11943</v>
      </c>
      <c r="G521" t="s">
        <v>6025</v>
      </c>
      <c r="H521" t="s">
        <v>14568</v>
      </c>
      <c r="I521" s="67">
        <v>0</v>
      </c>
      <c r="J521" s="67">
        <v>0</v>
      </c>
      <c r="K521" s="69" t="s">
        <v>3</v>
      </c>
    </row>
    <row r="522" spans="1:11" x14ac:dyDescent="0.2">
      <c r="A522" t="s">
        <v>155</v>
      </c>
      <c r="B522">
        <v>14699281</v>
      </c>
      <c r="C522" t="s">
        <v>10</v>
      </c>
      <c r="D522" t="s">
        <v>687</v>
      </c>
      <c r="E522" t="s">
        <v>11700</v>
      </c>
      <c r="F522" t="s">
        <v>12037</v>
      </c>
      <c r="G522" t="s">
        <v>7488</v>
      </c>
      <c r="H522" t="s">
        <v>14569</v>
      </c>
      <c r="I522" s="67">
        <v>0</v>
      </c>
      <c r="J522" s="67">
        <v>0</v>
      </c>
      <c r="K522" s="69" t="s">
        <v>3</v>
      </c>
    </row>
    <row r="523" spans="1:11" x14ac:dyDescent="0.2">
      <c r="A523" t="s">
        <v>155</v>
      </c>
      <c r="B523">
        <v>41557</v>
      </c>
      <c r="C523" t="s">
        <v>10</v>
      </c>
      <c r="D523" t="s">
        <v>687</v>
      </c>
      <c r="E523" t="s">
        <v>11700</v>
      </c>
      <c r="F523" t="s">
        <v>11946</v>
      </c>
      <c r="G523" t="s">
        <v>6030</v>
      </c>
      <c r="H523" t="s">
        <v>14570</v>
      </c>
      <c r="I523" s="67">
        <v>0</v>
      </c>
      <c r="J523" s="67">
        <v>0</v>
      </c>
      <c r="K523" s="69" t="s">
        <v>3</v>
      </c>
    </row>
    <row r="524" spans="1:11" x14ac:dyDescent="0.2">
      <c r="A524" t="s">
        <v>155</v>
      </c>
      <c r="B524">
        <v>39954</v>
      </c>
      <c r="C524" t="s">
        <v>10</v>
      </c>
      <c r="D524" t="s">
        <v>687</v>
      </c>
      <c r="E524" t="s">
        <v>11700</v>
      </c>
      <c r="F524" t="s">
        <v>11913</v>
      </c>
      <c r="G524" t="s">
        <v>5389</v>
      </c>
      <c r="H524" t="s">
        <v>14571</v>
      </c>
      <c r="I524" s="67">
        <v>0</v>
      </c>
      <c r="J524" s="67">
        <v>0</v>
      </c>
      <c r="K524" s="69" t="s">
        <v>3</v>
      </c>
    </row>
    <row r="525" spans="1:11" x14ac:dyDescent="0.2">
      <c r="A525" t="s">
        <v>155</v>
      </c>
      <c r="B525">
        <v>41551</v>
      </c>
      <c r="C525" t="s">
        <v>10</v>
      </c>
      <c r="D525" t="s">
        <v>687</v>
      </c>
      <c r="E525" t="s">
        <v>11700</v>
      </c>
      <c r="F525" t="s">
        <v>9460</v>
      </c>
      <c r="G525" t="s">
        <v>6024</v>
      </c>
      <c r="H525" t="s">
        <v>14572</v>
      </c>
      <c r="I525" s="67">
        <v>0</v>
      </c>
      <c r="J525" s="67">
        <v>0</v>
      </c>
      <c r="K525" s="69" t="s">
        <v>3</v>
      </c>
    </row>
    <row r="526" spans="1:11" x14ac:dyDescent="0.2">
      <c r="A526" t="s">
        <v>155</v>
      </c>
      <c r="B526">
        <v>41553</v>
      </c>
      <c r="C526" t="s">
        <v>10</v>
      </c>
      <c r="D526" t="s">
        <v>687</v>
      </c>
      <c r="E526" t="s">
        <v>11700</v>
      </c>
      <c r="F526" t="s">
        <v>10118</v>
      </c>
      <c r="G526" t="s">
        <v>6026</v>
      </c>
      <c r="H526" t="s">
        <v>14573</v>
      </c>
      <c r="I526" s="67">
        <v>0</v>
      </c>
      <c r="J526" s="67">
        <v>0</v>
      </c>
      <c r="K526" s="69" t="s">
        <v>3</v>
      </c>
    </row>
    <row r="527" spans="1:11" x14ac:dyDescent="0.2">
      <c r="A527" t="s">
        <v>155</v>
      </c>
      <c r="B527">
        <v>41548</v>
      </c>
      <c r="C527" t="s">
        <v>10</v>
      </c>
      <c r="D527" t="s">
        <v>687</v>
      </c>
      <c r="E527" t="s">
        <v>11700</v>
      </c>
      <c r="F527" t="s">
        <v>11941</v>
      </c>
      <c r="G527" t="s">
        <v>6021</v>
      </c>
      <c r="H527" t="s">
        <v>14574</v>
      </c>
      <c r="I527" s="67">
        <v>0</v>
      </c>
      <c r="J527" s="67">
        <v>0</v>
      </c>
      <c r="K527" s="69" t="s">
        <v>3</v>
      </c>
    </row>
    <row r="528" spans="1:11" x14ac:dyDescent="0.2">
      <c r="A528" t="s">
        <v>155</v>
      </c>
      <c r="B528">
        <v>3549</v>
      </c>
      <c r="C528" t="s">
        <v>10</v>
      </c>
      <c r="D528" t="s">
        <v>687</v>
      </c>
      <c r="E528" t="s">
        <v>11700</v>
      </c>
      <c r="F528" t="s">
        <v>11701</v>
      </c>
      <c r="G528" t="s">
        <v>694</v>
      </c>
      <c r="H528" t="s">
        <v>14575</v>
      </c>
      <c r="I528" s="67">
        <v>0</v>
      </c>
      <c r="J528" s="67">
        <v>0</v>
      </c>
      <c r="K528" s="69" t="s">
        <v>3</v>
      </c>
    </row>
    <row r="529" spans="1:11" x14ac:dyDescent="0.2">
      <c r="A529" t="s">
        <v>155</v>
      </c>
      <c r="B529">
        <v>41559</v>
      </c>
      <c r="C529" t="s">
        <v>10</v>
      </c>
      <c r="D529" t="s">
        <v>687</v>
      </c>
      <c r="E529" t="s">
        <v>11700</v>
      </c>
      <c r="F529" t="s">
        <v>11947</v>
      </c>
      <c r="G529" t="s">
        <v>6032</v>
      </c>
      <c r="H529" t="s">
        <v>14576</v>
      </c>
      <c r="I529" s="67">
        <v>0</v>
      </c>
      <c r="J529" s="67">
        <v>0</v>
      </c>
      <c r="K529" s="69" t="s">
        <v>3</v>
      </c>
    </row>
    <row r="530" spans="1:11" x14ac:dyDescent="0.2">
      <c r="A530" t="s">
        <v>155</v>
      </c>
      <c r="B530">
        <v>41564</v>
      </c>
      <c r="C530" t="s">
        <v>10</v>
      </c>
      <c r="D530" t="s">
        <v>687</v>
      </c>
      <c r="E530" t="s">
        <v>11700</v>
      </c>
      <c r="F530" t="s">
        <v>11950</v>
      </c>
      <c r="G530" t="s">
        <v>6037</v>
      </c>
      <c r="H530" t="s">
        <v>14577</v>
      </c>
      <c r="I530" s="67">
        <v>0</v>
      </c>
      <c r="J530" s="67">
        <v>0</v>
      </c>
      <c r="K530" s="69" t="s">
        <v>3</v>
      </c>
    </row>
    <row r="531" spans="1:11" x14ac:dyDescent="0.2">
      <c r="A531" t="s">
        <v>155</v>
      </c>
      <c r="B531">
        <v>41563</v>
      </c>
      <c r="C531" t="s">
        <v>10</v>
      </c>
      <c r="D531" t="s">
        <v>687</v>
      </c>
      <c r="E531" t="s">
        <v>11700</v>
      </c>
      <c r="F531" t="s">
        <v>11903</v>
      </c>
      <c r="G531" t="s">
        <v>6036</v>
      </c>
      <c r="H531" t="s">
        <v>14578</v>
      </c>
      <c r="I531" s="67">
        <v>0</v>
      </c>
      <c r="J531" s="67">
        <v>0</v>
      </c>
      <c r="K531" s="69" t="s">
        <v>3</v>
      </c>
    </row>
    <row r="532" spans="1:11" x14ac:dyDescent="0.2">
      <c r="A532" t="s">
        <v>155</v>
      </c>
      <c r="B532">
        <v>39944</v>
      </c>
      <c r="C532" t="s">
        <v>10</v>
      </c>
      <c r="D532" t="s">
        <v>687</v>
      </c>
      <c r="E532" t="s">
        <v>11700</v>
      </c>
      <c r="F532" t="s">
        <v>11907</v>
      </c>
      <c r="G532" t="s">
        <v>5374</v>
      </c>
      <c r="H532" t="s">
        <v>14579</v>
      </c>
      <c r="I532" s="67">
        <v>0</v>
      </c>
      <c r="J532" s="67">
        <v>0</v>
      </c>
      <c r="K532" s="69" t="s">
        <v>3</v>
      </c>
    </row>
    <row r="533" spans="1:11" x14ac:dyDescent="0.2">
      <c r="A533" t="s">
        <v>155</v>
      </c>
      <c r="B533">
        <v>39930</v>
      </c>
      <c r="C533" t="s">
        <v>10</v>
      </c>
      <c r="D533" t="s">
        <v>687</v>
      </c>
      <c r="E533" t="s">
        <v>11700</v>
      </c>
      <c r="F533" t="s">
        <v>11906</v>
      </c>
      <c r="G533" t="s">
        <v>5371</v>
      </c>
      <c r="H533" t="s">
        <v>14580</v>
      </c>
      <c r="I533" s="67">
        <v>0</v>
      </c>
      <c r="J533" s="67">
        <v>0</v>
      </c>
      <c r="K533" s="69" t="s">
        <v>3</v>
      </c>
    </row>
    <row r="534" spans="1:11" x14ac:dyDescent="0.2">
      <c r="A534" t="s">
        <v>7510</v>
      </c>
      <c r="B534">
        <v>100000033</v>
      </c>
      <c r="C534" t="s">
        <v>10</v>
      </c>
      <c r="D534" t="s">
        <v>687</v>
      </c>
      <c r="E534" t="s">
        <v>11700</v>
      </c>
      <c r="F534" t="s">
        <v>12046</v>
      </c>
      <c r="G534" t="s">
        <v>8069</v>
      </c>
      <c r="H534" t="s">
        <v>14581</v>
      </c>
      <c r="I534" s="67">
        <v>0</v>
      </c>
      <c r="J534" s="67">
        <v>1</v>
      </c>
      <c r="K534" s="69" t="s">
        <v>19984</v>
      </c>
    </row>
    <row r="535" spans="1:11" x14ac:dyDescent="0.2">
      <c r="A535" t="s">
        <v>155</v>
      </c>
      <c r="B535">
        <v>41550</v>
      </c>
      <c r="C535" t="s">
        <v>10</v>
      </c>
      <c r="D535" t="s">
        <v>687</v>
      </c>
      <c r="E535" t="s">
        <v>11700</v>
      </c>
      <c r="F535" t="s">
        <v>11942</v>
      </c>
      <c r="G535" t="s">
        <v>6023</v>
      </c>
      <c r="H535" t="s">
        <v>14582</v>
      </c>
      <c r="I535" s="67">
        <v>0</v>
      </c>
      <c r="J535" s="67">
        <v>0</v>
      </c>
      <c r="K535" s="69" t="s">
        <v>3</v>
      </c>
    </row>
    <row r="536" spans="1:11" x14ac:dyDescent="0.2">
      <c r="A536" t="s">
        <v>155</v>
      </c>
      <c r="B536">
        <v>41556</v>
      </c>
      <c r="C536" t="s">
        <v>10</v>
      </c>
      <c r="D536" t="s">
        <v>687</v>
      </c>
      <c r="E536" t="s">
        <v>11700</v>
      </c>
      <c r="F536" t="s">
        <v>11765</v>
      </c>
      <c r="G536" t="s">
        <v>6029</v>
      </c>
      <c r="H536" t="s">
        <v>14583</v>
      </c>
      <c r="I536" s="67">
        <v>0</v>
      </c>
      <c r="J536" s="67">
        <v>0</v>
      </c>
      <c r="K536" s="69" t="s">
        <v>3</v>
      </c>
    </row>
    <row r="537" spans="1:11" x14ac:dyDescent="0.2">
      <c r="A537" t="s">
        <v>155</v>
      </c>
      <c r="B537">
        <v>39943</v>
      </c>
      <c r="C537" t="s">
        <v>10</v>
      </c>
      <c r="D537" t="s">
        <v>687</v>
      </c>
      <c r="E537" t="s">
        <v>11700</v>
      </c>
      <c r="F537" t="s">
        <v>9130</v>
      </c>
      <c r="G537" t="s">
        <v>5372</v>
      </c>
      <c r="H537" t="s">
        <v>14584</v>
      </c>
      <c r="I537" s="67">
        <v>0</v>
      </c>
      <c r="J537" s="67">
        <v>0</v>
      </c>
      <c r="K537" s="69" t="s">
        <v>3</v>
      </c>
    </row>
    <row r="538" spans="1:11" x14ac:dyDescent="0.2">
      <c r="A538" t="s">
        <v>155</v>
      </c>
      <c r="B538">
        <v>3553</v>
      </c>
      <c r="C538" t="s">
        <v>10</v>
      </c>
      <c r="D538" t="s">
        <v>687</v>
      </c>
      <c r="E538" t="s">
        <v>11700</v>
      </c>
      <c r="F538" t="s">
        <v>11702</v>
      </c>
      <c r="G538" t="s">
        <v>695</v>
      </c>
      <c r="H538" t="s">
        <v>14585</v>
      </c>
      <c r="I538" s="67">
        <v>0</v>
      </c>
      <c r="J538" s="67">
        <v>0</v>
      </c>
      <c r="K538" s="69" t="s">
        <v>3</v>
      </c>
    </row>
    <row r="539" spans="1:11" x14ac:dyDescent="0.2">
      <c r="A539" t="s">
        <v>155</v>
      </c>
      <c r="B539">
        <v>3554</v>
      </c>
      <c r="C539" t="s">
        <v>10</v>
      </c>
      <c r="D539" t="s">
        <v>687</v>
      </c>
      <c r="E539" t="s">
        <v>11700</v>
      </c>
      <c r="F539" t="s">
        <v>11703</v>
      </c>
      <c r="G539" t="s">
        <v>696</v>
      </c>
      <c r="H539" t="s">
        <v>14586</v>
      </c>
      <c r="I539" s="67">
        <v>0</v>
      </c>
      <c r="J539" s="67">
        <v>0</v>
      </c>
      <c r="K539" s="69" t="s">
        <v>3</v>
      </c>
    </row>
    <row r="540" spans="1:11" x14ac:dyDescent="0.2">
      <c r="A540" t="s">
        <v>155</v>
      </c>
      <c r="B540">
        <v>39928</v>
      </c>
      <c r="C540" t="s">
        <v>10</v>
      </c>
      <c r="D540" t="s">
        <v>687</v>
      </c>
      <c r="E540" t="s">
        <v>11700</v>
      </c>
      <c r="F540" t="s">
        <v>8853</v>
      </c>
      <c r="G540" t="s">
        <v>5369</v>
      </c>
      <c r="H540" t="s">
        <v>14587</v>
      </c>
      <c r="I540" s="67">
        <v>0</v>
      </c>
      <c r="J540" s="67">
        <v>0</v>
      </c>
      <c r="K540" s="69" t="s">
        <v>3</v>
      </c>
    </row>
    <row r="541" spans="1:11" x14ac:dyDescent="0.2">
      <c r="A541" t="s">
        <v>155</v>
      </c>
      <c r="B541">
        <v>41549</v>
      </c>
      <c r="C541" t="s">
        <v>10</v>
      </c>
      <c r="D541" t="s">
        <v>687</v>
      </c>
      <c r="E541" t="s">
        <v>11700</v>
      </c>
      <c r="F541" t="s">
        <v>11822</v>
      </c>
      <c r="G541" t="s">
        <v>6022</v>
      </c>
      <c r="H541" t="s">
        <v>14588</v>
      </c>
      <c r="I541" s="67">
        <v>0</v>
      </c>
      <c r="J541" s="67">
        <v>0</v>
      </c>
      <c r="K541" s="69" t="s">
        <v>3</v>
      </c>
    </row>
    <row r="542" spans="1:11" x14ac:dyDescent="0.2">
      <c r="A542" t="s">
        <v>155</v>
      </c>
      <c r="B542">
        <v>3555</v>
      </c>
      <c r="C542" t="s">
        <v>10</v>
      </c>
      <c r="D542" t="s">
        <v>687</v>
      </c>
      <c r="E542" t="s">
        <v>11700</v>
      </c>
      <c r="F542" t="s">
        <v>10199</v>
      </c>
      <c r="G542" t="s">
        <v>697</v>
      </c>
      <c r="H542" t="s">
        <v>14589</v>
      </c>
      <c r="I542" s="67">
        <v>0</v>
      </c>
      <c r="J542" s="67">
        <v>0</v>
      </c>
      <c r="K542" s="69" t="s">
        <v>3</v>
      </c>
    </row>
    <row r="543" spans="1:11" x14ac:dyDescent="0.2">
      <c r="A543" t="s">
        <v>155</v>
      </c>
      <c r="B543">
        <v>41565</v>
      </c>
      <c r="C543" t="s">
        <v>10</v>
      </c>
      <c r="D543" t="s">
        <v>687</v>
      </c>
      <c r="E543" t="s">
        <v>11700</v>
      </c>
      <c r="F543" t="s">
        <v>11951</v>
      </c>
      <c r="G543" t="s">
        <v>6038</v>
      </c>
      <c r="H543" t="s">
        <v>14590</v>
      </c>
      <c r="I543" s="67">
        <v>0</v>
      </c>
      <c r="J543" s="67">
        <v>0</v>
      </c>
      <c r="K543" s="69" t="s">
        <v>3</v>
      </c>
    </row>
    <row r="544" spans="1:11" x14ac:dyDescent="0.2">
      <c r="A544" t="s">
        <v>155</v>
      </c>
      <c r="B544">
        <v>41566</v>
      </c>
      <c r="C544" t="s">
        <v>10</v>
      </c>
      <c r="D544" t="s">
        <v>687</v>
      </c>
      <c r="E544" t="s">
        <v>11700</v>
      </c>
      <c r="F544" t="s">
        <v>9690</v>
      </c>
      <c r="G544" t="s">
        <v>6039</v>
      </c>
      <c r="H544" t="s">
        <v>14591</v>
      </c>
      <c r="I544" s="67">
        <v>0</v>
      </c>
      <c r="J544" s="67">
        <v>0</v>
      </c>
      <c r="K544" s="69" t="s">
        <v>3</v>
      </c>
    </row>
    <row r="545" spans="1:11" x14ac:dyDescent="0.2">
      <c r="A545" t="s">
        <v>155</v>
      </c>
      <c r="B545">
        <v>41555</v>
      </c>
      <c r="C545" t="s">
        <v>10</v>
      </c>
      <c r="D545" t="s">
        <v>687</v>
      </c>
      <c r="E545" t="s">
        <v>11700</v>
      </c>
      <c r="F545" t="s">
        <v>11945</v>
      </c>
      <c r="G545" t="s">
        <v>6028</v>
      </c>
      <c r="H545" t="s">
        <v>14592</v>
      </c>
      <c r="I545" s="67">
        <v>0</v>
      </c>
      <c r="J545" s="67">
        <v>0</v>
      </c>
      <c r="K545" s="69" t="s">
        <v>3</v>
      </c>
    </row>
    <row r="546" spans="1:11" x14ac:dyDescent="0.2">
      <c r="A546" t="s">
        <v>155</v>
      </c>
      <c r="B546">
        <v>41562</v>
      </c>
      <c r="C546" t="s">
        <v>10</v>
      </c>
      <c r="D546" t="s">
        <v>687</v>
      </c>
      <c r="E546" t="s">
        <v>11700</v>
      </c>
      <c r="F546" t="s">
        <v>9589</v>
      </c>
      <c r="G546" t="s">
        <v>6035</v>
      </c>
      <c r="H546" t="s">
        <v>14593</v>
      </c>
      <c r="I546" s="67">
        <v>0</v>
      </c>
      <c r="J546" s="67">
        <v>0</v>
      </c>
      <c r="K546" s="69" t="s">
        <v>3</v>
      </c>
    </row>
    <row r="547" spans="1:11" x14ac:dyDescent="0.2">
      <c r="A547" t="s">
        <v>7510</v>
      </c>
      <c r="B547">
        <v>100000034</v>
      </c>
      <c r="C547" t="s">
        <v>10</v>
      </c>
      <c r="D547" t="s">
        <v>687</v>
      </c>
      <c r="E547" t="s">
        <v>11700</v>
      </c>
      <c r="F547" t="s">
        <v>12047</v>
      </c>
      <c r="G547" t="s">
        <v>8212</v>
      </c>
      <c r="H547" t="s">
        <v>14594</v>
      </c>
      <c r="I547" s="67">
        <v>0</v>
      </c>
      <c r="J547" s="67">
        <v>1</v>
      </c>
      <c r="K547" s="69" t="s">
        <v>19985</v>
      </c>
    </row>
    <row r="548" spans="1:11" x14ac:dyDescent="0.2">
      <c r="A548" t="s">
        <v>7510</v>
      </c>
      <c r="B548">
        <v>100000035</v>
      </c>
      <c r="C548" t="s">
        <v>10</v>
      </c>
      <c r="D548" t="s">
        <v>687</v>
      </c>
      <c r="E548" t="s">
        <v>11700</v>
      </c>
      <c r="F548" t="s">
        <v>10515</v>
      </c>
      <c r="G548" t="s">
        <v>7876</v>
      </c>
      <c r="H548" t="s">
        <v>14595</v>
      </c>
      <c r="I548" s="67">
        <v>0</v>
      </c>
      <c r="J548" s="67">
        <v>1</v>
      </c>
      <c r="K548" s="69" t="s">
        <v>19986</v>
      </c>
    </row>
    <row r="549" spans="1:11" x14ac:dyDescent="0.2">
      <c r="A549" t="s">
        <v>155</v>
      </c>
      <c r="B549">
        <v>3564</v>
      </c>
      <c r="C549" t="s">
        <v>10</v>
      </c>
      <c r="D549" t="s">
        <v>698</v>
      </c>
      <c r="E549" t="s">
        <v>11704</v>
      </c>
      <c r="F549" t="s">
        <v>11705</v>
      </c>
      <c r="G549" t="s">
        <v>699</v>
      </c>
      <c r="H549" t="s">
        <v>14596</v>
      </c>
      <c r="I549" s="67">
        <v>0</v>
      </c>
      <c r="J549" s="67">
        <v>0</v>
      </c>
      <c r="K549" s="69" t="s">
        <v>3</v>
      </c>
    </row>
    <row r="550" spans="1:11" x14ac:dyDescent="0.2">
      <c r="A550" t="s">
        <v>155</v>
      </c>
      <c r="B550">
        <v>6985</v>
      </c>
      <c r="C550" t="s">
        <v>0</v>
      </c>
      <c r="D550" t="s">
        <v>7</v>
      </c>
      <c r="E550" t="s">
        <v>12489</v>
      </c>
      <c r="F550" t="s">
        <v>8769</v>
      </c>
      <c r="G550" t="s">
        <v>8</v>
      </c>
      <c r="H550" t="s">
        <v>14597</v>
      </c>
      <c r="I550" s="67">
        <v>0</v>
      </c>
      <c r="J550" s="67">
        <v>0</v>
      </c>
      <c r="K550" s="69" t="s">
        <v>3</v>
      </c>
    </row>
    <row r="551" spans="1:11" x14ac:dyDescent="0.2">
      <c r="A551" t="s">
        <v>155</v>
      </c>
      <c r="B551">
        <v>3570</v>
      </c>
      <c r="C551" t="s">
        <v>10</v>
      </c>
      <c r="D551" t="s">
        <v>698</v>
      </c>
      <c r="E551" t="s">
        <v>11706</v>
      </c>
      <c r="F551" t="s">
        <v>8590</v>
      </c>
      <c r="G551" t="s">
        <v>700</v>
      </c>
      <c r="H551" t="s">
        <v>14598</v>
      </c>
      <c r="I551" s="67">
        <v>0</v>
      </c>
      <c r="J551" s="67">
        <v>0</v>
      </c>
      <c r="K551" s="69" t="s">
        <v>3</v>
      </c>
    </row>
    <row r="552" spans="1:11" x14ac:dyDescent="0.2">
      <c r="A552" t="s">
        <v>155</v>
      </c>
      <c r="B552">
        <v>3571</v>
      </c>
      <c r="C552" t="s">
        <v>10</v>
      </c>
      <c r="D552" t="s">
        <v>698</v>
      </c>
      <c r="E552" t="s">
        <v>11706</v>
      </c>
      <c r="F552" t="s">
        <v>11707</v>
      </c>
      <c r="G552" t="s">
        <v>701</v>
      </c>
      <c r="H552" t="s">
        <v>14599</v>
      </c>
      <c r="I552" s="67">
        <v>0</v>
      </c>
      <c r="J552" s="67">
        <v>0</v>
      </c>
      <c r="K552" s="69" t="s">
        <v>3</v>
      </c>
    </row>
    <row r="553" spans="1:11" x14ac:dyDescent="0.2">
      <c r="A553" t="s">
        <v>155</v>
      </c>
      <c r="B553">
        <v>3572</v>
      </c>
      <c r="C553" t="s">
        <v>10</v>
      </c>
      <c r="D553" t="s">
        <v>698</v>
      </c>
      <c r="E553" t="s">
        <v>11706</v>
      </c>
      <c r="F553" t="s">
        <v>8814</v>
      </c>
      <c r="G553" t="s">
        <v>702</v>
      </c>
      <c r="H553" t="s">
        <v>14600</v>
      </c>
      <c r="I553" s="67">
        <v>0</v>
      </c>
      <c r="J553" s="67">
        <v>0</v>
      </c>
      <c r="K553" s="69" t="s">
        <v>3</v>
      </c>
    </row>
    <row r="554" spans="1:11" x14ac:dyDescent="0.2">
      <c r="A554" t="s">
        <v>155</v>
      </c>
      <c r="B554">
        <v>41518</v>
      </c>
      <c r="C554" t="s">
        <v>10</v>
      </c>
      <c r="D554" t="s">
        <v>698</v>
      </c>
      <c r="E554" t="s">
        <v>11706</v>
      </c>
      <c r="F554" t="s">
        <v>11928</v>
      </c>
      <c r="G554" t="s">
        <v>5971</v>
      </c>
      <c r="H554" t="s">
        <v>14601</v>
      </c>
      <c r="I554" s="67">
        <v>0</v>
      </c>
      <c r="J554" s="67">
        <v>0</v>
      </c>
      <c r="K554" s="69" t="s">
        <v>3</v>
      </c>
    </row>
    <row r="555" spans="1:11" x14ac:dyDescent="0.2">
      <c r="A555" t="s">
        <v>155</v>
      </c>
      <c r="B555">
        <v>3575</v>
      </c>
      <c r="C555" t="s">
        <v>10</v>
      </c>
      <c r="D555" t="s">
        <v>698</v>
      </c>
      <c r="E555" t="s">
        <v>11706</v>
      </c>
      <c r="F555" t="s">
        <v>9068</v>
      </c>
      <c r="G555" t="s">
        <v>703</v>
      </c>
      <c r="H555" t="s">
        <v>14602</v>
      </c>
      <c r="I555" s="67">
        <v>0</v>
      </c>
      <c r="J555" s="67">
        <v>0</v>
      </c>
      <c r="K555" s="69" t="s">
        <v>3</v>
      </c>
    </row>
    <row r="556" spans="1:11" x14ac:dyDescent="0.2">
      <c r="A556" t="s">
        <v>155</v>
      </c>
      <c r="B556">
        <v>41519</v>
      </c>
      <c r="C556" t="s">
        <v>10</v>
      </c>
      <c r="D556" t="s">
        <v>698</v>
      </c>
      <c r="E556" t="s">
        <v>11706</v>
      </c>
      <c r="F556" t="s">
        <v>8895</v>
      </c>
      <c r="G556" t="s">
        <v>5972</v>
      </c>
      <c r="H556" t="s">
        <v>14603</v>
      </c>
      <c r="I556" s="67">
        <v>0</v>
      </c>
      <c r="J556" s="67">
        <v>0</v>
      </c>
      <c r="K556" s="69" t="s">
        <v>3</v>
      </c>
    </row>
    <row r="557" spans="1:11" x14ac:dyDescent="0.2">
      <c r="A557" t="s">
        <v>155</v>
      </c>
      <c r="B557">
        <v>3590</v>
      </c>
      <c r="C557" t="s">
        <v>167</v>
      </c>
      <c r="D557" t="s">
        <v>451</v>
      </c>
      <c r="E557" t="s">
        <v>8670</v>
      </c>
      <c r="F557" t="s">
        <v>8671</v>
      </c>
      <c r="G557" t="s">
        <v>704</v>
      </c>
      <c r="H557" t="s">
        <v>14604</v>
      </c>
      <c r="I557" s="67">
        <v>0</v>
      </c>
      <c r="J557" s="67">
        <v>0</v>
      </c>
      <c r="K557" s="69" t="s">
        <v>3</v>
      </c>
    </row>
    <row r="558" spans="1:11" x14ac:dyDescent="0.2">
      <c r="A558" t="s">
        <v>155</v>
      </c>
      <c r="B558">
        <v>3591</v>
      </c>
      <c r="C558" t="s">
        <v>0</v>
      </c>
      <c r="D558" t="s">
        <v>77</v>
      </c>
      <c r="E558" t="s">
        <v>12265</v>
      </c>
      <c r="F558" t="s">
        <v>10127</v>
      </c>
      <c r="G558" t="s">
        <v>705</v>
      </c>
      <c r="H558" t="s">
        <v>14605</v>
      </c>
      <c r="I558" s="67">
        <v>0</v>
      </c>
      <c r="J558" s="67">
        <v>0</v>
      </c>
      <c r="K558" s="69" t="s">
        <v>3</v>
      </c>
    </row>
    <row r="559" spans="1:11" x14ac:dyDescent="0.2">
      <c r="A559" t="s">
        <v>155</v>
      </c>
      <c r="B559">
        <v>3592</v>
      </c>
      <c r="C559" t="s">
        <v>0</v>
      </c>
      <c r="D559" t="s">
        <v>77</v>
      </c>
      <c r="E559" t="s">
        <v>12265</v>
      </c>
      <c r="F559" t="s">
        <v>9970</v>
      </c>
      <c r="G559" t="s">
        <v>706</v>
      </c>
      <c r="H559" t="s">
        <v>14606</v>
      </c>
      <c r="I559" s="67">
        <v>0</v>
      </c>
      <c r="J559" s="67">
        <v>0</v>
      </c>
      <c r="K559" s="69" t="s">
        <v>3</v>
      </c>
    </row>
    <row r="560" spans="1:11" x14ac:dyDescent="0.2">
      <c r="A560" t="s">
        <v>155</v>
      </c>
      <c r="B560">
        <v>3593</v>
      </c>
      <c r="C560" t="s">
        <v>0</v>
      </c>
      <c r="D560" t="s">
        <v>77</v>
      </c>
      <c r="E560" t="s">
        <v>12265</v>
      </c>
      <c r="F560" t="s">
        <v>11428</v>
      </c>
      <c r="G560" t="s">
        <v>707</v>
      </c>
      <c r="H560" t="s">
        <v>14607</v>
      </c>
      <c r="I560" s="67">
        <v>0</v>
      </c>
      <c r="J560" s="67">
        <v>0</v>
      </c>
      <c r="K560" s="69" t="s">
        <v>3</v>
      </c>
    </row>
    <row r="561" spans="1:11" x14ac:dyDescent="0.2">
      <c r="A561" t="s">
        <v>155</v>
      </c>
      <c r="B561">
        <v>3594</v>
      </c>
      <c r="C561" t="s">
        <v>0</v>
      </c>
      <c r="D561" t="s">
        <v>77</v>
      </c>
      <c r="E561" t="s">
        <v>12265</v>
      </c>
      <c r="F561" t="s">
        <v>10207</v>
      </c>
      <c r="G561" t="s">
        <v>708</v>
      </c>
      <c r="H561" t="s">
        <v>14608</v>
      </c>
      <c r="I561" s="67">
        <v>0</v>
      </c>
      <c r="J561" s="67">
        <v>0</v>
      </c>
      <c r="K561" s="69" t="s">
        <v>3</v>
      </c>
    </row>
    <row r="562" spans="1:11" x14ac:dyDescent="0.2">
      <c r="A562" t="s">
        <v>155</v>
      </c>
      <c r="B562">
        <v>3595</v>
      </c>
      <c r="C562" t="s">
        <v>0</v>
      </c>
      <c r="D562" t="s">
        <v>77</v>
      </c>
      <c r="E562" t="s">
        <v>12265</v>
      </c>
      <c r="F562" t="s">
        <v>12266</v>
      </c>
      <c r="G562" t="s">
        <v>709</v>
      </c>
      <c r="H562" t="s">
        <v>14609</v>
      </c>
      <c r="I562" s="67">
        <v>0</v>
      </c>
      <c r="J562" s="67">
        <v>0</v>
      </c>
      <c r="K562" s="69" t="s">
        <v>3</v>
      </c>
    </row>
    <row r="563" spans="1:11" x14ac:dyDescent="0.2">
      <c r="A563" t="s">
        <v>155</v>
      </c>
      <c r="B563">
        <v>3596</v>
      </c>
      <c r="C563" t="s">
        <v>0</v>
      </c>
      <c r="D563" t="s">
        <v>77</v>
      </c>
      <c r="E563" t="s">
        <v>12265</v>
      </c>
      <c r="F563" t="s">
        <v>12267</v>
      </c>
      <c r="G563" t="s">
        <v>711</v>
      </c>
      <c r="H563" t="s">
        <v>14610</v>
      </c>
      <c r="I563" s="67">
        <v>0</v>
      </c>
      <c r="J563" s="67">
        <v>0</v>
      </c>
      <c r="K563" s="69" t="s">
        <v>3</v>
      </c>
    </row>
    <row r="564" spans="1:11" x14ac:dyDescent="0.2">
      <c r="A564" t="s">
        <v>155</v>
      </c>
      <c r="B564">
        <v>3597</v>
      </c>
      <c r="C564" t="s">
        <v>0</v>
      </c>
      <c r="D564" t="s">
        <v>77</v>
      </c>
      <c r="E564" t="s">
        <v>12265</v>
      </c>
      <c r="F564" t="s">
        <v>10588</v>
      </c>
      <c r="G564" t="s">
        <v>712</v>
      </c>
      <c r="H564" t="s">
        <v>14611</v>
      </c>
      <c r="I564" s="67">
        <v>0</v>
      </c>
      <c r="J564" s="67">
        <v>0</v>
      </c>
      <c r="K564" s="69" t="s">
        <v>3</v>
      </c>
    </row>
    <row r="565" spans="1:11" x14ac:dyDescent="0.2">
      <c r="A565" t="s">
        <v>155</v>
      </c>
      <c r="B565">
        <v>3598</v>
      </c>
      <c r="C565" t="s">
        <v>0</v>
      </c>
      <c r="D565" t="s">
        <v>77</v>
      </c>
      <c r="E565" t="s">
        <v>12265</v>
      </c>
      <c r="F565" t="s">
        <v>12268</v>
      </c>
      <c r="G565" t="s">
        <v>713</v>
      </c>
      <c r="H565" t="s">
        <v>14612</v>
      </c>
      <c r="I565" s="67">
        <v>0</v>
      </c>
      <c r="J565" s="67">
        <v>0</v>
      </c>
      <c r="K565" s="69" t="s">
        <v>3</v>
      </c>
    </row>
    <row r="566" spans="1:11" x14ac:dyDescent="0.2">
      <c r="A566" t="s">
        <v>155</v>
      </c>
      <c r="B566">
        <v>3599</v>
      </c>
      <c r="C566" t="s">
        <v>0</v>
      </c>
      <c r="D566" t="s">
        <v>77</v>
      </c>
      <c r="E566" t="s">
        <v>12265</v>
      </c>
      <c r="F566" t="s">
        <v>12269</v>
      </c>
      <c r="G566" t="s">
        <v>714</v>
      </c>
      <c r="H566" t="s">
        <v>14613</v>
      </c>
      <c r="I566" s="67">
        <v>0</v>
      </c>
      <c r="J566" s="67">
        <v>0</v>
      </c>
      <c r="K566" s="69" t="s">
        <v>3</v>
      </c>
    </row>
    <row r="567" spans="1:11" x14ac:dyDescent="0.2">
      <c r="A567" t="s">
        <v>155</v>
      </c>
      <c r="B567">
        <v>3600</v>
      </c>
      <c r="C567" t="s">
        <v>0</v>
      </c>
      <c r="D567" t="s">
        <v>77</v>
      </c>
      <c r="E567" t="s">
        <v>12265</v>
      </c>
      <c r="F567" t="s">
        <v>11068</v>
      </c>
      <c r="G567" t="s">
        <v>715</v>
      </c>
      <c r="H567" t="s">
        <v>14614</v>
      </c>
      <c r="I567" s="67">
        <v>0</v>
      </c>
      <c r="J567" s="67">
        <v>0</v>
      </c>
      <c r="K567" s="69" t="s">
        <v>3</v>
      </c>
    </row>
    <row r="568" spans="1:11" x14ac:dyDescent="0.2">
      <c r="A568" t="s">
        <v>155</v>
      </c>
      <c r="B568">
        <v>3601</v>
      </c>
      <c r="C568" t="s">
        <v>0</v>
      </c>
      <c r="D568" t="s">
        <v>77</v>
      </c>
      <c r="E568" t="s">
        <v>12265</v>
      </c>
      <c r="F568" t="s">
        <v>12270</v>
      </c>
      <c r="G568" t="s">
        <v>716</v>
      </c>
      <c r="H568" t="s">
        <v>14615</v>
      </c>
      <c r="I568" s="67">
        <v>0</v>
      </c>
      <c r="J568" s="67">
        <v>0</v>
      </c>
      <c r="K568" s="69" t="s">
        <v>3</v>
      </c>
    </row>
    <row r="569" spans="1:11" x14ac:dyDescent="0.2">
      <c r="A569" t="s">
        <v>155</v>
      </c>
      <c r="B569">
        <v>3602</v>
      </c>
      <c r="C569" t="s">
        <v>0</v>
      </c>
      <c r="D569" t="s">
        <v>77</v>
      </c>
      <c r="E569" t="s">
        <v>12265</v>
      </c>
      <c r="F569" t="s">
        <v>11863</v>
      </c>
      <c r="G569" t="s">
        <v>717</v>
      </c>
      <c r="H569" t="s">
        <v>14616</v>
      </c>
      <c r="I569" s="67">
        <v>0</v>
      </c>
      <c r="J569" s="67">
        <v>0</v>
      </c>
      <c r="K569" s="69" t="s">
        <v>3</v>
      </c>
    </row>
    <row r="570" spans="1:11" x14ac:dyDescent="0.2">
      <c r="A570" t="s">
        <v>155</v>
      </c>
      <c r="B570">
        <v>3603</v>
      </c>
      <c r="C570" t="s">
        <v>0</v>
      </c>
      <c r="D570" t="s">
        <v>77</v>
      </c>
      <c r="E570" t="s">
        <v>12265</v>
      </c>
      <c r="F570" t="s">
        <v>12271</v>
      </c>
      <c r="G570" t="s">
        <v>718</v>
      </c>
      <c r="H570" t="s">
        <v>14617</v>
      </c>
      <c r="I570" s="67">
        <v>0</v>
      </c>
      <c r="J570" s="67">
        <v>0</v>
      </c>
      <c r="K570" s="69" t="s">
        <v>3</v>
      </c>
    </row>
    <row r="571" spans="1:11" x14ac:dyDescent="0.2">
      <c r="A571" t="s">
        <v>155</v>
      </c>
      <c r="B571">
        <v>3604</v>
      </c>
      <c r="C571" t="s">
        <v>0</v>
      </c>
      <c r="D571" t="s">
        <v>77</v>
      </c>
      <c r="E571" t="s">
        <v>12265</v>
      </c>
      <c r="F571" t="s">
        <v>11986</v>
      </c>
      <c r="G571" t="s">
        <v>719</v>
      </c>
      <c r="H571" t="s">
        <v>14618</v>
      </c>
      <c r="I571" s="67">
        <v>0</v>
      </c>
      <c r="J571" s="67">
        <v>0</v>
      </c>
      <c r="K571" s="69" t="s">
        <v>3</v>
      </c>
    </row>
    <row r="572" spans="1:11" x14ac:dyDescent="0.2">
      <c r="A572" t="s">
        <v>155</v>
      </c>
      <c r="B572">
        <v>3605</v>
      </c>
      <c r="C572" t="s">
        <v>0</v>
      </c>
      <c r="D572" t="s">
        <v>77</v>
      </c>
      <c r="E572" t="s">
        <v>12265</v>
      </c>
      <c r="F572" t="s">
        <v>12272</v>
      </c>
      <c r="G572" t="s">
        <v>720</v>
      </c>
      <c r="H572" t="s">
        <v>14619</v>
      </c>
      <c r="I572" s="67">
        <v>0</v>
      </c>
      <c r="J572" s="67">
        <v>0</v>
      </c>
      <c r="K572" s="69" t="s">
        <v>3</v>
      </c>
    </row>
    <row r="573" spans="1:11" x14ac:dyDescent="0.2">
      <c r="A573" t="s">
        <v>155</v>
      </c>
      <c r="B573">
        <v>42468</v>
      </c>
      <c r="C573" t="s">
        <v>0</v>
      </c>
      <c r="D573" t="s">
        <v>77</v>
      </c>
      <c r="E573" t="s">
        <v>13441</v>
      </c>
      <c r="F573" t="s">
        <v>10992</v>
      </c>
      <c r="G573" t="s">
        <v>6353</v>
      </c>
      <c r="H573" t="s">
        <v>14620</v>
      </c>
      <c r="I573" s="67">
        <v>0</v>
      </c>
      <c r="J573" s="67">
        <v>0</v>
      </c>
      <c r="K573" s="69" t="s">
        <v>3</v>
      </c>
    </row>
    <row r="574" spans="1:11" x14ac:dyDescent="0.2">
      <c r="A574" t="s">
        <v>155</v>
      </c>
      <c r="B574">
        <v>20485</v>
      </c>
      <c r="C574" t="s">
        <v>0</v>
      </c>
      <c r="D574" t="s">
        <v>77</v>
      </c>
      <c r="E574" t="s">
        <v>13441</v>
      </c>
      <c r="F574" t="s">
        <v>13177</v>
      </c>
      <c r="G574" t="s">
        <v>4622</v>
      </c>
      <c r="H574" t="s">
        <v>14621</v>
      </c>
      <c r="I574" s="67">
        <v>0</v>
      </c>
      <c r="J574" s="67">
        <v>0</v>
      </c>
      <c r="K574" s="69" t="s">
        <v>3</v>
      </c>
    </row>
    <row r="575" spans="1:11" x14ac:dyDescent="0.2">
      <c r="A575" t="s">
        <v>155</v>
      </c>
      <c r="B575">
        <v>42562</v>
      </c>
      <c r="C575" t="s">
        <v>0</v>
      </c>
      <c r="D575" t="s">
        <v>77</v>
      </c>
      <c r="E575" t="s">
        <v>13441</v>
      </c>
      <c r="F575" t="s">
        <v>10688</v>
      </c>
      <c r="G575" t="s">
        <v>6364</v>
      </c>
      <c r="H575" t="s">
        <v>14622</v>
      </c>
      <c r="I575" s="67">
        <v>0</v>
      </c>
      <c r="J575" s="67">
        <v>0</v>
      </c>
      <c r="K575" s="69" t="s">
        <v>3</v>
      </c>
    </row>
    <row r="576" spans="1:11" x14ac:dyDescent="0.2">
      <c r="A576" t="s">
        <v>155</v>
      </c>
      <c r="B576">
        <v>3609</v>
      </c>
      <c r="C576" t="s">
        <v>0</v>
      </c>
      <c r="D576" t="s">
        <v>153</v>
      </c>
      <c r="E576" t="s">
        <v>12273</v>
      </c>
      <c r="F576" t="s">
        <v>12274</v>
      </c>
      <c r="G576" t="s">
        <v>721</v>
      </c>
      <c r="H576" t="s">
        <v>14623</v>
      </c>
      <c r="I576" s="67">
        <v>0</v>
      </c>
      <c r="J576" s="67">
        <v>0</v>
      </c>
      <c r="K576" s="69" t="s">
        <v>3</v>
      </c>
    </row>
    <row r="577" spans="1:11" x14ac:dyDescent="0.2">
      <c r="A577" t="s">
        <v>155</v>
      </c>
      <c r="B577">
        <v>3610</v>
      </c>
      <c r="C577" t="s">
        <v>0</v>
      </c>
      <c r="D577" t="s">
        <v>153</v>
      </c>
      <c r="E577" t="s">
        <v>12273</v>
      </c>
      <c r="F577" t="s">
        <v>12275</v>
      </c>
      <c r="G577" t="s">
        <v>722</v>
      </c>
      <c r="H577" t="s">
        <v>14624</v>
      </c>
      <c r="I577" s="67">
        <v>0</v>
      </c>
      <c r="J577" s="67">
        <v>0</v>
      </c>
      <c r="K577" s="69" t="s">
        <v>3</v>
      </c>
    </row>
    <row r="578" spans="1:11" x14ac:dyDescent="0.2">
      <c r="A578" t="s">
        <v>155</v>
      </c>
      <c r="B578">
        <v>3611</v>
      </c>
      <c r="C578" t="s">
        <v>0</v>
      </c>
      <c r="D578" t="s">
        <v>153</v>
      </c>
      <c r="E578" t="s">
        <v>12273</v>
      </c>
      <c r="F578" t="s">
        <v>12276</v>
      </c>
      <c r="G578" t="s">
        <v>723</v>
      </c>
      <c r="H578" t="s">
        <v>14625</v>
      </c>
      <c r="I578" s="67">
        <v>0</v>
      </c>
      <c r="J578" s="67">
        <v>0</v>
      </c>
      <c r="K578" s="69" t="s">
        <v>3</v>
      </c>
    </row>
    <row r="579" spans="1:11" x14ac:dyDescent="0.2">
      <c r="A579" t="s">
        <v>7510</v>
      </c>
      <c r="B579">
        <v>100000036</v>
      </c>
      <c r="C579" t="s">
        <v>0</v>
      </c>
      <c r="D579" t="s">
        <v>153</v>
      </c>
      <c r="E579" t="s">
        <v>12273</v>
      </c>
      <c r="F579" t="s">
        <v>13934</v>
      </c>
      <c r="G579" t="s">
        <v>7741</v>
      </c>
      <c r="H579" t="s">
        <v>14626</v>
      </c>
      <c r="I579" s="67">
        <v>0</v>
      </c>
      <c r="J579" s="67">
        <v>1</v>
      </c>
      <c r="K579" s="69" t="s">
        <v>19987</v>
      </c>
    </row>
    <row r="580" spans="1:11" x14ac:dyDescent="0.2">
      <c r="A580" t="s">
        <v>155</v>
      </c>
      <c r="B580">
        <v>136689</v>
      </c>
      <c r="C580" t="s">
        <v>0</v>
      </c>
      <c r="D580" t="s">
        <v>153</v>
      </c>
      <c r="E580" t="s">
        <v>12273</v>
      </c>
      <c r="F580" t="s">
        <v>13870</v>
      </c>
      <c r="G580" t="s">
        <v>7305</v>
      </c>
      <c r="H580" t="s">
        <v>14627</v>
      </c>
      <c r="I580" s="67">
        <v>0</v>
      </c>
      <c r="J580" s="67">
        <v>0</v>
      </c>
      <c r="K580" s="69" t="s">
        <v>3</v>
      </c>
    </row>
    <row r="581" spans="1:11" x14ac:dyDescent="0.2">
      <c r="A581" t="s">
        <v>155</v>
      </c>
      <c r="B581">
        <v>136737</v>
      </c>
      <c r="C581" t="s">
        <v>0</v>
      </c>
      <c r="D581" t="s">
        <v>153</v>
      </c>
      <c r="E581" t="s">
        <v>12273</v>
      </c>
      <c r="F581" t="s">
        <v>13889</v>
      </c>
      <c r="G581" t="s">
        <v>7356</v>
      </c>
      <c r="H581" t="s">
        <v>14628</v>
      </c>
      <c r="I581" s="67">
        <v>0</v>
      </c>
      <c r="J581" s="67">
        <v>0</v>
      </c>
      <c r="K581" s="69" t="s">
        <v>3</v>
      </c>
    </row>
    <row r="582" spans="1:11" x14ac:dyDescent="0.2">
      <c r="A582" t="s">
        <v>155</v>
      </c>
      <c r="B582">
        <v>3612</v>
      </c>
      <c r="C582" t="s">
        <v>0</v>
      </c>
      <c r="D582" t="s">
        <v>153</v>
      </c>
      <c r="E582" t="s">
        <v>12273</v>
      </c>
      <c r="F582" t="s">
        <v>12277</v>
      </c>
      <c r="G582" t="s">
        <v>724</v>
      </c>
      <c r="H582" t="s">
        <v>14629</v>
      </c>
      <c r="I582" s="67">
        <v>0</v>
      </c>
      <c r="J582" s="67">
        <v>0</v>
      </c>
      <c r="K582" s="69" t="s">
        <v>3</v>
      </c>
    </row>
    <row r="583" spans="1:11" x14ac:dyDescent="0.2">
      <c r="A583" t="s">
        <v>155</v>
      </c>
      <c r="B583">
        <v>3613</v>
      </c>
      <c r="C583" t="s">
        <v>0</v>
      </c>
      <c r="D583" t="s">
        <v>153</v>
      </c>
      <c r="E583" t="s">
        <v>12273</v>
      </c>
      <c r="F583" t="s">
        <v>12278</v>
      </c>
      <c r="G583" t="s">
        <v>725</v>
      </c>
      <c r="H583" t="s">
        <v>14630</v>
      </c>
      <c r="I583" s="67">
        <v>0</v>
      </c>
      <c r="J583" s="67">
        <v>0</v>
      </c>
      <c r="K583" s="69" t="s">
        <v>3</v>
      </c>
    </row>
    <row r="584" spans="1:11" x14ac:dyDescent="0.2">
      <c r="A584" t="s">
        <v>155</v>
      </c>
      <c r="B584">
        <v>3614</v>
      </c>
      <c r="C584" t="s">
        <v>0</v>
      </c>
      <c r="D584" t="s">
        <v>153</v>
      </c>
      <c r="E584" t="s">
        <v>12273</v>
      </c>
      <c r="F584" t="s">
        <v>10031</v>
      </c>
      <c r="G584" t="s">
        <v>726</v>
      </c>
      <c r="H584" t="s">
        <v>14631</v>
      </c>
      <c r="I584" s="67">
        <v>0</v>
      </c>
      <c r="J584" s="67">
        <v>0</v>
      </c>
      <c r="K584" s="69" t="s">
        <v>3</v>
      </c>
    </row>
    <row r="585" spans="1:11" x14ac:dyDescent="0.2">
      <c r="A585" t="s">
        <v>155</v>
      </c>
      <c r="B585">
        <v>3615</v>
      </c>
      <c r="C585" t="s">
        <v>0</v>
      </c>
      <c r="D585" t="s">
        <v>153</v>
      </c>
      <c r="E585" t="s">
        <v>12273</v>
      </c>
      <c r="F585" t="s">
        <v>12279</v>
      </c>
      <c r="G585" t="s">
        <v>727</v>
      </c>
      <c r="H585" t="s">
        <v>14632</v>
      </c>
      <c r="I585" s="67">
        <v>0</v>
      </c>
      <c r="J585" s="67">
        <v>0</v>
      </c>
      <c r="K585" s="69" t="s">
        <v>3</v>
      </c>
    </row>
    <row r="586" spans="1:11" x14ac:dyDescent="0.2">
      <c r="A586" t="s">
        <v>155</v>
      </c>
      <c r="B586">
        <v>3616</v>
      </c>
      <c r="C586" t="s">
        <v>0</v>
      </c>
      <c r="D586" t="s">
        <v>153</v>
      </c>
      <c r="E586" t="s">
        <v>12273</v>
      </c>
      <c r="F586" t="s">
        <v>12280</v>
      </c>
      <c r="G586" t="s">
        <v>728</v>
      </c>
      <c r="H586" t="s">
        <v>14633</v>
      </c>
      <c r="I586" s="67">
        <v>0</v>
      </c>
      <c r="J586" s="67">
        <v>0</v>
      </c>
      <c r="K586" s="69" t="s">
        <v>3</v>
      </c>
    </row>
    <row r="587" spans="1:11" x14ac:dyDescent="0.2">
      <c r="A587" t="s">
        <v>155</v>
      </c>
      <c r="B587">
        <v>3617</v>
      </c>
      <c r="C587" t="s">
        <v>0</v>
      </c>
      <c r="D587" t="s">
        <v>153</v>
      </c>
      <c r="E587" t="s">
        <v>12273</v>
      </c>
      <c r="F587" t="s">
        <v>12281</v>
      </c>
      <c r="G587" t="s">
        <v>729</v>
      </c>
      <c r="H587" t="s">
        <v>14634</v>
      </c>
      <c r="I587" s="67">
        <v>0</v>
      </c>
      <c r="J587" s="67">
        <v>0</v>
      </c>
      <c r="K587" s="69" t="s">
        <v>3</v>
      </c>
    </row>
    <row r="588" spans="1:11" x14ac:dyDescent="0.2">
      <c r="A588" t="s">
        <v>155</v>
      </c>
      <c r="B588">
        <v>136679</v>
      </c>
      <c r="C588" t="s">
        <v>0</v>
      </c>
      <c r="D588" t="s">
        <v>153</v>
      </c>
      <c r="E588" t="s">
        <v>12273</v>
      </c>
      <c r="F588" t="s">
        <v>13866</v>
      </c>
      <c r="G588" t="s">
        <v>7295</v>
      </c>
      <c r="H588" t="s">
        <v>14635</v>
      </c>
      <c r="I588" s="67">
        <v>0</v>
      </c>
      <c r="J588" s="67">
        <v>0</v>
      </c>
      <c r="K588" s="69" t="s">
        <v>3</v>
      </c>
    </row>
    <row r="589" spans="1:11" x14ac:dyDescent="0.2">
      <c r="A589" t="s">
        <v>155</v>
      </c>
      <c r="B589">
        <v>136304</v>
      </c>
      <c r="C589" t="s">
        <v>0</v>
      </c>
      <c r="D589" t="s">
        <v>153</v>
      </c>
      <c r="E589" t="s">
        <v>12273</v>
      </c>
      <c r="F589" t="s">
        <v>10918</v>
      </c>
      <c r="G589" t="s">
        <v>6886</v>
      </c>
      <c r="H589" t="s">
        <v>14636</v>
      </c>
      <c r="I589" s="67">
        <v>0</v>
      </c>
      <c r="J589" s="67">
        <v>0</v>
      </c>
      <c r="K589" s="69" t="s">
        <v>3</v>
      </c>
    </row>
    <row r="590" spans="1:11" x14ac:dyDescent="0.2">
      <c r="A590" t="s">
        <v>155</v>
      </c>
      <c r="B590">
        <v>3618</v>
      </c>
      <c r="C590" t="s">
        <v>0</v>
      </c>
      <c r="D590" t="s">
        <v>730</v>
      </c>
      <c r="E590" t="s">
        <v>12282</v>
      </c>
      <c r="F590" t="s">
        <v>12283</v>
      </c>
      <c r="G590" t="s">
        <v>731</v>
      </c>
      <c r="H590" t="s">
        <v>14637</v>
      </c>
      <c r="I590" s="67">
        <v>0</v>
      </c>
      <c r="J590" s="67">
        <v>0</v>
      </c>
      <c r="K590" s="69" t="s">
        <v>3</v>
      </c>
    </row>
    <row r="591" spans="1:11" x14ac:dyDescent="0.2">
      <c r="A591" t="s">
        <v>155</v>
      </c>
      <c r="B591">
        <v>3619</v>
      </c>
      <c r="C591" t="s">
        <v>0</v>
      </c>
      <c r="D591" t="s">
        <v>730</v>
      </c>
      <c r="E591" t="s">
        <v>12282</v>
      </c>
      <c r="F591" t="s">
        <v>12284</v>
      </c>
      <c r="G591" t="s">
        <v>732</v>
      </c>
      <c r="H591" t="s">
        <v>14638</v>
      </c>
      <c r="I591" s="67">
        <v>0</v>
      </c>
      <c r="J591" s="67">
        <v>0</v>
      </c>
      <c r="K591" s="69" t="s">
        <v>3</v>
      </c>
    </row>
    <row r="592" spans="1:11" x14ac:dyDescent="0.2">
      <c r="A592" t="s">
        <v>155</v>
      </c>
      <c r="B592">
        <v>136377</v>
      </c>
      <c r="C592" t="s">
        <v>0</v>
      </c>
      <c r="D592" t="s">
        <v>730</v>
      </c>
      <c r="E592" t="s">
        <v>12282</v>
      </c>
      <c r="F592" t="s">
        <v>13764</v>
      </c>
      <c r="G592" t="s">
        <v>6966</v>
      </c>
      <c r="H592" t="s">
        <v>14639</v>
      </c>
      <c r="I592" s="67">
        <v>0</v>
      </c>
      <c r="J592" s="67">
        <v>0</v>
      </c>
      <c r="K592" s="69" t="s">
        <v>3</v>
      </c>
    </row>
    <row r="593" spans="1:11" x14ac:dyDescent="0.2">
      <c r="A593" t="s">
        <v>155</v>
      </c>
      <c r="B593">
        <v>136252</v>
      </c>
      <c r="C593" t="s">
        <v>0</v>
      </c>
      <c r="D593" t="s">
        <v>730</v>
      </c>
      <c r="E593" t="s">
        <v>12282</v>
      </c>
      <c r="F593" t="s">
        <v>9660</v>
      </c>
      <c r="G593" t="s">
        <v>6832</v>
      </c>
      <c r="H593" t="s">
        <v>14640</v>
      </c>
      <c r="I593" s="67">
        <v>0</v>
      </c>
      <c r="J593" s="67">
        <v>0</v>
      </c>
      <c r="K593" s="69" t="s">
        <v>3</v>
      </c>
    </row>
    <row r="594" spans="1:11" x14ac:dyDescent="0.2">
      <c r="A594" t="s">
        <v>155</v>
      </c>
      <c r="B594">
        <v>3620</v>
      </c>
      <c r="C594" t="s">
        <v>0</v>
      </c>
      <c r="D594" t="s">
        <v>730</v>
      </c>
      <c r="E594" t="s">
        <v>12282</v>
      </c>
      <c r="F594" t="s">
        <v>12148</v>
      </c>
      <c r="G594" t="s">
        <v>733</v>
      </c>
      <c r="H594" t="s">
        <v>14641</v>
      </c>
      <c r="I594" s="67">
        <v>0</v>
      </c>
      <c r="J594" s="67">
        <v>0</v>
      </c>
      <c r="K594" s="69" t="s">
        <v>3</v>
      </c>
    </row>
    <row r="595" spans="1:11" x14ac:dyDescent="0.2">
      <c r="A595" t="s">
        <v>155</v>
      </c>
      <c r="B595">
        <v>3621</v>
      </c>
      <c r="C595" t="s">
        <v>0</v>
      </c>
      <c r="D595" t="s">
        <v>730</v>
      </c>
      <c r="E595" t="s">
        <v>12282</v>
      </c>
      <c r="F595" t="s">
        <v>11930</v>
      </c>
      <c r="G595" t="s">
        <v>734</v>
      </c>
      <c r="H595" t="s">
        <v>14642</v>
      </c>
      <c r="I595" s="67">
        <v>0</v>
      </c>
      <c r="J595" s="67">
        <v>0</v>
      </c>
      <c r="K595" s="69" t="s">
        <v>3</v>
      </c>
    </row>
    <row r="596" spans="1:11" x14ac:dyDescent="0.2">
      <c r="A596" t="s">
        <v>155</v>
      </c>
      <c r="B596">
        <v>3622</v>
      </c>
      <c r="C596" t="s">
        <v>0</v>
      </c>
      <c r="D596" t="s">
        <v>730</v>
      </c>
      <c r="E596" t="s">
        <v>12282</v>
      </c>
      <c r="F596" t="s">
        <v>12285</v>
      </c>
      <c r="G596" t="s">
        <v>735</v>
      </c>
      <c r="H596" t="s">
        <v>14643</v>
      </c>
      <c r="I596" s="67">
        <v>0</v>
      </c>
      <c r="J596" s="67">
        <v>0</v>
      </c>
      <c r="K596" s="69" t="s">
        <v>3</v>
      </c>
    </row>
    <row r="597" spans="1:11" x14ac:dyDescent="0.2">
      <c r="A597" t="s">
        <v>155</v>
      </c>
      <c r="B597">
        <v>3623</v>
      </c>
      <c r="C597" t="s">
        <v>0</v>
      </c>
      <c r="D597" t="s">
        <v>730</v>
      </c>
      <c r="E597" t="s">
        <v>12282</v>
      </c>
      <c r="F597" t="s">
        <v>12286</v>
      </c>
      <c r="G597" t="s">
        <v>736</v>
      </c>
      <c r="H597" t="s">
        <v>14644</v>
      </c>
      <c r="I597" s="67">
        <v>0</v>
      </c>
      <c r="J597" s="67">
        <v>0</v>
      </c>
      <c r="K597" s="69" t="s">
        <v>3</v>
      </c>
    </row>
    <row r="598" spans="1:11" x14ac:dyDescent="0.2">
      <c r="A598" t="s">
        <v>155</v>
      </c>
      <c r="B598">
        <v>3626</v>
      </c>
      <c r="C598" t="s">
        <v>604</v>
      </c>
      <c r="D598" t="s">
        <v>605</v>
      </c>
      <c r="E598" t="s">
        <v>10942</v>
      </c>
      <c r="F598" t="s">
        <v>9330</v>
      </c>
      <c r="G598" t="s">
        <v>737</v>
      </c>
      <c r="H598" t="s">
        <v>14645</v>
      </c>
      <c r="I598" s="67">
        <v>1</v>
      </c>
      <c r="J598" s="67">
        <v>0</v>
      </c>
      <c r="K598" s="69" t="s">
        <v>3</v>
      </c>
    </row>
    <row r="599" spans="1:11" x14ac:dyDescent="0.2">
      <c r="A599" t="s">
        <v>155</v>
      </c>
      <c r="B599">
        <v>3650</v>
      </c>
      <c r="C599" t="s">
        <v>738</v>
      </c>
      <c r="D599" t="s">
        <v>739</v>
      </c>
      <c r="E599" t="s">
        <v>10841</v>
      </c>
      <c r="F599" t="s">
        <v>9439</v>
      </c>
      <c r="G599" t="s">
        <v>742</v>
      </c>
      <c r="H599" t="s">
        <v>14646</v>
      </c>
      <c r="I599" s="67">
        <v>0</v>
      </c>
      <c r="J599" s="67">
        <v>0</v>
      </c>
      <c r="K599" s="69" t="s">
        <v>3</v>
      </c>
    </row>
    <row r="600" spans="1:11" x14ac:dyDescent="0.2">
      <c r="A600" t="s">
        <v>155</v>
      </c>
      <c r="B600">
        <v>3648</v>
      </c>
      <c r="C600" t="s">
        <v>738</v>
      </c>
      <c r="D600" t="s">
        <v>739</v>
      </c>
      <c r="E600" t="s">
        <v>10841</v>
      </c>
      <c r="F600" t="s">
        <v>10489</v>
      </c>
      <c r="G600" t="s">
        <v>740</v>
      </c>
      <c r="H600" t="s">
        <v>14647</v>
      </c>
      <c r="I600" s="67">
        <v>0</v>
      </c>
      <c r="J600" s="67">
        <v>0</v>
      </c>
      <c r="K600" s="69" t="s">
        <v>3</v>
      </c>
    </row>
    <row r="601" spans="1:11" x14ac:dyDescent="0.2">
      <c r="A601" t="s">
        <v>155</v>
      </c>
      <c r="B601">
        <v>3649</v>
      </c>
      <c r="C601" t="s">
        <v>738</v>
      </c>
      <c r="D601" t="s">
        <v>739</v>
      </c>
      <c r="E601" t="s">
        <v>10841</v>
      </c>
      <c r="F601" t="s">
        <v>10842</v>
      </c>
      <c r="G601" t="s">
        <v>741</v>
      </c>
      <c r="H601" t="s">
        <v>14648</v>
      </c>
      <c r="I601" s="67">
        <v>0</v>
      </c>
      <c r="J601" s="67">
        <v>0</v>
      </c>
      <c r="K601" s="69" t="s">
        <v>3</v>
      </c>
    </row>
    <row r="602" spans="1:11" x14ac:dyDescent="0.2">
      <c r="A602" t="s">
        <v>155</v>
      </c>
      <c r="B602">
        <v>3651</v>
      </c>
      <c r="C602" t="s">
        <v>738</v>
      </c>
      <c r="D602" t="s">
        <v>739</v>
      </c>
      <c r="E602" t="s">
        <v>10843</v>
      </c>
      <c r="F602" t="s">
        <v>10844</v>
      </c>
      <c r="G602" t="s">
        <v>743</v>
      </c>
      <c r="H602" t="s">
        <v>14649</v>
      </c>
      <c r="I602" s="67">
        <v>0</v>
      </c>
      <c r="J602" s="67">
        <v>0</v>
      </c>
      <c r="K602" s="69" t="s">
        <v>3</v>
      </c>
    </row>
    <row r="603" spans="1:11" x14ac:dyDescent="0.2">
      <c r="A603" t="s">
        <v>155</v>
      </c>
      <c r="B603">
        <v>4703</v>
      </c>
      <c r="C603" t="s">
        <v>681</v>
      </c>
      <c r="D603" t="s">
        <v>682</v>
      </c>
      <c r="E603" t="s">
        <v>10739</v>
      </c>
      <c r="F603" t="s">
        <v>10740</v>
      </c>
      <c r="G603" t="s">
        <v>1042</v>
      </c>
      <c r="H603" t="s">
        <v>14650</v>
      </c>
      <c r="I603" s="67">
        <v>0</v>
      </c>
      <c r="J603" s="67">
        <v>0</v>
      </c>
      <c r="K603" s="69" t="s">
        <v>3</v>
      </c>
    </row>
    <row r="604" spans="1:11" x14ac:dyDescent="0.2">
      <c r="A604" t="s">
        <v>8268</v>
      </c>
      <c r="B604">
        <v>200000005</v>
      </c>
      <c r="C604" t="s">
        <v>9050</v>
      </c>
      <c r="D604" t="s">
        <v>2215</v>
      </c>
      <c r="E604" t="s">
        <v>9443</v>
      </c>
      <c r="F604" t="s">
        <v>9476</v>
      </c>
      <c r="G604" t="s">
        <v>8274</v>
      </c>
      <c r="H604" t="s">
        <v>14651</v>
      </c>
      <c r="I604" s="67">
        <v>0</v>
      </c>
      <c r="J604" s="67">
        <v>1</v>
      </c>
      <c r="K604" s="69" t="s">
        <v>3</v>
      </c>
    </row>
    <row r="605" spans="1:11" x14ac:dyDescent="0.2">
      <c r="A605" t="s">
        <v>8268</v>
      </c>
      <c r="B605">
        <v>200000006</v>
      </c>
      <c r="C605" t="s">
        <v>9050</v>
      </c>
      <c r="D605" t="s">
        <v>2215</v>
      </c>
      <c r="E605" t="s">
        <v>9443</v>
      </c>
      <c r="F605" t="s">
        <v>9477</v>
      </c>
      <c r="G605" t="s">
        <v>8275</v>
      </c>
      <c r="H605" t="s">
        <v>14652</v>
      </c>
      <c r="I605" s="67">
        <v>0</v>
      </c>
      <c r="J605" s="67">
        <v>1</v>
      </c>
      <c r="K605" s="69" t="s">
        <v>3</v>
      </c>
    </row>
    <row r="606" spans="1:11" x14ac:dyDescent="0.2">
      <c r="A606" t="s">
        <v>155</v>
      </c>
      <c r="B606">
        <v>63543</v>
      </c>
      <c r="C606" t="s">
        <v>9050</v>
      </c>
      <c r="D606" t="s">
        <v>2215</v>
      </c>
      <c r="E606" t="s">
        <v>9443</v>
      </c>
      <c r="F606" t="s">
        <v>9444</v>
      </c>
      <c r="G606" t="s">
        <v>6744</v>
      </c>
      <c r="H606" t="s">
        <v>14653</v>
      </c>
      <c r="I606" s="67">
        <v>0</v>
      </c>
      <c r="J606" s="67">
        <v>0</v>
      </c>
      <c r="K606" s="69" t="s">
        <v>3</v>
      </c>
    </row>
    <row r="607" spans="1:11" x14ac:dyDescent="0.2">
      <c r="A607" t="s">
        <v>155</v>
      </c>
      <c r="B607">
        <v>3753</v>
      </c>
      <c r="C607" t="s">
        <v>167</v>
      </c>
      <c r="D607" t="s">
        <v>320</v>
      </c>
      <c r="E607" t="s">
        <v>8672</v>
      </c>
      <c r="F607" t="s">
        <v>8678</v>
      </c>
      <c r="G607" t="s">
        <v>763</v>
      </c>
      <c r="H607" t="s">
        <v>14654</v>
      </c>
      <c r="I607" s="67">
        <v>0</v>
      </c>
      <c r="J607" s="67">
        <v>0</v>
      </c>
      <c r="K607" s="69" t="s">
        <v>3</v>
      </c>
    </row>
    <row r="608" spans="1:11" x14ac:dyDescent="0.2">
      <c r="A608" t="s">
        <v>7510</v>
      </c>
      <c r="B608">
        <v>100000037</v>
      </c>
      <c r="C608" t="s">
        <v>167</v>
      </c>
      <c r="D608" t="s">
        <v>320</v>
      </c>
      <c r="E608" t="s">
        <v>8672</v>
      </c>
      <c r="F608" t="s">
        <v>9033</v>
      </c>
      <c r="G608" t="s">
        <v>8233</v>
      </c>
      <c r="H608" t="s">
        <v>14655</v>
      </c>
      <c r="I608" s="67">
        <v>0</v>
      </c>
      <c r="J608" s="67">
        <v>1</v>
      </c>
      <c r="K608" s="69" t="s">
        <v>19988</v>
      </c>
    </row>
    <row r="609" spans="1:11" x14ac:dyDescent="0.2">
      <c r="A609" t="s">
        <v>155</v>
      </c>
      <c r="B609">
        <v>3744</v>
      </c>
      <c r="C609" t="s">
        <v>167</v>
      </c>
      <c r="D609" t="s">
        <v>320</v>
      </c>
      <c r="E609" t="s">
        <v>8672</v>
      </c>
      <c r="F609" t="s">
        <v>8673</v>
      </c>
      <c r="G609" t="s">
        <v>744</v>
      </c>
      <c r="H609" t="s">
        <v>14656</v>
      </c>
      <c r="I609" s="67">
        <v>0</v>
      </c>
      <c r="J609" s="67">
        <v>0</v>
      </c>
      <c r="K609" s="69" t="s">
        <v>3</v>
      </c>
    </row>
    <row r="610" spans="1:11" x14ac:dyDescent="0.2">
      <c r="A610" t="s">
        <v>155</v>
      </c>
      <c r="B610">
        <v>3745</v>
      </c>
      <c r="C610" t="s">
        <v>167</v>
      </c>
      <c r="D610" t="s">
        <v>320</v>
      </c>
      <c r="E610" t="s">
        <v>8672</v>
      </c>
      <c r="F610" t="s">
        <v>8674</v>
      </c>
      <c r="G610" t="s">
        <v>747</v>
      </c>
      <c r="H610" t="s">
        <v>14657</v>
      </c>
      <c r="I610" s="67">
        <v>0</v>
      </c>
      <c r="J610" s="67">
        <v>0</v>
      </c>
      <c r="K610" s="69" t="s">
        <v>3</v>
      </c>
    </row>
    <row r="611" spans="1:11" x14ac:dyDescent="0.2">
      <c r="A611" t="s">
        <v>155</v>
      </c>
      <c r="B611">
        <v>3746</v>
      </c>
      <c r="C611" t="s">
        <v>167</v>
      </c>
      <c r="D611" t="s">
        <v>320</v>
      </c>
      <c r="E611" t="s">
        <v>8672</v>
      </c>
      <c r="F611" t="s">
        <v>8675</v>
      </c>
      <c r="G611" t="s">
        <v>748</v>
      </c>
      <c r="H611" t="s">
        <v>14658</v>
      </c>
      <c r="I611" s="67">
        <v>0</v>
      </c>
      <c r="J611" s="67">
        <v>0</v>
      </c>
      <c r="K611" s="69" t="s">
        <v>3</v>
      </c>
    </row>
    <row r="612" spans="1:11" x14ac:dyDescent="0.2">
      <c r="A612" t="s">
        <v>155</v>
      </c>
      <c r="B612">
        <v>3755</v>
      </c>
      <c r="C612" t="s">
        <v>167</v>
      </c>
      <c r="D612" t="s">
        <v>320</v>
      </c>
      <c r="E612" t="s">
        <v>8672</v>
      </c>
      <c r="F612" t="s">
        <v>8679</v>
      </c>
      <c r="G612" t="s">
        <v>764</v>
      </c>
      <c r="H612" t="s">
        <v>14659</v>
      </c>
      <c r="I612" s="67">
        <v>0</v>
      </c>
      <c r="J612" s="67">
        <v>0</v>
      </c>
      <c r="K612" s="69" t="s">
        <v>3</v>
      </c>
    </row>
    <row r="613" spans="1:11" x14ac:dyDescent="0.2">
      <c r="A613" t="s">
        <v>155</v>
      </c>
      <c r="B613">
        <v>3747</v>
      </c>
      <c r="C613" t="s">
        <v>167</v>
      </c>
      <c r="D613" t="s">
        <v>320</v>
      </c>
      <c r="E613" t="s">
        <v>8672</v>
      </c>
      <c r="F613" t="s">
        <v>8676</v>
      </c>
      <c r="G613" t="s">
        <v>761</v>
      </c>
      <c r="H613" t="s">
        <v>14660</v>
      </c>
      <c r="I613" s="67">
        <v>0</v>
      </c>
      <c r="J613" s="67">
        <v>0</v>
      </c>
      <c r="K613" s="69" t="s">
        <v>3</v>
      </c>
    </row>
    <row r="614" spans="1:11" x14ac:dyDescent="0.2">
      <c r="A614" t="s">
        <v>155</v>
      </c>
      <c r="B614">
        <v>3748</v>
      </c>
      <c r="C614" t="s">
        <v>167</v>
      </c>
      <c r="D614" t="s">
        <v>320</v>
      </c>
      <c r="E614" t="s">
        <v>8672</v>
      </c>
      <c r="F614" t="s">
        <v>8677</v>
      </c>
      <c r="G614" t="s">
        <v>762</v>
      </c>
      <c r="H614" t="s">
        <v>14661</v>
      </c>
      <c r="I614" s="67">
        <v>0</v>
      </c>
      <c r="J614" s="67">
        <v>0</v>
      </c>
      <c r="K614" s="69" t="s">
        <v>3</v>
      </c>
    </row>
    <row r="615" spans="1:11" x14ac:dyDescent="0.2">
      <c r="A615" t="s">
        <v>155</v>
      </c>
      <c r="B615">
        <v>3759</v>
      </c>
      <c r="C615" t="s">
        <v>0</v>
      </c>
      <c r="D615" t="s">
        <v>766</v>
      </c>
      <c r="E615" t="s">
        <v>12287</v>
      </c>
      <c r="F615" t="s">
        <v>10681</v>
      </c>
      <c r="G615" t="s">
        <v>767</v>
      </c>
      <c r="H615" t="s">
        <v>14662</v>
      </c>
      <c r="I615" s="67">
        <v>0</v>
      </c>
      <c r="J615" s="67">
        <v>0</v>
      </c>
      <c r="K615" s="69" t="s">
        <v>3</v>
      </c>
    </row>
    <row r="616" spans="1:11" x14ac:dyDescent="0.2">
      <c r="A616" t="s">
        <v>155</v>
      </c>
      <c r="B616">
        <v>3760</v>
      </c>
      <c r="C616" t="s">
        <v>0</v>
      </c>
      <c r="D616" t="s">
        <v>153</v>
      </c>
      <c r="E616" t="s">
        <v>12288</v>
      </c>
      <c r="F616" t="s">
        <v>12289</v>
      </c>
      <c r="G616" t="s">
        <v>768</v>
      </c>
      <c r="H616" t="s">
        <v>14663</v>
      </c>
      <c r="I616" s="67">
        <v>0</v>
      </c>
      <c r="J616" s="67">
        <v>0</v>
      </c>
      <c r="K616" s="69" t="s">
        <v>3</v>
      </c>
    </row>
    <row r="617" spans="1:11" x14ac:dyDescent="0.2">
      <c r="A617" t="s">
        <v>155</v>
      </c>
      <c r="B617">
        <v>3778</v>
      </c>
      <c r="C617" t="s">
        <v>9050</v>
      </c>
      <c r="D617" t="s">
        <v>769</v>
      </c>
      <c r="E617" t="s">
        <v>9101</v>
      </c>
      <c r="F617" t="s">
        <v>9102</v>
      </c>
      <c r="G617" t="s">
        <v>770</v>
      </c>
      <c r="H617" t="s">
        <v>14664</v>
      </c>
      <c r="I617" s="67">
        <v>0</v>
      </c>
      <c r="J617" s="67">
        <v>0</v>
      </c>
      <c r="K617" s="69" t="s">
        <v>3</v>
      </c>
    </row>
    <row r="618" spans="1:11" x14ac:dyDescent="0.2">
      <c r="A618" t="s">
        <v>155</v>
      </c>
      <c r="B618">
        <v>3786</v>
      </c>
      <c r="C618" t="s">
        <v>9050</v>
      </c>
      <c r="D618" t="s">
        <v>188</v>
      </c>
      <c r="E618" t="s">
        <v>9103</v>
      </c>
      <c r="F618" t="s">
        <v>9104</v>
      </c>
      <c r="G618" t="s">
        <v>771</v>
      </c>
      <c r="H618" t="s">
        <v>14665</v>
      </c>
      <c r="I618" s="67">
        <v>0</v>
      </c>
      <c r="J618" s="67">
        <v>0</v>
      </c>
      <c r="K618" s="69" t="s">
        <v>3</v>
      </c>
    </row>
    <row r="619" spans="1:11" x14ac:dyDescent="0.2">
      <c r="A619" t="s">
        <v>155</v>
      </c>
      <c r="B619">
        <v>3794</v>
      </c>
      <c r="C619" t="s">
        <v>9050</v>
      </c>
      <c r="D619" t="s">
        <v>188</v>
      </c>
      <c r="E619" t="s">
        <v>9103</v>
      </c>
      <c r="F619" t="s">
        <v>9106</v>
      </c>
      <c r="G619" t="s">
        <v>775</v>
      </c>
      <c r="H619" t="s">
        <v>14666</v>
      </c>
      <c r="I619" s="67">
        <v>0</v>
      </c>
      <c r="J619" s="67">
        <v>0</v>
      </c>
      <c r="K619" s="69" t="s">
        <v>3</v>
      </c>
    </row>
    <row r="620" spans="1:11" x14ac:dyDescent="0.2">
      <c r="A620" t="s">
        <v>155</v>
      </c>
      <c r="B620">
        <v>3795</v>
      </c>
      <c r="C620" t="s">
        <v>9050</v>
      </c>
      <c r="D620" t="s">
        <v>188</v>
      </c>
      <c r="E620" t="s">
        <v>9103</v>
      </c>
      <c r="F620" t="s">
        <v>9107</v>
      </c>
      <c r="G620" t="s">
        <v>776</v>
      </c>
      <c r="H620" t="s">
        <v>14667</v>
      </c>
      <c r="I620" s="67">
        <v>0</v>
      </c>
      <c r="J620" s="67">
        <v>0</v>
      </c>
      <c r="K620" s="69" t="s">
        <v>3</v>
      </c>
    </row>
    <row r="621" spans="1:11" x14ac:dyDescent="0.2">
      <c r="A621" t="s">
        <v>155</v>
      </c>
      <c r="B621">
        <v>3787</v>
      </c>
      <c r="C621" t="s">
        <v>9050</v>
      </c>
      <c r="D621" t="s">
        <v>188</v>
      </c>
      <c r="E621" t="s">
        <v>9103</v>
      </c>
      <c r="F621" t="s">
        <v>9105</v>
      </c>
      <c r="G621" t="s">
        <v>774</v>
      </c>
      <c r="H621" t="s">
        <v>14668</v>
      </c>
      <c r="I621" s="67">
        <v>0</v>
      </c>
      <c r="J621" s="67">
        <v>0</v>
      </c>
      <c r="K621" s="69" t="s">
        <v>3</v>
      </c>
    </row>
    <row r="622" spans="1:11" x14ac:dyDescent="0.2">
      <c r="A622" t="s">
        <v>8268</v>
      </c>
      <c r="B622">
        <v>200000007</v>
      </c>
      <c r="C622" t="s">
        <v>9050</v>
      </c>
      <c r="D622" t="s">
        <v>188</v>
      </c>
      <c r="E622" t="s">
        <v>9103</v>
      </c>
      <c r="F622" t="s">
        <v>9478</v>
      </c>
      <c r="G622" t="s">
        <v>8276</v>
      </c>
      <c r="H622" t="s">
        <v>14669</v>
      </c>
      <c r="I622" s="67">
        <v>0</v>
      </c>
      <c r="J622" s="67">
        <v>1</v>
      </c>
      <c r="K622" s="69" t="s">
        <v>3</v>
      </c>
    </row>
    <row r="623" spans="1:11" x14ac:dyDescent="0.2">
      <c r="A623" t="s">
        <v>155</v>
      </c>
      <c r="B623">
        <v>42397</v>
      </c>
      <c r="C623" t="s">
        <v>9050</v>
      </c>
      <c r="D623" t="s">
        <v>188</v>
      </c>
      <c r="E623" t="s">
        <v>9103</v>
      </c>
      <c r="F623" t="s">
        <v>9437</v>
      </c>
      <c r="G623" t="s">
        <v>6311</v>
      </c>
      <c r="H623" t="s">
        <v>14670</v>
      </c>
      <c r="I623" s="67">
        <v>0</v>
      </c>
      <c r="J623" s="67">
        <v>0</v>
      </c>
      <c r="K623" s="69" t="s">
        <v>3</v>
      </c>
    </row>
    <row r="624" spans="1:11" x14ac:dyDescent="0.2">
      <c r="A624" t="s">
        <v>155</v>
      </c>
      <c r="B624">
        <v>3796</v>
      </c>
      <c r="C624" t="s">
        <v>9050</v>
      </c>
      <c r="D624" t="s">
        <v>188</v>
      </c>
      <c r="E624" t="s">
        <v>9103</v>
      </c>
      <c r="F624" t="s">
        <v>9108</v>
      </c>
      <c r="G624" t="s">
        <v>777</v>
      </c>
      <c r="H624" t="s">
        <v>14671</v>
      </c>
      <c r="I624" s="67">
        <v>0</v>
      </c>
      <c r="J624" s="67">
        <v>0</v>
      </c>
      <c r="K624" s="69" t="s">
        <v>3</v>
      </c>
    </row>
    <row r="625" spans="1:11" x14ac:dyDescent="0.2">
      <c r="A625" t="s">
        <v>155</v>
      </c>
      <c r="B625">
        <v>3798</v>
      </c>
      <c r="C625" t="s">
        <v>9050</v>
      </c>
      <c r="D625" t="s">
        <v>188</v>
      </c>
      <c r="E625" t="s">
        <v>9103</v>
      </c>
      <c r="F625" t="s">
        <v>9110</v>
      </c>
      <c r="G625" t="s">
        <v>779</v>
      </c>
      <c r="H625" t="s">
        <v>14672</v>
      </c>
      <c r="I625" s="67">
        <v>0</v>
      </c>
      <c r="J625" s="67">
        <v>0</v>
      </c>
      <c r="K625" s="69" t="s">
        <v>3</v>
      </c>
    </row>
    <row r="626" spans="1:11" x14ac:dyDescent="0.2">
      <c r="A626" t="s">
        <v>155</v>
      </c>
      <c r="B626">
        <v>42398</v>
      </c>
      <c r="C626" t="s">
        <v>9050</v>
      </c>
      <c r="D626" t="s">
        <v>188</v>
      </c>
      <c r="E626" t="s">
        <v>9103</v>
      </c>
      <c r="F626" t="s">
        <v>8960</v>
      </c>
      <c r="G626" t="s">
        <v>6313</v>
      </c>
      <c r="H626" t="s">
        <v>14673</v>
      </c>
      <c r="I626" s="67">
        <v>0</v>
      </c>
      <c r="J626" s="67">
        <v>0</v>
      </c>
      <c r="K626" s="69" t="s">
        <v>3</v>
      </c>
    </row>
    <row r="627" spans="1:11" x14ac:dyDescent="0.2">
      <c r="A627" t="s">
        <v>155</v>
      </c>
      <c r="B627">
        <v>3797</v>
      </c>
      <c r="C627" t="s">
        <v>9050</v>
      </c>
      <c r="D627" t="s">
        <v>188</v>
      </c>
      <c r="E627" t="s">
        <v>9103</v>
      </c>
      <c r="F627" t="s">
        <v>9109</v>
      </c>
      <c r="G627" t="s">
        <v>778</v>
      </c>
      <c r="H627" t="s">
        <v>14674</v>
      </c>
      <c r="I627" s="67">
        <v>0</v>
      </c>
      <c r="J627" s="67">
        <v>0</v>
      </c>
      <c r="K627" s="69" t="s">
        <v>3</v>
      </c>
    </row>
    <row r="628" spans="1:11" x14ac:dyDescent="0.2">
      <c r="A628" t="s">
        <v>155</v>
      </c>
      <c r="B628">
        <v>42395</v>
      </c>
      <c r="C628" t="s">
        <v>9050</v>
      </c>
      <c r="D628" t="s">
        <v>296</v>
      </c>
      <c r="E628" t="s">
        <v>9436</v>
      </c>
      <c r="F628" t="s">
        <v>9305</v>
      </c>
      <c r="G628" t="s">
        <v>6308</v>
      </c>
      <c r="H628" t="s">
        <v>14675</v>
      </c>
      <c r="I628" s="67">
        <v>0</v>
      </c>
      <c r="J628" s="67">
        <v>0</v>
      </c>
      <c r="K628" s="69" t="s">
        <v>3</v>
      </c>
    </row>
    <row r="629" spans="1:11" x14ac:dyDescent="0.2">
      <c r="A629" t="s">
        <v>155</v>
      </c>
      <c r="B629">
        <v>42396</v>
      </c>
      <c r="C629" t="s">
        <v>9050</v>
      </c>
      <c r="D629" t="s">
        <v>296</v>
      </c>
      <c r="E629" t="s">
        <v>9436</v>
      </c>
      <c r="F629" t="s">
        <v>9387</v>
      </c>
      <c r="G629" t="s">
        <v>6309</v>
      </c>
      <c r="H629" t="s">
        <v>14676</v>
      </c>
      <c r="I629" s="67">
        <v>0</v>
      </c>
      <c r="J629" s="67">
        <v>0</v>
      </c>
      <c r="K629" s="69" t="s">
        <v>3</v>
      </c>
    </row>
    <row r="630" spans="1:11" x14ac:dyDescent="0.2">
      <c r="A630" t="s">
        <v>155</v>
      </c>
      <c r="B630">
        <v>3811</v>
      </c>
      <c r="C630" t="s">
        <v>9050</v>
      </c>
      <c r="D630" t="s">
        <v>188</v>
      </c>
      <c r="E630" t="s">
        <v>9111</v>
      </c>
      <c r="F630" t="s">
        <v>9113</v>
      </c>
      <c r="G630" t="s">
        <v>782</v>
      </c>
      <c r="H630" t="s">
        <v>14677</v>
      </c>
      <c r="I630" s="67">
        <v>0</v>
      </c>
      <c r="J630" s="67">
        <v>0</v>
      </c>
      <c r="K630" s="69" t="s">
        <v>3</v>
      </c>
    </row>
    <row r="631" spans="1:11" x14ac:dyDescent="0.2">
      <c r="A631" t="s">
        <v>155</v>
      </c>
      <c r="B631">
        <v>3814</v>
      </c>
      <c r="C631" t="s">
        <v>9050</v>
      </c>
      <c r="D631" t="s">
        <v>188</v>
      </c>
      <c r="E631" t="s">
        <v>9111</v>
      </c>
      <c r="F631" t="s">
        <v>9115</v>
      </c>
      <c r="G631" t="s">
        <v>784</v>
      </c>
      <c r="H631" t="s">
        <v>14678</v>
      </c>
      <c r="I631" s="67">
        <v>0</v>
      </c>
      <c r="J631" s="67">
        <v>0</v>
      </c>
      <c r="K631" s="69" t="s">
        <v>3</v>
      </c>
    </row>
    <row r="632" spans="1:11" x14ac:dyDescent="0.2">
      <c r="A632" t="s">
        <v>155</v>
      </c>
      <c r="B632">
        <v>3815</v>
      </c>
      <c r="C632" t="s">
        <v>9050</v>
      </c>
      <c r="D632" t="s">
        <v>188</v>
      </c>
      <c r="E632" t="s">
        <v>9111</v>
      </c>
      <c r="F632" t="s">
        <v>9116</v>
      </c>
      <c r="G632" t="s">
        <v>786</v>
      </c>
      <c r="H632" t="s">
        <v>14679</v>
      </c>
      <c r="I632" s="67">
        <v>0</v>
      </c>
      <c r="J632" s="67">
        <v>0</v>
      </c>
      <c r="K632" s="69" t="s">
        <v>3</v>
      </c>
    </row>
    <row r="633" spans="1:11" x14ac:dyDescent="0.2">
      <c r="A633" t="s">
        <v>155</v>
      </c>
      <c r="B633">
        <v>3812</v>
      </c>
      <c r="C633" t="s">
        <v>9050</v>
      </c>
      <c r="D633" t="s">
        <v>188</v>
      </c>
      <c r="E633" t="s">
        <v>9111</v>
      </c>
      <c r="F633" t="s">
        <v>9114</v>
      </c>
      <c r="G633" t="s">
        <v>783</v>
      </c>
      <c r="H633" t="s">
        <v>14680</v>
      </c>
      <c r="I633" s="67">
        <v>0</v>
      </c>
      <c r="J633" s="67">
        <v>0</v>
      </c>
      <c r="K633" s="69" t="s">
        <v>3</v>
      </c>
    </row>
    <row r="634" spans="1:11" x14ac:dyDescent="0.2">
      <c r="A634" t="s">
        <v>155</v>
      </c>
      <c r="B634">
        <v>3810</v>
      </c>
      <c r="C634" t="s">
        <v>9050</v>
      </c>
      <c r="D634" t="s">
        <v>188</v>
      </c>
      <c r="E634" t="s">
        <v>9111</v>
      </c>
      <c r="F634" t="s">
        <v>9112</v>
      </c>
      <c r="G634" t="s">
        <v>781</v>
      </c>
      <c r="H634" t="s">
        <v>14681</v>
      </c>
      <c r="I634" s="67">
        <v>0</v>
      </c>
      <c r="J634" s="67">
        <v>0</v>
      </c>
      <c r="K634" s="69" t="s">
        <v>3</v>
      </c>
    </row>
    <row r="635" spans="1:11" x14ac:dyDescent="0.2">
      <c r="A635" t="s">
        <v>155</v>
      </c>
      <c r="B635">
        <v>3816</v>
      </c>
      <c r="C635" t="s">
        <v>9050</v>
      </c>
      <c r="D635" t="s">
        <v>188</v>
      </c>
      <c r="E635" t="s">
        <v>9111</v>
      </c>
      <c r="F635" t="s">
        <v>9117</v>
      </c>
      <c r="G635" t="s">
        <v>787</v>
      </c>
      <c r="H635" t="s">
        <v>14682</v>
      </c>
      <c r="I635" s="67">
        <v>0</v>
      </c>
      <c r="J635" s="67">
        <v>0</v>
      </c>
      <c r="K635" s="69" t="s">
        <v>3</v>
      </c>
    </row>
    <row r="636" spans="1:11" x14ac:dyDescent="0.2">
      <c r="A636" t="s">
        <v>155</v>
      </c>
      <c r="B636">
        <v>3833</v>
      </c>
      <c r="C636" t="s">
        <v>643</v>
      </c>
      <c r="D636" t="s">
        <v>644</v>
      </c>
      <c r="E636" t="s">
        <v>11494</v>
      </c>
      <c r="F636" t="s">
        <v>11495</v>
      </c>
      <c r="G636" t="s">
        <v>788</v>
      </c>
      <c r="H636" t="s">
        <v>14683</v>
      </c>
      <c r="I636" s="67">
        <v>0</v>
      </c>
      <c r="J636" s="67">
        <v>0</v>
      </c>
      <c r="K636" s="69" t="s">
        <v>3</v>
      </c>
    </row>
    <row r="637" spans="1:11" x14ac:dyDescent="0.2">
      <c r="A637" t="s">
        <v>155</v>
      </c>
      <c r="B637">
        <v>3842</v>
      </c>
      <c r="C637" t="s">
        <v>0</v>
      </c>
      <c r="D637" t="s">
        <v>789</v>
      </c>
      <c r="E637" t="s">
        <v>12290</v>
      </c>
      <c r="F637" t="s">
        <v>12291</v>
      </c>
      <c r="G637" t="s">
        <v>790</v>
      </c>
      <c r="H637" t="s">
        <v>14684</v>
      </c>
      <c r="I637" s="67">
        <v>0</v>
      </c>
      <c r="J637" s="67">
        <v>0</v>
      </c>
      <c r="K637" s="69" t="s">
        <v>3</v>
      </c>
    </row>
    <row r="638" spans="1:11" x14ac:dyDescent="0.2">
      <c r="A638" t="s">
        <v>155</v>
      </c>
      <c r="B638">
        <v>18306</v>
      </c>
      <c r="C638" t="s">
        <v>167</v>
      </c>
      <c r="D638" t="s">
        <v>168</v>
      </c>
      <c r="E638" t="s">
        <v>8680</v>
      </c>
      <c r="F638" t="s">
        <v>8843</v>
      </c>
      <c r="G638" t="s">
        <v>4000</v>
      </c>
      <c r="H638" t="s">
        <v>14685</v>
      </c>
      <c r="I638" s="67">
        <v>0</v>
      </c>
      <c r="J638" s="67">
        <v>0</v>
      </c>
      <c r="K638" s="69" t="s">
        <v>3</v>
      </c>
    </row>
    <row r="639" spans="1:11" x14ac:dyDescent="0.2">
      <c r="A639" t="s">
        <v>155</v>
      </c>
      <c r="B639">
        <v>3847</v>
      </c>
      <c r="C639" t="s">
        <v>167</v>
      </c>
      <c r="D639" t="s">
        <v>168</v>
      </c>
      <c r="E639" t="s">
        <v>8680</v>
      </c>
      <c r="F639" t="s">
        <v>8681</v>
      </c>
      <c r="G639" t="s">
        <v>791</v>
      </c>
      <c r="H639" t="s">
        <v>14686</v>
      </c>
      <c r="I639" s="67">
        <v>0</v>
      </c>
      <c r="J639" s="67">
        <v>0</v>
      </c>
      <c r="K639" s="69" t="s">
        <v>3</v>
      </c>
    </row>
    <row r="640" spans="1:11" x14ac:dyDescent="0.2">
      <c r="A640" t="s">
        <v>155</v>
      </c>
      <c r="B640">
        <v>3858</v>
      </c>
      <c r="C640" t="s">
        <v>0</v>
      </c>
      <c r="D640" t="s">
        <v>302</v>
      </c>
      <c r="E640" t="s">
        <v>12292</v>
      </c>
      <c r="F640" t="s">
        <v>11177</v>
      </c>
      <c r="G640" t="s">
        <v>792</v>
      </c>
      <c r="H640" t="s">
        <v>14687</v>
      </c>
      <c r="I640" s="67">
        <v>0</v>
      </c>
      <c r="J640" s="67">
        <v>0</v>
      </c>
      <c r="K640" s="69" t="s">
        <v>3</v>
      </c>
    </row>
    <row r="641" spans="1:11" x14ac:dyDescent="0.2">
      <c r="A641" t="s">
        <v>155</v>
      </c>
      <c r="B641">
        <v>3859</v>
      </c>
      <c r="C641" t="s">
        <v>40</v>
      </c>
      <c r="D641" t="s">
        <v>793</v>
      </c>
      <c r="E641" t="s">
        <v>9551</v>
      </c>
      <c r="F641" t="s">
        <v>9552</v>
      </c>
      <c r="G641" t="s">
        <v>794</v>
      </c>
      <c r="H641" t="s">
        <v>14688</v>
      </c>
      <c r="I641" s="67">
        <v>0</v>
      </c>
      <c r="J641" s="67">
        <v>0</v>
      </c>
      <c r="K641" s="69" t="s">
        <v>3</v>
      </c>
    </row>
    <row r="642" spans="1:11" x14ac:dyDescent="0.2">
      <c r="A642" t="s">
        <v>7510</v>
      </c>
      <c r="B642">
        <v>100000038</v>
      </c>
      <c r="C642" t="s">
        <v>40</v>
      </c>
      <c r="D642" t="s">
        <v>100</v>
      </c>
      <c r="E642" t="s">
        <v>9553</v>
      </c>
      <c r="F642" t="s">
        <v>10615</v>
      </c>
      <c r="G642" t="s">
        <v>7521</v>
      </c>
      <c r="H642" t="s">
        <v>14689</v>
      </c>
      <c r="I642" s="67">
        <v>0</v>
      </c>
      <c r="J642" s="67">
        <v>1</v>
      </c>
      <c r="K642" s="69" t="s">
        <v>19989</v>
      </c>
    </row>
    <row r="643" spans="1:11" x14ac:dyDescent="0.2">
      <c r="A643" t="s">
        <v>155</v>
      </c>
      <c r="B643">
        <v>3903</v>
      </c>
      <c r="C643" t="s">
        <v>40</v>
      </c>
      <c r="D643" t="s">
        <v>100</v>
      </c>
      <c r="E643" t="s">
        <v>9553</v>
      </c>
      <c r="F643" t="s">
        <v>9554</v>
      </c>
      <c r="G643" t="s">
        <v>795</v>
      </c>
      <c r="H643" t="s">
        <v>14690</v>
      </c>
      <c r="I643" s="67">
        <v>0</v>
      </c>
      <c r="J643" s="67">
        <v>0</v>
      </c>
      <c r="K643" s="69" t="s">
        <v>3</v>
      </c>
    </row>
    <row r="644" spans="1:11" x14ac:dyDescent="0.2">
      <c r="A644" t="s">
        <v>155</v>
      </c>
      <c r="B644">
        <v>3904</v>
      </c>
      <c r="C644" t="s">
        <v>40</v>
      </c>
      <c r="D644" t="s">
        <v>100</v>
      </c>
      <c r="E644" t="s">
        <v>9553</v>
      </c>
      <c r="F644" t="s">
        <v>9555</v>
      </c>
      <c r="G644" t="s">
        <v>796</v>
      </c>
      <c r="H644" t="s">
        <v>14691</v>
      </c>
      <c r="I644" s="67">
        <v>0</v>
      </c>
      <c r="J644" s="67">
        <v>0</v>
      </c>
      <c r="K644" s="69" t="s">
        <v>3</v>
      </c>
    </row>
    <row r="645" spans="1:11" x14ac:dyDescent="0.2">
      <c r="A645" t="s">
        <v>155</v>
      </c>
      <c r="B645">
        <v>136782</v>
      </c>
      <c r="C645" t="s">
        <v>40</v>
      </c>
      <c r="D645" t="s">
        <v>100</v>
      </c>
      <c r="E645" t="s">
        <v>9553</v>
      </c>
      <c r="F645" t="s">
        <v>10598</v>
      </c>
      <c r="G645" t="s">
        <v>7401</v>
      </c>
      <c r="H645" t="s">
        <v>14692</v>
      </c>
      <c r="I645" s="67">
        <v>0</v>
      </c>
      <c r="J645" s="67">
        <v>0</v>
      </c>
      <c r="K645" s="69" t="s">
        <v>3</v>
      </c>
    </row>
    <row r="646" spans="1:11" x14ac:dyDescent="0.2">
      <c r="A646" t="s">
        <v>155</v>
      </c>
      <c r="B646">
        <v>3905</v>
      </c>
      <c r="C646" t="s">
        <v>40</v>
      </c>
      <c r="D646" t="s">
        <v>100</v>
      </c>
      <c r="E646" t="s">
        <v>9553</v>
      </c>
      <c r="F646" t="s">
        <v>8767</v>
      </c>
      <c r="G646" t="s">
        <v>797</v>
      </c>
      <c r="H646" t="s">
        <v>14693</v>
      </c>
      <c r="I646" s="67">
        <v>0</v>
      </c>
      <c r="J646" s="67">
        <v>0</v>
      </c>
      <c r="K646" s="69" t="s">
        <v>3</v>
      </c>
    </row>
    <row r="647" spans="1:11" x14ac:dyDescent="0.2">
      <c r="A647" t="s">
        <v>155</v>
      </c>
      <c r="B647">
        <v>136268</v>
      </c>
      <c r="C647" t="s">
        <v>40</v>
      </c>
      <c r="D647" t="s">
        <v>100</v>
      </c>
      <c r="E647" t="s">
        <v>9553</v>
      </c>
      <c r="F647" t="s">
        <v>10507</v>
      </c>
      <c r="G647" t="s">
        <v>6850</v>
      </c>
      <c r="H647" t="s">
        <v>14694</v>
      </c>
      <c r="I647" s="67">
        <v>0</v>
      </c>
      <c r="J647" s="67">
        <v>0</v>
      </c>
      <c r="K647" s="69" t="s">
        <v>3</v>
      </c>
    </row>
    <row r="648" spans="1:11" x14ac:dyDescent="0.2">
      <c r="A648" t="s">
        <v>155</v>
      </c>
      <c r="B648">
        <v>3906</v>
      </c>
      <c r="C648" t="s">
        <v>40</v>
      </c>
      <c r="D648" t="s">
        <v>100</v>
      </c>
      <c r="E648" t="s">
        <v>9553</v>
      </c>
      <c r="F648" t="s">
        <v>9556</v>
      </c>
      <c r="G648" t="s">
        <v>798</v>
      </c>
      <c r="H648" t="s">
        <v>14695</v>
      </c>
      <c r="I648" s="67">
        <v>0</v>
      </c>
      <c r="J648" s="67">
        <v>0</v>
      </c>
      <c r="K648" s="69" t="s">
        <v>3</v>
      </c>
    </row>
    <row r="649" spans="1:11" x14ac:dyDescent="0.2">
      <c r="A649" t="s">
        <v>155</v>
      </c>
      <c r="B649">
        <v>40596</v>
      </c>
      <c r="C649" t="s">
        <v>65</v>
      </c>
      <c r="D649" t="s">
        <v>341</v>
      </c>
      <c r="E649" t="s">
        <v>8620</v>
      </c>
      <c r="F649" t="s">
        <v>8621</v>
      </c>
      <c r="G649" t="s">
        <v>5555</v>
      </c>
      <c r="H649" t="s">
        <v>14696</v>
      </c>
      <c r="I649" s="67">
        <v>0</v>
      </c>
      <c r="J649" s="67">
        <v>0</v>
      </c>
      <c r="K649" s="69" t="s">
        <v>3</v>
      </c>
    </row>
    <row r="650" spans="1:11" x14ac:dyDescent="0.2">
      <c r="A650" t="s">
        <v>155</v>
      </c>
      <c r="B650">
        <v>3917</v>
      </c>
      <c r="C650" t="s">
        <v>0</v>
      </c>
      <c r="D650" t="s">
        <v>170</v>
      </c>
      <c r="E650" t="s">
        <v>12293</v>
      </c>
      <c r="F650" t="s">
        <v>10762</v>
      </c>
      <c r="G650" t="s">
        <v>800</v>
      </c>
      <c r="H650" t="s">
        <v>14697</v>
      </c>
      <c r="I650" s="67">
        <v>0</v>
      </c>
      <c r="J650" s="67">
        <v>0</v>
      </c>
      <c r="K650" s="69" t="s">
        <v>3</v>
      </c>
    </row>
    <row r="651" spans="1:11" x14ac:dyDescent="0.2">
      <c r="A651" t="s">
        <v>155</v>
      </c>
      <c r="B651">
        <v>3916</v>
      </c>
      <c r="C651" t="s">
        <v>0</v>
      </c>
      <c r="D651" t="s">
        <v>170</v>
      </c>
      <c r="E651" t="s">
        <v>12293</v>
      </c>
      <c r="F651" t="s">
        <v>12294</v>
      </c>
      <c r="G651" t="s">
        <v>799</v>
      </c>
      <c r="H651" t="s">
        <v>14698</v>
      </c>
      <c r="I651" s="67">
        <v>0</v>
      </c>
      <c r="J651" s="67">
        <v>0</v>
      </c>
      <c r="K651" s="69" t="s">
        <v>3</v>
      </c>
    </row>
    <row r="652" spans="1:11" x14ac:dyDescent="0.2">
      <c r="A652" t="s">
        <v>155</v>
      </c>
      <c r="B652">
        <v>3921</v>
      </c>
      <c r="C652" t="s">
        <v>0</v>
      </c>
      <c r="D652" t="s">
        <v>7</v>
      </c>
      <c r="E652" t="s">
        <v>12295</v>
      </c>
      <c r="F652" t="s">
        <v>12296</v>
      </c>
      <c r="G652" t="s">
        <v>9</v>
      </c>
      <c r="H652" t="s">
        <v>14699</v>
      </c>
      <c r="I652" s="67">
        <v>0</v>
      </c>
      <c r="J652" s="67">
        <v>0</v>
      </c>
      <c r="K652" s="69" t="s">
        <v>3</v>
      </c>
    </row>
    <row r="653" spans="1:11" x14ac:dyDescent="0.2">
      <c r="A653" t="s">
        <v>155</v>
      </c>
      <c r="B653">
        <v>7799</v>
      </c>
      <c r="C653" t="s">
        <v>0</v>
      </c>
      <c r="D653" t="s">
        <v>153</v>
      </c>
      <c r="E653" t="s">
        <v>12515</v>
      </c>
      <c r="F653" t="s">
        <v>12516</v>
      </c>
      <c r="G653" t="s">
        <v>1555</v>
      </c>
      <c r="H653" t="s">
        <v>14700</v>
      </c>
      <c r="I653" s="67">
        <v>0</v>
      </c>
      <c r="J653" s="67">
        <v>0</v>
      </c>
      <c r="K653" s="69" t="s">
        <v>3</v>
      </c>
    </row>
    <row r="654" spans="1:11" x14ac:dyDescent="0.2">
      <c r="A654" t="s">
        <v>155</v>
      </c>
      <c r="B654">
        <v>7800</v>
      </c>
      <c r="C654" t="s">
        <v>0</v>
      </c>
      <c r="D654" t="s">
        <v>153</v>
      </c>
      <c r="E654" t="s">
        <v>12515</v>
      </c>
      <c r="F654" t="s">
        <v>12517</v>
      </c>
      <c r="G654" t="s">
        <v>1557</v>
      </c>
      <c r="H654" t="s">
        <v>14701</v>
      </c>
      <c r="I654" s="67">
        <v>0</v>
      </c>
      <c r="J654" s="67">
        <v>0</v>
      </c>
      <c r="K654" s="69" t="s">
        <v>3</v>
      </c>
    </row>
    <row r="655" spans="1:11" x14ac:dyDescent="0.2">
      <c r="A655" t="s">
        <v>155</v>
      </c>
      <c r="B655">
        <v>3999</v>
      </c>
      <c r="C655" t="s">
        <v>40</v>
      </c>
      <c r="D655" t="s">
        <v>161</v>
      </c>
      <c r="E655" t="s">
        <v>9557</v>
      </c>
      <c r="F655" t="s">
        <v>9558</v>
      </c>
      <c r="G655" t="s">
        <v>802</v>
      </c>
      <c r="H655" t="s">
        <v>14702</v>
      </c>
      <c r="I655" s="67">
        <v>0</v>
      </c>
      <c r="J655" s="67">
        <v>0</v>
      </c>
      <c r="K655" s="69" t="s">
        <v>3</v>
      </c>
    </row>
    <row r="656" spans="1:11" x14ac:dyDescent="0.2">
      <c r="A656" t="s">
        <v>7510</v>
      </c>
      <c r="B656">
        <v>100000039</v>
      </c>
      <c r="C656" t="s">
        <v>40</v>
      </c>
      <c r="D656" t="s">
        <v>161</v>
      </c>
      <c r="E656" t="s">
        <v>9557</v>
      </c>
      <c r="F656" t="s">
        <v>10616</v>
      </c>
      <c r="G656" t="s">
        <v>8125</v>
      </c>
      <c r="H656" t="s">
        <v>14703</v>
      </c>
      <c r="I656" s="67">
        <v>0</v>
      </c>
      <c r="J656" s="67">
        <v>1</v>
      </c>
      <c r="K656" s="69" t="s">
        <v>19990</v>
      </c>
    </row>
    <row r="657" spans="1:11" x14ac:dyDescent="0.2">
      <c r="A657" t="s">
        <v>155</v>
      </c>
      <c r="B657">
        <v>20059</v>
      </c>
      <c r="C657" t="s">
        <v>40</v>
      </c>
      <c r="D657" t="s">
        <v>161</v>
      </c>
      <c r="E657" t="s">
        <v>9557</v>
      </c>
      <c r="F657" t="s">
        <v>10332</v>
      </c>
      <c r="G657" t="s">
        <v>4473</v>
      </c>
      <c r="H657" t="s">
        <v>14704</v>
      </c>
      <c r="I657" s="67">
        <v>0</v>
      </c>
      <c r="J657" s="67">
        <v>0</v>
      </c>
      <c r="K657" s="69" t="s">
        <v>3</v>
      </c>
    </row>
    <row r="658" spans="1:11" x14ac:dyDescent="0.2">
      <c r="A658" t="s">
        <v>155</v>
      </c>
      <c r="B658">
        <v>4003</v>
      </c>
      <c r="C658" t="s">
        <v>0</v>
      </c>
      <c r="D658" t="s">
        <v>803</v>
      </c>
      <c r="E658" t="s">
        <v>12297</v>
      </c>
      <c r="F658" t="s">
        <v>8758</v>
      </c>
      <c r="G658" t="s">
        <v>804</v>
      </c>
      <c r="H658" t="s">
        <v>14705</v>
      </c>
      <c r="I658" s="67">
        <v>0</v>
      </c>
      <c r="J658" s="67">
        <v>0</v>
      </c>
      <c r="K658" s="69" t="s">
        <v>3</v>
      </c>
    </row>
    <row r="659" spans="1:11" x14ac:dyDescent="0.2">
      <c r="A659" t="s">
        <v>155</v>
      </c>
      <c r="B659">
        <v>4007</v>
      </c>
      <c r="C659" t="s">
        <v>0</v>
      </c>
      <c r="D659" t="s">
        <v>803</v>
      </c>
      <c r="E659" t="s">
        <v>12297</v>
      </c>
      <c r="F659" t="s">
        <v>12298</v>
      </c>
      <c r="G659" t="s">
        <v>805</v>
      </c>
      <c r="H659" t="s">
        <v>14706</v>
      </c>
      <c r="I659" s="67">
        <v>0</v>
      </c>
      <c r="J659" s="67">
        <v>0</v>
      </c>
      <c r="K659" s="69" t="s">
        <v>3</v>
      </c>
    </row>
    <row r="660" spans="1:11" x14ac:dyDescent="0.2">
      <c r="A660" t="s">
        <v>155</v>
      </c>
      <c r="B660">
        <v>4015</v>
      </c>
      <c r="C660" t="s">
        <v>9050</v>
      </c>
      <c r="D660" t="s">
        <v>812</v>
      </c>
      <c r="E660" t="s">
        <v>9118</v>
      </c>
      <c r="F660" t="s">
        <v>9119</v>
      </c>
      <c r="G660" t="s">
        <v>813</v>
      </c>
      <c r="H660" t="s">
        <v>14707</v>
      </c>
      <c r="I660" s="67">
        <v>0</v>
      </c>
      <c r="J660" s="67">
        <v>0</v>
      </c>
      <c r="K660" s="69" t="s">
        <v>3</v>
      </c>
    </row>
    <row r="661" spans="1:11" x14ac:dyDescent="0.2">
      <c r="A661" t="s">
        <v>155</v>
      </c>
      <c r="B661">
        <v>4037</v>
      </c>
      <c r="C661" t="s">
        <v>167</v>
      </c>
      <c r="D661" t="s">
        <v>168</v>
      </c>
      <c r="E661" t="s">
        <v>8682</v>
      </c>
      <c r="F661" t="s">
        <v>8683</v>
      </c>
      <c r="G661" t="s">
        <v>814</v>
      </c>
      <c r="H661" t="s">
        <v>14708</v>
      </c>
      <c r="I661" s="67">
        <v>0</v>
      </c>
      <c r="J661" s="67">
        <v>0</v>
      </c>
      <c r="K661" s="69" t="s">
        <v>3</v>
      </c>
    </row>
    <row r="662" spans="1:11" x14ac:dyDescent="0.2">
      <c r="A662" t="s">
        <v>155</v>
      </c>
      <c r="B662">
        <v>4038</v>
      </c>
      <c r="C662" t="s">
        <v>167</v>
      </c>
      <c r="D662" t="s">
        <v>168</v>
      </c>
      <c r="E662" t="s">
        <v>8682</v>
      </c>
      <c r="F662" t="s">
        <v>8684</v>
      </c>
      <c r="G662" t="s">
        <v>816</v>
      </c>
      <c r="H662" t="s">
        <v>14709</v>
      </c>
      <c r="I662" s="67">
        <v>0</v>
      </c>
      <c r="J662" s="67">
        <v>0</v>
      </c>
      <c r="K662" s="69" t="s">
        <v>3</v>
      </c>
    </row>
    <row r="663" spans="1:11" x14ac:dyDescent="0.2">
      <c r="A663" t="s">
        <v>155</v>
      </c>
      <c r="B663">
        <v>4064</v>
      </c>
      <c r="C663" t="s">
        <v>0</v>
      </c>
      <c r="D663" t="s">
        <v>45</v>
      </c>
      <c r="E663" t="s">
        <v>12299</v>
      </c>
      <c r="F663" t="s">
        <v>12300</v>
      </c>
      <c r="G663" t="s">
        <v>818</v>
      </c>
      <c r="H663" t="s">
        <v>14710</v>
      </c>
      <c r="I663" s="67">
        <v>0</v>
      </c>
      <c r="J663" s="67">
        <v>0</v>
      </c>
      <c r="K663" s="69" t="s">
        <v>3</v>
      </c>
    </row>
    <row r="664" spans="1:11" x14ac:dyDescent="0.2">
      <c r="A664" t="s">
        <v>155</v>
      </c>
      <c r="B664">
        <v>4065</v>
      </c>
      <c r="C664" t="s">
        <v>0</v>
      </c>
      <c r="D664" t="s">
        <v>45</v>
      </c>
      <c r="E664" t="s">
        <v>12299</v>
      </c>
      <c r="F664" t="s">
        <v>12301</v>
      </c>
      <c r="G664" t="s">
        <v>825</v>
      </c>
      <c r="H664" t="s">
        <v>14711</v>
      </c>
      <c r="I664" s="67">
        <v>0</v>
      </c>
      <c r="J664" s="67">
        <v>0</v>
      </c>
      <c r="K664" s="69" t="s">
        <v>3</v>
      </c>
    </row>
    <row r="665" spans="1:11" x14ac:dyDescent="0.2">
      <c r="A665" t="s">
        <v>155</v>
      </c>
      <c r="B665">
        <v>136520</v>
      </c>
      <c r="C665" t="s">
        <v>0</v>
      </c>
      <c r="D665" t="s">
        <v>45</v>
      </c>
      <c r="E665" t="s">
        <v>12299</v>
      </c>
      <c r="F665" t="s">
        <v>9802</v>
      </c>
      <c r="G665" t="s">
        <v>7123</v>
      </c>
      <c r="H665" t="s">
        <v>14712</v>
      </c>
      <c r="I665" s="67">
        <v>0</v>
      </c>
      <c r="J665" s="67">
        <v>0</v>
      </c>
      <c r="K665" s="69" t="s">
        <v>3</v>
      </c>
    </row>
    <row r="666" spans="1:11" x14ac:dyDescent="0.2">
      <c r="A666" t="s">
        <v>155</v>
      </c>
      <c r="B666">
        <v>4066</v>
      </c>
      <c r="C666" t="s">
        <v>0</v>
      </c>
      <c r="D666" t="s">
        <v>45</v>
      </c>
      <c r="E666" t="s">
        <v>12299</v>
      </c>
      <c r="F666" t="s">
        <v>10353</v>
      </c>
      <c r="G666" t="s">
        <v>826</v>
      </c>
      <c r="H666" t="s">
        <v>14713</v>
      </c>
      <c r="I666" s="67">
        <v>0</v>
      </c>
      <c r="J666" s="67">
        <v>0</v>
      </c>
      <c r="K666" s="69" t="s">
        <v>3</v>
      </c>
    </row>
    <row r="667" spans="1:11" x14ac:dyDescent="0.2">
      <c r="A667" t="s">
        <v>7510</v>
      </c>
      <c r="B667">
        <v>100000040</v>
      </c>
      <c r="C667" t="s">
        <v>0</v>
      </c>
      <c r="D667" t="s">
        <v>45</v>
      </c>
      <c r="E667" t="s">
        <v>12299</v>
      </c>
      <c r="F667" t="s">
        <v>13935</v>
      </c>
      <c r="G667" t="s">
        <v>7744</v>
      </c>
      <c r="H667" t="s">
        <v>14714</v>
      </c>
      <c r="I667" s="67">
        <v>0</v>
      </c>
      <c r="J667" s="67">
        <v>1</v>
      </c>
      <c r="K667" s="69" t="s">
        <v>19991</v>
      </c>
    </row>
    <row r="668" spans="1:11" x14ac:dyDescent="0.2">
      <c r="A668" t="s">
        <v>8268</v>
      </c>
      <c r="B668">
        <v>200000008</v>
      </c>
      <c r="C668" t="s">
        <v>0</v>
      </c>
      <c r="D668" t="s">
        <v>45</v>
      </c>
      <c r="E668" t="s">
        <v>12299</v>
      </c>
      <c r="F668" t="s">
        <v>14024</v>
      </c>
      <c r="G668" t="s">
        <v>8277</v>
      </c>
      <c r="H668" t="s">
        <v>14715</v>
      </c>
      <c r="I668" s="67">
        <v>0</v>
      </c>
      <c r="J668" s="67">
        <v>1</v>
      </c>
      <c r="K668" s="69" t="s">
        <v>3</v>
      </c>
    </row>
    <row r="669" spans="1:11" x14ac:dyDescent="0.2">
      <c r="A669" t="s">
        <v>155</v>
      </c>
      <c r="B669">
        <v>4068</v>
      </c>
      <c r="C669" t="s">
        <v>0</v>
      </c>
      <c r="D669" t="s">
        <v>45</v>
      </c>
      <c r="E669" t="s">
        <v>12299</v>
      </c>
      <c r="F669" t="s">
        <v>12302</v>
      </c>
      <c r="G669" t="s">
        <v>827</v>
      </c>
      <c r="H669" t="s">
        <v>14716</v>
      </c>
      <c r="I669" s="67">
        <v>0</v>
      </c>
      <c r="J669" s="67">
        <v>0</v>
      </c>
      <c r="K669" s="69" t="s">
        <v>3</v>
      </c>
    </row>
    <row r="670" spans="1:11" x14ac:dyDescent="0.2">
      <c r="A670" t="s">
        <v>155</v>
      </c>
      <c r="B670">
        <v>41535</v>
      </c>
      <c r="C670" t="s">
        <v>10</v>
      </c>
      <c r="D670" t="s">
        <v>698</v>
      </c>
      <c r="E670" t="s">
        <v>11931</v>
      </c>
      <c r="F670" t="s">
        <v>8939</v>
      </c>
      <c r="G670" t="s">
        <v>5995</v>
      </c>
      <c r="H670" t="s">
        <v>14717</v>
      </c>
      <c r="I670" s="67">
        <v>0</v>
      </c>
      <c r="J670" s="67">
        <v>0</v>
      </c>
      <c r="K670" s="69" t="s">
        <v>3</v>
      </c>
    </row>
    <row r="671" spans="1:11" x14ac:dyDescent="0.2">
      <c r="A671" t="s">
        <v>155</v>
      </c>
      <c r="B671">
        <v>39950</v>
      </c>
      <c r="C671" t="s">
        <v>10</v>
      </c>
      <c r="D671" t="s">
        <v>11</v>
      </c>
      <c r="E671" t="s">
        <v>11911</v>
      </c>
      <c r="F671" t="s">
        <v>11743</v>
      </c>
      <c r="G671" t="s">
        <v>12</v>
      </c>
      <c r="H671" t="s">
        <v>14718</v>
      </c>
      <c r="I671" s="67">
        <v>0</v>
      </c>
      <c r="J671" s="67">
        <v>0</v>
      </c>
      <c r="K671" s="69" t="s">
        <v>3</v>
      </c>
    </row>
    <row r="672" spans="1:11" x14ac:dyDescent="0.2">
      <c r="A672" t="s">
        <v>155</v>
      </c>
      <c r="B672">
        <v>40020</v>
      </c>
      <c r="C672" t="s">
        <v>10</v>
      </c>
      <c r="D672" t="s">
        <v>11</v>
      </c>
      <c r="E672" t="s">
        <v>11911</v>
      </c>
      <c r="F672" t="s">
        <v>11921</v>
      </c>
      <c r="G672" t="s">
        <v>14</v>
      </c>
      <c r="H672" t="s">
        <v>14719</v>
      </c>
      <c r="I672" s="67">
        <v>0</v>
      </c>
      <c r="J672" s="67">
        <v>0</v>
      </c>
      <c r="K672" s="69" t="s">
        <v>3</v>
      </c>
    </row>
    <row r="673" spans="1:11" x14ac:dyDescent="0.2">
      <c r="A673" t="s">
        <v>155</v>
      </c>
      <c r="B673">
        <v>40019</v>
      </c>
      <c r="C673" t="s">
        <v>10</v>
      </c>
      <c r="D673" t="s">
        <v>11</v>
      </c>
      <c r="E673" t="s">
        <v>11911</v>
      </c>
      <c r="F673" t="s">
        <v>11920</v>
      </c>
      <c r="G673" t="s">
        <v>5415</v>
      </c>
      <c r="H673" t="s">
        <v>14720</v>
      </c>
      <c r="I673" s="67">
        <v>0</v>
      </c>
      <c r="J673" s="67">
        <v>0</v>
      </c>
      <c r="K673" s="69" t="s">
        <v>3</v>
      </c>
    </row>
    <row r="674" spans="1:11" x14ac:dyDescent="0.2">
      <c r="A674" t="s">
        <v>155</v>
      </c>
      <c r="B674">
        <v>40021</v>
      </c>
      <c r="C674" t="s">
        <v>10</v>
      </c>
      <c r="D674" t="s">
        <v>11</v>
      </c>
      <c r="E674" t="s">
        <v>11911</v>
      </c>
      <c r="F674" t="s">
        <v>11922</v>
      </c>
      <c r="G674" t="s">
        <v>16</v>
      </c>
      <c r="H674" t="s">
        <v>14721</v>
      </c>
      <c r="I674" s="67">
        <v>0</v>
      </c>
      <c r="J674" s="67">
        <v>0</v>
      </c>
      <c r="K674" s="69" t="s">
        <v>3</v>
      </c>
    </row>
    <row r="675" spans="1:11" x14ac:dyDescent="0.2">
      <c r="A675" t="s">
        <v>155</v>
      </c>
      <c r="B675">
        <v>136350</v>
      </c>
      <c r="C675" t="s">
        <v>40</v>
      </c>
      <c r="D675" t="s">
        <v>569</v>
      </c>
      <c r="E675" t="s">
        <v>9559</v>
      </c>
      <c r="F675" t="s">
        <v>10186</v>
      </c>
      <c r="G675" t="s">
        <v>6937</v>
      </c>
      <c r="H675" t="s">
        <v>14722</v>
      </c>
      <c r="I675" s="67">
        <v>0</v>
      </c>
      <c r="J675" s="67">
        <v>0</v>
      </c>
      <c r="K675" s="69" t="s">
        <v>3</v>
      </c>
    </row>
    <row r="676" spans="1:11" x14ac:dyDescent="0.2">
      <c r="A676" t="s">
        <v>155</v>
      </c>
      <c r="B676">
        <v>4112</v>
      </c>
      <c r="C676" t="s">
        <v>40</v>
      </c>
      <c r="D676" t="s">
        <v>569</v>
      </c>
      <c r="E676" t="s">
        <v>9559</v>
      </c>
      <c r="F676" t="s">
        <v>9560</v>
      </c>
      <c r="G676" t="s">
        <v>835</v>
      </c>
      <c r="H676" t="s">
        <v>14723</v>
      </c>
      <c r="I676" s="67">
        <v>0</v>
      </c>
      <c r="J676" s="67">
        <v>0</v>
      </c>
      <c r="K676" s="69" t="s">
        <v>3</v>
      </c>
    </row>
    <row r="677" spans="1:11" x14ac:dyDescent="0.2">
      <c r="A677" t="s">
        <v>155</v>
      </c>
      <c r="B677">
        <v>4133</v>
      </c>
      <c r="C677" t="s">
        <v>40</v>
      </c>
      <c r="D677" t="s">
        <v>100</v>
      </c>
      <c r="E677" t="s">
        <v>9561</v>
      </c>
      <c r="F677" t="s">
        <v>9562</v>
      </c>
      <c r="G677" t="s">
        <v>836</v>
      </c>
      <c r="H677" t="s">
        <v>14724</v>
      </c>
      <c r="I677" s="67">
        <v>0</v>
      </c>
      <c r="J677" s="67">
        <v>0</v>
      </c>
      <c r="K677" s="69" t="s">
        <v>3</v>
      </c>
    </row>
    <row r="678" spans="1:11" x14ac:dyDescent="0.2">
      <c r="A678" t="s">
        <v>155</v>
      </c>
      <c r="B678">
        <v>4137</v>
      </c>
      <c r="C678" t="s">
        <v>9050</v>
      </c>
      <c r="D678" t="s">
        <v>188</v>
      </c>
      <c r="E678" t="s">
        <v>9120</v>
      </c>
      <c r="F678" t="s">
        <v>9121</v>
      </c>
      <c r="G678" t="s">
        <v>838</v>
      </c>
      <c r="H678" t="s">
        <v>14725</v>
      </c>
      <c r="I678" s="67">
        <v>0</v>
      </c>
      <c r="J678" s="67">
        <v>0</v>
      </c>
      <c r="K678" s="69" t="s">
        <v>3</v>
      </c>
    </row>
    <row r="679" spans="1:11" x14ac:dyDescent="0.2">
      <c r="A679" t="s">
        <v>155</v>
      </c>
      <c r="B679">
        <v>4138</v>
      </c>
      <c r="C679" t="s">
        <v>9050</v>
      </c>
      <c r="D679" t="s">
        <v>188</v>
      </c>
      <c r="E679" t="s">
        <v>9120</v>
      </c>
      <c r="F679" t="s">
        <v>9122</v>
      </c>
      <c r="G679" t="s">
        <v>839</v>
      </c>
      <c r="H679" t="s">
        <v>14726</v>
      </c>
      <c r="I679" s="67">
        <v>0</v>
      </c>
      <c r="J679" s="67">
        <v>0</v>
      </c>
      <c r="K679" s="69" t="s">
        <v>3</v>
      </c>
    </row>
    <row r="680" spans="1:11" x14ac:dyDescent="0.2">
      <c r="A680" t="s">
        <v>155</v>
      </c>
      <c r="B680">
        <v>4139</v>
      </c>
      <c r="C680" t="s">
        <v>9050</v>
      </c>
      <c r="D680" t="s">
        <v>188</v>
      </c>
      <c r="E680" t="s">
        <v>9120</v>
      </c>
      <c r="F680" t="s">
        <v>9123</v>
      </c>
      <c r="G680" t="s">
        <v>840</v>
      </c>
      <c r="H680" t="s">
        <v>14727</v>
      </c>
      <c r="I680" s="67">
        <v>0</v>
      </c>
      <c r="J680" s="67">
        <v>0</v>
      </c>
      <c r="K680" s="69" t="s">
        <v>3</v>
      </c>
    </row>
    <row r="681" spans="1:11" x14ac:dyDescent="0.2">
      <c r="A681" t="s">
        <v>155</v>
      </c>
      <c r="B681">
        <v>4154</v>
      </c>
      <c r="C681" t="s">
        <v>9050</v>
      </c>
      <c r="D681" t="s">
        <v>188</v>
      </c>
      <c r="E681" t="s">
        <v>9120</v>
      </c>
      <c r="F681" t="s">
        <v>9137</v>
      </c>
      <c r="G681" t="s">
        <v>855</v>
      </c>
      <c r="H681" t="s">
        <v>14728</v>
      </c>
      <c r="I681" s="67">
        <v>0</v>
      </c>
      <c r="J681" s="67">
        <v>0</v>
      </c>
      <c r="K681" s="69" t="s">
        <v>3</v>
      </c>
    </row>
    <row r="682" spans="1:11" x14ac:dyDescent="0.2">
      <c r="A682" t="s">
        <v>155</v>
      </c>
      <c r="B682">
        <v>4140</v>
      </c>
      <c r="C682" t="s">
        <v>9050</v>
      </c>
      <c r="D682" t="s">
        <v>188</v>
      </c>
      <c r="E682" t="s">
        <v>9120</v>
      </c>
      <c r="F682" t="s">
        <v>9124</v>
      </c>
      <c r="G682" t="s">
        <v>842</v>
      </c>
      <c r="H682" t="s">
        <v>14729</v>
      </c>
      <c r="I682" s="67">
        <v>0</v>
      </c>
      <c r="J682" s="67">
        <v>0</v>
      </c>
      <c r="K682" s="69" t="s">
        <v>3</v>
      </c>
    </row>
    <row r="683" spans="1:11" x14ac:dyDescent="0.2">
      <c r="A683" t="s">
        <v>155</v>
      </c>
      <c r="B683">
        <v>4141</v>
      </c>
      <c r="C683" t="s">
        <v>9050</v>
      </c>
      <c r="D683" t="s">
        <v>188</v>
      </c>
      <c r="E683" t="s">
        <v>9120</v>
      </c>
      <c r="F683" t="s">
        <v>9125</v>
      </c>
      <c r="G683" t="s">
        <v>843</v>
      </c>
      <c r="H683" t="s">
        <v>14730</v>
      </c>
      <c r="I683" s="67">
        <v>0</v>
      </c>
      <c r="J683" s="67">
        <v>0</v>
      </c>
      <c r="K683" s="69" t="s">
        <v>3</v>
      </c>
    </row>
    <row r="684" spans="1:11" x14ac:dyDescent="0.2">
      <c r="A684" t="s">
        <v>155</v>
      </c>
      <c r="B684">
        <v>4144</v>
      </c>
      <c r="C684" t="s">
        <v>9050</v>
      </c>
      <c r="D684" t="s">
        <v>188</v>
      </c>
      <c r="E684" t="s">
        <v>9120</v>
      </c>
      <c r="F684" t="s">
        <v>9128</v>
      </c>
      <c r="G684" t="s">
        <v>846</v>
      </c>
      <c r="H684" t="s">
        <v>14731</v>
      </c>
      <c r="I684" s="67">
        <v>0</v>
      </c>
      <c r="J684" s="67">
        <v>0</v>
      </c>
      <c r="K684" s="69" t="s">
        <v>3</v>
      </c>
    </row>
    <row r="685" spans="1:11" x14ac:dyDescent="0.2">
      <c r="A685" t="s">
        <v>155</v>
      </c>
      <c r="B685">
        <v>4145</v>
      </c>
      <c r="C685" t="s">
        <v>9050</v>
      </c>
      <c r="D685" t="s">
        <v>188</v>
      </c>
      <c r="E685" t="s">
        <v>9120</v>
      </c>
      <c r="F685" t="s">
        <v>9129</v>
      </c>
      <c r="G685" t="s">
        <v>847</v>
      </c>
      <c r="H685" t="s">
        <v>14732</v>
      </c>
      <c r="I685" s="67">
        <v>0</v>
      </c>
      <c r="J685" s="67">
        <v>0</v>
      </c>
      <c r="K685" s="69" t="s">
        <v>3</v>
      </c>
    </row>
    <row r="686" spans="1:11" x14ac:dyDescent="0.2">
      <c r="A686" t="s">
        <v>155</v>
      </c>
      <c r="B686">
        <v>4146</v>
      </c>
      <c r="C686" t="s">
        <v>9050</v>
      </c>
      <c r="D686" t="s">
        <v>188</v>
      </c>
      <c r="E686" t="s">
        <v>9120</v>
      </c>
      <c r="F686" t="s">
        <v>9130</v>
      </c>
      <c r="G686" t="s">
        <v>848</v>
      </c>
      <c r="H686" t="s">
        <v>14733</v>
      </c>
      <c r="I686" s="67">
        <v>0</v>
      </c>
      <c r="J686" s="67">
        <v>0</v>
      </c>
      <c r="K686" s="69" t="s">
        <v>3</v>
      </c>
    </row>
    <row r="687" spans="1:11" x14ac:dyDescent="0.2">
      <c r="A687" t="s">
        <v>155</v>
      </c>
      <c r="B687">
        <v>4148</v>
      </c>
      <c r="C687" t="s">
        <v>9050</v>
      </c>
      <c r="D687" t="s">
        <v>188</v>
      </c>
      <c r="E687" t="s">
        <v>9120</v>
      </c>
      <c r="F687" t="s">
        <v>9131</v>
      </c>
      <c r="G687" t="s">
        <v>849</v>
      </c>
      <c r="H687" t="s">
        <v>14734</v>
      </c>
      <c r="I687" s="67">
        <v>0</v>
      </c>
      <c r="J687" s="67">
        <v>0</v>
      </c>
      <c r="K687" s="69" t="s">
        <v>3</v>
      </c>
    </row>
    <row r="688" spans="1:11" x14ac:dyDescent="0.2">
      <c r="A688" t="s">
        <v>155</v>
      </c>
      <c r="B688">
        <v>4149</v>
      </c>
      <c r="C688" t="s">
        <v>9050</v>
      </c>
      <c r="D688" t="s">
        <v>188</v>
      </c>
      <c r="E688" t="s">
        <v>9120</v>
      </c>
      <c r="F688" t="s">
        <v>9132</v>
      </c>
      <c r="G688" t="s">
        <v>850</v>
      </c>
      <c r="H688" t="s">
        <v>14735</v>
      </c>
      <c r="I688" s="67">
        <v>0</v>
      </c>
      <c r="J688" s="67">
        <v>0</v>
      </c>
      <c r="K688" s="69" t="s">
        <v>3</v>
      </c>
    </row>
    <row r="689" spans="1:11" x14ac:dyDescent="0.2">
      <c r="A689" t="s">
        <v>155</v>
      </c>
      <c r="B689">
        <v>4150</v>
      </c>
      <c r="C689" t="s">
        <v>9050</v>
      </c>
      <c r="D689" t="s">
        <v>188</v>
      </c>
      <c r="E689" t="s">
        <v>9120</v>
      </c>
      <c r="F689" t="s">
        <v>9133</v>
      </c>
      <c r="G689" t="s">
        <v>851</v>
      </c>
      <c r="H689" t="s">
        <v>14736</v>
      </c>
      <c r="I689" s="67">
        <v>0</v>
      </c>
      <c r="J689" s="67">
        <v>0</v>
      </c>
      <c r="K689" s="69" t="s">
        <v>3</v>
      </c>
    </row>
    <row r="690" spans="1:11" x14ac:dyDescent="0.2">
      <c r="A690" t="s">
        <v>155</v>
      </c>
      <c r="B690">
        <v>4151</v>
      </c>
      <c r="C690" t="s">
        <v>9050</v>
      </c>
      <c r="D690" t="s">
        <v>188</v>
      </c>
      <c r="E690" t="s">
        <v>9120</v>
      </c>
      <c r="F690" t="s">
        <v>9134</v>
      </c>
      <c r="G690" t="s">
        <v>852</v>
      </c>
      <c r="H690" t="s">
        <v>14737</v>
      </c>
      <c r="I690" s="67">
        <v>0</v>
      </c>
      <c r="J690" s="67">
        <v>0</v>
      </c>
      <c r="K690" s="69" t="s">
        <v>3</v>
      </c>
    </row>
    <row r="691" spans="1:11" x14ac:dyDescent="0.2">
      <c r="A691" t="s">
        <v>155</v>
      </c>
      <c r="B691">
        <v>4152</v>
      </c>
      <c r="C691" t="s">
        <v>9050</v>
      </c>
      <c r="D691" t="s">
        <v>188</v>
      </c>
      <c r="E691" t="s">
        <v>9120</v>
      </c>
      <c r="F691" t="s">
        <v>9135</v>
      </c>
      <c r="G691" t="s">
        <v>853</v>
      </c>
      <c r="H691" t="s">
        <v>14738</v>
      </c>
      <c r="I691" s="67">
        <v>0</v>
      </c>
      <c r="J691" s="67">
        <v>0</v>
      </c>
      <c r="K691" s="69" t="s">
        <v>3</v>
      </c>
    </row>
    <row r="692" spans="1:11" x14ac:dyDescent="0.2">
      <c r="A692" t="s">
        <v>155</v>
      </c>
      <c r="B692">
        <v>4153</v>
      </c>
      <c r="C692" t="s">
        <v>9050</v>
      </c>
      <c r="D692" t="s">
        <v>188</v>
      </c>
      <c r="E692" t="s">
        <v>9120</v>
      </c>
      <c r="F692" t="s">
        <v>9136</v>
      </c>
      <c r="G692" t="s">
        <v>854</v>
      </c>
      <c r="H692" t="s">
        <v>14739</v>
      </c>
      <c r="I692" s="67">
        <v>0</v>
      </c>
      <c r="J692" s="67">
        <v>0</v>
      </c>
      <c r="K692" s="69" t="s">
        <v>3</v>
      </c>
    </row>
    <row r="693" spans="1:11" x14ac:dyDescent="0.2">
      <c r="A693" t="s">
        <v>155</v>
      </c>
      <c r="B693">
        <v>4159</v>
      </c>
      <c r="C693" t="s">
        <v>9050</v>
      </c>
      <c r="D693" t="s">
        <v>856</v>
      </c>
      <c r="E693" t="s">
        <v>9138</v>
      </c>
      <c r="F693" t="s">
        <v>9139</v>
      </c>
      <c r="G693" t="s">
        <v>857</v>
      </c>
      <c r="H693" t="s">
        <v>14740</v>
      </c>
      <c r="I693" s="67">
        <v>0</v>
      </c>
      <c r="J693" s="67">
        <v>0</v>
      </c>
      <c r="K693" s="69" t="s">
        <v>3</v>
      </c>
    </row>
    <row r="694" spans="1:11" x14ac:dyDescent="0.2">
      <c r="A694" t="s">
        <v>155</v>
      </c>
      <c r="B694">
        <v>4160</v>
      </c>
      <c r="C694" t="s">
        <v>9050</v>
      </c>
      <c r="D694" t="s">
        <v>856</v>
      </c>
      <c r="E694" t="s">
        <v>9138</v>
      </c>
      <c r="F694" t="s">
        <v>9140</v>
      </c>
      <c r="G694" t="s">
        <v>858</v>
      </c>
      <c r="H694" t="s">
        <v>14741</v>
      </c>
      <c r="I694" s="67">
        <v>0</v>
      </c>
      <c r="J694" s="67">
        <v>0</v>
      </c>
      <c r="K694" s="69" t="s">
        <v>3</v>
      </c>
    </row>
    <row r="695" spans="1:11" x14ac:dyDescent="0.2">
      <c r="A695" t="s">
        <v>155</v>
      </c>
      <c r="B695">
        <v>4161</v>
      </c>
      <c r="C695" t="s">
        <v>9050</v>
      </c>
      <c r="D695" t="s">
        <v>856</v>
      </c>
      <c r="E695" t="s">
        <v>9138</v>
      </c>
      <c r="F695" t="s">
        <v>9141</v>
      </c>
      <c r="G695" t="s">
        <v>859</v>
      </c>
      <c r="H695" t="s">
        <v>14742</v>
      </c>
      <c r="I695" s="67">
        <v>0</v>
      </c>
      <c r="J695" s="67">
        <v>0</v>
      </c>
      <c r="K695" s="69" t="s">
        <v>3</v>
      </c>
    </row>
    <row r="696" spans="1:11" x14ac:dyDescent="0.2">
      <c r="A696" t="s">
        <v>155</v>
      </c>
      <c r="B696">
        <v>4162</v>
      </c>
      <c r="C696" t="s">
        <v>9050</v>
      </c>
      <c r="D696" t="s">
        <v>856</v>
      </c>
      <c r="E696" t="s">
        <v>9138</v>
      </c>
      <c r="F696" t="s">
        <v>9142</v>
      </c>
      <c r="G696" t="s">
        <v>860</v>
      </c>
      <c r="H696" t="s">
        <v>14743</v>
      </c>
      <c r="I696" s="67">
        <v>0</v>
      </c>
      <c r="J696" s="67">
        <v>0</v>
      </c>
      <c r="K696" s="69" t="s">
        <v>3</v>
      </c>
    </row>
    <row r="697" spans="1:11" x14ac:dyDescent="0.2">
      <c r="A697" t="s">
        <v>155</v>
      </c>
      <c r="B697">
        <v>4185</v>
      </c>
      <c r="C697" t="s">
        <v>863</v>
      </c>
      <c r="D697" t="s">
        <v>864</v>
      </c>
      <c r="E697" t="s">
        <v>11632</v>
      </c>
      <c r="F697" t="s">
        <v>11633</v>
      </c>
      <c r="G697" t="s">
        <v>865</v>
      </c>
      <c r="H697" t="s">
        <v>14744</v>
      </c>
      <c r="I697" s="67">
        <v>0</v>
      </c>
      <c r="J697" s="67">
        <v>0</v>
      </c>
      <c r="K697" s="69" t="s">
        <v>3</v>
      </c>
    </row>
    <row r="698" spans="1:11" x14ac:dyDescent="0.2">
      <c r="A698" t="s">
        <v>155</v>
      </c>
      <c r="B698">
        <v>4192</v>
      </c>
      <c r="C698" t="s">
        <v>604</v>
      </c>
      <c r="D698" t="s">
        <v>679</v>
      </c>
      <c r="E698" t="s">
        <v>10943</v>
      </c>
      <c r="F698" t="s">
        <v>9278</v>
      </c>
      <c r="G698" t="s">
        <v>868</v>
      </c>
      <c r="H698" t="s">
        <v>14745</v>
      </c>
      <c r="I698" s="67">
        <v>0</v>
      </c>
      <c r="J698" s="67">
        <v>0</v>
      </c>
      <c r="K698" s="69" t="s">
        <v>3</v>
      </c>
    </row>
    <row r="699" spans="1:11" x14ac:dyDescent="0.2">
      <c r="A699" t="s">
        <v>155</v>
      </c>
      <c r="B699">
        <v>40576</v>
      </c>
      <c r="C699" t="s">
        <v>604</v>
      </c>
      <c r="D699" t="s">
        <v>679</v>
      </c>
      <c r="E699" t="s">
        <v>10943</v>
      </c>
      <c r="F699" t="s">
        <v>11043</v>
      </c>
      <c r="G699" t="s">
        <v>5533</v>
      </c>
      <c r="H699" t="s">
        <v>14746</v>
      </c>
      <c r="I699" s="67">
        <v>0</v>
      </c>
      <c r="J699" s="67">
        <v>0</v>
      </c>
      <c r="K699" s="69" t="s">
        <v>3</v>
      </c>
    </row>
    <row r="700" spans="1:11" x14ac:dyDescent="0.2">
      <c r="A700" t="s">
        <v>155</v>
      </c>
      <c r="B700">
        <v>40577</v>
      </c>
      <c r="C700" t="s">
        <v>604</v>
      </c>
      <c r="D700" t="s">
        <v>679</v>
      </c>
      <c r="E700" t="s">
        <v>10943</v>
      </c>
      <c r="F700" t="s">
        <v>10031</v>
      </c>
      <c r="G700" t="s">
        <v>5534</v>
      </c>
      <c r="H700" t="s">
        <v>14747</v>
      </c>
      <c r="I700" s="67">
        <v>0</v>
      </c>
      <c r="J700" s="67">
        <v>0</v>
      </c>
      <c r="K700" s="69" t="s">
        <v>3</v>
      </c>
    </row>
    <row r="701" spans="1:11" x14ac:dyDescent="0.2">
      <c r="A701" t="s">
        <v>155</v>
      </c>
      <c r="B701">
        <v>40578</v>
      </c>
      <c r="C701" t="s">
        <v>604</v>
      </c>
      <c r="D701" t="s">
        <v>679</v>
      </c>
      <c r="E701" t="s">
        <v>10943</v>
      </c>
      <c r="F701" t="s">
        <v>11044</v>
      </c>
      <c r="G701" t="s">
        <v>5535</v>
      </c>
      <c r="H701" t="s">
        <v>14748</v>
      </c>
      <c r="I701" s="67">
        <v>0</v>
      </c>
      <c r="J701" s="67">
        <v>0</v>
      </c>
      <c r="K701" s="69" t="s">
        <v>3</v>
      </c>
    </row>
    <row r="702" spans="1:11" x14ac:dyDescent="0.2">
      <c r="A702" t="s">
        <v>155</v>
      </c>
      <c r="B702">
        <v>136615</v>
      </c>
      <c r="C702" t="s">
        <v>10</v>
      </c>
      <c r="D702" t="s">
        <v>315</v>
      </c>
      <c r="E702" t="s">
        <v>11710</v>
      </c>
      <c r="F702" t="s">
        <v>10761</v>
      </c>
      <c r="G702" t="s">
        <v>7227</v>
      </c>
      <c r="H702" t="s">
        <v>14749</v>
      </c>
      <c r="I702" s="67">
        <v>0</v>
      </c>
      <c r="J702" s="67">
        <v>0</v>
      </c>
      <c r="K702" s="69" t="s">
        <v>3</v>
      </c>
    </row>
    <row r="703" spans="1:11" x14ac:dyDescent="0.2">
      <c r="A703" t="s">
        <v>155</v>
      </c>
      <c r="B703">
        <v>4205</v>
      </c>
      <c r="C703" t="s">
        <v>10</v>
      </c>
      <c r="D703" t="s">
        <v>315</v>
      </c>
      <c r="E703" t="s">
        <v>11710</v>
      </c>
      <c r="F703" t="s">
        <v>11712</v>
      </c>
      <c r="G703" t="s">
        <v>873</v>
      </c>
      <c r="H703" t="s">
        <v>14750</v>
      </c>
      <c r="I703" s="67">
        <v>0</v>
      </c>
      <c r="J703" s="67">
        <v>0</v>
      </c>
      <c r="K703" s="69" t="s">
        <v>3</v>
      </c>
    </row>
    <row r="704" spans="1:11" x14ac:dyDescent="0.2">
      <c r="A704" t="s">
        <v>155</v>
      </c>
      <c r="B704">
        <v>4207</v>
      </c>
      <c r="C704" t="s">
        <v>10</v>
      </c>
      <c r="D704" t="s">
        <v>315</v>
      </c>
      <c r="E704" t="s">
        <v>11710</v>
      </c>
      <c r="F704" t="s">
        <v>9269</v>
      </c>
      <c r="G704" t="s">
        <v>875</v>
      </c>
      <c r="H704" t="s">
        <v>14751</v>
      </c>
      <c r="I704" s="67">
        <v>0</v>
      </c>
      <c r="J704" s="67">
        <v>0</v>
      </c>
      <c r="K704" s="69" t="s">
        <v>3</v>
      </c>
    </row>
    <row r="705" spans="1:11" x14ac:dyDescent="0.2">
      <c r="A705" t="s">
        <v>155</v>
      </c>
      <c r="B705">
        <v>4200</v>
      </c>
      <c r="C705" t="s">
        <v>10</v>
      </c>
      <c r="D705" t="s">
        <v>315</v>
      </c>
      <c r="E705" t="s">
        <v>11710</v>
      </c>
      <c r="F705" t="s">
        <v>9758</v>
      </c>
      <c r="G705" t="s">
        <v>870</v>
      </c>
      <c r="H705" t="s">
        <v>14752</v>
      </c>
      <c r="I705" s="67">
        <v>0</v>
      </c>
      <c r="J705" s="67">
        <v>0</v>
      </c>
      <c r="K705" s="69" t="s">
        <v>3</v>
      </c>
    </row>
    <row r="706" spans="1:11" x14ac:dyDescent="0.2">
      <c r="A706" t="s">
        <v>155</v>
      </c>
      <c r="B706">
        <v>4203</v>
      </c>
      <c r="C706" t="s">
        <v>10</v>
      </c>
      <c r="D706" t="s">
        <v>315</v>
      </c>
      <c r="E706" t="s">
        <v>11710</v>
      </c>
      <c r="F706" t="s">
        <v>11711</v>
      </c>
      <c r="G706" t="s">
        <v>872</v>
      </c>
      <c r="H706" t="s">
        <v>14753</v>
      </c>
      <c r="I706" s="67">
        <v>0</v>
      </c>
      <c r="J706" s="67">
        <v>0</v>
      </c>
      <c r="K706" s="69" t="s">
        <v>3</v>
      </c>
    </row>
    <row r="707" spans="1:11" x14ac:dyDescent="0.2">
      <c r="A707" t="s">
        <v>155</v>
      </c>
      <c r="B707">
        <v>4201</v>
      </c>
      <c r="C707" t="s">
        <v>10</v>
      </c>
      <c r="D707" t="s">
        <v>315</v>
      </c>
      <c r="E707" t="s">
        <v>11710</v>
      </c>
      <c r="F707" t="s">
        <v>9589</v>
      </c>
      <c r="G707" t="s">
        <v>871</v>
      </c>
      <c r="H707" t="s">
        <v>14754</v>
      </c>
      <c r="I707" s="67">
        <v>0</v>
      </c>
      <c r="J707" s="67">
        <v>0</v>
      </c>
      <c r="K707" s="69" t="s">
        <v>3</v>
      </c>
    </row>
    <row r="708" spans="1:11" x14ac:dyDescent="0.2">
      <c r="A708" t="s">
        <v>155</v>
      </c>
      <c r="B708">
        <v>4212</v>
      </c>
      <c r="C708" t="s">
        <v>10</v>
      </c>
      <c r="D708" t="s">
        <v>315</v>
      </c>
      <c r="E708" t="s">
        <v>11713</v>
      </c>
      <c r="F708" t="s">
        <v>11714</v>
      </c>
      <c r="G708" t="s">
        <v>876</v>
      </c>
      <c r="H708" t="s">
        <v>14755</v>
      </c>
      <c r="I708" s="67">
        <v>0</v>
      </c>
      <c r="J708" s="67">
        <v>0</v>
      </c>
      <c r="K708" s="69" t="s">
        <v>3</v>
      </c>
    </row>
    <row r="709" spans="1:11" x14ac:dyDescent="0.2">
      <c r="A709" t="s">
        <v>155</v>
      </c>
      <c r="B709">
        <v>4213</v>
      </c>
      <c r="C709" t="s">
        <v>10</v>
      </c>
      <c r="D709" t="s">
        <v>315</v>
      </c>
      <c r="E709" t="s">
        <v>11713</v>
      </c>
      <c r="F709" t="s">
        <v>11715</v>
      </c>
      <c r="G709" t="s">
        <v>881</v>
      </c>
      <c r="H709" t="s">
        <v>14756</v>
      </c>
      <c r="I709" s="67">
        <v>0</v>
      </c>
      <c r="J709" s="67">
        <v>0</v>
      </c>
      <c r="K709" s="69" t="s">
        <v>3</v>
      </c>
    </row>
    <row r="710" spans="1:11" x14ac:dyDescent="0.2">
      <c r="A710" t="s">
        <v>155</v>
      </c>
      <c r="B710">
        <v>4214</v>
      </c>
      <c r="C710" t="s">
        <v>10</v>
      </c>
      <c r="D710" t="s">
        <v>315</v>
      </c>
      <c r="E710" t="s">
        <v>11713</v>
      </c>
      <c r="F710" t="s">
        <v>11716</v>
      </c>
      <c r="G710" t="s">
        <v>882</v>
      </c>
      <c r="H710" t="s">
        <v>14757</v>
      </c>
      <c r="I710" s="67">
        <v>0</v>
      </c>
      <c r="J710" s="67">
        <v>0</v>
      </c>
      <c r="K710" s="69" t="s">
        <v>3</v>
      </c>
    </row>
    <row r="711" spans="1:11" x14ac:dyDescent="0.2">
      <c r="A711" t="s">
        <v>155</v>
      </c>
      <c r="B711">
        <v>4215</v>
      </c>
      <c r="C711" t="s">
        <v>10</v>
      </c>
      <c r="D711" t="s">
        <v>315</v>
      </c>
      <c r="E711" t="s">
        <v>11713</v>
      </c>
      <c r="F711" t="s">
        <v>11717</v>
      </c>
      <c r="G711" t="s">
        <v>886</v>
      </c>
      <c r="H711" t="s">
        <v>14758</v>
      </c>
      <c r="I711" s="67">
        <v>0</v>
      </c>
      <c r="J711" s="67">
        <v>0</v>
      </c>
      <c r="K711" s="69" t="s">
        <v>3</v>
      </c>
    </row>
    <row r="712" spans="1:11" x14ac:dyDescent="0.2">
      <c r="A712" t="s">
        <v>155</v>
      </c>
      <c r="B712">
        <v>4216</v>
      </c>
      <c r="C712" t="s">
        <v>10</v>
      </c>
      <c r="D712" t="s">
        <v>315</v>
      </c>
      <c r="E712" t="s">
        <v>11713</v>
      </c>
      <c r="F712" t="s">
        <v>8600</v>
      </c>
      <c r="G712" t="s">
        <v>888</v>
      </c>
      <c r="H712" t="s">
        <v>14759</v>
      </c>
      <c r="I712" s="67">
        <v>0</v>
      </c>
      <c r="J712" s="67">
        <v>0</v>
      </c>
      <c r="K712" s="69" t="s">
        <v>3</v>
      </c>
    </row>
    <row r="713" spans="1:11" x14ac:dyDescent="0.2">
      <c r="A713" t="s">
        <v>155</v>
      </c>
      <c r="B713">
        <v>4217</v>
      </c>
      <c r="C713" t="s">
        <v>10</v>
      </c>
      <c r="D713" t="s">
        <v>315</v>
      </c>
      <c r="E713" t="s">
        <v>11713</v>
      </c>
      <c r="F713" t="s">
        <v>11718</v>
      </c>
      <c r="G713" t="s">
        <v>889</v>
      </c>
      <c r="H713" t="s">
        <v>14760</v>
      </c>
      <c r="I713" s="67">
        <v>0</v>
      </c>
      <c r="J713" s="67">
        <v>0</v>
      </c>
      <c r="K713" s="69" t="s">
        <v>3</v>
      </c>
    </row>
    <row r="714" spans="1:11" x14ac:dyDescent="0.2">
      <c r="A714" t="s">
        <v>155</v>
      </c>
      <c r="B714">
        <v>4218</v>
      </c>
      <c r="C714" t="s">
        <v>10</v>
      </c>
      <c r="D714" t="s">
        <v>315</v>
      </c>
      <c r="E714" t="s">
        <v>11713</v>
      </c>
      <c r="F714" t="s">
        <v>11531</v>
      </c>
      <c r="G714" t="s">
        <v>891</v>
      </c>
      <c r="H714" t="s">
        <v>14761</v>
      </c>
      <c r="I714" s="67">
        <v>0</v>
      </c>
      <c r="J714" s="67">
        <v>0</v>
      </c>
      <c r="K714" s="69" t="s">
        <v>3</v>
      </c>
    </row>
    <row r="715" spans="1:11" x14ac:dyDescent="0.2">
      <c r="A715" t="s">
        <v>155</v>
      </c>
      <c r="B715">
        <v>4219</v>
      </c>
      <c r="C715" t="s">
        <v>10</v>
      </c>
      <c r="D715" t="s">
        <v>315</v>
      </c>
      <c r="E715" t="s">
        <v>11713</v>
      </c>
      <c r="F715" t="s">
        <v>11719</v>
      </c>
      <c r="G715" t="s">
        <v>894</v>
      </c>
      <c r="H715" t="s">
        <v>14762</v>
      </c>
      <c r="I715" s="67">
        <v>0</v>
      </c>
      <c r="J715" s="67">
        <v>0</v>
      </c>
      <c r="K715" s="69" t="s">
        <v>3</v>
      </c>
    </row>
    <row r="716" spans="1:11" x14ac:dyDescent="0.2">
      <c r="A716" t="s">
        <v>155</v>
      </c>
      <c r="B716">
        <v>4220</v>
      </c>
      <c r="C716" t="s">
        <v>10</v>
      </c>
      <c r="D716" t="s">
        <v>315</v>
      </c>
      <c r="E716" t="s">
        <v>11713</v>
      </c>
      <c r="F716" t="s">
        <v>11720</v>
      </c>
      <c r="G716" t="s">
        <v>896</v>
      </c>
      <c r="H716" t="s">
        <v>14763</v>
      </c>
      <c r="I716" s="67">
        <v>0</v>
      </c>
      <c r="J716" s="67">
        <v>0</v>
      </c>
      <c r="K716" s="69" t="s">
        <v>3</v>
      </c>
    </row>
    <row r="717" spans="1:11" x14ac:dyDescent="0.2">
      <c r="A717" t="s">
        <v>7510</v>
      </c>
      <c r="B717">
        <v>100000041</v>
      </c>
      <c r="C717" t="s">
        <v>10</v>
      </c>
      <c r="D717" t="s">
        <v>315</v>
      </c>
      <c r="E717" t="s">
        <v>11713</v>
      </c>
      <c r="F717" t="s">
        <v>12048</v>
      </c>
      <c r="G717" t="s">
        <v>7878</v>
      </c>
      <c r="H717" t="s">
        <v>14764</v>
      </c>
      <c r="I717" s="67">
        <v>0</v>
      </c>
      <c r="J717" s="67">
        <v>1</v>
      </c>
      <c r="K717" s="69" t="s">
        <v>19992</v>
      </c>
    </row>
    <row r="718" spans="1:11" x14ac:dyDescent="0.2">
      <c r="A718" t="s">
        <v>155</v>
      </c>
      <c r="B718">
        <v>4221</v>
      </c>
      <c r="C718" t="s">
        <v>10</v>
      </c>
      <c r="D718" t="s">
        <v>315</v>
      </c>
      <c r="E718" t="s">
        <v>11713</v>
      </c>
      <c r="F718" t="s">
        <v>11721</v>
      </c>
      <c r="G718" t="s">
        <v>897</v>
      </c>
      <c r="H718" t="s">
        <v>14765</v>
      </c>
      <c r="I718" s="67">
        <v>0</v>
      </c>
      <c r="J718" s="67">
        <v>0</v>
      </c>
      <c r="K718" s="69" t="s">
        <v>3</v>
      </c>
    </row>
    <row r="719" spans="1:11" x14ac:dyDescent="0.2">
      <c r="A719" t="s">
        <v>155</v>
      </c>
      <c r="B719">
        <v>4222</v>
      </c>
      <c r="C719" t="s">
        <v>10</v>
      </c>
      <c r="D719" t="s">
        <v>315</v>
      </c>
      <c r="E719" t="s">
        <v>11713</v>
      </c>
      <c r="F719" t="s">
        <v>11722</v>
      </c>
      <c r="G719" t="s">
        <v>913</v>
      </c>
      <c r="H719" t="s">
        <v>14766</v>
      </c>
      <c r="I719" s="67">
        <v>0</v>
      </c>
      <c r="J719" s="67">
        <v>0</v>
      </c>
      <c r="K719" s="69" t="s">
        <v>3</v>
      </c>
    </row>
    <row r="720" spans="1:11" x14ac:dyDescent="0.2">
      <c r="A720" t="s">
        <v>155</v>
      </c>
      <c r="B720">
        <v>4223</v>
      </c>
      <c r="C720" t="s">
        <v>10</v>
      </c>
      <c r="D720" t="s">
        <v>315</v>
      </c>
      <c r="E720" t="s">
        <v>11713</v>
      </c>
      <c r="F720" t="s">
        <v>9898</v>
      </c>
      <c r="G720" t="s">
        <v>914</v>
      </c>
      <c r="H720" t="s">
        <v>14767</v>
      </c>
      <c r="I720" s="67">
        <v>0</v>
      </c>
      <c r="J720" s="67">
        <v>0</v>
      </c>
      <c r="K720" s="69" t="s">
        <v>3</v>
      </c>
    </row>
    <row r="721" spans="1:11" x14ac:dyDescent="0.2">
      <c r="A721" t="s">
        <v>155</v>
      </c>
      <c r="B721">
        <v>4224</v>
      </c>
      <c r="C721" t="s">
        <v>10</v>
      </c>
      <c r="D721" t="s">
        <v>315</v>
      </c>
      <c r="E721" t="s">
        <v>11713</v>
      </c>
      <c r="F721" t="s">
        <v>11723</v>
      </c>
      <c r="G721" t="s">
        <v>915</v>
      </c>
      <c r="H721" t="s">
        <v>14768</v>
      </c>
      <c r="I721" s="67">
        <v>0</v>
      </c>
      <c r="J721" s="67">
        <v>0</v>
      </c>
      <c r="K721" s="69" t="s">
        <v>3</v>
      </c>
    </row>
    <row r="722" spans="1:11" x14ac:dyDescent="0.2">
      <c r="A722" t="s">
        <v>155</v>
      </c>
      <c r="B722">
        <v>4225</v>
      </c>
      <c r="C722" t="s">
        <v>10</v>
      </c>
      <c r="D722" t="s">
        <v>315</v>
      </c>
      <c r="E722" t="s">
        <v>11713</v>
      </c>
      <c r="F722" t="s">
        <v>11724</v>
      </c>
      <c r="G722" t="s">
        <v>918</v>
      </c>
      <c r="H722" t="s">
        <v>14769</v>
      </c>
      <c r="I722" s="67">
        <v>0</v>
      </c>
      <c r="J722" s="67">
        <v>0</v>
      </c>
      <c r="K722" s="69" t="s">
        <v>3</v>
      </c>
    </row>
    <row r="723" spans="1:11" x14ac:dyDescent="0.2">
      <c r="A723" t="s">
        <v>155</v>
      </c>
      <c r="B723">
        <v>4226</v>
      </c>
      <c r="C723" t="s">
        <v>10</v>
      </c>
      <c r="D723" t="s">
        <v>315</v>
      </c>
      <c r="E723" t="s">
        <v>11713</v>
      </c>
      <c r="F723" t="s">
        <v>11725</v>
      </c>
      <c r="G723" t="s">
        <v>921</v>
      </c>
      <c r="H723" t="s">
        <v>14770</v>
      </c>
      <c r="I723" s="67">
        <v>0</v>
      </c>
      <c r="J723" s="67">
        <v>0</v>
      </c>
      <c r="K723" s="69" t="s">
        <v>3</v>
      </c>
    </row>
    <row r="724" spans="1:11" x14ac:dyDescent="0.2">
      <c r="A724" t="s">
        <v>155</v>
      </c>
      <c r="B724">
        <v>4227</v>
      </c>
      <c r="C724" t="s">
        <v>10</v>
      </c>
      <c r="D724" t="s">
        <v>315</v>
      </c>
      <c r="E724" t="s">
        <v>11713</v>
      </c>
      <c r="F724" t="s">
        <v>11726</v>
      </c>
      <c r="G724" t="s">
        <v>931</v>
      </c>
      <c r="H724" t="s">
        <v>14771</v>
      </c>
      <c r="I724" s="67">
        <v>0</v>
      </c>
      <c r="J724" s="67">
        <v>0</v>
      </c>
      <c r="K724" s="69" t="s">
        <v>3</v>
      </c>
    </row>
    <row r="725" spans="1:11" x14ac:dyDescent="0.2">
      <c r="A725" t="s">
        <v>155</v>
      </c>
      <c r="B725">
        <v>4229</v>
      </c>
      <c r="C725" t="s">
        <v>10</v>
      </c>
      <c r="D725" t="s">
        <v>315</v>
      </c>
      <c r="E725" t="s">
        <v>11713</v>
      </c>
      <c r="F725" t="s">
        <v>8576</v>
      </c>
      <c r="G725" t="s">
        <v>934</v>
      </c>
      <c r="H725" t="s">
        <v>14772</v>
      </c>
      <c r="I725" s="67">
        <v>0</v>
      </c>
      <c r="J725" s="67">
        <v>0</v>
      </c>
      <c r="K725" s="69" t="s">
        <v>3</v>
      </c>
    </row>
    <row r="726" spans="1:11" x14ac:dyDescent="0.2">
      <c r="A726" t="s">
        <v>155</v>
      </c>
      <c r="B726">
        <v>4230</v>
      </c>
      <c r="C726" t="s">
        <v>10</v>
      </c>
      <c r="D726" t="s">
        <v>315</v>
      </c>
      <c r="E726" t="s">
        <v>11713</v>
      </c>
      <c r="F726" t="s">
        <v>11727</v>
      </c>
      <c r="G726" t="s">
        <v>935</v>
      </c>
      <c r="H726" t="s">
        <v>14773</v>
      </c>
      <c r="I726" s="67">
        <v>0</v>
      </c>
      <c r="J726" s="67">
        <v>0</v>
      </c>
      <c r="K726" s="69" t="s">
        <v>3</v>
      </c>
    </row>
    <row r="727" spans="1:11" x14ac:dyDescent="0.2">
      <c r="A727" t="s">
        <v>155</v>
      </c>
      <c r="B727">
        <v>4248</v>
      </c>
      <c r="C727" t="s">
        <v>167</v>
      </c>
      <c r="D727" t="s">
        <v>320</v>
      </c>
      <c r="E727" t="s">
        <v>8685</v>
      </c>
      <c r="F727" t="s">
        <v>8686</v>
      </c>
      <c r="G727" t="s">
        <v>939</v>
      </c>
      <c r="H727" t="s">
        <v>14774</v>
      </c>
      <c r="I727" s="67">
        <v>0</v>
      </c>
      <c r="J727" s="67">
        <v>0</v>
      </c>
      <c r="K727" s="69" t="s">
        <v>3</v>
      </c>
    </row>
    <row r="728" spans="1:11" x14ac:dyDescent="0.2">
      <c r="A728" t="s">
        <v>7510</v>
      </c>
      <c r="B728">
        <v>100000042</v>
      </c>
      <c r="C728" t="s">
        <v>0</v>
      </c>
      <c r="D728" t="s">
        <v>153</v>
      </c>
      <c r="E728" t="s">
        <v>13104</v>
      </c>
      <c r="F728" t="s">
        <v>13936</v>
      </c>
      <c r="G728" t="s">
        <v>8127</v>
      </c>
      <c r="H728" t="s">
        <v>14775</v>
      </c>
      <c r="I728" s="67">
        <v>0</v>
      </c>
      <c r="J728" s="67">
        <v>1</v>
      </c>
      <c r="K728" s="69" t="s">
        <v>19993</v>
      </c>
    </row>
    <row r="729" spans="1:11" x14ac:dyDescent="0.2">
      <c r="A729" t="s">
        <v>7510</v>
      </c>
      <c r="B729">
        <v>100000043</v>
      </c>
      <c r="C729" t="s">
        <v>0</v>
      </c>
      <c r="D729" t="s">
        <v>153</v>
      </c>
      <c r="E729" t="s">
        <v>13104</v>
      </c>
      <c r="F729" t="s">
        <v>13937</v>
      </c>
      <c r="G729" t="s">
        <v>7833</v>
      </c>
      <c r="H729" t="s">
        <v>14776</v>
      </c>
      <c r="I729" s="67">
        <v>0</v>
      </c>
      <c r="J729" s="67">
        <v>1</v>
      </c>
      <c r="K729" s="69" t="s">
        <v>19994</v>
      </c>
    </row>
    <row r="730" spans="1:11" x14ac:dyDescent="0.2">
      <c r="A730" t="s">
        <v>7510</v>
      </c>
      <c r="B730">
        <v>100000044</v>
      </c>
      <c r="C730" t="s">
        <v>0</v>
      </c>
      <c r="D730" t="s">
        <v>153</v>
      </c>
      <c r="E730" t="s">
        <v>13104</v>
      </c>
      <c r="F730" t="s">
        <v>13938</v>
      </c>
      <c r="G730" t="s">
        <v>7588</v>
      </c>
      <c r="H730" t="s">
        <v>14777</v>
      </c>
      <c r="I730" s="67">
        <v>0</v>
      </c>
      <c r="J730" s="67">
        <v>1</v>
      </c>
      <c r="K730" s="69" t="s">
        <v>19995</v>
      </c>
    </row>
    <row r="731" spans="1:11" x14ac:dyDescent="0.2">
      <c r="A731" t="s">
        <v>155</v>
      </c>
      <c r="B731">
        <v>136276</v>
      </c>
      <c r="C731" t="s">
        <v>0</v>
      </c>
      <c r="D731" t="s">
        <v>153</v>
      </c>
      <c r="E731" t="s">
        <v>13104</v>
      </c>
      <c r="F731" t="s">
        <v>13733</v>
      </c>
      <c r="G731" t="s">
        <v>6858</v>
      </c>
      <c r="H731" t="s">
        <v>14778</v>
      </c>
      <c r="I731" s="67">
        <v>0</v>
      </c>
      <c r="J731" s="67">
        <v>0</v>
      </c>
      <c r="K731" s="69" t="s">
        <v>3</v>
      </c>
    </row>
    <row r="732" spans="1:11" x14ac:dyDescent="0.2">
      <c r="A732" t="s">
        <v>155</v>
      </c>
      <c r="B732">
        <v>136511</v>
      </c>
      <c r="C732" t="s">
        <v>0</v>
      </c>
      <c r="D732" t="s">
        <v>153</v>
      </c>
      <c r="E732" t="s">
        <v>13104</v>
      </c>
      <c r="F732" t="s">
        <v>13810</v>
      </c>
      <c r="G732" t="s">
        <v>7112</v>
      </c>
      <c r="H732" t="s">
        <v>14779</v>
      </c>
      <c r="I732" s="67">
        <v>0</v>
      </c>
      <c r="J732" s="67">
        <v>0</v>
      </c>
      <c r="K732" s="69" t="s">
        <v>3</v>
      </c>
    </row>
    <row r="733" spans="1:11" x14ac:dyDescent="0.2">
      <c r="A733" t="s">
        <v>155</v>
      </c>
      <c r="B733">
        <v>136368</v>
      </c>
      <c r="C733" t="s">
        <v>0</v>
      </c>
      <c r="D733" t="s">
        <v>153</v>
      </c>
      <c r="E733" t="s">
        <v>13104</v>
      </c>
      <c r="F733" t="s">
        <v>10014</v>
      </c>
      <c r="G733" t="s">
        <v>6956</v>
      </c>
      <c r="H733" t="s">
        <v>14780</v>
      </c>
      <c r="I733" s="67">
        <v>0</v>
      </c>
      <c r="J733" s="67">
        <v>0</v>
      </c>
      <c r="K733" s="69" t="s">
        <v>3</v>
      </c>
    </row>
    <row r="734" spans="1:11" x14ac:dyDescent="0.2">
      <c r="A734" t="s">
        <v>155</v>
      </c>
      <c r="B734">
        <v>15614</v>
      </c>
      <c r="C734" t="s">
        <v>0</v>
      </c>
      <c r="D734" t="s">
        <v>153</v>
      </c>
      <c r="E734" t="s">
        <v>13104</v>
      </c>
      <c r="F734" t="s">
        <v>10158</v>
      </c>
      <c r="G734" t="s">
        <v>3400</v>
      </c>
      <c r="H734" t="s">
        <v>14781</v>
      </c>
      <c r="I734" s="67">
        <v>0</v>
      </c>
      <c r="J734" s="67">
        <v>0</v>
      </c>
      <c r="K734" s="69" t="s">
        <v>3</v>
      </c>
    </row>
    <row r="735" spans="1:11" x14ac:dyDescent="0.2">
      <c r="A735" t="s">
        <v>7510</v>
      </c>
      <c r="B735">
        <v>100000045</v>
      </c>
      <c r="C735" t="s">
        <v>0</v>
      </c>
      <c r="D735" t="s">
        <v>153</v>
      </c>
      <c r="E735" t="s">
        <v>13104</v>
      </c>
      <c r="F735" t="s">
        <v>13939</v>
      </c>
      <c r="G735" t="s">
        <v>7590</v>
      </c>
      <c r="H735" t="s">
        <v>14782</v>
      </c>
      <c r="I735" s="67">
        <v>0</v>
      </c>
      <c r="J735" s="67">
        <v>1</v>
      </c>
      <c r="K735" s="69" t="s">
        <v>19995</v>
      </c>
    </row>
    <row r="736" spans="1:11" x14ac:dyDescent="0.2">
      <c r="A736" t="s">
        <v>155</v>
      </c>
      <c r="B736">
        <v>4256</v>
      </c>
      <c r="C736" t="s">
        <v>9050</v>
      </c>
      <c r="D736" t="s">
        <v>296</v>
      </c>
      <c r="E736" t="s">
        <v>9143</v>
      </c>
      <c r="F736" t="s">
        <v>9144</v>
      </c>
      <c r="G736" t="s">
        <v>940</v>
      </c>
      <c r="H736" t="s">
        <v>14783</v>
      </c>
      <c r="I736" s="67">
        <v>0</v>
      </c>
      <c r="J736" s="67">
        <v>0</v>
      </c>
      <c r="K736" s="69" t="s">
        <v>3</v>
      </c>
    </row>
    <row r="737" spans="1:11" x14ac:dyDescent="0.2">
      <c r="A737" t="s">
        <v>155</v>
      </c>
      <c r="B737">
        <v>41785</v>
      </c>
      <c r="C737" t="s">
        <v>9050</v>
      </c>
      <c r="D737" t="s">
        <v>296</v>
      </c>
      <c r="E737" t="s">
        <v>9143</v>
      </c>
      <c r="F737" t="s">
        <v>9426</v>
      </c>
      <c r="G737" t="s">
        <v>6242</v>
      </c>
      <c r="H737" t="s">
        <v>14784</v>
      </c>
      <c r="I737" s="67">
        <v>0</v>
      </c>
      <c r="J737" s="67">
        <v>0</v>
      </c>
      <c r="K737" s="69" t="s">
        <v>3</v>
      </c>
    </row>
    <row r="738" spans="1:11" x14ac:dyDescent="0.2">
      <c r="A738" t="s">
        <v>155</v>
      </c>
      <c r="B738">
        <v>41788</v>
      </c>
      <c r="C738" t="s">
        <v>9050</v>
      </c>
      <c r="D738" t="s">
        <v>296</v>
      </c>
      <c r="E738" t="s">
        <v>9143</v>
      </c>
      <c r="F738" t="s">
        <v>9427</v>
      </c>
      <c r="G738" t="s">
        <v>6267</v>
      </c>
      <c r="H738" t="s">
        <v>14785</v>
      </c>
      <c r="I738" s="67">
        <v>0</v>
      </c>
      <c r="J738" s="67">
        <v>0</v>
      </c>
      <c r="K738" s="69" t="s">
        <v>3</v>
      </c>
    </row>
    <row r="739" spans="1:11" x14ac:dyDescent="0.2">
      <c r="A739" t="s">
        <v>155</v>
      </c>
      <c r="B739">
        <v>4263</v>
      </c>
      <c r="C739" t="s">
        <v>9050</v>
      </c>
      <c r="D739" t="s">
        <v>296</v>
      </c>
      <c r="E739" t="s">
        <v>9143</v>
      </c>
      <c r="F739" t="s">
        <v>9147</v>
      </c>
      <c r="G739" t="s">
        <v>943</v>
      </c>
      <c r="H739" t="s">
        <v>14786</v>
      </c>
      <c r="I739" s="67">
        <v>0</v>
      </c>
      <c r="J739" s="67">
        <v>0</v>
      </c>
      <c r="K739" s="69" t="s">
        <v>3</v>
      </c>
    </row>
    <row r="740" spans="1:11" x14ac:dyDescent="0.2">
      <c r="A740" t="s">
        <v>155</v>
      </c>
      <c r="B740">
        <v>136547</v>
      </c>
      <c r="C740" t="s">
        <v>738</v>
      </c>
      <c r="D740" t="s">
        <v>739</v>
      </c>
      <c r="E740" t="s">
        <v>10913</v>
      </c>
      <c r="F740" t="s">
        <v>10914</v>
      </c>
      <c r="G740" t="s">
        <v>7151</v>
      </c>
      <c r="H740" t="s">
        <v>14787</v>
      </c>
      <c r="I740" s="67">
        <v>0</v>
      </c>
      <c r="J740" s="67">
        <v>0</v>
      </c>
      <c r="K740" s="69" t="s">
        <v>3</v>
      </c>
    </row>
    <row r="741" spans="1:11" x14ac:dyDescent="0.2">
      <c r="A741" t="s">
        <v>155</v>
      </c>
      <c r="B741">
        <v>4305</v>
      </c>
      <c r="C741" t="s">
        <v>40</v>
      </c>
      <c r="D741" t="s">
        <v>41</v>
      </c>
      <c r="E741" t="s">
        <v>9563</v>
      </c>
      <c r="F741" t="s">
        <v>9564</v>
      </c>
      <c r="G741" t="s">
        <v>951</v>
      </c>
      <c r="H741" t="s">
        <v>14788</v>
      </c>
      <c r="I741" s="67">
        <v>0</v>
      </c>
      <c r="J741" s="67">
        <v>0</v>
      </c>
      <c r="K741" s="69" t="s">
        <v>3</v>
      </c>
    </row>
    <row r="742" spans="1:11" x14ac:dyDescent="0.2">
      <c r="A742" t="s">
        <v>155</v>
      </c>
      <c r="B742">
        <v>4306</v>
      </c>
      <c r="C742" t="s">
        <v>40</v>
      </c>
      <c r="D742" t="s">
        <v>41</v>
      </c>
      <c r="E742" t="s">
        <v>9563</v>
      </c>
      <c r="F742" t="s">
        <v>8891</v>
      </c>
      <c r="G742" t="s">
        <v>952</v>
      </c>
      <c r="H742" t="s">
        <v>14789</v>
      </c>
      <c r="I742" s="67">
        <v>0</v>
      </c>
      <c r="J742" s="67">
        <v>0</v>
      </c>
      <c r="K742" s="69" t="s">
        <v>3</v>
      </c>
    </row>
    <row r="743" spans="1:11" x14ac:dyDescent="0.2">
      <c r="A743" t="s">
        <v>7510</v>
      </c>
      <c r="B743">
        <v>100000046</v>
      </c>
      <c r="C743" t="s">
        <v>40</v>
      </c>
      <c r="D743" t="s">
        <v>41</v>
      </c>
      <c r="E743" t="s">
        <v>9563</v>
      </c>
      <c r="F743" t="s">
        <v>10617</v>
      </c>
      <c r="G743" t="s">
        <v>7746</v>
      </c>
      <c r="H743" t="s">
        <v>14790</v>
      </c>
      <c r="I743" s="67">
        <v>0</v>
      </c>
      <c r="J743" s="67">
        <v>1</v>
      </c>
      <c r="K743" s="69" t="s">
        <v>19996</v>
      </c>
    </row>
    <row r="744" spans="1:11" x14ac:dyDescent="0.2">
      <c r="A744" t="s">
        <v>155</v>
      </c>
      <c r="B744">
        <v>4307</v>
      </c>
      <c r="C744" t="s">
        <v>40</v>
      </c>
      <c r="D744" t="s">
        <v>41</v>
      </c>
      <c r="E744" t="s">
        <v>9563</v>
      </c>
      <c r="F744" t="s">
        <v>9565</v>
      </c>
      <c r="G744" t="s">
        <v>954</v>
      </c>
      <c r="H744" t="s">
        <v>14791</v>
      </c>
      <c r="I744" s="67">
        <v>0</v>
      </c>
      <c r="J744" s="67">
        <v>0</v>
      </c>
      <c r="K744" s="69" t="s">
        <v>3</v>
      </c>
    </row>
    <row r="745" spans="1:11" x14ac:dyDescent="0.2">
      <c r="A745" t="s">
        <v>155</v>
      </c>
      <c r="B745">
        <v>4308</v>
      </c>
      <c r="C745" t="s">
        <v>40</v>
      </c>
      <c r="D745" t="s">
        <v>41</v>
      </c>
      <c r="E745" t="s">
        <v>9563</v>
      </c>
      <c r="F745" t="s">
        <v>9566</v>
      </c>
      <c r="G745" t="s">
        <v>955</v>
      </c>
      <c r="H745" t="s">
        <v>14792</v>
      </c>
      <c r="I745" s="67">
        <v>0</v>
      </c>
      <c r="J745" s="67">
        <v>0</v>
      </c>
      <c r="K745" s="69" t="s">
        <v>3</v>
      </c>
    </row>
    <row r="746" spans="1:11" x14ac:dyDescent="0.2">
      <c r="A746" t="s">
        <v>155</v>
      </c>
      <c r="B746">
        <v>4309</v>
      </c>
      <c r="C746" t="s">
        <v>40</v>
      </c>
      <c r="D746" t="s">
        <v>41</v>
      </c>
      <c r="E746" t="s">
        <v>9563</v>
      </c>
      <c r="F746" t="s">
        <v>9567</v>
      </c>
      <c r="G746" t="s">
        <v>956</v>
      </c>
      <c r="H746" t="s">
        <v>14793</v>
      </c>
      <c r="I746" s="67">
        <v>0</v>
      </c>
      <c r="J746" s="67">
        <v>0</v>
      </c>
      <c r="K746" s="69" t="s">
        <v>3</v>
      </c>
    </row>
    <row r="747" spans="1:11" x14ac:dyDescent="0.2">
      <c r="A747" t="s">
        <v>155</v>
      </c>
      <c r="B747">
        <v>4310</v>
      </c>
      <c r="C747" t="s">
        <v>40</v>
      </c>
      <c r="D747" t="s">
        <v>41</v>
      </c>
      <c r="E747" t="s">
        <v>9563</v>
      </c>
      <c r="F747" t="s">
        <v>9568</v>
      </c>
      <c r="G747" t="s">
        <v>957</v>
      </c>
      <c r="H747" t="s">
        <v>14794</v>
      </c>
      <c r="I747" s="67">
        <v>0</v>
      </c>
      <c r="J747" s="67">
        <v>0</v>
      </c>
      <c r="K747" s="69" t="s">
        <v>3</v>
      </c>
    </row>
    <row r="748" spans="1:11" x14ac:dyDescent="0.2">
      <c r="A748" t="s">
        <v>155</v>
      </c>
      <c r="B748">
        <v>4311</v>
      </c>
      <c r="C748" t="s">
        <v>40</v>
      </c>
      <c r="D748" t="s">
        <v>41</v>
      </c>
      <c r="E748" t="s">
        <v>9563</v>
      </c>
      <c r="F748" t="s">
        <v>9569</v>
      </c>
      <c r="G748" t="s">
        <v>959</v>
      </c>
      <c r="H748" t="s">
        <v>14795</v>
      </c>
      <c r="I748" s="67">
        <v>0</v>
      </c>
      <c r="J748" s="67">
        <v>0</v>
      </c>
      <c r="K748" s="69" t="s">
        <v>3</v>
      </c>
    </row>
    <row r="749" spans="1:11" x14ac:dyDescent="0.2">
      <c r="A749" t="s">
        <v>155</v>
      </c>
      <c r="B749">
        <v>4312</v>
      </c>
      <c r="C749" t="s">
        <v>40</v>
      </c>
      <c r="D749" t="s">
        <v>41</v>
      </c>
      <c r="E749" t="s">
        <v>9563</v>
      </c>
      <c r="F749" t="s">
        <v>9570</v>
      </c>
      <c r="G749" t="s">
        <v>960</v>
      </c>
      <c r="H749" t="s">
        <v>14796</v>
      </c>
      <c r="I749" s="67">
        <v>0</v>
      </c>
      <c r="J749" s="67">
        <v>0</v>
      </c>
      <c r="K749" s="69" t="s">
        <v>3</v>
      </c>
    </row>
    <row r="750" spans="1:11" x14ac:dyDescent="0.2">
      <c r="A750" t="s">
        <v>155</v>
      </c>
      <c r="B750">
        <v>4313</v>
      </c>
      <c r="C750" t="s">
        <v>40</v>
      </c>
      <c r="D750" t="s">
        <v>41</v>
      </c>
      <c r="E750" t="s">
        <v>9563</v>
      </c>
      <c r="F750" t="s">
        <v>9571</v>
      </c>
      <c r="G750" t="s">
        <v>962</v>
      </c>
      <c r="H750" t="s">
        <v>14797</v>
      </c>
      <c r="I750" s="67">
        <v>0</v>
      </c>
      <c r="J750" s="67">
        <v>0</v>
      </c>
      <c r="K750" s="69" t="s">
        <v>3</v>
      </c>
    </row>
    <row r="751" spans="1:11" x14ac:dyDescent="0.2">
      <c r="A751" t="s">
        <v>155</v>
      </c>
      <c r="B751">
        <v>4314</v>
      </c>
      <c r="C751" t="s">
        <v>40</v>
      </c>
      <c r="D751" t="s">
        <v>41</v>
      </c>
      <c r="E751" t="s">
        <v>9563</v>
      </c>
      <c r="F751" t="s">
        <v>9572</v>
      </c>
      <c r="G751" t="s">
        <v>963</v>
      </c>
      <c r="H751" t="s">
        <v>14798</v>
      </c>
      <c r="I751" s="67">
        <v>0</v>
      </c>
      <c r="J751" s="67">
        <v>0</v>
      </c>
      <c r="K751" s="69" t="s">
        <v>3</v>
      </c>
    </row>
    <row r="752" spans="1:11" x14ac:dyDescent="0.2">
      <c r="A752" t="s">
        <v>155</v>
      </c>
      <c r="B752">
        <v>4315</v>
      </c>
      <c r="C752" t="s">
        <v>40</v>
      </c>
      <c r="D752" t="s">
        <v>41</v>
      </c>
      <c r="E752" t="s">
        <v>9563</v>
      </c>
      <c r="F752" t="s">
        <v>9573</v>
      </c>
      <c r="G752" t="s">
        <v>964</v>
      </c>
      <c r="H752" t="s">
        <v>14799</v>
      </c>
      <c r="I752" s="67">
        <v>0</v>
      </c>
      <c r="J752" s="67">
        <v>0</v>
      </c>
      <c r="K752" s="69" t="s">
        <v>3</v>
      </c>
    </row>
    <row r="753" spans="1:11" x14ac:dyDescent="0.2">
      <c r="A753" t="s">
        <v>155</v>
      </c>
      <c r="B753">
        <v>4316</v>
      </c>
      <c r="C753" t="s">
        <v>40</v>
      </c>
      <c r="D753" t="s">
        <v>41</v>
      </c>
      <c r="E753" t="s">
        <v>9563</v>
      </c>
      <c r="F753" t="s">
        <v>9574</v>
      </c>
      <c r="G753" t="s">
        <v>966</v>
      </c>
      <c r="H753" t="s">
        <v>14800</v>
      </c>
      <c r="I753" s="67">
        <v>0</v>
      </c>
      <c r="J753" s="67">
        <v>0</v>
      </c>
      <c r="K753" s="69" t="s">
        <v>3</v>
      </c>
    </row>
    <row r="754" spans="1:11" x14ac:dyDescent="0.2">
      <c r="A754" t="s">
        <v>155</v>
      </c>
      <c r="B754">
        <v>4317</v>
      </c>
      <c r="C754" t="s">
        <v>40</v>
      </c>
      <c r="D754" t="s">
        <v>41</v>
      </c>
      <c r="E754" t="s">
        <v>9563</v>
      </c>
      <c r="F754" t="s">
        <v>9575</v>
      </c>
      <c r="G754" t="s">
        <v>968</v>
      </c>
      <c r="H754" t="s">
        <v>14801</v>
      </c>
      <c r="I754" s="67">
        <v>0</v>
      </c>
      <c r="J754" s="67">
        <v>0</v>
      </c>
      <c r="K754" s="69" t="s">
        <v>3</v>
      </c>
    </row>
    <row r="755" spans="1:11" x14ac:dyDescent="0.2">
      <c r="A755" t="s">
        <v>155</v>
      </c>
      <c r="B755">
        <v>4319</v>
      </c>
      <c r="C755" t="s">
        <v>40</v>
      </c>
      <c r="D755" t="s">
        <v>41</v>
      </c>
      <c r="E755" t="s">
        <v>9563</v>
      </c>
      <c r="F755" t="s">
        <v>9576</v>
      </c>
      <c r="G755" t="s">
        <v>972</v>
      </c>
      <c r="H755" t="s">
        <v>14802</v>
      </c>
      <c r="I755" s="67">
        <v>0</v>
      </c>
      <c r="J755" s="67">
        <v>0</v>
      </c>
      <c r="K755" s="69" t="s">
        <v>3</v>
      </c>
    </row>
    <row r="756" spans="1:11" x14ac:dyDescent="0.2">
      <c r="A756" t="s">
        <v>155</v>
      </c>
      <c r="B756">
        <v>4320</v>
      </c>
      <c r="C756" t="s">
        <v>40</v>
      </c>
      <c r="D756" t="s">
        <v>41</v>
      </c>
      <c r="E756" t="s">
        <v>9563</v>
      </c>
      <c r="F756" t="s">
        <v>9577</v>
      </c>
      <c r="G756" t="s">
        <v>973</v>
      </c>
      <c r="H756" t="s">
        <v>14803</v>
      </c>
      <c r="I756" s="67">
        <v>0</v>
      </c>
      <c r="J756" s="67">
        <v>0</v>
      </c>
      <c r="K756" s="69" t="s">
        <v>3</v>
      </c>
    </row>
    <row r="757" spans="1:11" x14ac:dyDescent="0.2">
      <c r="A757" t="s">
        <v>155</v>
      </c>
      <c r="B757">
        <v>4321</v>
      </c>
      <c r="C757" t="s">
        <v>40</v>
      </c>
      <c r="D757" t="s">
        <v>41</v>
      </c>
      <c r="E757" t="s">
        <v>9563</v>
      </c>
      <c r="F757" t="s">
        <v>9578</v>
      </c>
      <c r="G757" t="s">
        <v>974</v>
      </c>
      <c r="H757" t="s">
        <v>14804</v>
      </c>
      <c r="I757" s="67">
        <v>0</v>
      </c>
      <c r="J757" s="67">
        <v>0</v>
      </c>
      <c r="K757" s="69" t="s">
        <v>3</v>
      </c>
    </row>
    <row r="758" spans="1:11" x14ac:dyDescent="0.2">
      <c r="A758" t="s">
        <v>155</v>
      </c>
      <c r="B758">
        <v>4322</v>
      </c>
      <c r="C758" t="s">
        <v>975</v>
      </c>
      <c r="D758" t="s">
        <v>976</v>
      </c>
      <c r="E758" t="s">
        <v>11608</v>
      </c>
      <c r="F758" t="s">
        <v>8619</v>
      </c>
      <c r="G758" t="s">
        <v>977</v>
      </c>
      <c r="H758" t="s">
        <v>14805</v>
      </c>
      <c r="I758" s="67">
        <v>1</v>
      </c>
      <c r="J758" s="67">
        <v>0</v>
      </c>
      <c r="K758" s="69" t="s">
        <v>3</v>
      </c>
    </row>
    <row r="759" spans="1:11" x14ac:dyDescent="0.2">
      <c r="A759" t="s">
        <v>155</v>
      </c>
      <c r="B759">
        <v>6860</v>
      </c>
      <c r="C759" t="s">
        <v>0</v>
      </c>
      <c r="D759" t="s">
        <v>1463</v>
      </c>
      <c r="E759" t="s">
        <v>12477</v>
      </c>
      <c r="F759" t="s">
        <v>12478</v>
      </c>
      <c r="G759" t="s">
        <v>1467</v>
      </c>
      <c r="H759" t="s">
        <v>14806</v>
      </c>
      <c r="I759" s="67">
        <v>0</v>
      </c>
      <c r="J759" s="67">
        <v>0</v>
      </c>
      <c r="K759" s="69" t="s">
        <v>3</v>
      </c>
    </row>
    <row r="760" spans="1:11" x14ac:dyDescent="0.2">
      <c r="A760" t="s">
        <v>155</v>
      </c>
      <c r="B760">
        <v>4326</v>
      </c>
      <c r="C760" t="s">
        <v>0</v>
      </c>
      <c r="D760" t="s">
        <v>978</v>
      </c>
      <c r="E760" t="s">
        <v>12305</v>
      </c>
      <c r="F760" t="s">
        <v>12306</v>
      </c>
      <c r="G760" t="s">
        <v>979</v>
      </c>
      <c r="H760" t="s">
        <v>14807</v>
      </c>
      <c r="I760" s="67">
        <v>0</v>
      </c>
      <c r="J760" s="67">
        <v>0</v>
      </c>
      <c r="K760" s="69" t="s">
        <v>3</v>
      </c>
    </row>
    <row r="761" spans="1:11" x14ac:dyDescent="0.2">
      <c r="A761" t="s">
        <v>155</v>
      </c>
      <c r="B761">
        <v>4327</v>
      </c>
      <c r="C761" t="s">
        <v>0</v>
      </c>
      <c r="D761" t="s">
        <v>978</v>
      </c>
      <c r="E761" t="s">
        <v>12305</v>
      </c>
      <c r="F761" t="s">
        <v>12307</v>
      </c>
      <c r="G761" t="s">
        <v>981</v>
      </c>
      <c r="H761" t="s">
        <v>14808</v>
      </c>
      <c r="I761" s="67">
        <v>0</v>
      </c>
      <c r="J761" s="67">
        <v>0</v>
      </c>
      <c r="K761" s="69" t="s">
        <v>3</v>
      </c>
    </row>
    <row r="762" spans="1:11" x14ac:dyDescent="0.2">
      <c r="A762" t="s">
        <v>155</v>
      </c>
      <c r="B762">
        <v>4328</v>
      </c>
      <c r="C762" t="s">
        <v>0</v>
      </c>
      <c r="D762" t="s">
        <v>978</v>
      </c>
      <c r="E762" t="s">
        <v>12305</v>
      </c>
      <c r="F762" t="s">
        <v>9277</v>
      </c>
      <c r="G762" t="s">
        <v>982</v>
      </c>
      <c r="H762" t="s">
        <v>14809</v>
      </c>
      <c r="I762" s="67">
        <v>0</v>
      </c>
      <c r="J762" s="67">
        <v>0</v>
      </c>
      <c r="K762" s="69" t="s">
        <v>3</v>
      </c>
    </row>
    <row r="763" spans="1:11" x14ac:dyDescent="0.2">
      <c r="A763" t="s">
        <v>155</v>
      </c>
      <c r="B763">
        <v>4329</v>
      </c>
      <c r="C763" t="s">
        <v>0</v>
      </c>
      <c r="D763" t="s">
        <v>978</v>
      </c>
      <c r="E763" t="s">
        <v>12305</v>
      </c>
      <c r="F763" t="s">
        <v>9853</v>
      </c>
      <c r="G763" t="s">
        <v>983</v>
      </c>
      <c r="H763" t="s">
        <v>14810</v>
      </c>
      <c r="I763" s="67">
        <v>0</v>
      </c>
      <c r="J763" s="67">
        <v>0</v>
      </c>
      <c r="K763" s="69" t="s">
        <v>3</v>
      </c>
    </row>
    <row r="764" spans="1:11" x14ac:dyDescent="0.2">
      <c r="A764" t="s">
        <v>155</v>
      </c>
      <c r="B764">
        <v>136421</v>
      </c>
      <c r="C764" t="s">
        <v>0</v>
      </c>
      <c r="D764" t="s">
        <v>978</v>
      </c>
      <c r="E764" t="s">
        <v>12305</v>
      </c>
      <c r="F764" t="s">
        <v>13777</v>
      </c>
      <c r="G764" t="s">
        <v>7012</v>
      </c>
      <c r="H764" t="s">
        <v>14811</v>
      </c>
      <c r="I764" s="67">
        <v>0</v>
      </c>
      <c r="J764" s="67">
        <v>0</v>
      </c>
      <c r="K764" s="69" t="s">
        <v>3</v>
      </c>
    </row>
    <row r="765" spans="1:11" x14ac:dyDescent="0.2">
      <c r="A765" t="s">
        <v>155</v>
      </c>
      <c r="B765">
        <v>136606</v>
      </c>
      <c r="C765" t="s">
        <v>0</v>
      </c>
      <c r="D765" t="s">
        <v>978</v>
      </c>
      <c r="E765" t="s">
        <v>12305</v>
      </c>
      <c r="F765" t="s">
        <v>13172</v>
      </c>
      <c r="G765" t="s">
        <v>7216</v>
      </c>
      <c r="H765" t="s">
        <v>14812</v>
      </c>
      <c r="I765" s="67">
        <v>0</v>
      </c>
      <c r="J765" s="67">
        <v>0</v>
      </c>
      <c r="K765" s="69" t="s">
        <v>3</v>
      </c>
    </row>
    <row r="766" spans="1:11" x14ac:dyDescent="0.2">
      <c r="A766" t="s">
        <v>155</v>
      </c>
      <c r="B766">
        <v>4330</v>
      </c>
      <c r="C766" t="s">
        <v>0</v>
      </c>
      <c r="D766" t="s">
        <v>978</v>
      </c>
      <c r="E766" t="s">
        <v>12305</v>
      </c>
      <c r="F766" t="s">
        <v>12308</v>
      </c>
      <c r="G766" t="s">
        <v>984</v>
      </c>
      <c r="H766" t="s">
        <v>14813</v>
      </c>
      <c r="I766" s="67">
        <v>0</v>
      </c>
      <c r="J766" s="67">
        <v>0</v>
      </c>
      <c r="K766" s="69" t="s">
        <v>3</v>
      </c>
    </row>
    <row r="767" spans="1:11" x14ac:dyDescent="0.2">
      <c r="A767" t="s">
        <v>155</v>
      </c>
      <c r="B767">
        <v>4331</v>
      </c>
      <c r="C767" t="s">
        <v>0</v>
      </c>
      <c r="D767" t="s">
        <v>978</v>
      </c>
      <c r="E767" t="s">
        <v>12305</v>
      </c>
      <c r="F767" t="s">
        <v>9984</v>
      </c>
      <c r="G767" t="s">
        <v>991</v>
      </c>
      <c r="H767" t="s">
        <v>14814</v>
      </c>
      <c r="I767" s="67">
        <v>0</v>
      </c>
      <c r="J767" s="67">
        <v>0</v>
      </c>
      <c r="K767" s="69" t="s">
        <v>3</v>
      </c>
    </row>
    <row r="768" spans="1:11" x14ac:dyDescent="0.2">
      <c r="A768" t="s">
        <v>155</v>
      </c>
      <c r="B768">
        <v>4332</v>
      </c>
      <c r="C768" t="s">
        <v>0</v>
      </c>
      <c r="D768" t="s">
        <v>978</v>
      </c>
      <c r="E768" t="s">
        <v>12305</v>
      </c>
      <c r="F768" t="s">
        <v>11290</v>
      </c>
      <c r="G768" t="s">
        <v>992</v>
      </c>
      <c r="H768" t="s">
        <v>14815</v>
      </c>
      <c r="I768" s="67">
        <v>0</v>
      </c>
      <c r="J768" s="67">
        <v>0</v>
      </c>
      <c r="K768" s="69" t="s">
        <v>3</v>
      </c>
    </row>
    <row r="769" spans="1:11" x14ac:dyDescent="0.2">
      <c r="A769" t="s">
        <v>155</v>
      </c>
      <c r="B769">
        <v>4333</v>
      </c>
      <c r="C769" t="s">
        <v>0</v>
      </c>
      <c r="D769" t="s">
        <v>978</v>
      </c>
      <c r="E769" t="s">
        <v>12305</v>
      </c>
      <c r="F769" t="s">
        <v>11495</v>
      </c>
      <c r="G769" t="s">
        <v>993</v>
      </c>
      <c r="H769" t="s">
        <v>14816</v>
      </c>
      <c r="I769" s="67">
        <v>0</v>
      </c>
      <c r="J769" s="67">
        <v>0</v>
      </c>
      <c r="K769" s="69" t="s">
        <v>3</v>
      </c>
    </row>
    <row r="770" spans="1:11" x14ac:dyDescent="0.2">
      <c r="A770" t="s">
        <v>155</v>
      </c>
      <c r="B770">
        <v>4334</v>
      </c>
      <c r="C770" t="s">
        <v>0</v>
      </c>
      <c r="D770" t="s">
        <v>978</v>
      </c>
      <c r="E770" t="s">
        <v>12305</v>
      </c>
      <c r="F770" t="s">
        <v>9824</v>
      </c>
      <c r="G770" t="s">
        <v>994</v>
      </c>
      <c r="H770" t="s">
        <v>14817</v>
      </c>
      <c r="I770" s="67">
        <v>0</v>
      </c>
      <c r="J770" s="67">
        <v>0</v>
      </c>
      <c r="K770" s="69" t="s">
        <v>3</v>
      </c>
    </row>
    <row r="771" spans="1:11" x14ac:dyDescent="0.2">
      <c r="A771" t="s">
        <v>155</v>
      </c>
      <c r="B771">
        <v>136361</v>
      </c>
      <c r="C771" t="s">
        <v>0</v>
      </c>
      <c r="D771" t="s">
        <v>978</v>
      </c>
      <c r="E771" t="s">
        <v>12305</v>
      </c>
      <c r="F771" t="s">
        <v>10166</v>
      </c>
      <c r="G771" t="s">
        <v>6948</v>
      </c>
      <c r="H771" t="s">
        <v>14818</v>
      </c>
      <c r="I771" s="67">
        <v>0</v>
      </c>
      <c r="J771" s="67">
        <v>0</v>
      </c>
      <c r="K771" s="69" t="s">
        <v>3</v>
      </c>
    </row>
    <row r="772" spans="1:11" x14ac:dyDescent="0.2">
      <c r="A772" t="s">
        <v>155</v>
      </c>
      <c r="B772">
        <v>4335</v>
      </c>
      <c r="C772" t="s">
        <v>0</v>
      </c>
      <c r="D772" t="s">
        <v>978</v>
      </c>
      <c r="E772" t="s">
        <v>12305</v>
      </c>
      <c r="F772" t="s">
        <v>11407</v>
      </c>
      <c r="G772" t="s">
        <v>995</v>
      </c>
      <c r="H772" t="s">
        <v>14819</v>
      </c>
      <c r="I772" s="67">
        <v>0</v>
      </c>
      <c r="J772" s="67">
        <v>0</v>
      </c>
      <c r="K772" s="69" t="s">
        <v>3</v>
      </c>
    </row>
    <row r="773" spans="1:11" x14ac:dyDescent="0.2">
      <c r="A773" t="s">
        <v>155</v>
      </c>
      <c r="B773">
        <v>4336</v>
      </c>
      <c r="C773" t="s">
        <v>0</v>
      </c>
      <c r="D773" t="s">
        <v>978</v>
      </c>
      <c r="E773" t="s">
        <v>12305</v>
      </c>
      <c r="F773" t="s">
        <v>12309</v>
      </c>
      <c r="G773" t="s">
        <v>996</v>
      </c>
      <c r="H773" t="s">
        <v>14820</v>
      </c>
      <c r="I773" s="67">
        <v>0</v>
      </c>
      <c r="J773" s="67">
        <v>0</v>
      </c>
      <c r="K773" s="69" t="s">
        <v>3</v>
      </c>
    </row>
    <row r="774" spans="1:11" x14ac:dyDescent="0.2">
      <c r="A774" t="s">
        <v>155</v>
      </c>
      <c r="B774">
        <v>4337</v>
      </c>
      <c r="C774" t="s">
        <v>0</v>
      </c>
      <c r="D774" t="s">
        <v>978</v>
      </c>
      <c r="E774" t="s">
        <v>12305</v>
      </c>
      <c r="F774" t="s">
        <v>12310</v>
      </c>
      <c r="G774" t="s">
        <v>997</v>
      </c>
      <c r="H774" t="s">
        <v>14821</v>
      </c>
      <c r="I774" s="67">
        <v>0</v>
      </c>
      <c r="J774" s="67">
        <v>0</v>
      </c>
      <c r="K774" s="69" t="s">
        <v>3</v>
      </c>
    </row>
    <row r="775" spans="1:11" x14ac:dyDescent="0.2">
      <c r="A775" t="s">
        <v>155</v>
      </c>
      <c r="B775">
        <v>136837</v>
      </c>
      <c r="C775" t="s">
        <v>0</v>
      </c>
      <c r="D775" t="s">
        <v>978</v>
      </c>
      <c r="E775" t="s">
        <v>12305</v>
      </c>
      <c r="F775" t="s">
        <v>13911</v>
      </c>
      <c r="G775" t="s">
        <v>7461</v>
      </c>
      <c r="H775" t="s">
        <v>14822</v>
      </c>
      <c r="I775" s="67">
        <v>0</v>
      </c>
      <c r="J775" s="67">
        <v>0</v>
      </c>
      <c r="K775" s="69" t="s">
        <v>3</v>
      </c>
    </row>
    <row r="776" spans="1:11" x14ac:dyDescent="0.2">
      <c r="A776" t="s">
        <v>155</v>
      </c>
      <c r="B776">
        <v>4338</v>
      </c>
      <c r="C776" t="s">
        <v>0</v>
      </c>
      <c r="D776" t="s">
        <v>978</v>
      </c>
      <c r="E776" t="s">
        <v>12305</v>
      </c>
      <c r="F776" t="s">
        <v>12311</v>
      </c>
      <c r="G776" t="s">
        <v>998</v>
      </c>
      <c r="H776" t="s">
        <v>14823</v>
      </c>
      <c r="I776" s="67">
        <v>0</v>
      </c>
      <c r="J776" s="67">
        <v>0</v>
      </c>
      <c r="K776" s="69" t="s">
        <v>3</v>
      </c>
    </row>
    <row r="777" spans="1:11" x14ac:dyDescent="0.2">
      <c r="A777" t="s">
        <v>155</v>
      </c>
      <c r="B777">
        <v>4366</v>
      </c>
      <c r="C777" t="s">
        <v>0</v>
      </c>
      <c r="D777" t="s">
        <v>21</v>
      </c>
      <c r="E777" t="s">
        <v>12312</v>
      </c>
      <c r="F777" t="s">
        <v>12089</v>
      </c>
      <c r="G777" t="s">
        <v>999</v>
      </c>
      <c r="H777" t="s">
        <v>14824</v>
      </c>
      <c r="I777" s="67">
        <v>0</v>
      </c>
      <c r="J777" s="67">
        <v>0</v>
      </c>
      <c r="K777" s="69" t="s">
        <v>3</v>
      </c>
    </row>
    <row r="778" spans="1:11" x14ac:dyDescent="0.2">
      <c r="A778" t="s">
        <v>155</v>
      </c>
      <c r="B778">
        <v>4367</v>
      </c>
      <c r="C778" t="s">
        <v>681</v>
      </c>
      <c r="D778" t="s">
        <v>682</v>
      </c>
      <c r="E778" t="s">
        <v>10736</v>
      </c>
      <c r="F778" t="s">
        <v>10737</v>
      </c>
      <c r="G778" t="s">
        <v>1000</v>
      </c>
      <c r="H778" t="s">
        <v>14825</v>
      </c>
      <c r="I778" s="67">
        <v>0</v>
      </c>
      <c r="J778" s="67">
        <v>0</v>
      </c>
      <c r="K778" s="69" t="s">
        <v>3</v>
      </c>
    </row>
    <row r="779" spans="1:11" x14ac:dyDescent="0.2">
      <c r="A779" t="s">
        <v>155</v>
      </c>
      <c r="B779">
        <v>4368</v>
      </c>
      <c r="C779" t="s">
        <v>681</v>
      </c>
      <c r="D779" t="s">
        <v>682</v>
      </c>
      <c r="E779" t="s">
        <v>10736</v>
      </c>
      <c r="F779" t="s">
        <v>10738</v>
      </c>
      <c r="G779" t="s">
        <v>1001</v>
      </c>
      <c r="H779" t="s">
        <v>14826</v>
      </c>
      <c r="I779" s="67">
        <v>0</v>
      </c>
      <c r="J779" s="67">
        <v>0</v>
      </c>
      <c r="K779" s="69" t="s">
        <v>3</v>
      </c>
    </row>
    <row r="780" spans="1:11" x14ac:dyDescent="0.2">
      <c r="A780" t="s">
        <v>155</v>
      </c>
      <c r="B780">
        <v>4369</v>
      </c>
      <c r="C780" t="s">
        <v>681</v>
      </c>
      <c r="D780" t="s">
        <v>682</v>
      </c>
      <c r="E780" t="s">
        <v>10736</v>
      </c>
      <c r="F780" t="s">
        <v>8583</v>
      </c>
      <c r="G780" t="s">
        <v>1002</v>
      </c>
      <c r="H780" t="s">
        <v>14827</v>
      </c>
      <c r="I780" s="67">
        <v>0</v>
      </c>
      <c r="J780" s="67">
        <v>0</v>
      </c>
      <c r="K780" s="69" t="s">
        <v>3</v>
      </c>
    </row>
    <row r="781" spans="1:11" x14ac:dyDescent="0.2">
      <c r="A781" t="s">
        <v>155</v>
      </c>
      <c r="B781">
        <v>4414</v>
      </c>
      <c r="C781" t="s">
        <v>40</v>
      </c>
      <c r="D781" t="s">
        <v>94</v>
      </c>
      <c r="E781" t="s">
        <v>9579</v>
      </c>
      <c r="F781" t="s">
        <v>9580</v>
      </c>
      <c r="G781" t="s">
        <v>1003</v>
      </c>
      <c r="H781" t="s">
        <v>14828</v>
      </c>
      <c r="I781" s="67">
        <v>0</v>
      </c>
      <c r="J781" s="67">
        <v>0</v>
      </c>
      <c r="K781" s="69" t="s">
        <v>3</v>
      </c>
    </row>
    <row r="782" spans="1:11" x14ac:dyDescent="0.2">
      <c r="A782" t="s">
        <v>155</v>
      </c>
      <c r="B782">
        <v>4417</v>
      </c>
      <c r="C782" t="s">
        <v>40</v>
      </c>
      <c r="D782" t="s">
        <v>94</v>
      </c>
      <c r="E782" t="s">
        <v>9579</v>
      </c>
      <c r="F782" t="s">
        <v>9581</v>
      </c>
      <c r="G782" t="s">
        <v>1004</v>
      </c>
      <c r="H782" t="s">
        <v>14829</v>
      </c>
      <c r="I782" s="67">
        <v>0</v>
      </c>
      <c r="J782" s="67">
        <v>0</v>
      </c>
      <c r="K782" s="69" t="s">
        <v>3</v>
      </c>
    </row>
    <row r="783" spans="1:11" x14ac:dyDescent="0.2">
      <c r="A783" t="s">
        <v>155</v>
      </c>
      <c r="B783">
        <v>4419</v>
      </c>
      <c r="C783" t="s">
        <v>40</v>
      </c>
      <c r="D783" t="s">
        <v>94</v>
      </c>
      <c r="E783" t="s">
        <v>9579</v>
      </c>
      <c r="F783" t="s">
        <v>9582</v>
      </c>
      <c r="G783" t="s">
        <v>1005</v>
      </c>
      <c r="H783" t="s">
        <v>14830</v>
      </c>
      <c r="I783" s="67">
        <v>0</v>
      </c>
      <c r="J783" s="67">
        <v>0</v>
      </c>
      <c r="K783" s="69" t="s">
        <v>3</v>
      </c>
    </row>
    <row r="784" spans="1:11" x14ac:dyDescent="0.2">
      <c r="A784" t="s">
        <v>155</v>
      </c>
      <c r="B784">
        <v>4420</v>
      </c>
      <c r="C784" t="s">
        <v>40</v>
      </c>
      <c r="D784" t="s">
        <v>94</v>
      </c>
      <c r="E784" t="s">
        <v>9579</v>
      </c>
      <c r="F784" t="s">
        <v>9583</v>
      </c>
      <c r="G784" t="s">
        <v>1006</v>
      </c>
      <c r="H784" t="s">
        <v>14831</v>
      </c>
      <c r="I784" s="67">
        <v>0</v>
      </c>
      <c r="J784" s="67">
        <v>0</v>
      </c>
      <c r="K784" s="69" t="s">
        <v>3</v>
      </c>
    </row>
    <row r="785" spans="1:11" x14ac:dyDescent="0.2">
      <c r="A785" t="s">
        <v>155</v>
      </c>
      <c r="B785">
        <v>4421</v>
      </c>
      <c r="C785" t="s">
        <v>40</v>
      </c>
      <c r="D785" t="s">
        <v>94</v>
      </c>
      <c r="E785" t="s">
        <v>9579</v>
      </c>
      <c r="F785" t="s">
        <v>9584</v>
      </c>
      <c r="G785" t="s">
        <v>1007</v>
      </c>
      <c r="H785" t="s">
        <v>14832</v>
      </c>
      <c r="I785" s="67">
        <v>0</v>
      </c>
      <c r="J785" s="67">
        <v>0</v>
      </c>
      <c r="K785" s="69" t="s">
        <v>3</v>
      </c>
    </row>
    <row r="786" spans="1:11" x14ac:dyDescent="0.2">
      <c r="A786" t="s">
        <v>155</v>
      </c>
      <c r="B786">
        <v>4422</v>
      </c>
      <c r="C786" t="s">
        <v>40</v>
      </c>
      <c r="D786" t="s">
        <v>94</v>
      </c>
      <c r="E786" t="s">
        <v>9579</v>
      </c>
      <c r="F786" t="s">
        <v>9585</v>
      </c>
      <c r="G786" t="s">
        <v>1008</v>
      </c>
      <c r="H786" t="s">
        <v>14833</v>
      </c>
      <c r="I786" s="67">
        <v>0</v>
      </c>
      <c r="J786" s="67">
        <v>0</v>
      </c>
      <c r="K786" s="69" t="s">
        <v>3</v>
      </c>
    </row>
    <row r="787" spans="1:11" x14ac:dyDescent="0.2">
      <c r="A787" t="s">
        <v>155</v>
      </c>
      <c r="B787">
        <v>4425</v>
      </c>
      <c r="C787" t="s">
        <v>40</v>
      </c>
      <c r="D787" t="s">
        <v>94</v>
      </c>
      <c r="E787" t="s">
        <v>9579</v>
      </c>
      <c r="F787" t="s">
        <v>9586</v>
      </c>
      <c r="G787" t="s">
        <v>1009</v>
      </c>
      <c r="H787" t="s">
        <v>14834</v>
      </c>
      <c r="I787" s="67">
        <v>0</v>
      </c>
      <c r="J787" s="67">
        <v>0</v>
      </c>
      <c r="K787" s="69" t="s">
        <v>3</v>
      </c>
    </row>
    <row r="788" spans="1:11" x14ac:dyDescent="0.2">
      <c r="A788" t="s">
        <v>155</v>
      </c>
      <c r="B788">
        <v>136235</v>
      </c>
      <c r="C788" t="s">
        <v>10</v>
      </c>
      <c r="D788" t="s">
        <v>317</v>
      </c>
      <c r="E788" t="s">
        <v>11959</v>
      </c>
      <c r="F788" t="s">
        <v>11981</v>
      </c>
      <c r="G788" t="s">
        <v>6813</v>
      </c>
      <c r="H788" t="s">
        <v>14835</v>
      </c>
      <c r="I788" s="67">
        <v>0</v>
      </c>
      <c r="J788" s="67">
        <v>0</v>
      </c>
      <c r="K788" s="69" t="s">
        <v>3</v>
      </c>
    </row>
    <row r="789" spans="1:11" x14ac:dyDescent="0.2">
      <c r="A789" t="s">
        <v>7510</v>
      </c>
      <c r="B789">
        <v>100000047</v>
      </c>
      <c r="C789" t="s">
        <v>10</v>
      </c>
      <c r="D789" t="s">
        <v>317</v>
      </c>
      <c r="E789" t="s">
        <v>11959</v>
      </c>
      <c r="F789" t="s">
        <v>12049</v>
      </c>
      <c r="G789" t="s">
        <v>7996</v>
      </c>
      <c r="H789" t="s">
        <v>14836</v>
      </c>
      <c r="I789" s="67">
        <v>0</v>
      </c>
      <c r="J789" s="67">
        <v>1</v>
      </c>
      <c r="K789" s="69" t="s">
        <v>19997</v>
      </c>
    </row>
    <row r="790" spans="1:11" x14ac:dyDescent="0.2">
      <c r="A790" t="s">
        <v>155</v>
      </c>
      <c r="B790">
        <v>54778911</v>
      </c>
      <c r="C790" t="s">
        <v>10</v>
      </c>
      <c r="D790" t="s">
        <v>317</v>
      </c>
      <c r="E790" t="s">
        <v>11959</v>
      </c>
      <c r="F790" t="s">
        <v>9572</v>
      </c>
      <c r="G790" t="s">
        <v>7501</v>
      </c>
      <c r="H790" t="s">
        <v>14837</v>
      </c>
      <c r="I790" s="67">
        <v>0</v>
      </c>
      <c r="J790" s="67">
        <v>0</v>
      </c>
      <c r="K790" s="69" t="s">
        <v>3</v>
      </c>
    </row>
    <row r="791" spans="1:11" x14ac:dyDescent="0.2">
      <c r="A791" t="s">
        <v>155</v>
      </c>
      <c r="B791">
        <v>54778866</v>
      </c>
      <c r="C791" t="s">
        <v>10</v>
      </c>
      <c r="D791" t="s">
        <v>317</v>
      </c>
      <c r="E791" t="s">
        <v>11959</v>
      </c>
      <c r="F791" t="s">
        <v>9031</v>
      </c>
      <c r="G791" t="s">
        <v>7500</v>
      </c>
      <c r="H791" t="s">
        <v>14838</v>
      </c>
      <c r="I791" s="67">
        <v>0</v>
      </c>
      <c r="J791" s="67">
        <v>0</v>
      </c>
      <c r="K791" s="69" t="s">
        <v>3</v>
      </c>
    </row>
    <row r="792" spans="1:11" x14ac:dyDescent="0.2">
      <c r="A792" t="s">
        <v>155</v>
      </c>
      <c r="B792">
        <v>136800</v>
      </c>
      <c r="C792" t="s">
        <v>10</v>
      </c>
      <c r="D792" t="s">
        <v>317</v>
      </c>
      <c r="E792" t="s">
        <v>11959</v>
      </c>
      <c r="F792" t="s">
        <v>12031</v>
      </c>
      <c r="G792" t="s">
        <v>7421</v>
      </c>
      <c r="H792" t="s">
        <v>14839</v>
      </c>
      <c r="I792" s="67">
        <v>0</v>
      </c>
      <c r="J792" s="67">
        <v>0</v>
      </c>
      <c r="K792" s="69" t="s">
        <v>3</v>
      </c>
    </row>
    <row r="793" spans="1:11" x14ac:dyDescent="0.2">
      <c r="A793" t="s">
        <v>155</v>
      </c>
      <c r="B793">
        <v>41576</v>
      </c>
      <c r="C793" t="s">
        <v>10</v>
      </c>
      <c r="D793" t="s">
        <v>317</v>
      </c>
      <c r="E793" t="s">
        <v>11959</v>
      </c>
      <c r="F793" t="s">
        <v>11960</v>
      </c>
      <c r="G793" t="s">
        <v>6047</v>
      </c>
      <c r="H793" t="s">
        <v>14840</v>
      </c>
      <c r="I793" s="67">
        <v>0</v>
      </c>
      <c r="J793" s="67">
        <v>0</v>
      </c>
      <c r="K793" s="69" t="s">
        <v>3</v>
      </c>
    </row>
    <row r="794" spans="1:11" x14ac:dyDescent="0.2">
      <c r="A794" t="s">
        <v>155</v>
      </c>
      <c r="B794">
        <v>4600</v>
      </c>
      <c r="C794" t="s">
        <v>40</v>
      </c>
      <c r="D794" t="s">
        <v>41</v>
      </c>
      <c r="E794" t="s">
        <v>9587</v>
      </c>
      <c r="F794" t="s">
        <v>9588</v>
      </c>
      <c r="G794" t="s">
        <v>1010</v>
      </c>
      <c r="H794" t="s">
        <v>14841</v>
      </c>
      <c r="I794" s="67">
        <v>0</v>
      </c>
      <c r="J794" s="67">
        <v>0</v>
      </c>
      <c r="K794" s="69" t="s">
        <v>3</v>
      </c>
    </row>
    <row r="795" spans="1:11" x14ac:dyDescent="0.2">
      <c r="A795" t="s">
        <v>155</v>
      </c>
      <c r="B795">
        <v>4601</v>
      </c>
      <c r="C795" t="s">
        <v>40</v>
      </c>
      <c r="D795" t="s">
        <v>41</v>
      </c>
      <c r="E795" t="s">
        <v>9587</v>
      </c>
      <c r="F795" t="s">
        <v>9589</v>
      </c>
      <c r="G795" t="s">
        <v>1011</v>
      </c>
      <c r="H795" t="s">
        <v>14842</v>
      </c>
      <c r="I795" s="67">
        <v>0</v>
      </c>
      <c r="J795" s="67">
        <v>0</v>
      </c>
      <c r="K795" s="69" t="s">
        <v>3</v>
      </c>
    </row>
    <row r="796" spans="1:11" x14ac:dyDescent="0.2">
      <c r="A796" t="s">
        <v>155</v>
      </c>
      <c r="B796">
        <v>136670</v>
      </c>
      <c r="C796" t="s">
        <v>0</v>
      </c>
      <c r="D796" t="s">
        <v>153</v>
      </c>
      <c r="E796" t="s">
        <v>12313</v>
      </c>
      <c r="F796" t="s">
        <v>13863</v>
      </c>
      <c r="G796" t="s">
        <v>7286</v>
      </c>
      <c r="H796" t="s">
        <v>14843</v>
      </c>
      <c r="I796" s="67">
        <v>0</v>
      </c>
      <c r="J796" s="67">
        <v>0</v>
      </c>
      <c r="K796" s="69" t="s">
        <v>3</v>
      </c>
    </row>
    <row r="797" spans="1:11" x14ac:dyDescent="0.2">
      <c r="A797" t="s">
        <v>155</v>
      </c>
      <c r="B797">
        <v>4603</v>
      </c>
      <c r="C797" t="s">
        <v>0</v>
      </c>
      <c r="D797" t="s">
        <v>153</v>
      </c>
      <c r="E797" t="s">
        <v>12313</v>
      </c>
      <c r="F797" t="s">
        <v>12314</v>
      </c>
      <c r="G797" t="s">
        <v>1012</v>
      </c>
      <c r="H797" t="s">
        <v>14844</v>
      </c>
      <c r="I797" s="67">
        <v>0</v>
      </c>
      <c r="J797" s="67">
        <v>0</v>
      </c>
      <c r="K797" s="69" t="s">
        <v>3</v>
      </c>
    </row>
    <row r="798" spans="1:11" x14ac:dyDescent="0.2">
      <c r="A798" t="s">
        <v>155</v>
      </c>
      <c r="B798">
        <v>4604</v>
      </c>
      <c r="C798" t="s">
        <v>0</v>
      </c>
      <c r="D798" t="s">
        <v>153</v>
      </c>
      <c r="E798" t="s">
        <v>12313</v>
      </c>
      <c r="F798" t="s">
        <v>12315</v>
      </c>
      <c r="G798" t="s">
        <v>1013</v>
      </c>
      <c r="H798" t="s">
        <v>14845</v>
      </c>
      <c r="I798" s="67">
        <v>0</v>
      </c>
      <c r="J798" s="67">
        <v>0</v>
      </c>
      <c r="K798" s="69" t="s">
        <v>3</v>
      </c>
    </row>
    <row r="799" spans="1:11" x14ac:dyDescent="0.2">
      <c r="A799" t="s">
        <v>155</v>
      </c>
      <c r="B799">
        <v>136775</v>
      </c>
      <c r="C799" t="s">
        <v>0</v>
      </c>
      <c r="D799" t="s">
        <v>153</v>
      </c>
      <c r="E799" t="s">
        <v>12316</v>
      </c>
      <c r="F799" t="s">
        <v>10587</v>
      </c>
      <c r="G799" t="s">
        <v>7394</v>
      </c>
      <c r="H799" t="s">
        <v>14846</v>
      </c>
      <c r="I799" s="67">
        <v>0</v>
      </c>
      <c r="J799" s="67">
        <v>0</v>
      </c>
      <c r="K799" s="69" t="s">
        <v>3</v>
      </c>
    </row>
    <row r="800" spans="1:11" x14ac:dyDescent="0.2">
      <c r="A800" t="s">
        <v>155</v>
      </c>
      <c r="B800">
        <v>4627</v>
      </c>
      <c r="C800" t="s">
        <v>0</v>
      </c>
      <c r="D800" t="s">
        <v>153</v>
      </c>
      <c r="E800" t="s">
        <v>12316</v>
      </c>
      <c r="F800" t="s">
        <v>11679</v>
      </c>
      <c r="G800" t="s">
        <v>1014</v>
      </c>
      <c r="H800" t="s">
        <v>14847</v>
      </c>
      <c r="I800" s="67">
        <v>0</v>
      </c>
      <c r="J800" s="67">
        <v>0</v>
      </c>
      <c r="K800" s="69" t="s">
        <v>3</v>
      </c>
    </row>
    <row r="801" spans="1:11" x14ac:dyDescent="0.2">
      <c r="A801" t="s">
        <v>155</v>
      </c>
      <c r="B801">
        <v>4634</v>
      </c>
      <c r="C801" t="s">
        <v>0</v>
      </c>
      <c r="D801" t="s">
        <v>153</v>
      </c>
      <c r="E801" t="s">
        <v>12317</v>
      </c>
      <c r="F801" t="s">
        <v>12318</v>
      </c>
      <c r="G801" t="s">
        <v>1015</v>
      </c>
      <c r="H801" t="s">
        <v>14848</v>
      </c>
      <c r="I801" s="67">
        <v>0</v>
      </c>
      <c r="J801" s="67">
        <v>0</v>
      </c>
      <c r="K801" s="69" t="s">
        <v>3</v>
      </c>
    </row>
    <row r="802" spans="1:11" x14ac:dyDescent="0.2">
      <c r="A802" t="s">
        <v>155</v>
      </c>
      <c r="B802">
        <v>14359</v>
      </c>
      <c r="C802" t="s">
        <v>40</v>
      </c>
      <c r="D802" t="s">
        <v>3097</v>
      </c>
      <c r="E802" t="s">
        <v>10032</v>
      </c>
      <c r="F802" t="s">
        <v>10033</v>
      </c>
      <c r="G802" t="s">
        <v>3099</v>
      </c>
      <c r="H802" t="s">
        <v>14849</v>
      </c>
      <c r="I802" s="67">
        <v>0</v>
      </c>
      <c r="J802" s="67">
        <v>0</v>
      </c>
      <c r="K802" s="69" t="s">
        <v>3</v>
      </c>
    </row>
    <row r="803" spans="1:11" x14ac:dyDescent="0.2">
      <c r="A803" t="s">
        <v>155</v>
      </c>
      <c r="B803">
        <v>14361</v>
      </c>
      <c r="C803" t="s">
        <v>40</v>
      </c>
      <c r="D803" t="s">
        <v>3097</v>
      </c>
      <c r="E803" t="s">
        <v>10032</v>
      </c>
      <c r="F803" t="s">
        <v>10036</v>
      </c>
      <c r="G803" t="s">
        <v>3102</v>
      </c>
      <c r="H803" t="s">
        <v>14850</v>
      </c>
      <c r="I803" s="67">
        <v>0</v>
      </c>
      <c r="J803" s="67">
        <v>0</v>
      </c>
      <c r="K803" s="69" t="s">
        <v>3</v>
      </c>
    </row>
    <row r="804" spans="1:11" x14ac:dyDescent="0.2">
      <c r="A804" t="s">
        <v>155</v>
      </c>
      <c r="B804">
        <v>4647</v>
      </c>
      <c r="C804" t="s">
        <v>23</v>
      </c>
      <c r="D804" t="s">
        <v>24</v>
      </c>
      <c r="E804" t="s">
        <v>11073</v>
      </c>
      <c r="F804" t="s">
        <v>11074</v>
      </c>
      <c r="G804" t="s">
        <v>1016</v>
      </c>
      <c r="H804" t="s">
        <v>14851</v>
      </c>
      <c r="I804" s="67">
        <v>0</v>
      </c>
      <c r="J804" s="67">
        <v>0</v>
      </c>
      <c r="K804" s="69" t="s">
        <v>3</v>
      </c>
    </row>
    <row r="805" spans="1:11" x14ac:dyDescent="0.2">
      <c r="A805" t="s">
        <v>155</v>
      </c>
      <c r="B805">
        <v>40614</v>
      </c>
      <c r="C805" t="s">
        <v>23</v>
      </c>
      <c r="D805" t="s">
        <v>24</v>
      </c>
      <c r="E805" t="s">
        <v>11073</v>
      </c>
      <c r="F805" t="s">
        <v>11240</v>
      </c>
      <c r="G805" t="s">
        <v>5577</v>
      </c>
      <c r="H805" t="s">
        <v>14852</v>
      </c>
      <c r="I805" s="67">
        <v>0</v>
      </c>
      <c r="J805" s="67">
        <v>0</v>
      </c>
      <c r="K805" s="69" t="s">
        <v>3</v>
      </c>
    </row>
    <row r="806" spans="1:11" x14ac:dyDescent="0.2">
      <c r="A806" t="s">
        <v>155</v>
      </c>
      <c r="B806">
        <v>4648</v>
      </c>
      <c r="C806" t="s">
        <v>23</v>
      </c>
      <c r="D806" t="s">
        <v>24</v>
      </c>
      <c r="E806" t="s">
        <v>11073</v>
      </c>
      <c r="F806" t="s">
        <v>11075</v>
      </c>
      <c r="G806" t="s">
        <v>1017</v>
      </c>
      <c r="H806" t="s">
        <v>14853</v>
      </c>
      <c r="I806" s="67">
        <v>0</v>
      </c>
      <c r="J806" s="67">
        <v>0</v>
      </c>
      <c r="K806" s="69" t="s">
        <v>3</v>
      </c>
    </row>
    <row r="807" spans="1:11" x14ac:dyDescent="0.2">
      <c r="A807" t="s">
        <v>155</v>
      </c>
      <c r="B807">
        <v>40615</v>
      </c>
      <c r="C807" t="s">
        <v>23</v>
      </c>
      <c r="D807" t="s">
        <v>24</v>
      </c>
      <c r="E807" t="s">
        <v>11073</v>
      </c>
      <c r="F807" t="s">
        <v>8893</v>
      </c>
      <c r="G807" t="s">
        <v>5578</v>
      </c>
      <c r="H807" t="s">
        <v>14854</v>
      </c>
      <c r="I807" s="67">
        <v>0</v>
      </c>
      <c r="J807" s="67">
        <v>0</v>
      </c>
      <c r="K807" s="69" t="s">
        <v>3</v>
      </c>
    </row>
    <row r="808" spans="1:11" x14ac:dyDescent="0.2">
      <c r="A808" t="s">
        <v>155</v>
      </c>
      <c r="B808">
        <v>40616</v>
      </c>
      <c r="C808" t="s">
        <v>23</v>
      </c>
      <c r="D808" t="s">
        <v>24</v>
      </c>
      <c r="E808" t="s">
        <v>11073</v>
      </c>
      <c r="F808" t="s">
        <v>11241</v>
      </c>
      <c r="G808" t="s">
        <v>5580</v>
      </c>
      <c r="H808" t="s">
        <v>14855</v>
      </c>
      <c r="I808" s="67">
        <v>0</v>
      </c>
      <c r="J808" s="67">
        <v>0</v>
      </c>
      <c r="K808" s="69" t="s">
        <v>3</v>
      </c>
    </row>
    <row r="809" spans="1:11" x14ac:dyDescent="0.2">
      <c r="A809" t="s">
        <v>155</v>
      </c>
      <c r="B809">
        <v>4649</v>
      </c>
      <c r="C809" t="s">
        <v>23</v>
      </c>
      <c r="D809" t="s">
        <v>24</v>
      </c>
      <c r="E809" t="s">
        <v>11073</v>
      </c>
      <c r="F809" t="s">
        <v>8765</v>
      </c>
      <c r="G809" t="s">
        <v>1018</v>
      </c>
      <c r="H809" t="s">
        <v>14856</v>
      </c>
      <c r="I809" s="67">
        <v>0</v>
      </c>
      <c r="J809" s="67">
        <v>0</v>
      </c>
      <c r="K809" s="69" t="s">
        <v>3</v>
      </c>
    </row>
    <row r="810" spans="1:11" x14ac:dyDescent="0.2">
      <c r="A810" t="s">
        <v>155</v>
      </c>
      <c r="B810">
        <v>4651</v>
      </c>
      <c r="C810" t="s">
        <v>0</v>
      </c>
      <c r="D810" t="s">
        <v>18</v>
      </c>
      <c r="E810" t="s">
        <v>12319</v>
      </c>
      <c r="F810" t="s">
        <v>12320</v>
      </c>
      <c r="G810" t="s">
        <v>1019</v>
      </c>
      <c r="H810" t="s">
        <v>14857</v>
      </c>
      <c r="I810" s="67">
        <v>0</v>
      </c>
      <c r="J810" s="67">
        <v>0</v>
      </c>
      <c r="K810" s="69" t="s">
        <v>3</v>
      </c>
    </row>
    <row r="811" spans="1:11" x14ac:dyDescent="0.2">
      <c r="A811" t="s">
        <v>155</v>
      </c>
      <c r="B811">
        <v>4652</v>
      </c>
      <c r="C811" t="s">
        <v>0</v>
      </c>
      <c r="D811" t="s">
        <v>18</v>
      </c>
      <c r="E811" t="s">
        <v>12319</v>
      </c>
      <c r="F811" t="s">
        <v>12321</v>
      </c>
      <c r="G811" t="s">
        <v>19</v>
      </c>
      <c r="H811" t="s">
        <v>14858</v>
      </c>
      <c r="I811" s="67">
        <v>0</v>
      </c>
      <c r="J811" s="67">
        <v>0</v>
      </c>
      <c r="K811" s="69" t="s">
        <v>3</v>
      </c>
    </row>
    <row r="812" spans="1:11" x14ac:dyDescent="0.2">
      <c r="A812" t="s">
        <v>155</v>
      </c>
      <c r="B812">
        <v>4655</v>
      </c>
      <c r="C812" t="s">
        <v>0</v>
      </c>
      <c r="D812" t="s">
        <v>153</v>
      </c>
      <c r="E812" t="s">
        <v>12322</v>
      </c>
      <c r="F812" t="s">
        <v>12323</v>
      </c>
      <c r="G812" t="s">
        <v>1020</v>
      </c>
      <c r="H812" t="s">
        <v>14859</v>
      </c>
      <c r="I812" s="67">
        <v>0</v>
      </c>
      <c r="J812" s="67">
        <v>0</v>
      </c>
      <c r="K812" s="69" t="s">
        <v>3</v>
      </c>
    </row>
    <row r="813" spans="1:11" x14ac:dyDescent="0.2">
      <c r="A813" t="s">
        <v>155</v>
      </c>
      <c r="B813">
        <v>4658</v>
      </c>
      <c r="C813" t="s">
        <v>0</v>
      </c>
      <c r="D813" t="s">
        <v>153</v>
      </c>
      <c r="E813" t="s">
        <v>12324</v>
      </c>
      <c r="F813" t="s">
        <v>12325</v>
      </c>
      <c r="G813" t="s">
        <v>1021</v>
      </c>
      <c r="H813" t="s">
        <v>14860</v>
      </c>
      <c r="I813" s="67">
        <v>0</v>
      </c>
      <c r="J813" s="67">
        <v>0</v>
      </c>
      <c r="K813" s="69" t="s">
        <v>3</v>
      </c>
    </row>
    <row r="814" spans="1:11" x14ac:dyDescent="0.2">
      <c r="A814" t="s">
        <v>155</v>
      </c>
      <c r="B814">
        <v>4659</v>
      </c>
      <c r="C814" t="s">
        <v>0</v>
      </c>
      <c r="D814" t="s">
        <v>153</v>
      </c>
      <c r="E814" t="s">
        <v>12324</v>
      </c>
      <c r="F814" t="s">
        <v>8795</v>
      </c>
      <c r="G814" t="s">
        <v>1022</v>
      </c>
      <c r="H814" t="s">
        <v>14861</v>
      </c>
      <c r="I814" s="67">
        <v>0</v>
      </c>
      <c r="J814" s="67">
        <v>0</v>
      </c>
      <c r="K814" s="69" t="s">
        <v>3</v>
      </c>
    </row>
    <row r="815" spans="1:11" x14ac:dyDescent="0.2">
      <c r="A815" t="s">
        <v>155</v>
      </c>
      <c r="B815">
        <v>4660</v>
      </c>
      <c r="C815" t="s">
        <v>0</v>
      </c>
      <c r="D815" t="s">
        <v>153</v>
      </c>
      <c r="E815" t="s">
        <v>12324</v>
      </c>
      <c r="F815" t="s">
        <v>12326</v>
      </c>
      <c r="G815" t="s">
        <v>1023</v>
      </c>
      <c r="H815" t="s">
        <v>14862</v>
      </c>
      <c r="I815" s="67">
        <v>0</v>
      </c>
      <c r="J815" s="67">
        <v>0</v>
      </c>
      <c r="K815" s="69" t="s">
        <v>3</v>
      </c>
    </row>
    <row r="816" spans="1:11" x14ac:dyDescent="0.2">
      <c r="A816" t="s">
        <v>155</v>
      </c>
      <c r="B816">
        <v>4664</v>
      </c>
      <c r="C816" t="s">
        <v>40</v>
      </c>
      <c r="D816" t="s">
        <v>100</v>
      </c>
      <c r="E816" t="s">
        <v>9590</v>
      </c>
      <c r="F816" t="s">
        <v>9591</v>
      </c>
      <c r="G816" t="s">
        <v>1024</v>
      </c>
      <c r="H816" t="s">
        <v>14863</v>
      </c>
      <c r="I816" s="67">
        <v>0</v>
      </c>
      <c r="J816" s="67">
        <v>0</v>
      </c>
      <c r="K816" s="69" t="s">
        <v>3</v>
      </c>
    </row>
    <row r="817" spans="1:11" x14ac:dyDescent="0.2">
      <c r="A817" t="s">
        <v>155</v>
      </c>
      <c r="B817">
        <v>4665</v>
      </c>
      <c r="C817" t="s">
        <v>40</v>
      </c>
      <c r="D817" t="s">
        <v>100</v>
      </c>
      <c r="E817" t="s">
        <v>9590</v>
      </c>
      <c r="F817" t="s">
        <v>9592</v>
      </c>
      <c r="G817" t="s">
        <v>1025</v>
      </c>
      <c r="H817" t="s">
        <v>14864</v>
      </c>
      <c r="I817" s="67">
        <v>0</v>
      </c>
      <c r="J817" s="67">
        <v>0</v>
      </c>
      <c r="K817" s="69" t="s">
        <v>3</v>
      </c>
    </row>
    <row r="818" spans="1:11" x14ac:dyDescent="0.2">
      <c r="A818" t="s">
        <v>155</v>
      </c>
      <c r="B818">
        <v>4666</v>
      </c>
      <c r="C818" t="s">
        <v>40</v>
      </c>
      <c r="D818" t="s">
        <v>100</v>
      </c>
      <c r="E818" t="s">
        <v>9590</v>
      </c>
      <c r="F818" t="s">
        <v>9593</v>
      </c>
      <c r="G818" t="s">
        <v>1026</v>
      </c>
      <c r="H818" t="s">
        <v>14865</v>
      </c>
      <c r="I818" s="67">
        <v>0</v>
      </c>
      <c r="J818" s="67">
        <v>0</v>
      </c>
      <c r="K818" s="69" t="s">
        <v>3</v>
      </c>
    </row>
    <row r="819" spans="1:11" x14ac:dyDescent="0.2">
      <c r="A819" t="s">
        <v>155</v>
      </c>
      <c r="B819">
        <v>4667</v>
      </c>
      <c r="C819" t="s">
        <v>40</v>
      </c>
      <c r="D819" t="s">
        <v>100</v>
      </c>
      <c r="E819" t="s">
        <v>9590</v>
      </c>
      <c r="F819" t="s">
        <v>9594</v>
      </c>
      <c r="G819" t="s">
        <v>1027</v>
      </c>
      <c r="H819" t="s">
        <v>14866</v>
      </c>
      <c r="I819" s="67">
        <v>0</v>
      </c>
      <c r="J819" s="67">
        <v>0</v>
      </c>
      <c r="K819" s="69" t="s">
        <v>3</v>
      </c>
    </row>
    <row r="820" spans="1:11" x14ac:dyDescent="0.2">
      <c r="A820" t="s">
        <v>155</v>
      </c>
      <c r="B820">
        <v>4668</v>
      </c>
      <c r="C820" t="s">
        <v>40</v>
      </c>
      <c r="D820" t="s">
        <v>100</v>
      </c>
      <c r="E820" t="s">
        <v>9590</v>
      </c>
      <c r="F820" t="s">
        <v>9595</v>
      </c>
      <c r="G820" t="s">
        <v>1028</v>
      </c>
      <c r="H820" t="s">
        <v>14867</v>
      </c>
      <c r="I820" s="67">
        <v>0</v>
      </c>
      <c r="J820" s="67">
        <v>0</v>
      </c>
      <c r="K820" s="69" t="s">
        <v>3</v>
      </c>
    </row>
    <row r="821" spans="1:11" x14ac:dyDescent="0.2">
      <c r="A821" t="s">
        <v>7510</v>
      </c>
      <c r="B821">
        <v>100000048</v>
      </c>
      <c r="C821" t="s">
        <v>40</v>
      </c>
      <c r="D821" t="s">
        <v>100</v>
      </c>
      <c r="E821" t="s">
        <v>9590</v>
      </c>
      <c r="F821" t="s">
        <v>10618</v>
      </c>
      <c r="G821" t="s">
        <v>7727</v>
      </c>
      <c r="H821" t="s">
        <v>14868</v>
      </c>
      <c r="I821" s="67">
        <v>0</v>
      </c>
      <c r="J821" s="67">
        <v>1</v>
      </c>
      <c r="K821" s="69" t="s">
        <v>19998</v>
      </c>
    </row>
    <row r="822" spans="1:11" x14ac:dyDescent="0.2">
      <c r="A822" t="s">
        <v>155</v>
      </c>
      <c r="B822">
        <v>4669</v>
      </c>
      <c r="C822" t="s">
        <v>0</v>
      </c>
      <c r="D822" t="s">
        <v>170</v>
      </c>
      <c r="E822" t="s">
        <v>12327</v>
      </c>
      <c r="F822" t="s">
        <v>12328</v>
      </c>
      <c r="G822" t="s">
        <v>1029</v>
      </c>
      <c r="H822" t="s">
        <v>14869</v>
      </c>
      <c r="I822" s="67">
        <v>0</v>
      </c>
      <c r="J822" s="67">
        <v>0</v>
      </c>
      <c r="K822" s="69" t="s">
        <v>3</v>
      </c>
    </row>
    <row r="823" spans="1:11" x14ac:dyDescent="0.2">
      <c r="A823" t="s">
        <v>155</v>
      </c>
      <c r="B823">
        <v>14822</v>
      </c>
      <c r="C823" t="s">
        <v>0</v>
      </c>
      <c r="D823" t="s">
        <v>170</v>
      </c>
      <c r="E823" t="s">
        <v>12327</v>
      </c>
      <c r="F823" t="s">
        <v>13035</v>
      </c>
      <c r="G823" t="s">
        <v>3191</v>
      </c>
      <c r="H823" t="s">
        <v>14870</v>
      </c>
      <c r="I823" s="67">
        <v>0</v>
      </c>
      <c r="J823" s="67">
        <v>0</v>
      </c>
      <c r="K823" s="69" t="s">
        <v>3</v>
      </c>
    </row>
    <row r="824" spans="1:11" x14ac:dyDescent="0.2">
      <c r="A824" t="s">
        <v>7510</v>
      </c>
      <c r="B824">
        <v>100000049</v>
      </c>
      <c r="C824" t="s">
        <v>0</v>
      </c>
      <c r="D824" t="s">
        <v>170</v>
      </c>
      <c r="E824" t="s">
        <v>12327</v>
      </c>
      <c r="F824" t="s">
        <v>8599</v>
      </c>
      <c r="G824" t="s">
        <v>8129</v>
      </c>
      <c r="H824" t="s">
        <v>14871</v>
      </c>
      <c r="I824" s="67">
        <v>0</v>
      </c>
      <c r="J824" s="67">
        <v>1</v>
      </c>
      <c r="K824" s="69" t="s">
        <v>19999</v>
      </c>
    </row>
    <row r="825" spans="1:11" x14ac:dyDescent="0.2">
      <c r="A825" t="s">
        <v>155</v>
      </c>
      <c r="B825">
        <v>4670</v>
      </c>
      <c r="C825" t="s">
        <v>40</v>
      </c>
      <c r="D825" t="s">
        <v>161</v>
      </c>
      <c r="E825" t="s">
        <v>9596</v>
      </c>
      <c r="F825" t="s">
        <v>9597</v>
      </c>
      <c r="G825" t="s">
        <v>1030</v>
      </c>
      <c r="H825" t="s">
        <v>14872</v>
      </c>
      <c r="I825" s="67">
        <v>0</v>
      </c>
      <c r="J825" s="67">
        <v>0</v>
      </c>
      <c r="K825" s="69" t="s">
        <v>3</v>
      </c>
    </row>
    <row r="826" spans="1:11" x14ac:dyDescent="0.2">
      <c r="A826" t="s">
        <v>155</v>
      </c>
      <c r="B826">
        <v>4671</v>
      </c>
      <c r="C826" t="s">
        <v>738</v>
      </c>
      <c r="D826" t="s">
        <v>739</v>
      </c>
      <c r="E826" t="s">
        <v>10845</v>
      </c>
      <c r="F826" t="s">
        <v>9662</v>
      </c>
      <c r="G826" t="s">
        <v>1031</v>
      </c>
      <c r="H826" t="s">
        <v>14873</v>
      </c>
      <c r="I826" s="67">
        <v>0</v>
      </c>
      <c r="J826" s="67">
        <v>0</v>
      </c>
      <c r="K826" s="69" t="s">
        <v>3</v>
      </c>
    </row>
    <row r="827" spans="1:11" x14ac:dyDescent="0.2">
      <c r="A827" t="s">
        <v>155</v>
      </c>
      <c r="B827">
        <v>4679</v>
      </c>
      <c r="C827" t="s">
        <v>0</v>
      </c>
      <c r="D827" t="s">
        <v>170</v>
      </c>
      <c r="E827" t="s">
        <v>12329</v>
      </c>
      <c r="F827" t="s">
        <v>9067</v>
      </c>
      <c r="G827" t="s">
        <v>1032</v>
      </c>
      <c r="H827" t="s">
        <v>14874</v>
      </c>
      <c r="I827" s="67">
        <v>0</v>
      </c>
      <c r="J827" s="67">
        <v>0</v>
      </c>
      <c r="K827" s="69" t="s">
        <v>3</v>
      </c>
    </row>
    <row r="828" spans="1:11" x14ac:dyDescent="0.2">
      <c r="A828" t="s">
        <v>155</v>
      </c>
      <c r="B828">
        <v>4680</v>
      </c>
      <c r="C828" t="s">
        <v>0</v>
      </c>
      <c r="D828" t="s">
        <v>170</v>
      </c>
      <c r="E828" t="s">
        <v>12329</v>
      </c>
      <c r="F828" t="s">
        <v>11588</v>
      </c>
      <c r="G828" t="s">
        <v>1033</v>
      </c>
      <c r="H828" t="s">
        <v>14875</v>
      </c>
      <c r="I828" s="67">
        <v>0</v>
      </c>
      <c r="J828" s="67">
        <v>0</v>
      </c>
      <c r="K828" s="69" t="s">
        <v>3</v>
      </c>
    </row>
    <row r="829" spans="1:11" x14ac:dyDescent="0.2">
      <c r="A829" t="s">
        <v>155</v>
      </c>
      <c r="B829">
        <v>4681</v>
      </c>
      <c r="C829" t="s">
        <v>0</v>
      </c>
      <c r="D829" t="s">
        <v>170</v>
      </c>
      <c r="E829" t="s">
        <v>12329</v>
      </c>
      <c r="F829" t="s">
        <v>12330</v>
      </c>
      <c r="G829" t="s">
        <v>1034</v>
      </c>
      <c r="H829" t="s">
        <v>14876</v>
      </c>
      <c r="I829" s="67">
        <v>0</v>
      </c>
      <c r="J829" s="67">
        <v>0</v>
      </c>
      <c r="K829" s="69" t="s">
        <v>3</v>
      </c>
    </row>
    <row r="830" spans="1:11" x14ac:dyDescent="0.2">
      <c r="A830" t="s">
        <v>155</v>
      </c>
      <c r="B830">
        <v>4682</v>
      </c>
      <c r="C830" t="s">
        <v>0</v>
      </c>
      <c r="D830" t="s">
        <v>170</v>
      </c>
      <c r="E830" t="s">
        <v>12329</v>
      </c>
      <c r="F830" t="s">
        <v>9572</v>
      </c>
      <c r="G830" t="s">
        <v>1035</v>
      </c>
      <c r="H830" t="s">
        <v>14877</v>
      </c>
      <c r="I830" s="67">
        <v>0</v>
      </c>
      <c r="J830" s="67">
        <v>0</v>
      </c>
      <c r="K830" s="69" t="s">
        <v>3</v>
      </c>
    </row>
    <row r="831" spans="1:11" x14ac:dyDescent="0.2">
      <c r="A831" t="s">
        <v>155</v>
      </c>
      <c r="B831">
        <v>4683</v>
      </c>
      <c r="C831" t="s">
        <v>0</v>
      </c>
      <c r="D831" t="s">
        <v>170</v>
      </c>
      <c r="E831" t="s">
        <v>12329</v>
      </c>
      <c r="F831" t="s">
        <v>12331</v>
      </c>
      <c r="G831" t="s">
        <v>1036</v>
      </c>
      <c r="H831" t="s">
        <v>14878</v>
      </c>
      <c r="I831" s="67">
        <v>0</v>
      </c>
      <c r="J831" s="67">
        <v>0</v>
      </c>
      <c r="K831" s="69" t="s">
        <v>3</v>
      </c>
    </row>
    <row r="832" spans="1:11" x14ac:dyDescent="0.2">
      <c r="A832" t="s">
        <v>155</v>
      </c>
      <c r="B832">
        <v>4684</v>
      </c>
      <c r="C832" t="s">
        <v>0</v>
      </c>
      <c r="D832" t="s">
        <v>170</v>
      </c>
      <c r="E832" t="s">
        <v>12329</v>
      </c>
      <c r="F832" t="s">
        <v>8661</v>
      </c>
      <c r="G832" t="s">
        <v>1037</v>
      </c>
      <c r="H832" t="s">
        <v>14879</v>
      </c>
      <c r="I832" s="67">
        <v>0</v>
      </c>
      <c r="J832" s="67">
        <v>0</v>
      </c>
      <c r="K832" s="69" t="s">
        <v>3</v>
      </c>
    </row>
    <row r="833" spans="1:11" x14ac:dyDescent="0.2">
      <c r="A833" t="s">
        <v>155</v>
      </c>
      <c r="B833">
        <v>4685</v>
      </c>
      <c r="C833" t="s">
        <v>10</v>
      </c>
      <c r="D833" t="s">
        <v>687</v>
      </c>
      <c r="E833" t="s">
        <v>11731</v>
      </c>
      <c r="F833" t="s">
        <v>11732</v>
      </c>
      <c r="G833" t="s">
        <v>1038</v>
      </c>
      <c r="H833" t="s">
        <v>14880</v>
      </c>
      <c r="I833" s="67">
        <v>0</v>
      </c>
      <c r="J833" s="67">
        <v>0</v>
      </c>
      <c r="K833" s="69" t="s">
        <v>3</v>
      </c>
    </row>
    <row r="834" spans="1:11" x14ac:dyDescent="0.2">
      <c r="A834" t="s">
        <v>155</v>
      </c>
      <c r="B834">
        <v>43891</v>
      </c>
      <c r="C834" t="s">
        <v>10</v>
      </c>
      <c r="D834" t="s">
        <v>687</v>
      </c>
      <c r="E834" t="s">
        <v>11731</v>
      </c>
      <c r="F834" t="s">
        <v>11967</v>
      </c>
      <c r="G834" t="s">
        <v>6573</v>
      </c>
      <c r="H834" t="s">
        <v>14881</v>
      </c>
      <c r="I834" s="67">
        <v>0</v>
      </c>
      <c r="J834" s="67">
        <v>0</v>
      </c>
      <c r="K834" s="69" t="s">
        <v>3</v>
      </c>
    </row>
    <row r="835" spans="1:11" x14ac:dyDescent="0.2">
      <c r="A835" t="s">
        <v>155</v>
      </c>
      <c r="B835">
        <v>39956</v>
      </c>
      <c r="C835" t="s">
        <v>10</v>
      </c>
      <c r="D835" t="s">
        <v>687</v>
      </c>
      <c r="E835" t="s">
        <v>11731</v>
      </c>
      <c r="F835" t="s">
        <v>11736</v>
      </c>
      <c r="G835" t="s">
        <v>5390</v>
      </c>
      <c r="H835" t="s">
        <v>14882</v>
      </c>
      <c r="I835" s="67">
        <v>0</v>
      </c>
      <c r="J835" s="67">
        <v>0</v>
      </c>
      <c r="K835" s="69" t="s">
        <v>3</v>
      </c>
    </row>
    <row r="836" spans="1:11" x14ac:dyDescent="0.2">
      <c r="A836" t="s">
        <v>155</v>
      </c>
      <c r="B836">
        <v>43892</v>
      </c>
      <c r="C836" t="s">
        <v>10</v>
      </c>
      <c r="D836" t="s">
        <v>687</v>
      </c>
      <c r="E836" t="s">
        <v>11731</v>
      </c>
      <c r="F836" t="s">
        <v>11968</v>
      </c>
      <c r="G836" t="s">
        <v>6576</v>
      </c>
      <c r="H836" t="s">
        <v>14883</v>
      </c>
      <c r="I836" s="67">
        <v>0</v>
      </c>
      <c r="J836" s="67">
        <v>0</v>
      </c>
      <c r="K836" s="69" t="s">
        <v>3</v>
      </c>
    </row>
    <row r="837" spans="1:11" x14ac:dyDescent="0.2">
      <c r="A837" t="s">
        <v>155</v>
      </c>
      <c r="B837">
        <v>4691</v>
      </c>
      <c r="C837" t="s">
        <v>0</v>
      </c>
      <c r="D837" t="s">
        <v>170</v>
      </c>
      <c r="E837" t="s">
        <v>12332</v>
      </c>
      <c r="F837" t="s">
        <v>11054</v>
      </c>
      <c r="G837" t="s">
        <v>1039</v>
      </c>
      <c r="H837" t="s">
        <v>14884</v>
      </c>
      <c r="I837" s="67">
        <v>0</v>
      </c>
      <c r="J837" s="67">
        <v>0</v>
      </c>
      <c r="K837" s="69" t="s">
        <v>3</v>
      </c>
    </row>
    <row r="838" spans="1:11" x14ac:dyDescent="0.2">
      <c r="A838" t="s">
        <v>155</v>
      </c>
      <c r="B838">
        <v>4692</v>
      </c>
      <c r="C838" t="s">
        <v>0</v>
      </c>
      <c r="D838" t="s">
        <v>170</v>
      </c>
      <c r="E838" t="s">
        <v>12332</v>
      </c>
      <c r="F838" t="s">
        <v>12333</v>
      </c>
      <c r="G838" t="s">
        <v>1040</v>
      </c>
      <c r="H838" t="s">
        <v>14885</v>
      </c>
      <c r="I838" s="67">
        <v>0</v>
      </c>
      <c r="J838" s="67">
        <v>0</v>
      </c>
      <c r="K838" s="69" t="s">
        <v>3</v>
      </c>
    </row>
    <row r="839" spans="1:11" x14ac:dyDescent="0.2">
      <c r="A839" t="s">
        <v>155</v>
      </c>
      <c r="B839">
        <v>4693</v>
      </c>
      <c r="C839" t="s">
        <v>0</v>
      </c>
      <c r="D839" t="s">
        <v>170</v>
      </c>
      <c r="E839" t="s">
        <v>12332</v>
      </c>
      <c r="F839" t="s">
        <v>12334</v>
      </c>
      <c r="G839" t="s">
        <v>1041</v>
      </c>
      <c r="H839" t="s">
        <v>14886</v>
      </c>
      <c r="I839" s="67">
        <v>0</v>
      </c>
      <c r="J839" s="67">
        <v>0</v>
      </c>
      <c r="K839" s="69" t="s">
        <v>3</v>
      </c>
    </row>
    <row r="840" spans="1:11" x14ac:dyDescent="0.2">
      <c r="A840" t="s">
        <v>155</v>
      </c>
      <c r="B840">
        <v>4704</v>
      </c>
      <c r="C840" t="s">
        <v>681</v>
      </c>
      <c r="D840" t="s">
        <v>682</v>
      </c>
      <c r="E840" t="s">
        <v>10741</v>
      </c>
      <c r="F840" t="s">
        <v>9376</v>
      </c>
      <c r="G840" t="s">
        <v>1043</v>
      </c>
      <c r="H840" t="s">
        <v>14887</v>
      </c>
      <c r="I840" s="67">
        <v>0</v>
      </c>
      <c r="J840" s="67">
        <v>0</v>
      </c>
      <c r="K840" s="69" t="s">
        <v>3</v>
      </c>
    </row>
    <row r="841" spans="1:11" x14ac:dyDescent="0.2">
      <c r="A841" t="s">
        <v>155</v>
      </c>
      <c r="B841">
        <v>4233</v>
      </c>
      <c r="C841" t="s">
        <v>10</v>
      </c>
      <c r="D841" t="s">
        <v>315</v>
      </c>
      <c r="E841" t="s">
        <v>11728</v>
      </c>
      <c r="F841" t="s">
        <v>11729</v>
      </c>
      <c r="G841" t="s">
        <v>936</v>
      </c>
      <c r="H841" t="s">
        <v>14888</v>
      </c>
      <c r="I841" s="67">
        <v>0</v>
      </c>
      <c r="J841" s="67">
        <v>0</v>
      </c>
      <c r="K841" s="69" t="s">
        <v>3</v>
      </c>
    </row>
    <row r="842" spans="1:11" x14ac:dyDescent="0.2">
      <c r="A842" t="s">
        <v>155</v>
      </c>
      <c r="B842">
        <v>136291</v>
      </c>
      <c r="C842" t="s">
        <v>10</v>
      </c>
      <c r="D842" t="s">
        <v>315</v>
      </c>
      <c r="E842" t="s">
        <v>11728</v>
      </c>
      <c r="F842" t="s">
        <v>11989</v>
      </c>
      <c r="G842" t="s">
        <v>6874</v>
      </c>
      <c r="H842" t="s">
        <v>14889</v>
      </c>
      <c r="I842" s="67">
        <v>0</v>
      </c>
      <c r="J842" s="67">
        <v>0</v>
      </c>
      <c r="K842" s="69" t="s">
        <v>3</v>
      </c>
    </row>
    <row r="843" spans="1:11" x14ac:dyDescent="0.2">
      <c r="A843" t="s">
        <v>155</v>
      </c>
      <c r="B843">
        <v>4240</v>
      </c>
      <c r="C843" t="s">
        <v>10</v>
      </c>
      <c r="D843" t="s">
        <v>315</v>
      </c>
      <c r="E843" t="s">
        <v>11728</v>
      </c>
      <c r="F843" t="s">
        <v>11730</v>
      </c>
      <c r="G843" t="s">
        <v>938</v>
      </c>
      <c r="H843" t="s">
        <v>14890</v>
      </c>
      <c r="I843" s="67">
        <v>0</v>
      </c>
      <c r="J843" s="67">
        <v>0</v>
      </c>
      <c r="K843" s="69" t="s">
        <v>3</v>
      </c>
    </row>
    <row r="844" spans="1:11" x14ac:dyDescent="0.2">
      <c r="A844" t="s">
        <v>155</v>
      </c>
      <c r="B844">
        <v>136271</v>
      </c>
      <c r="C844" t="s">
        <v>10</v>
      </c>
      <c r="D844" t="s">
        <v>315</v>
      </c>
      <c r="E844" t="s">
        <v>11728</v>
      </c>
      <c r="F844" t="s">
        <v>11986</v>
      </c>
      <c r="G844" t="s">
        <v>6853</v>
      </c>
      <c r="H844" t="s">
        <v>14891</v>
      </c>
      <c r="I844" s="67">
        <v>0</v>
      </c>
      <c r="J844" s="67">
        <v>0</v>
      </c>
      <c r="K844" s="69" t="s">
        <v>3</v>
      </c>
    </row>
    <row r="845" spans="1:11" x14ac:dyDescent="0.2">
      <c r="A845" t="s">
        <v>155</v>
      </c>
      <c r="B845">
        <v>136265</v>
      </c>
      <c r="C845" t="s">
        <v>10</v>
      </c>
      <c r="D845" t="s">
        <v>315</v>
      </c>
      <c r="E845" t="s">
        <v>11728</v>
      </c>
      <c r="F845" t="s">
        <v>11985</v>
      </c>
      <c r="G845" t="s">
        <v>6847</v>
      </c>
      <c r="H845" t="s">
        <v>14892</v>
      </c>
      <c r="I845" s="67">
        <v>0</v>
      </c>
      <c r="J845" s="67">
        <v>0</v>
      </c>
      <c r="K845" s="69" t="s">
        <v>3</v>
      </c>
    </row>
    <row r="846" spans="1:11" x14ac:dyDescent="0.2">
      <c r="A846" t="s">
        <v>155</v>
      </c>
      <c r="B846">
        <v>136208</v>
      </c>
      <c r="C846" t="s">
        <v>10</v>
      </c>
      <c r="D846" t="s">
        <v>315</v>
      </c>
      <c r="E846" t="s">
        <v>11728</v>
      </c>
      <c r="F846" t="s">
        <v>11977</v>
      </c>
      <c r="G846" t="s">
        <v>6783</v>
      </c>
      <c r="H846" t="s">
        <v>14893</v>
      </c>
      <c r="I846" s="67">
        <v>0</v>
      </c>
      <c r="J846" s="67">
        <v>0</v>
      </c>
      <c r="K846" s="69" t="s">
        <v>3</v>
      </c>
    </row>
    <row r="847" spans="1:11" x14ac:dyDescent="0.2">
      <c r="A847" t="s">
        <v>155</v>
      </c>
      <c r="B847">
        <v>4768</v>
      </c>
      <c r="C847" t="s">
        <v>65</v>
      </c>
      <c r="D847" t="s">
        <v>341</v>
      </c>
      <c r="E847" t="s">
        <v>8575</v>
      </c>
      <c r="F847" t="s">
        <v>8578</v>
      </c>
      <c r="G847" t="s">
        <v>1046</v>
      </c>
      <c r="H847" t="s">
        <v>14894</v>
      </c>
      <c r="I847" s="67">
        <v>0</v>
      </c>
      <c r="J847" s="67">
        <v>0</v>
      </c>
      <c r="K847" s="69" t="s">
        <v>3</v>
      </c>
    </row>
    <row r="848" spans="1:11" x14ac:dyDescent="0.2">
      <c r="A848" t="s">
        <v>155</v>
      </c>
      <c r="B848">
        <v>4766</v>
      </c>
      <c r="C848" t="s">
        <v>65</v>
      </c>
      <c r="D848" t="s">
        <v>341</v>
      </c>
      <c r="E848" t="s">
        <v>8575</v>
      </c>
      <c r="F848" t="s">
        <v>8576</v>
      </c>
      <c r="G848" t="s">
        <v>1044</v>
      </c>
      <c r="H848" t="s">
        <v>14895</v>
      </c>
      <c r="I848" s="67">
        <v>0</v>
      </c>
      <c r="J848" s="67">
        <v>0</v>
      </c>
      <c r="K848" s="69" t="s">
        <v>3</v>
      </c>
    </row>
    <row r="849" spans="1:11" x14ac:dyDescent="0.2">
      <c r="A849" t="s">
        <v>155</v>
      </c>
      <c r="B849">
        <v>136259</v>
      </c>
      <c r="C849" t="s">
        <v>23</v>
      </c>
      <c r="D849" t="s">
        <v>24</v>
      </c>
      <c r="E849" t="s">
        <v>11194</v>
      </c>
      <c r="F849" t="s">
        <v>11393</v>
      </c>
      <c r="G849" t="s">
        <v>6841</v>
      </c>
      <c r="H849" t="s">
        <v>14896</v>
      </c>
      <c r="I849" s="67">
        <v>0</v>
      </c>
      <c r="J849" s="67">
        <v>0</v>
      </c>
      <c r="K849" s="69" t="s">
        <v>3</v>
      </c>
    </row>
    <row r="850" spans="1:11" x14ac:dyDescent="0.2">
      <c r="A850" t="s">
        <v>155</v>
      </c>
      <c r="B850">
        <v>41430</v>
      </c>
      <c r="C850" t="s">
        <v>23</v>
      </c>
      <c r="D850" t="s">
        <v>24</v>
      </c>
      <c r="E850" t="s">
        <v>11194</v>
      </c>
      <c r="F850" t="s">
        <v>11333</v>
      </c>
      <c r="G850" t="s">
        <v>5862</v>
      </c>
      <c r="H850" t="s">
        <v>14897</v>
      </c>
      <c r="I850" s="67">
        <v>0</v>
      </c>
      <c r="J850" s="67">
        <v>0</v>
      </c>
      <c r="K850" s="69" t="s">
        <v>3</v>
      </c>
    </row>
    <row r="851" spans="1:11" x14ac:dyDescent="0.2">
      <c r="A851" t="s">
        <v>155</v>
      </c>
      <c r="B851">
        <v>41431</v>
      </c>
      <c r="C851" t="s">
        <v>23</v>
      </c>
      <c r="D851" t="s">
        <v>24</v>
      </c>
      <c r="E851" t="s">
        <v>11194</v>
      </c>
      <c r="F851" t="s">
        <v>11334</v>
      </c>
      <c r="G851" t="s">
        <v>5863</v>
      </c>
      <c r="H851" t="s">
        <v>14898</v>
      </c>
      <c r="I851" s="67">
        <v>0</v>
      </c>
      <c r="J851" s="67">
        <v>0</v>
      </c>
      <c r="K851" s="69" t="s">
        <v>3</v>
      </c>
    </row>
    <row r="852" spans="1:11" x14ac:dyDescent="0.2">
      <c r="A852" t="s">
        <v>155</v>
      </c>
      <c r="B852">
        <v>41435</v>
      </c>
      <c r="C852" t="s">
        <v>23</v>
      </c>
      <c r="D852" t="s">
        <v>24</v>
      </c>
      <c r="E852" t="s">
        <v>11194</v>
      </c>
      <c r="F852" t="s">
        <v>11337</v>
      </c>
      <c r="G852" t="s">
        <v>5867</v>
      </c>
      <c r="H852" t="s">
        <v>14899</v>
      </c>
      <c r="I852" s="67">
        <v>0</v>
      </c>
      <c r="J852" s="67">
        <v>0</v>
      </c>
      <c r="K852" s="69" t="s">
        <v>3</v>
      </c>
    </row>
    <row r="853" spans="1:11" x14ac:dyDescent="0.2">
      <c r="A853" t="s">
        <v>155</v>
      </c>
      <c r="B853">
        <v>136298</v>
      </c>
      <c r="C853" t="s">
        <v>23</v>
      </c>
      <c r="D853" t="s">
        <v>24</v>
      </c>
      <c r="E853" t="s">
        <v>11194</v>
      </c>
      <c r="F853" t="s">
        <v>11293</v>
      </c>
      <c r="G853" t="s">
        <v>6881</v>
      </c>
      <c r="H853" t="s">
        <v>14900</v>
      </c>
      <c r="I853" s="67">
        <v>0</v>
      </c>
      <c r="J853" s="67">
        <v>0</v>
      </c>
      <c r="K853" s="69" t="s">
        <v>3</v>
      </c>
    </row>
    <row r="854" spans="1:11" x14ac:dyDescent="0.2">
      <c r="A854" t="s">
        <v>155</v>
      </c>
      <c r="B854">
        <v>20416</v>
      </c>
      <c r="C854" t="s">
        <v>23</v>
      </c>
      <c r="D854" t="s">
        <v>24</v>
      </c>
      <c r="E854" t="s">
        <v>11194</v>
      </c>
      <c r="F854" t="s">
        <v>11195</v>
      </c>
      <c r="G854" t="s">
        <v>4562</v>
      </c>
      <c r="H854" t="s">
        <v>14901</v>
      </c>
      <c r="I854" s="67">
        <v>0</v>
      </c>
      <c r="J854" s="67">
        <v>0</v>
      </c>
      <c r="K854" s="69" t="s">
        <v>3</v>
      </c>
    </row>
    <row r="855" spans="1:11" x14ac:dyDescent="0.2">
      <c r="A855" t="s">
        <v>155</v>
      </c>
      <c r="B855">
        <v>41436</v>
      </c>
      <c r="C855" t="s">
        <v>23</v>
      </c>
      <c r="D855" t="s">
        <v>24</v>
      </c>
      <c r="E855" t="s">
        <v>11194</v>
      </c>
      <c r="F855" t="s">
        <v>8911</v>
      </c>
      <c r="G855" t="s">
        <v>5868</v>
      </c>
      <c r="H855" t="s">
        <v>14902</v>
      </c>
      <c r="I855" s="67">
        <v>0</v>
      </c>
      <c r="J855" s="67">
        <v>0</v>
      </c>
      <c r="K855" s="69" t="s">
        <v>3</v>
      </c>
    </row>
    <row r="856" spans="1:11" x14ac:dyDescent="0.2">
      <c r="A856" t="s">
        <v>155</v>
      </c>
      <c r="B856">
        <v>136760</v>
      </c>
      <c r="C856" t="s">
        <v>23</v>
      </c>
      <c r="D856" t="s">
        <v>24</v>
      </c>
      <c r="E856" t="s">
        <v>11194</v>
      </c>
      <c r="F856" t="s">
        <v>9967</v>
      </c>
      <c r="G856" t="s">
        <v>7378</v>
      </c>
      <c r="H856" t="s">
        <v>14903</v>
      </c>
      <c r="I856" s="67">
        <v>0</v>
      </c>
      <c r="J856" s="67">
        <v>0</v>
      </c>
      <c r="K856" s="69" t="s">
        <v>3</v>
      </c>
    </row>
    <row r="857" spans="1:11" x14ac:dyDescent="0.2">
      <c r="A857" t="s">
        <v>155</v>
      </c>
      <c r="B857">
        <v>4772</v>
      </c>
      <c r="C857" t="s">
        <v>40</v>
      </c>
      <c r="D857" t="s">
        <v>100</v>
      </c>
      <c r="E857" t="s">
        <v>9598</v>
      </c>
      <c r="F857" t="s">
        <v>9599</v>
      </c>
      <c r="G857" t="s">
        <v>1047</v>
      </c>
      <c r="H857" t="s">
        <v>14904</v>
      </c>
      <c r="I857" s="67">
        <v>0</v>
      </c>
      <c r="J857" s="67">
        <v>0</v>
      </c>
      <c r="K857" s="69" t="s">
        <v>3</v>
      </c>
    </row>
    <row r="858" spans="1:11" x14ac:dyDescent="0.2">
      <c r="A858" t="s">
        <v>155</v>
      </c>
      <c r="B858">
        <v>4774</v>
      </c>
      <c r="C858" t="s">
        <v>40</v>
      </c>
      <c r="D858" t="s">
        <v>100</v>
      </c>
      <c r="E858" t="s">
        <v>9598</v>
      </c>
      <c r="F858" t="s">
        <v>9600</v>
      </c>
      <c r="G858" t="s">
        <v>1048</v>
      </c>
      <c r="H858" t="s">
        <v>14905</v>
      </c>
      <c r="I858" s="67">
        <v>0</v>
      </c>
      <c r="J858" s="67">
        <v>0</v>
      </c>
      <c r="K858" s="69" t="s">
        <v>3</v>
      </c>
    </row>
    <row r="859" spans="1:11" x14ac:dyDescent="0.2">
      <c r="A859" t="s">
        <v>155</v>
      </c>
      <c r="B859">
        <v>4775</v>
      </c>
      <c r="C859" t="s">
        <v>40</v>
      </c>
      <c r="D859" t="s">
        <v>100</v>
      </c>
      <c r="E859" t="s">
        <v>9598</v>
      </c>
      <c r="F859" t="s">
        <v>9601</v>
      </c>
      <c r="G859" t="s">
        <v>1049</v>
      </c>
      <c r="H859" t="s">
        <v>14906</v>
      </c>
      <c r="I859" s="67">
        <v>0</v>
      </c>
      <c r="J859" s="67">
        <v>0</v>
      </c>
      <c r="K859" s="69" t="s">
        <v>3</v>
      </c>
    </row>
    <row r="860" spans="1:11" x14ac:dyDescent="0.2">
      <c r="A860" t="s">
        <v>155</v>
      </c>
      <c r="B860">
        <v>4776</v>
      </c>
      <c r="C860" t="s">
        <v>40</v>
      </c>
      <c r="D860" t="s">
        <v>100</v>
      </c>
      <c r="E860" t="s">
        <v>9602</v>
      </c>
      <c r="F860" t="s">
        <v>9603</v>
      </c>
      <c r="G860" t="s">
        <v>1050</v>
      </c>
      <c r="H860" t="s">
        <v>14907</v>
      </c>
      <c r="I860" s="67">
        <v>0</v>
      </c>
      <c r="J860" s="67">
        <v>0</v>
      </c>
      <c r="K860" s="69" t="s">
        <v>3</v>
      </c>
    </row>
    <row r="861" spans="1:11" x14ac:dyDescent="0.2">
      <c r="A861" t="s">
        <v>155</v>
      </c>
      <c r="B861">
        <v>10032</v>
      </c>
      <c r="C861" t="s">
        <v>9050</v>
      </c>
      <c r="D861" t="s">
        <v>1955</v>
      </c>
      <c r="E861" t="s">
        <v>9203</v>
      </c>
      <c r="F861" t="s">
        <v>9204</v>
      </c>
      <c r="G861" t="s">
        <v>1956</v>
      </c>
      <c r="H861" t="s">
        <v>14908</v>
      </c>
      <c r="I861" s="67">
        <v>0</v>
      </c>
      <c r="J861" s="67">
        <v>0</v>
      </c>
      <c r="K861" s="69" t="s">
        <v>3</v>
      </c>
    </row>
    <row r="862" spans="1:11" x14ac:dyDescent="0.2">
      <c r="A862" t="s">
        <v>155</v>
      </c>
      <c r="B862">
        <v>4777</v>
      </c>
      <c r="C862" t="s">
        <v>654</v>
      </c>
      <c r="D862" t="s">
        <v>1051</v>
      </c>
      <c r="E862" t="s">
        <v>11666</v>
      </c>
      <c r="F862" t="s">
        <v>11667</v>
      </c>
      <c r="G862" t="s">
        <v>1052</v>
      </c>
      <c r="H862" t="s">
        <v>14909</v>
      </c>
      <c r="I862" s="67">
        <v>0</v>
      </c>
      <c r="J862" s="67">
        <v>0</v>
      </c>
      <c r="K862" s="69" t="s">
        <v>3</v>
      </c>
    </row>
    <row r="863" spans="1:11" x14ac:dyDescent="0.2">
      <c r="A863" t="s">
        <v>155</v>
      </c>
      <c r="B863">
        <v>4778</v>
      </c>
      <c r="C863" t="s">
        <v>654</v>
      </c>
      <c r="D863" t="s">
        <v>1051</v>
      </c>
      <c r="E863" t="s">
        <v>11666</v>
      </c>
      <c r="F863" t="s">
        <v>11525</v>
      </c>
      <c r="G863" t="s">
        <v>1053</v>
      </c>
      <c r="H863" t="s">
        <v>14910</v>
      </c>
      <c r="I863" s="67">
        <v>0</v>
      </c>
      <c r="J863" s="67">
        <v>0</v>
      </c>
      <c r="K863" s="69" t="s">
        <v>3</v>
      </c>
    </row>
    <row r="864" spans="1:11" x14ac:dyDescent="0.2">
      <c r="A864" t="s">
        <v>155</v>
      </c>
      <c r="B864">
        <v>4806</v>
      </c>
      <c r="C864" t="s">
        <v>167</v>
      </c>
      <c r="D864" t="s">
        <v>1059</v>
      </c>
      <c r="E864" t="s">
        <v>8687</v>
      </c>
      <c r="F864" t="s">
        <v>8688</v>
      </c>
      <c r="G864" t="s">
        <v>1060</v>
      </c>
      <c r="H864" t="s">
        <v>14911</v>
      </c>
      <c r="I864" s="67">
        <v>0</v>
      </c>
      <c r="J864" s="67">
        <v>0</v>
      </c>
      <c r="K864" s="69" t="s">
        <v>3</v>
      </c>
    </row>
    <row r="865" spans="1:11" x14ac:dyDescent="0.2">
      <c r="A865" t="s">
        <v>155</v>
      </c>
      <c r="B865">
        <v>4807</v>
      </c>
      <c r="C865" t="s">
        <v>0</v>
      </c>
      <c r="D865" t="s">
        <v>170</v>
      </c>
      <c r="E865" t="s">
        <v>12303</v>
      </c>
      <c r="F865" t="s">
        <v>12336</v>
      </c>
      <c r="G865" t="s">
        <v>1061</v>
      </c>
      <c r="H865" t="s">
        <v>14912</v>
      </c>
      <c r="I865" s="67">
        <v>0</v>
      </c>
      <c r="J865" s="67">
        <v>0</v>
      </c>
      <c r="K865" s="69" t="s">
        <v>3</v>
      </c>
    </row>
    <row r="866" spans="1:11" x14ac:dyDescent="0.2">
      <c r="A866" t="s">
        <v>155</v>
      </c>
      <c r="B866">
        <v>4808</v>
      </c>
      <c r="C866" t="s">
        <v>0</v>
      </c>
      <c r="D866" t="s">
        <v>170</v>
      </c>
      <c r="E866" t="s">
        <v>12303</v>
      </c>
      <c r="F866" t="s">
        <v>9096</v>
      </c>
      <c r="G866" t="s">
        <v>1062</v>
      </c>
      <c r="H866" t="s">
        <v>14913</v>
      </c>
      <c r="I866" s="67">
        <v>0</v>
      </c>
      <c r="J866" s="67">
        <v>0</v>
      </c>
      <c r="K866" s="69" t="s">
        <v>3</v>
      </c>
    </row>
    <row r="867" spans="1:11" x14ac:dyDescent="0.2">
      <c r="A867" t="s">
        <v>155</v>
      </c>
      <c r="B867">
        <v>136388</v>
      </c>
      <c r="C867" t="s">
        <v>0</v>
      </c>
      <c r="D867" t="s">
        <v>170</v>
      </c>
      <c r="E867" t="s">
        <v>12303</v>
      </c>
      <c r="F867" t="s">
        <v>13765</v>
      </c>
      <c r="G867" t="s">
        <v>6977</v>
      </c>
      <c r="H867" t="s">
        <v>14914</v>
      </c>
      <c r="I867" s="67">
        <v>0</v>
      </c>
      <c r="J867" s="67">
        <v>0</v>
      </c>
      <c r="K867" s="69" t="s">
        <v>3</v>
      </c>
    </row>
    <row r="868" spans="1:11" x14ac:dyDescent="0.2">
      <c r="A868" t="s">
        <v>155</v>
      </c>
      <c r="B868">
        <v>4092</v>
      </c>
      <c r="C868" t="s">
        <v>0</v>
      </c>
      <c r="D868" t="s">
        <v>170</v>
      </c>
      <c r="E868" t="s">
        <v>12303</v>
      </c>
      <c r="F868" t="s">
        <v>12304</v>
      </c>
      <c r="G868" t="s">
        <v>834</v>
      </c>
      <c r="H868" t="s">
        <v>14915</v>
      </c>
      <c r="I868" s="67">
        <v>0</v>
      </c>
      <c r="J868" s="67">
        <v>0</v>
      </c>
      <c r="K868" s="69" t="s">
        <v>3</v>
      </c>
    </row>
    <row r="869" spans="1:11" x14ac:dyDescent="0.2">
      <c r="A869" t="s">
        <v>155</v>
      </c>
      <c r="B869">
        <v>4810</v>
      </c>
      <c r="C869" t="s">
        <v>0</v>
      </c>
      <c r="D869" t="s">
        <v>170</v>
      </c>
      <c r="E869" t="s">
        <v>12303</v>
      </c>
      <c r="F869" t="s">
        <v>9725</v>
      </c>
      <c r="G869" t="s">
        <v>1063</v>
      </c>
      <c r="H869" t="s">
        <v>14916</v>
      </c>
      <c r="I869" s="67">
        <v>0</v>
      </c>
      <c r="J869" s="67">
        <v>0</v>
      </c>
      <c r="K869" s="69" t="s">
        <v>3</v>
      </c>
    </row>
    <row r="870" spans="1:11" x14ac:dyDescent="0.2">
      <c r="A870" t="s">
        <v>155</v>
      </c>
      <c r="B870">
        <v>4811</v>
      </c>
      <c r="C870" t="s">
        <v>40</v>
      </c>
      <c r="D870" t="s">
        <v>100</v>
      </c>
      <c r="E870" t="s">
        <v>9604</v>
      </c>
      <c r="F870" t="s">
        <v>9605</v>
      </c>
      <c r="G870" t="s">
        <v>1064</v>
      </c>
      <c r="H870" t="s">
        <v>14917</v>
      </c>
      <c r="I870" s="67">
        <v>0</v>
      </c>
      <c r="J870" s="67">
        <v>0</v>
      </c>
      <c r="K870" s="69" t="s">
        <v>3</v>
      </c>
    </row>
    <row r="871" spans="1:11" x14ac:dyDescent="0.2">
      <c r="A871" t="s">
        <v>155</v>
      </c>
      <c r="B871">
        <v>40600</v>
      </c>
      <c r="C871" t="s">
        <v>65</v>
      </c>
      <c r="D871" t="s">
        <v>341</v>
      </c>
      <c r="E871" t="s">
        <v>8579</v>
      </c>
      <c r="F871" t="s">
        <v>8624</v>
      </c>
      <c r="G871" t="s">
        <v>5558</v>
      </c>
      <c r="H871" t="s">
        <v>14918</v>
      </c>
      <c r="I871" s="67">
        <v>0</v>
      </c>
      <c r="J871" s="67">
        <v>0</v>
      </c>
      <c r="K871" s="69" t="s">
        <v>3</v>
      </c>
    </row>
    <row r="872" spans="1:11" x14ac:dyDescent="0.2">
      <c r="A872" t="s">
        <v>155</v>
      </c>
      <c r="B872">
        <v>40601</v>
      </c>
      <c r="C872" t="s">
        <v>65</v>
      </c>
      <c r="D872" t="s">
        <v>341</v>
      </c>
      <c r="E872" t="s">
        <v>8579</v>
      </c>
      <c r="F872" t="s">
        <v>8625</v>
      </c>
      <c r="G872" t="s">
        <v>5559</v>
      </c>
      <c r="H872" t="s">
        <v>14919</v>
      </c>
      <c r="I872" s="67">
        <v>0</v>
      </c>
      <c r="J872" s="67">
        <v>0</v>
      </c>
      <c r="K872" s="69" t="s">
        <v>3</v>
      </c>
    </row>
    <row r="873" spans="1:11" x14ac:dyDescent="0.2">
      <c r="A873" t="s">
        <v>155</v>
      </c>
      <c r="B873">
        <v>4812</v>
      </c>
      <c r="C873" t="s">
        <v>65</v>
      </c>
      <c r="D873" t="s">
        <v>341</v>
      </c>
      <c r="E873" t="s">
        <v>8579</v>
      </c>
      <c r="F873" t="s">
        <v>8580</v>
      </c>
      <c r="G873" t="s">
        <v>1065</v>
      </c>
      <c r="H873" t="s">
        <v>14920</v>
      </c>
      <c r="I873" s="67">
        <v>0</v>
      </c>
      <c r="J873" s="67">
        <v>0</v>
      </c>
      <c r="K873" s="69" t="s">
        <v>3</v>
      </c>
    </row>
    <row r="874" spans="1:11" x14ac:dyDescent="0.2">
      <c r="A874" t="s">
        <v>155</v>
      </c>
      <c r="B874">
        <v>4819</v>
      </c>
      <c r="C874" t="s">
        <v>167</v>
      </c>
      <c r="D874" t="s">
        <v>320</v>
      </c>
      <c r="E874" t="s">
        <v>8689</v>
      </c>
      <c r="F874" t="s">
        <v>8690</v>
      </c>
      <c r="G874" t="s">
        <v>1066</v>
      </c>
      <c r="H874" t="s">
        <v>14921</v>
      </c>
      <c r="I874" s="67">
        <v>0</v>
      </c>
      <c r="J874" s="67">
        <v>0</v>
      </c>
      <c r="K874" s="69" t="s">
        <v>3</v>
      </c>
    </row>
    <row r="875" spans="1:11" x14ac:dyDescent="0.2">
      <c r="A875" t="s">
        <v>155</v>
      </c>
      <c r="B875">
        <v>4828</v>
      </c>
      <c r="C875" t="s">
        <v>65</v>
      </c>
      <c r="D875" t="s">
        <v>341</v>
      </c>
      <c r="E875" t="s">
        <v>8581</v>
      </c>
      <c r="F875" t="s">
        <v>8582</v>
      </c>
      <c r="G875" t="s">
        <v>1067</v>
      </c>
      <c r="H875" t="s">
        <v>14922</v>
      </c>
      <c r="I875" s="67">
        <v>0</v>
      </c>
      <c r="J875" s="67">
        <v>0</v>
      </c>
      <c r="K875" s="69" t="s">
        <v>3</v>
      </c>
    </row>
    <row r="876" spans="1:11" x14ac:dyDescent="0.2">
      <c r="A876" t="s">
        <v>155</v>
      </c>
      <c r="B876">
        <v>4829</v>
      </c>
      <c r="C876" t="s">
        <v>65</v>
      </c>
      <c r="D876" t="s">
        <v>341</v>
      </c>
      <c r="E876" t="s">
        <v>8581</v>
      </c>
      <c r="F876" t="s">
        <v>8583</v>
      </c>
      <c r="G876" t="s">
        <v>1068</v>
      </c>
      <c r="H876" t="s">
        <v>14923</v>
      </c>
      <c r="I876" s="67">
        <v>0</v>
      </c>
      <c r="J876" s="67">
        <v>0</v>
      </c>
      <c r="K876" s="69" t="s">
        <v>3</v>
      </c>
    </row>
    <row r="877" spans="1:11" x14ac:dyDescent="0.2">
      <c r="A877" t="s">
        <v>155</v>
      </c>
      <c r="B877">
        <v>44787</v>
      </c>
      <c r="C877" t="s">
        <v>40</v>
      </c>
      <c r="D877" t="s">
        <v>94</v>
      </c>
      <c r="E877" t="s">
        <v>10458</v>
      </c>
      <c r="F877" t="s">
        <v>10459</v>
      </c>
      <c r="G877" t="s">
        <v>6609</v>
      </c>
      <c r="H877" t="s">
        <v>14924</v>
      </c>
      <c r="I877" s="67">
        <v>0</v>
      </c>
      <c r="J877" s="67">
        <v>0</v>
      </c>
      <c r="K877" s="69" t="s">
        <v>3</v>
      </c>
    </row>
    <row r="878" spans="1:11" x14ac:dyDescent="0.2">
      <c r="A878" t="s">
        <v>155</v>
      </c>
      <c r="B878">
        <v>44788</v>
      </c>
      <c r="C878" t="s">
        <v>40</v>
      </c>
      <c r="D878" t="s">
        <v>94</v>
      </c>
      <c r="E878" t="s">
        <v>10458</v>
      </c>
      <c r="F878" t="s">
        <v>10460</v>
      </c>
      <c r="G878" t="s">
        <v>6610</v>
      </c>
      <c r="H878" t="s">
        <v>14925</v>
      </c>
      <c r="I878" s="67">
        <v>0</v>
      </c>
      <c r="J878" s="67">
        <v>0</v>
      </c>
      <c r="K878" s="69" t="s">
        <v>3</v>
      </c>
    </row>
    <row r="879" spans="1:11" x14ac:dyDescent="0.2">
      <c r="A879" t="s">
        <v>155</v>
      </c>
      <c r="B879">
        <v>41695</v>
      </c>
      <c r="C879" t="s">
        <v>167</v>
      </c>
      <c r="D879" t="s">
        <v>1059</v>
      </c>
      <c r="E879" t="s">
        <v>9001</v>
      </c>
      <c r="F879" t="s">
        <v>9002</v>
      </c>
      <c r="G879" t="s">
        <v>6185</v>
      </c>
      <c r="H879" t="s">
        <v>14926</v>
      </c>
      <c r="I879" s="67">
        <v>0</v>
      </c>
      <c r="J879" s="67">
        <v>0</v>
      </c>
      <c r="K879" s="69" t="s">
        <v>3</v>
      </c>
    </row>
    <row r="880" spans="1:11" x14ac:dyDescent="0.2">
      <c r="A880" t="s">
        <v>155</v>
      </c>
      <c r="B880">
        <v>4983</v>
      </c>
      <c r="C880" t="s">
        <v>40</v>
      </c>
      <c r="D880" t="s">
        <v>381</v>
      </c>
      <c r="E880" t="s">
        <v>9606</v>
      </c>
      <c r="F880" t="s">
        <v>9607</v>
      </c>
      <c r="G880" t="s">
        <v>1074</v>
      </c>
      <c r="H880" t="s">
        <v>14927</v>
      </c>
      <c r="I880" s="67">
        <v>0</v>
      </c>
      <c r="J880" s="67">
        <v>0</v>
      </c>
      <c r="K880" s="69" t="s">
        <v>3</v>
      </c>
    </row>
    <row r="881" spans="1:11" x14ac:dyDescent="0.2">
      <c r="A881" t="s">
        <v>155</v>
      </c>
      <c r="B881">
        <v>4988</v>
      </c>
      <c r="C881" t="s">
        <v>0</v>
      </c>
      <c r="D881" t="s">
        <v>7</v>
      </c>
      <c r="E881" t="s">
        <v>12341</v>
      </c>
      <c r="F881" t="s">
        <v>10902</v>
      </c>
      <c r="G881" t="s">
        <v>1075</v>
      </c>
      <c r="H881" t="s">
        <v>14928</v>
      </c>
      <c r="I881" s="67">
        <v>0</v>
      </c>
      <c r="J881" s="67">
        <v>0</v>
      </c>
      <c r="K881" s="69" t="s">
        <v>3</v>
      </c>
    </row>
    <row r="882" spans="1:11" x14ac:dyDescent="0.2">
      <c r="A882" t="s">
        <v>155</v>
      </c>
      <c r="B882">
        <v>4989</v>
      </c>
      <c r="C882" t="s">
        <v>0</v>
      </c>
      <c r="D882" t="s">
        <v>7</v>
      </c>
      <c r="E882" t="s">
        <v>12341</v>
      </c>
      <c r="F882" t="s">
        <v>12342</v>
      </c>
      <c r="G882" t="s">
        <v>20</v>
      </c>
      <c r="H882" t="s">
        <v>14929</v>
      </c>
      <c r="I882" s="67">
        <v>0</v>
      </c>
      <c r="J882" s="67">
        <v>0</v>
      </c>
      <c r="K882" s="69" t="s">
        <v>3</v>
      </c>
    </row>
    <row r="883" spans="1:11" x14ac:dyDescent="0.2">
      <c r="A883" t="s">
        <v>155</v>
      </c>
      <c r="B883">
        <v>5042</v>
      </c>
      <c r="C883" t="s">
        <v>0</v>
      </c>
      <c r="D883" t="s">
        <v>170</v>
      </c>
      <c r="E883" t="s">
        <v>12343</v>
      </c>
      <c r="F883" t="s">
        <v>12344</v>
      </c>
      <c r="G883" t="s">
        <v>1076</v>
      </c>
      <c r="H883" t="s">
        <v>14930</v>
      </c>
      <c r="I883" s="67">
        <v>0</v>
      </c>
      <c r="J883" s="67">
        <v>0</v>
      </c>
      <c r="K883" s="69" t="s">
        <v>3</v>
      </c>
    </row>
    <row r="884" spans="1:11" x14ac:dyDescent="0.2">
      <c r="A884" t="s">
        <v>7510</v>
      </c>
      <c r="B884">
        <v>100000050</v>
      </c>
      <c r="C884" t="s">
        <v>0</v>
      </c>
      <c r="D884" t="s">
        <v>170</v>
      </c>
      <c r="E884" t="s">
        <v>12343</v>
      </c>
      <c r="F884" t="s">
        <v>13940</v>
      </c>
      <c r="G884" t="s">
        <v>7625</v>
      </c>
      <c r="H884" t="s">
        <v>14931</v>
      </c>
      <c r="I884" s="67">
        <v>0</v>
      </c>
      <c r="J884" s="67">
        <v>1</v>
      </c>
      <c r="K884" s="69" t="s">
        <v>20000</v>
      </c>
    </row>
    <row r="885" spans="1:11" x14ac:dyDescent="0.2">
      <c r="A885" t="s">
        <v>155</v>
      </c>
      <c r="B885">
        <v>42668</v>
      </c>
      <c r="C885" t="s">
        <v>0</v>
      </c>
      <c r="D885" t="s">
        <v>170</v>
      </c>
      <c r="E885" t="s">
        <v>12343</v>
      </c>
      <c r="F885" t="s">
        <v>13676</v>
      </c>
      <c r="G885" t="s">
        <v>6547</v>
      </c>
      <c r="H885" t="s">
        <v>14932</v>
      </c>
      <c r="I885" s="67">
        <v>0</v>
      </c>
      <c r="J885" s="67">
        <v>0</v>
      </c>
      <c r="K885" s="69" t="s">
        <v>3</v>
      </c>
    </row>
    <row r="886" spans="1:11" x14ac:dyDescent="0.2">
      <c r="A886" t="s">
        <v>8291</v>
      </c>
      <c r="B886">
        <v>300000004</v>
      </c>
      <c r="C886" t="s">
        <v>863</v>
      </c>
      <c r="D886" t="s">
        <v>864</v>
      </c>
      <c r="E886" t="s">
        <v>11650</v>
      </c>
      <c r="F886" t="s">
        <v>11651</v>
      </c>
      <c r="G886" t="s">
        <v>8297</v>
      </c>
      <c r="H886" t="s">
        <v>14933</v>
      </c>
      <c r="I886" s="67">
        <v>1</v>
      </c>
      <c r="J886" s="67">
        <v>1</v>
      </c>
      <c r="K886" s="69" t="s">
        <v>3</v>
      </c>
    </row>
    <row r="887" spans="1:11" x14ac:dyDescent="0.2">
      <c r="A887" t="s">
        <v>155</v>
      </c>
      <c r="B887">
        <v>5074</v>
      </c>
      <c r="C887" t="s">
        <v>40</v>
      </c>
      <c r="D887" t="s">
        <v>381</v>
      </c>
      <c r="E887" t="s">
        <v>9608</v>
      </c>
      <c r="F887" t="s">
        <v>9609</v>
      </c>
      <c r="G887" t="s">
        <v>1077</v>
      </c>
      <c r="H887" t="s">
        <v>14934</v>
      </c>
      <c r="I887" s="67">
        <v>0</v>
      </c>
      <c r="J887" s="67">
        <v>0</v>
      </c>
      <c r="K887" s="69" t="s">
        <v>3</v>
      </c>
    </row>
    <row r="888" spans="1:11" x14ac:dyDescent="0.2">
      <c r="A888" t="s">
        <v>155</v>
      </c>
      <c r="B888">
        <v>5075</v>
      </c>
      <c r="C888" t="s">
        <v>40</v>
      </c>
      <c r="D888" t="s">
        <v>381</v>
      </c>
      <c r="E888" t="s">
        <v>9608</v>
      </c>
      <c r="F888" t="s">
        <v>9526</v>
      </c>
      <c r="G888" t="s">
        <v>1078</v>
      </c>
      <c r="H888" t="s">
        <v>14935</v>
      </c>
      <c r="I888" s="67">
        <v>0</v>
      </c>
      <c r="J888" s="67">
        <v>0</v>
      </c>
      <c r="K888" s="69" t="s">
        <v>3</v>
      </c>
    </row>
    <row r="889" spans="1:11" x14ac:dyDescent="0.2">
      <c r="A889" t="s">
        <v>155</v>
      </c>
      <c r="B889">
        <v>5076</v>
      </c>
      <c r="C889" t="s">
        <v>40</v>
      </c>
      <c r="D889" t="s">
        <v>381</v>
      </c>
      <c r="E889" t="s">
        <v>9608</v>
      </c>
      <c r="F889" t="s">
        <v>9610</v>
      </c>
      <c r="G889" t="s">
        <v>1079</v>
      </c>
      <c r="H889" t="s">
        <v>14936</v>
      </c>
      <c r="I889" s="67">
        <v>0</v>
      </c>
      <c r="J889" s="67">
        <v>0</v>
      </c>
      <c r="K889" s="69" t="s">
        <v>3</v>
      </c>
    </row>
    <row r="890" spans="1:11" x14ac:dyDescent="0.2">
      <c r="A890" t="s">
        <v>7510</v>
      </c>
      <c r="B890">
        <v>100000051</v>
      </c>
      <c r="C890" t="s">
        <v>0</v>
      </c>
      <c r="D890" t="s">
        <v>21</v>
      </c>
      <c r="E890" t="s">
        <v>12345</v>
      </c>
      <c r="F890" t="s">
        <v>13941</v>
      </c>
      <c r="G890" t="s">
        <v>7953</v>
      </c>
      <c r="H890" t="s">
        <v>14937</v>
      </c>
      <c r="I890" s="67">
        <v>0</v>
      </c>
      <c r="J890" s="67">
        <v>1</v>
      </c>
      <c r="K890" s="69" t="s">
        <v>20001</v>
      </c>
    </row>
    <row r="891" spans="1:11" x14ac:dyDescent="0.2">
      <c r="A891" t="s">
        <v>155</v>
      </c>
      <c r="B891">
        <v>5083</v>
      </c>
      <c r="C891" t="s">
        <v>0</v>
      </c>
      <c r="D891" t="s">
        <v>21</v>
      </c>
      <c r="E891" t="s">
        <v>12345</v>
      </c>
      <c r="F891" t="s">
        <v>9738</v>
      </c>
      <c r="G891" t="s">
        <v>1080</v>
      </c>
      <c r="H891" t="s">
        <v>14938</v>
      </c>
      <c r="I891" s="67">
        <v>0</v>
      </c>
      <c r="J891" s="67">
        <v>0</v>
      </c>
      <c r="K891" s="69" t="s">
        <v>3</v>
      </c>
    </row>
    <row r="892" spans="1:11" x14ac:dyDescent="0.2">
      <c r="A892" t="s">
        <v>155</v>
      </c>
      <c r="B892">
        <v>136597</v>
      </c>
      <c r="C892" t="s">
        <v>0</v>
      </c>
      <c r="D892" t="s">
        <v>21</v>
      </c>
      <c r="E892" t="s">
        <v>12345</v>
      </c>
      <c r="F892" t="s">
        <v>13839</v>
      </c>
      <c r="G892" t="s">
        <v>7206</v>
      </c>
      <c r="H892" t="s">
        <v>14939</v>
      </c>
      <c r="I892" s="67">
        <v>0</v>
      </c>
      <c r="J892" s="67">
        <v>0</v>
      </c>
      <c r="K892" s="69" t="s">
        <v>3</v>
      </c>
    </row>
    <row r="893" spans="1:11" x14ac:dyDescent="0.2">
      <c r="A893" t="s">
        <v>155</v>
      </c>
      <c r="B893">
        <v>20631</v>
      </c>
      <c r="C893" t="s">
        <v>0</v>
      </c>
      <c r="D893" t="s">
        <v>21</v>
      </c>
      <c r="E893" t="s">
        <v>12345</v>
      </c>
      <c r="F893" t="s">
        <v>13449</v>
      </c>
      <c r="G893" t="s">
        <v>4673</v>
      </c>
      <c r="H893" t="s">
        <v>14940</v>
      </c>
      <c r="I893" s="67">
        <v>0</v>
      </c>
      <c r="J893" s="67">
        <v>0</v>
      </c>
      <c r="K893" s="69" t="s">
        <v>3</v>
      </c>
    </row>
    <row r="894" spans="1:11" x14ac:dyDescent="0.2">
      <c r="A894" t="s">
        <v>155</v>
      </c>
      <c r="B894">
        <v>136738</v>
      </c>
      <c r="C894" t="s">
        <v>0</v>
      </c>
      <c r="D894" t="s">
        <v>21</v>
      </c>
      <c r="E894" t="s">
        <v>12345</v>
      </c>
      <c r="F894" t="s">
        <v>10762</v>
      </c>
      <c r="G894" t="s">
        <v>7357</v>
      </c>
      <c r="H894" t="s">
        <v>14941</v>
      </c>
      <c r="I894" s="67">
        <v>0</v>
      </c>
      <c r="J894" s="67">
        <v>0</v>
      </c>
      <c r="K894" s="69" t="s">
        <v>3</v>
      </c>
    </row>
    <row r="895" spans="1:11" x14ac:dyDescent="0.2">
      <c r="A895" t="s">
        <v>155</v>
      </c>
      <c r="B895">
        <v>20629</v>
      </c>
      <c r="C895" t="s">
        <v>0</v>
      </c>
      <c r="D895" t="s">
        <v>21</v>
      </c>
      <c r="E895" t="s">
        <v>12345</v>
      </c>
      <c r="F895" t="s">
        <v>10179</v>
      </c>
      <c r="G895" t="s">
        <v>4666</v>
      </c>
      <c r="H895" t="s">
        <v>14942</v>
      </c>
      <c r="I895" s="67">
        <v>0</v>
      </c>
      <c r="J895" s="67">
        <v>0</v>
      </c>
      <c r="K895" s="69" t="s">
        <v>3</v>
      </c>
    </row>
    <row r="896" spans="1:11" x14ac:dyDescent="0.2">
      <c r="A896" t="s">
        <v>155</v>
      </c>
      <c r="B896">
        <v>5084</v>
      </c>
      <c r="C896" t="s">
        <v>0</v>
      </c>
      <c r="D896" t="s">
        <v>21</v>
      </c>
      <c r="E896" t="s">
        <v>12345</v>
      </c>
      <c r="F896" t="s">
        <v>12346</v>
      </c>
      <c r="G896" t="s">
        <v>1081</v>
      </c>
      <c r="H896" t="s">
        <v>14943</v>
      </c>
      <c r="I896" s="67">
        <v>0</v>
      </c>
      <c r="J896" s="67">
        <v>0</v>
      </c>
      <c r="K896" s="69" t="s">
        <v>3</v>
      </c>
    </row>
    <row r="897" spans="1:11" x14ac:dyDescent="0.2">
      <c r="A897" t="s">
        <v>155</v>
      </c>
      <c r="B897">
        <v>5085</v>
      </c>
      <c r="C897" t="s">
        <v>0</v>
      </c>
      <c r="D897" t="s">
        <v>21</v>
      </c>
      <c r="E897" t="s">
        <v>12345</v>
      </c>
      <c r="F897" t="s">
        <v>12347</v>
      </c>
      <c r="G897" t="s">
        <v>22</v>
      </c>
      <c r="H897" t="s">
        <v>14944</v>
      </c>
      <c r="I897" s="67">
        <v>0</v>
      </c>
      <c r="J897" s="67">
        <v>0</v>
      </c>
      <c r="K897" s="69" t="s">
        <v>3</v>
      </c>
    </row>
    <row r="898" spans="1:11" x14ac:dyDescent="0.2">
      <c r="A898" t="s">
        <v>155</v>
      </c>
      <c r="B898">
        <v>136485</v>
      </c>
      <c r="C898" t="s">
        <v>0</v>
      </c>
      <c r="D898" t="s">
        <v>21</v>
      </c>
      <c r="E898" t="s">
        <v>12345</v>
      </c>
      <c r="F898" t="s">
        <v>10009</v>
      </c>
      <c r="G898" t="s">
        <v>7082</v>
      </c>
      <c r="H898" t="s">
        <v>14945</v>
      </c>
      <c r="I898" s="67">
        <v>0</v>
      </c>
      <c r="J898" s="67">
        <v>0</v>
      </c>
      <c r="K898" s="69" t="s">
        <v>3</v>
      </c>
    </row>
    <row r="899" spans="1:11" x14ac:dyDescent="0.2">
      <c r="A899" t="s">
        <v>155</v>
      </c>
      <c r="B899">
        <v>136702</v>
      </c>
      <c r="C899" t="s">
        <v>0</v>
      </c>
      <c r="D899" t="s">
        <v>21</v>
      </c>
      <c r="E899" t="s">
        <v>12345</v>
      </c>
      <c r="F899" t="s">
        <v>10910</v>
      </c>
      <c r="G899" t="s">
        <v>7318</v>
      </c>
      <c r="H899" t="s">
        <v>14946</v>
      </c>
      <c r="I899" s="67">
        <v>0</v>
      </c>
      <c r="J899" s="67">
        <v>0</v>
      </c>
      <c r="K899" s="69" t="s">
        <v>3</v>
      </c>
    </row>
    <row r="900" spans="1:11" x14ac:dyDescent="0.2">
      <c r="A900" t="s">
        <v>155</v>
      </c>
      <c r="B900">
        <v>136518</v>
      </c>
      <c r="C900" t="s">
        <v>0</v>
      </c>
      <c r="D900" t="s">
        <v>21</v>
      </c>
      <c r="E900" t="s">
        <v>12345</v>
      </c>
      <c r="F900" t="s">
        <v>13813</v>
      </c>
      <c r="G900" t="s">
        <v>7119</v>
      </c>
      <c r="H900" t="s">
        <v>14947</v>
      </c>
      <c r="I900" s="67">
        <v>0</v>
      </c>
      <c r="J900" s="67">
        <v>0</v>
      </c>
      <c r="K900" s="69" t="s">
        <v>3</v>
      </c>
    </row>
    <row r="901" spans="1:11" x14ac:dyDescent="0.2">
      <c r="A901" t="s">
        <v>155</v>
      </c>
      <c r="B901">
        <v>7010</v>
      </c>
      <c r="C901" t="s">
        <v>0</v>
      </c>
      <c r="D901" t="s">
        <v>21</v>
      </c>
      <c r="E901" t="s">
        <v>12345</v>
      </c>
      <c r="F901" t="s">
        <v>11032</v>
      </c>
      <c r="G901" t="s">
        <v>1492</v>
      </c>
      <c r="H901" t="s">
        <v>14948</v>
      </c>
      <c r="I901" s="67">
        <v>0</v>
      </c>
      <c r="J901" s="67">
        <v>0</v>
      </c>
      <c r="K901" s="69" t="s">
        <v>3</v>
      </c>
    </row>
    <row r="902" spans="1:11" x14ac:dyDescent="0.2">
      <c r="A902" t="s">
        <v>7510</v>
      </c>
      <c r="B902">
        <v>100000052</v>
      </c>
      <c r="C902" t="s">
        <v>0</v>
      </c>
      <c r="D902" t="s">
        <v>21</v>
      </c>
      <c r="E902" t="s">
        <v>12345</v>
      </c>
      <c r="F902" t="s">
        <v>13942</v>
      </c>
      <c r="G902" t="s">
        <v>7998</v>
      </c>
      <c r="H902" t="s">
        <v>14949</v>
      </c>
      <c r="I902" s="67">
        <v>0</v>
      </c>
      <c r="J902" s="67">
        <v>1</v>
      </c>
      <c r="K902" s="69" t="s">
        <v>20002</v>
      </c>
    </row>
    <row r="903" spans="1:11" x14ac:dyDescent="0.2">
      <c r="A903" t="s">
        <v>155</v>
      </c>
      <c r="B903">
        <v>20630</v>
      </c>
      <c r="C903" t="s">
        <v>0</v>
      </c>
      <c r="D903" t="s">
        <v>21</v>
      </c>
      <c r="E903" t="s">
        <v>12345</v>
      </c>
      <c r="F903" t="s">
        <v>12535</v>
      </c>
      <c r="G903" t="s">
        <v>4669</v>
      </c>
      <c r="H903" t="s">
        <v>14950</v>
      </c>
      <c r="I903" s="67">
        <v>0</v>
      </c>
      <c r="J903" s="67">
        <v>0</v>
      </c>
      <c r="K903" s="69" t="s">
        <v>3</v>
      </c>
    </row>
    <row r="904" spans="1:11" x14ac:dyDescent="0.2">
      <c r="A904" t="s">
        <v>155</v>
      </c>
      <c r="B904">
        <v>20633</v>
      </c>
      <c r="C904" t="s">
        <v>0</v>
      </c>
      <c r="D904" t="s">
        <v>21</v>
      </c>
      <c r="E904" t="s">
        <v>12345</v>
      </c>
      <c r="F904" t="s">
        <v>10998</v>
      </c>
      <c r="G904" t="s">
        <v>4675</v>
      </c>
      <c r="H904" t="s">
        <v>14951</v>
      </c>
      <c r="I904" s="67">
        <v>0</v>
      </c>
      <c r="J904" s="67">
        <v>0</v>
      </c>
      <c r="K904" s="69" t="s">
        <v>3</v>
      </c>
    </row>
    <row r="905" spans="1:11" x14ac:dyDescent="0.2">
      <c r="A905" t="s">
        <v>155</v>
      </c>
      <c r="B905">
        <v>5113</v>
      </c>
      <c r="C905" t="s">
        <v>40</v>
      </c>
      <c r="D905" t="s">
        <v>569</v>
      </c>
      <c r="E905" t="s">
        <v>9611</v>
      </c>
      <c r="F905" t="s">
        <v>9613</v>
      </c>
      <c r="G905" t="s">
        <v>1085</v>
      </c>
      <c r="H905" t="s">
        <v>14952</v>
      </c>
      <c r="I905" s="67">
        <v>0</v>
      </c>
      <c r="J905" s="67">
        <v>0</v>
      </c>
      <c r="K905" s="69" t="s">
        <v>3</v>
      </c>
    </row>
    <row r="906" spans="1:11" x14ac:dyDescent="0.2">
      <c r="A906" t="s">
        <v>7510</v>
      </c>
      <c r="B906">
        <v>100000053</v>
      </c>
      <c r="C906" t="s">
        <v>40</v>
      </c>
      <c r="D906" t="s">
        <v>569</v>
      </c>
      <c r="E906" t="s">
        <v>9611</v>
      </c>
      <c r="F906" t="s">
        <v>10619</v>
      </c>
      <c r="G906" t="s">
        <v>7901</v>
      </c>
      <c r="H906" t="s">
        <v>14953</v>
      </c>
      <c r="I906" s="67">
        <v>0</v>
      </c>
      <c r="J906" s="67">
        <v>1</v>
      </c>
      <c r="K906" s="69" t="s">
        <v>20003</v>
      </c>
    </row>
    <row r="907" spans="1:11" x14ac:dyDescent="0.2">
      <c r="A907" t="s">
        <v>155</v>
      </c>
      <c r="B907">
        <v>5112</v>
      </c>
      <c r="C907" t="s">
        <v>40</v>
      </c>
      <c r="D907" t="s">
        <v>569</v>
      </c>
      <c r="E907" t="s">
        <v>9611</v>
      </c>
      <c r="F907" t="s">
        <v>9612</v>
      </c>
      <c r="G907" t="s">
        <v>1084</v>
      </c>
      <c r="H907" t="s">
        <v>14954</v>
      </c>
      <c r="I907" s="67">
        <v>0</v>
      </c>
      <c r="J907" s="67">
        <v>0</v>
      </c>
      <c r="K907" s="69" t="s">
        <v>3</v>
      </c>
    </row>
    <row r="908" spans="1:11" x14ac:dyDescent="0.2">
      <c r="A908" t="s">
        <v>155</v>
      </c>
      <c r="B908">
        <v>5142</v>
      </c>
      <c r="C908" t="s">
        <v>10</v>
      </c>
      <c r="D908" t="s">
        <v>315</v>
      </c>
      <c r="E908" t="s">
        <v>11733</v>
      </c>
      <c r="F908" t="s">
        <v>9003</v>
      </c>
      <c r="G908" t="s">
        <v>1086</v>
      </c>
      <c r="H908" t="s">
        <v>14955</v>
      </c>
      <c r="I908" s="67">
        <v>0</v>
      </c>
      <c r="J908" s="67">
        <v>0</v>
      </c>
      <c r="K908" s="69" t="s">
        <v>3</v>
      </c>
    </row>
    <row r="909" spans="1:11" x14ac:dyDescent="0.2">
      <c r="A909" t="s">
        <v>155</v>
      </c>
      <c r="B909">
        <v>5143</v>
      </c>
      <c r="C909" t="s">
        <v>10</v>
      </c>
      <c r="D909" t="s">
        <v>315</v>
      </c>
      <c r="E909" t="s">
        <v>11733</v>
      </c>
      <c r="F909" t="s">
        <v>11734</v>
      </c>
      <c r="G909" t="s">
        <v>1088</v>
      </c>
      <c r="H909" t="s">
        <v>14956</v>
      </c>
      <c r="I909" s="67">
        <v>0</v>
      </c>
      <c r="J909" s="67">
        <v>0</v>
      </c>
      <c r="K909" s="69" t="s">
        <v>3</v>
      </c>
    </row>
    <row r="910" spans="1:11" x14ac:dyDescent="0.2">
      <c r="A910" t="s">
        <v>155</v>
      </c>
      <c r="B910">
        <v>5144</v>
      </c>
      <c r="C910" t="s">
        <v>10</v>
      </c>
      <c r="D910" t="s">
        <v>315</v>
      </c>
      <c r="E910" t="s">
        <v>11733</v>
      </c>
      <c r="F910" t="s">
        <v>11735</v>
      </c>
      <c r="G910" t="s">
        <v>1093</v>
      </c>
      <c r="H910" t="s">
        <v>14957</v>
      </c>
      <c r="I910" s="67">
        <v>0</v>
      </c>
      <c r="J910" s="67">
        <v>0</v>
      </c>
      <c r="K910" s="69" t="s">
        <v>3</v>
      </c>
    </row>
    <row r="911" spans="1:11" x14ac:dyDescent="0.2">
      <c r="A911" t="s">
        <v>155</v>
      </c>
      <c r="B911">
        <v>5145</v>
      </c>
      <c r="C911" t="s">
        <v>10</v>
      </c>
      <c r="D911" t="s">
        <v>315</v>
      </c>
      <c r="E911" t="s">
        <v>11733</v>
      </c>
      <c r="F911" t="s">
        <v>11736</v>
      </c>
      <c r="G911" t="s">
        <v>1094</v>
      </c>
      <c r="H911" t="s">
        <v>14958</v>
      </c>
      <c r="I911" s="67">
        <v>0</v>
      </c>
      <c r="J911" s="67">
        <v>0</v>
      </c>
      <c r="K911" s="69" t="s">
        <v>3</v>
      </c>
    </row>
    <row r="912" spans="1:11" x14ac:dyDescent="0.2">
      <c r="A912" t="s">
        <v>155</v>
      </c>
      <c r="B912">
        <v>5146</v>
      </c>
      <c r="C912" t="s">
        <v>10</v>
      </c>
      <c r="D912" t="s">
        <v>315</v>
      </c>
      <c r="E912" t="s">
        <v>11733</v>
      </c>
      <c r="F912" t="s">
        <v>10738</v>
      </c>
      <c r="G912" t="s">
        <v>1096</v>
      </c>
      <c r="H912" t="s">
        <v>14959</v>
      </c>
      <c r="I912" s="67">
        <v>0</v>
      </c>
      <c r="J912" s="67">
        <v>0</v>
      </c>
      <c r="K912" s="69" t="s">
        <v>3</v>
      </c>
    </row>
    <row r="913" spans="1:11" x14ac:dyDescent="0.2">
      <c r="A913" t="s">
        <v>155</v>
      </c>
      <c r="B913">
        <v>5151</v>
      </c>
      <c r="C913" t="s">
        <v>0</v>
      </c>
      <c r="D913" t="s">
        <v>170</v>
      </c>
      <c r="E913" t="s">
        <v>12348</v>
      </c>
      <c r="F913" t="s">
        <v>12349</v>
      </c>
      <c r="G913" t="s">
        <v>1097</v>
      </c>
      <c r="H913" t="s">
        <v>14960</v>
      </c>
      <c r="I913" s="67">
        <v>0</v>
      </c>
      <c r="J913" s="67">
        <v>0</v>
      </c>
      <c r="K913" s="69" t="s">
        <v>3</v>
      </c>
    </row>
    <row r="914" spans="1:11" x14ac:dyDescent="0.2">
      <c r="A914" t="s">
        <v>155</v>
      </c>
      <c r="B914">
        <v>41458</v>
      </c>
      <c r="C914" t="s">
        <v>23</v>
      </c>
      <c r="D914" t="s">
        <v>1381</v>
      </c>
      <c r="E914" t="s">
        <v>11355</v>
      </c>
      <c r="F914" t="s">
        <v>8700</v>
      </c>
      <c r="G914" t="s">
        <v>5896</v>
      </c>
      <c r="H914" t="s">
        <v>14961</v>
      </c>
      <c r="I914" s="67">
        <v>0</v>
      </c>
      <c r="J914" s="67">
        <v>0</v>
      </c>
      <c r="K914" s="69" t="s">
        <v>3</v>
      </c>
    </row>
    <row r="915" spans="1:11" x14ac:dyDescent="0.2">
      <c r="A915" t="s">
        <v>155</v>
      </c>
      <c r="B915">
        <v>41630</v>
      </c>
      <c r="C915" t="s">
        <v>167</v>
      </c>
      <c r="D915" t="s">
        <v>2906</v>
      </c>
      <c r="E915" t="s">
        <v>8929</v>
      </c>
      <c r="F915" t="s">
        <v>8930</v>
      </c>
      <c r="G915" t="s">
        <v>6100</v>
      </c>
      <c r="H915" t="s">
        <v>14962</v>
      </c>
      <c r="I915" s="67">
        <v>0</v>
      </c>
      <c r="J915" s="67">
        <v>0</v>
      </c>
      <c r="K915" s="69" t="s">
        <v>3</v>
      </c>
    </row>
    <row r="916" spans="1:11" x14ac:dyDescent="0.2">
      <c r="A916" t="s">
        <v>155</v>
      </c>
      <c r="B916">
        <v>41631</v>
      </c>
      <c r="C916" t="s">
        <v>167</v>
      </c>
      <c r="D916" t="s">
        <v>2906</v>
      </c>
      <c r="E916" t="s">
        <v>8929</v>
      </c>
      <c r="F916" t="s">
        <v>8931</v>
      </c>
      <c r="G916" t="s">
        <v>6101</v>
      </c>
      <c r="H916" t="s">
        <v>14963</v>
      </c>
      <c r="I916" s="67">
        <v>0</v>
      </c>
      <c r="J916" s="67">
        <v>0</v>
      </c>
      <c r="K916" s="69" t="s">
        <v>3</v>
      </c>
    </row>
    <row r="917" spans="1:11" x14ac:dyDescent="0.2">
      <c r="A917" t="s">
        <v>155</v>
      </c>
      <c r="B917">
        <v>41632</v>
      </c>
      <c r="C917" t="s">
        <v>167</v>
      </c>
      <c r="D917" t="s">
        <v>2906</v>
      </c>
      <c r="E917" t="s">
        <v>8929</v>
      </c>
      <c r="F917" t="s">
        <v>8932</v>
      </c>
      <c r="G917" t="s">
        <v>6102</v>
      </c>
      <c r="H917" t="s">
        <v>14964</v>
      </c>
      <c r="I917" s="67">
        <v>0</v>
      </c>
      <c r="J917" s="67">
        <v>0</v>
      </c>
      <c r="K917" s="69" t="s">
        <v>3</v>
      </c>
    </row>
    <row r="918" spans="1:11" x14ac:dyDescent="0.2">
      <c r="A918" t="s">
        <v>155</v>
      </c>
      <c r="B918">
        <v>41633</v>
      </c>
      <c r="C918" t="s">
        <v>167</v>
      </c>
      <c r="D918" t="s">
        <v>2906</v>
      </c>
      <c r="E918" t="s">
        <v>8929</v>
      </c>
      <c r="F918" t="s">
        <v>8933</v>
      </c>
      <c r="G918" t="s">
        <v>6104</v>
      </c>
      <c r="H918" t="s">
        <v>14965</v>
      </c>
      <c r="I918" s="67">
        <v>0</v>
      </c>
      <c r="J918" s="67">
        <v>0</v>
      </c>
      <c r="K918" s="69" t="s">
        <v>3</v>
      </c>
    </row>
    <row r="919" spans="1:11" x14ac:dyDescent="0.2">
      <c r="A919" t="s">
        <v>155</v>
      </c>
      <c r="B919">
        <v>136343</v>
      </c>
      <c r="C919" t="s">
        <v>23</v>
      </c>
      <c r="D919" t="s">
        <v>24</v>
      </c>
      <c r="E919" t="s">
        <v>11076</v>
      </c>
      <c r="F919" t="s">
        <v>11402</v>
      </c>
      <c r="G919" t="s">
        <v>6928</v>
      </c>
      <c r="H919" t="s">
        <v>14966</v>
      </c>
      <c r="I919" s="67">
        <v>0</v>
      </c>
      <c r="J919" s="67">
        <v>0</v>
      </c>
      <c r="K919" s="69" t="s">
        <v>3</v>
      </c>
    </row>
    <row r="920" spans="1:11" x14ac:dyDescent="0.2">
      <c r="A920" t="s">
        <v>155</v>
      </c>
      <c r="B920">
        <v>5221</v>
      </c>
      <c r="C920" t="s">
        <v>23</v>
      </c>
      <c r="D920" t="s">
        <v>24</v>
      </c>
      <c r="E920" t="s">
        <v>11076</v>
      </c>
      <c r="F920" t="s">
        <v>11077</v>
      </c>
      <c r="G920" t="s">
        <v>1098</v>
      </c>
      <c r="H920" t="s">
        <v>14967</v>
      </c>
      <c r="I920" s="67">
        <v>0</v>
      </c>
      <c r="J920" s="67">
        <v>0</v>
      </c>
      <c r="K920" s="69" t="s">
        <v>3</v>
      </c>
    </row>
    <row r="921" spans="1:11" x14ac:dyDescent="0.2">
      <c r="A921" t="s">
        <v>155</v>
      </c>
      <c r="B921">
        <v>44935</v>
      </c>
      <c r="C921" t="s">
        <v>23</v>
      </c>
      <c r="D921" t="s">
        <v>24</v>
      </c>
      <c r="E921" t="s">
        <v>11076</v>
      </c>
      <c r="F921" t="s">
        <v>11384</v>
      </c>
      <c r="G921" t="s">
        <v>6674</v>
      </c>
      <c r="H921" t="s">
        <v>14968</v>
      </c>
      <c r="I921" s="67">
        <v>0</v>
      </c>
      <c r="J921" s="67">
        <v>0</v>
      </c>
      <c r="K921" s="69" t="s">
        <v>3</v>
      </c>
    </row>
    <row r="922" spans="1:11" x14ac:dyDescent="0.2">
      <c r="A922" t="s">
        <v>155</v>
      </c>
      <c r="B922">
        <v>5223</v>
      </c>
      <c r="C922" t="s">
        <v>0</v>
      </c>
      <c r="D922" t="s">
        <v>170</v>
      </c>
      <c r="E922" t="s">
        <v>12350</v>
      </c>
      <c r="F922" t="s">
        <v>12200</v>
      </c>
      <c r="G922" t="s">
        <v>1099</v>
      </c>
      <c r="H922" t="s">
        <v>14969</v>
      </c>
      <c r="I922" s="67">
        <v>1</v>
      </c>
      <c r="J922" s="67">
        <v>0</v>
      </c>
      <c r="K922" s="69" t="s">
        <v>3</v>
      </c>
    </row>
    <row r="923" spans="1:11" x14ac:dyDescent="0.2">
      <c r="A923" t="s">
        <v>155</v>
      </c>
      <c r="B923">
        <v>5224</v>
      </c>
      <c r="C923" t="s">
        <v>0</v>
      </c>
      <c r="D923" t="s">
        <v>170</v>
      </c>
      <c r="E923" t="s">
        <v>12350</v>
      </c>
      <c r="F923" t="s">
        <v>12309</v>
      </c>
      <c r="G923" t="s">
        <v>1100</v>
      </c>
      <c r="H923" t="s">
        <v>14970</v>
      </c>
      <c r="I923" s="67">
        <v>0</v>
      </c>
      <c r="J923" s="67">
        <v>0</v>
      </c>
      <c r="K923" s="69" t="s">
        <v>3</v>
      </c>
    </row>
    <row r="924" spans="1:11" x14ac:dyDescent="0.2">
      <c r="A924" t="s">
        <v>155</v>
      </c>
      <c r="B924">
        <v>5228</v>
      </c>
      <c r="C924" t="s">
        <v>9050</v>
      </c>
      <c r="D924" t="s">
        <v>188</v>
      </c>
      <c r="E924" t="s">
        <v>9153</v>
      </c>
      <c r="F924" t="s">
        <v>9154</v>
      </c>
      <c r="G924" t="s">
        <v>1101</v>
      </c>
      <c r="H924" t="s">
        <v>14971</v>
      </c>
      <c r="I924" s="67">
        <v>0</v>
      </c>
      <c r="J924" s="67">
        <v>0</v>
      </c>
      <c r="K924" s="69" t="s">
        <v>3</v>
      </c>
    </row>
    <row r="925" spans="1:11" x14ac:dyDescent="0.2">
      <c r="A925" t="s">
        <v>155</v>
      </c>
      <c r="B925">
        <v>5229</v>
      </c>
      <c r="C925" t="s">
        <v>9050</v>
      </c>
      <c r="D925" t="s">
        <v>188</v>
      </c>
      <c r="E925" t="s">
        <v>9153</v>
      </c>
      <c r="F925" t="s">
        <v>9155</v>
      </c>
      <c r="G925" t="s">
        <v>1102</v>
      </c>
      <c r="H925" t="s">
        <v>14972</v>
      </c>
      <c r="I925" s="67">
        <v>0</v>
      </c>
      <c r="J925" s="67">
        <v>0</v>
      </c>
      <c r="K925" s="69" t="s">
        <v>3</v>
      </c>
    </row>
    <row r="926" spans="1:11" x14ac:dyDescent="0.2">
      <c r="A926" t="s">
        <v>155</v>
      </c>
      <c r="B926">
        <v>41527</v>
      </c>
      <c r="C926" t="s">
        <v>40</v>
      </c>
      <c r="D926" t="s">
        <v>569</v>
      </c>
      <c r="E926" t="s">
        <v>10436</v>
      </c>
      <c r="F926" t="s">
        <v>9286</v>
      </c>
      <c r="G926" t="s">
        <v>5986</v>
      </c>
      <c r="H926" t="s">
        <v>14973</v>
      </c>
      <c r="I926" s="67">
        <v>0</v>
      </c>
      <c r="J926" s="67">
        <v>0</v>
      </c>
      <c r="K926" s="69" t="s">
        <v>3</v>
      </c>
    </row>
    <row r="927" spans="1:11" x14ac:dyDescent="0.2">
      <c r="A927" t="s">
        <v>155</v>
      </c>
      <c r="B927">
        <v>17599</v>
      </c>
      <c r="C927" t="s">
        <v>40</v>
      </c>
      <c r="D927" t="s">
        <v>94</v>
      </c>
      <c r="E927" t="s">
        <v>10177</v>
      </c>
      <c r="F927" t="s">
        <v>10179</v>
      </c>
      <c r="G927" t="s">
        <v>3901</v>
      </c>
      <c r="H927" t="s">
        <v>14974</v>
      </c>
      <c r="I927" s="67">
        <v>0</v>
      </c>
      <c r="J927" s="67">
        <v>0</v>
      </c>
      <c r="K927" s="69" t="s">
        <v>3</v>
      </c>
    </row>
    <row r="928" spans="1:11" x14ac:dyDescent="0.2">
      <c r="A928" t="s">
        <v>155</v>
      </c>
      <c r="B928">
        <v>17600</v>
      </c>
      <c r="C928" t="s">
        <v>40</v>
      </c>
      <c r="D928" t="s">
        <v>94</v>
      </c>
      <c r="E928" t="s">
        <v>10177</v>
      </c>
      <c r="F928" t="s">
        <v>10180</v>
      </c>
      <c r="G928" t="s">
        <v>3902</v>
      </c>
      <c r="H928" t="s">
        <v>14975</v>
      </c>
      <c r="I928" s="67">
        <v>0</v>
      </c>
      <c r="J928" s="67">
        <v>0</v>
      </c>
      <c r="K928" s="69" t="s">
        <v>3</v>
      </c>
    </row>
    <row r="929" spans="1:11" x14ac:dyDescent="0.2">
      <c r="A929" t="s">
        <v>155</v>
      </c>
      <c r="B929">
        <v>17598</v>
      </c>
      <c r="C929" t="s">
        <v>40</v>
      </c>
      <c r="D929" t="s">
        <v>94</v>
      </c>
      <c r="E929" t="s">
        <v>10177</v>
      </c>
      <c r="F929" t="s">
        <v>10178</v>
      </c>
      <c r="G929" t="s">
        <v>3899</v>
      </c>
      <c r="H929" t="s">
        <v>14976</v>
      </c>
      <c r="I929" s="67">
        <v>0</v>
      </c>
      <c r="J929" s="67">
        <v>0</v>
      </c>
      <c r="K929" s="69" t="s">
        <v>3</v>
      </c>
    </row>
    <row r="930" spans="1:11" x14ac:dyDescent="0.2">
      <c r="A930" t="s">
        <v>155</v>
      </c>
      <c r="B930">
        <v>5414</v>
      </c>
      <c r="C930" t="s">
        <v>0</v>
      </c>
      <c r="D930" t="s">
        <v>170</v>
      </c>
      <c r="E930" t="s">
        <v>12351</v>
      </c>
      <c r="F930" t="s">
        <v>12352</v>
      </c>
      <c r="G930" t="s">
        <v>1103</v>
      </c>
      <c r="H930" t="s">
        <v>14977</v>
      </c>
      <c r="I930" s="67">
        <v>1</v>
      </c>
      <c r="J930" s="67">
        <v>0</v>
      </c>
      <c r="K930" s="69" t="s">
        <v>3</v>
      </c>
    </row>
    <row r="931" spans="1:11" x14ac:dyDescent="0.2">
      <c r="A931" t="s">
        <v>155</v>
      </c>
      <c r="B931">
        <v>5481</v>
      </c>
      <c r="C931" t="s">
        <v>40</v>
      </c>
      <c r="D931" t="s">
        <v>1104</v>
      </c>
      <c r="E931" t="s">
        <v>9614</v>
      </c>
      <c r="F931" t="s">
        <v>9615</v>
      </c>
      <c r="G931" t="s">
        <v>1105</v>
      </c>
      <c r="H931" t="s">
        <v>14978</v>
      </c>
      <c r="I931" s="67">
        <v>0</v>
      </c>
      <c r="J931" s="67">
        <v>0</v>
      </c>
      <c r="K931" s="69" t="s">
        <v>3</v>
      </c>
    </row>
    <row r="932" spans="1:11" x14ac:dyDescent="0.2">
      <c r="A932" t="s">
        <v>155</v>
      </c>
      <c r="B932">
        <v>5499</v>
      </c>
      <c r="C932" t="s">
        <v>0</v>
      </c>
      <c r="D932" t="s">
        <v>170</v>
      </c>
      <c r="E932" t="s">
        <v>12353</v>
      </c>
      <c r="F932" t="s">
        <v>8657</v>
      </c>
      <c r="G932" t="s">
        <v>1106</v>
      </c>
      <c r="H932" t="s">
        <v>14979</v>
      </c>
      <c r="I932" s="67">
        <v>0</v>
      </c>
      <c r="J932" s="67">
        <v>0</v>
      </c>
      <c r="K932" s="69" t="s">
        <v>3</v>
      </c>
    </row>
    <row r="933" spans="1:11" x14ac:dyDescent="0.2">
      <c r="A933" t="s">
        <v>155</v>
      </c>
      <c r="B933">
        <v>5502</v>
      </c>
      <c r="C933" t="s">
        <v>0</v>
      </c>
      <c r="D933" t="s">
        <v>170</v>
      </c>
      <c r="E933" t="s">
        <v>12353</v>
      </c>
      <c r="F933" t="s">
        <v>12356</v>
      </c>
      <c r="G933" t="s">
        <v>1109</v>
      </c>
      <c r="H933" t="s">
        <v>14980</v>
      </c>
      <c r="I933" s="67">
        <v>0</v>
      </c>
      <c r="J933" s="67">
        <v>0</v>
      </c>
      <c r="K933" s="69" t="s">
        <v>3</v>
      </c>
    </row>
    <row r="934" spans="1:11" x14ac:dyDescent="0.2">
      <c r="A934" t="s">
        <v>155</v>
      </c>
      <c r="B934">
        <v>5501</v>
      </c>
      <c r="C934" t="s">
        <v>0</v>
      </c>
      <c r="D934" t="s">
        <v>170</v>
      </c>
      <c r="E934" t="s">
        <v>12353</v>
      </c>
      <c r="F934" t="s">
        <v>12355</v>
      </c>
      <c r="G934" t="s">
        <v>1108</v>
      </c>
      <c r="H934" t="s">
        <v>14981</v>
      </c>
      <c r="I934" s="67">
        <v>0</v>
      </c>
      <c r="J934" s="67">
        <v>0</v>
      </c>
      <c r="K934" s="69" t="s">
        <v>3</v>
      </c>
    </row>
    <row r="935" spans="1:11" x14ac:dyDescent="0.2">
      <c r="A935" t="s">
        <v>155</v>
      </c>
      <c r="B935">
        <v>5500</v>
      </c>
      <c r="C935" t="s">
        <v>0</v>
      </c>
      <c r="D935" t="s">
        <v>170</v>
      </c>
      <c r="E935" t="s">
        <v>12353</v>
      </c>
      <c r="F935" t="s">
        <v>12354</v>
      </c>
      <c r="G935" t="s">
        <v>1107</v>
      </c>
      <c r="H935" t="s">
        <v>14982</v>
      </c>
      <c r="I935" s="67">
        <v>0</v>
      </c>
      <c r="J935" s="67">
        <v>0</v>
      </c>
      <c r="K935" s="69" t="s">
        <v>3</v>
      </c>
    </row>
    <row r="936" spans="1:11" x14ac:dyDescent="0.2">
      <c r="A936" t="s">
        <v>155</v>
      </c>
      <c r="B936">
        <v>16025</v>
      </c>
      <c r="C936" t="s">
        <v>0</v>
      </c>
      <c r="D936" t="s">
        <v>1758</v>
      </c>
      <c r="E936" t="s">
        <v>13135</v>
      </c>
      <c r="F936" t="s">
        <v>13136</v>
      </c>
      <c r="G936" t="s">
        <v>3526</v>
      </c>
      <c r="H936" t="s">
        <v>14983</v>
      </c>
      <c r="I936" s="67">
        <v>0</v>
      </c>
      <c r="J936" s="67">
        <v>0</v>
      </c>
      <c r="K936" s="69" t="s">
        <v>3</v>
      </c>
    </row>
    <row r="937" spans="1:11" x14ac:dyDescent="0.2">
      <c r="A937" t="s">
        <v>155</v>
      </c>
      <c r="B937">
        <v>136215</v>
      </c>
      <c r="C937" t="s">
        <v>0</v>
      </c>
      <c r="D937" t="s">
        <v>1758</v>
      </c>
      <c r="E937" t="s">
        <v>13135</v>
      </c>
      <c r="F937" t="s">
        <v>13033</v>
      </c>
      <c r="G937" t="s">
        <v>6791</v>
      </c>
      <c r="H937" t="s">
        <v>14984</v>
      </c>
      <c r="I937" s="67">
        <v>0</v>
      </c>
      <c r="J937" s="67">
        <v>0</v>
      </c>
      <c r="K937" s="69" t="s">
        <v>3</v>
      </c>
    </row>
    <row r="938" spans="1:11" x14ac:dyDescent="0.2">
      <c r="A938" t="s">
        <v>155</v>
      </c>
      <c r="B938">
        <v>16026</v>
      </c>
      <c r="C938" t="s">
        <v>0</v>
      </c>
      <c r="D938" t="s">
        <v>1758</v>
      </c>
      <c r="E938" t="s">
        <v>13135</v>
      </c>
      <c r="F938" t="s">
        <v>12644</v>
      </c>
      <c r="G938" t="s">
        <v>3528</v>
      </c>
      <c r="H938" t="s">
        <v>14985</v>
      </c>
      <c r="I938" s="67">
        <v>0</v>
      </c>
      <c r="J938" s="67">
        <v>0</v>
      </c>
      <c r="K938" s="69" t="s">
        <v>3</v>
      </c>
    </row>
    <row r="939" spans="1:11" x14ac:dyDescent="0.2">
      <c r="A939" t="s">
        <v>155</v>
      </c>
      <c r="B939">
        <v>136647</v>
      </c>
      <c r="C939" t="s">
        <v>0</v>
      </c>
      <c r="D939" t="s">
        <v>1758</v>
      </c>
      <c r="E939" t="s">
        <v>13135</v>
      </c>
      <c r="F939" t="s">
        <v>11290</v>
      </c>
      <c r="G939" t="s">
        <v>7262</v>
      </c>
      <c r="H939" t="s">
        <v>14986</v>
      </c>
      <c r="I939" s="67">
        <v>0</v>
      </c>
      <c r="J939" s="67">
        <v>0</v>
      </c>
      <c r="K939" s="69" t="s">
        <v>3</v>
      </c>
    </row>
    <row r="940" spans="1:11" x14ac:dyDescent="0.2">
      <c r="A940" t="s">
        <v>155</v>
      </c>
      <c r="B940">
        <v>16028</v>
      </c>
      <c r="C940" t="s">
        <v>0</v>
      </c>
      <c r="D940" t="s">
        <v>1758</v>
      </c>
      <c r="E940" t="s">
        <v>13135</v>
      </c>
      <c r="F940" t="s">
        <v>11313</v>
      </c>
      <c r="G940" t="s">
        <v>3539</v>
      </c>
      <c r="H940" t="s">
        <v>14987</v>
      </c>
      <c r="I940" s="67">
        <v>0</v>
      </c>
      <c r="J940" s="67">
        <v>0</v>
      </c>
      <c r="K940" s="69" t="s">
        <v>3</v>
      </c>
    </row>
    <row r="941" spans="1:11" x14ac:dyDescent="0.2">
      <c r="A941" t="s">
        <v>155</v>
      </c>
      <c r="B941">
        <v>136396</v>
      </c>
      <c r="C941" t="s">
        <v>0</v>
      </c>
      <c r="D941" t="s">
        <v>1758</v>
      </c>
      <c r="E941" t="s">
        <v>13135</v>
      </c>
      <c r="F941" t="s">
        <v>13444</v>
      </c>
      <c r="G941" t="s">
        <v>6987</v>
      </c>
      <c r="H941" t="s">
        <v>14988</v>
      </c>
      <c r="I941" s="67">
        <v>0</v>
      </c>
      <c r="J941" s="67">
        <v>0</v>
      </c>
      <c r="K941" s="69" t="s">
        <v>3</v>
      </c>
    </row>
    <row r="942" spans="1:11" x14ac:dyDescent="0.2">
      <c r="A942" t="s">
        <v>155</v>
      </c>
      <c r="B942">
        <v>136249</v>
      </c>
      <c r="C942" t="s">
        <v>0</v>
      </c>
      <c r="D942" t="s">
        <v>1758</v>
      </c>
      <c r="E942" t="s">
        <v>13135</v>
      </c>
      <c r="F942" t="s">
        <v>8838</v>
      </c>
      <c r="G942" t="s">
        <v>6829</v>
      </c>
      <c r="H942" t="s">
        <v>14989</v>
      </c>
      <c r="I942" s="67">
        <v>0</v>
      </c>
      <c r="J942" s="67">
        <v>0</v>
      </c>
      <c r="K942" s="69" t="s">
        <v>3</v>
      </c>
    </row>
    <row r="943" spans="1:11" s="48" customFormat="1" x14ac:dyDescent="0.2">
      <c r="A943" t="s">
        <v>155</v>
      </c>
      <c r="B943">
        <v>5513</v>
      </c>
      <c r="C943" t="s">
        <v>0</v>
      </c>
      <c r="D943" t="s">
        <v>170</v>
      </c>
      <c r="E943" t="s">
        <v>12358</v>
      </c>
      <c r="F943" t="s">
        <v>12359</v>
      </c>
      <c r="G943" t="s">
        <v>1111</v>
      </c>
      <c r="H943" t="s">
        <v>14990</v>
      </c>
      <c r="I943" s="67">
        <v>0</v>
      </c>
      <c r="J943" s="67">
        <v>0</v>
      </c>
      <c r="K943" s="69" t="s">
        <v>3</v>
      </c>
    </row>
    <row r="944" spans="1:11" x14ac:dyDescent="0.2">
      <c r="A944" t="s">
        <v>155</v>
      </c>
      <c r="B944">
        <v>5514</v>
      </c>
      <c r="C944" t="s">
        <v>0</v>
      </c>
      <c r="D944" t="s">
        <v>170</v>
      </c>
      <c r="E944" t="s">
        <v>12358</v>
      </c>
      <c r="F944" t="s">
        <v>12360</v>
      </c>
      <c r="G944" t="s">
        <v>1112</v>
      </c>
      <c r="H944" t="s">
        <v>14991</v>
      </c>
      <c r="I944" s="67">
        <v>0</v>
      </c>
      <c r="J944" s="67">
        <v>0</v>
      </c>
      <c r="K944" s="69" t="s">
        <v>3</v>
      </c>
    </row>
    <row r="945" spans="1:11" x14ac:dyDescent="0.2">
      <c r="A945" t="s">
        <v>155</v>
      </c>
      <c r="B945">
        <v>5521</v>
      </c>
      <c r="C945" t="s">
        <v>0</v>
      </c>
      <c r="D945" t="s">
        <v>594</v>
      </c>
      <c r="E945" t="s">
        <v>12361</v>
      </c>
      <c r="F945" t="s">
        <v>12362</v>
      </c>
      <c r="G945" t="s">
        <v>1113</v>
      </c>
      <c r="H945" t="s">
        <v>14992</v>
      </c>
      <c r="I945" s="67">
        <v>0</v>
      </c>
      <c r="J945" s="67">
        <v>0</v>
      </c>
      <c r="K945" s="69" t="s">
        <v>3</v>
      </c>
    </row>
    <row r="946" spans="1:11" x14ac:dyDescent="0.2">
      <c r="A946" t="s">
        <v>155</v>
      </c>
      <c r="B946">
        <v>5522</v>
      </c>
      <c r="C946" t="s">
        <v>0</v>
      </c>
      <c r="D946" t="s">
        <v>594</v>
      </c>
      <c r="E946" t="s">
        <v>12361</v>
      </c>
      <c r="F946" t="s">
        <v>8789</v>
      </c>
      <c r="G946" t="s">
        <v>1114</v>
      </c>
      <c r="H946" t="s">
        <v>14993</v>
      </c>
      <c r="I946" s="67">
        <v>0</v>
      </c>
      <c r="J946" s="67">
        <v>0</v>
      </c>
      <c r="K946" s="69" t="s">
        <v>3</v>
      </c>
    </row>
    <row r="947" spans="1:11" x14ac:dyDescent="0.2">
      <c r="A947" t="s">
        <v>155</v>
      </c>
      <c r="B947">
        <v>5523</v>
      </c>
      <c r="C947" t="s">
        <v>0</v>
      </c>
      <c r="D947" t="s">
        <v>153</v>
      </c>
      <c r="E947" t="s">
        <v>12363</v>
      </c>
      <c r="F947" t="s">
        <v>11437</v>
      </c>
      <c r="G947" t="s">
        <v>1116</v>
      </c>
      <c r="H947" t="s">
        <v>14994</v>
      </c>
      <c r="I947" s="67">
        <v>0</v>
      </c>
      <c r="J947" s="67">
        <v>0</v>
      </c>
      <c r="K947" s="69" t="s">
        <v>3</v>
      </c>
    </row>
    <row r="948" spans="1:11" x14ac:dyDescent="0.2">
      <c r="A948" t="s">
        <v>155</v>
      </c>
      <c r="B948">
        <v>5524</v>
      </c>
      <c r="C948" t="s">
        <v>0</v>
      </c>
      <c r="D948" t="s">
        <v>153</v>
      </c>
      <c r="E948" t="s">
        <v>12363</v>
      </c>
      <c r="F948" t="s">
        <v>12364</v>
      </c>
      <c r="G948" t="s">
        <v>1117</v>
      </c>
      <c r="H948" t="s">
        <v>14995</v>
      </c>
      <c r="I948" s="67">
        <v>0</v>
      </c>
      <c r="J948" s="67">
        <v>0</v>
      </c>
      <c r="K948" s="69" t="s">
        <v>3</v>
      </c>
    </row>
    <row r="949" spans="1:11" x14ac:dyDescent="0.2">
      <c r="A949" t="s">
        <v>155</v>
      </c>
      <c r="B949">
        <v>5525</v>
      </c>
      <c r="C949" t="s">
        <v>0</v>
      </c>
      <c r="D949" t="s">
        <v>153</v>
      </c>
      <c r="E949" t="s">
        <v>12363</v>
      </c>
      <c r="F949" t="s">
        <v>12365</v>
      </c>
      <c r="G949" t="s">
        <v>1119</v>
      </c>
      <c r="H949" t="s">
        <v>14996</v>
      </c>
      <c r="I949" s="67">
        <v>0</v>
      </c>
      <c r="J949" s="67">
        <v>0</v>
      </c>
      <c r="K949" s="69" t="s">
        <v>3</v>
      </c>
    </row>
    <row r="950" spans="1:11" x14ac:dyDescent="0.2">
      <c r="A950" t="s">
        <v>155</v>
      </c>
      <c r="B950">
        <v>136746</v>
      </c>
      <c r="C950" t="s">
        <v>0</v>
      </c>
      <c r="D950" t="s">
        <v>153</v>
      </c>
      <c r="E950" t="s">
        <v>12363</v>
      </c>
      <c r="F950" t="s">
        <v>13890</v>
      </c>
      <c r="G950" t="s">
        <v>7365</v>
      </c>
      <c r="H950" t="s">
        <v>14997</v>
      </c>
      <c r="I950" s="67">
        <v>0</v>
      </c>
      <c r="J950" s="67">
        <v>0</v>
      </c>
      <c r="K950" s="69" t="s">
        <v>3</v>
      </c>
    </row>
    <row r="951" spans="1:11" x14ac:dyDescent="0.2">
      <c r="A951" t="s">
        <v>155</v>
      </c>
      <c r="B951">
        <v>5526</v>
      </c>
      <c r="C951" t="s">
        <v>0</v>
      </c>
      <c r="D951" t="s">
        <v>153</v>
      </c>
      <c r="E951" t="s">
        <v>12363</v>
      </c>
      <c r="F951" t="s">
        <v>11157</v>
      </c>
      <c r="G951" t="s">
        <v>1120</v>
      </c>
      <c r="H951" t="s">
        <v>14998</v>
      </c>
      <c r="I951" s="67">
        <v>0</v>
      </c>
      <c r="J951" s="67">
        <v>0</v>
      </c>
      <c r="K951" s="69" t="s">
        <v>3</v>
      </c>
    </row>
    <row r="952" spans="1:11" x14ac:dyDescent="0.2">
      <c r="A952" t="s">
        <v>155</v>
      </c>
      <c r="B952">
        <v>5528</v>
      </c>
      <c r="C952" t="s">
        <v>0</v>
      </c>
      <c r="D952" t="s">
        <v>153</v>
      </c>
      <c r="E952" t="s">
        <v>12363</v>
      </c>
      <c r="F952" t="s">
        <v>12366</v>
      </c>
      <c r="G952" t="s">
        <v>1122</v>
      </c>
      <c r="H952" t="s">
        <v>14999</v>
      </c>
      <c r="I952" s="67">
        <v>0</v>
      </c>
      <c r="J952" s="67">
        <v>0</v>
      </c>
      <c r="K952" s="69" t="s">
        <v>3</v>
      </c>
    </row>
    <row r="953" spans="1:11" x14ac:dyDescent="0.2">
      <c r="A953" t="s">
        <v>155</v>
      </c>
      <c r="B953">
        <v>5527</v>
      </c>
      <c r="C953" t="s">
        <v>0</v>
      </c>
      <c r="D953" t="s">
        <v>153</v>
      </c>
      <c r="E953" t="s">
        <v>12363</v>
      </c>
      <c r="F953" t="s">
        <v>11460</v>
      </c>
      <c r="G953" t="s">
        <v>1121</v>
      </c>
      <c r="H953" t="s">
        <v>15000</v>
      </c>
      <c r="I953" s="67">
        <v>0</v>
      </c>
      <c r="J953" s="67">
        <v>0</v>
      </c>
      <c r="K953" s="69" t="s">
        <v>3</v>
      </c>
    </row>
    <row r="954" spans="1:11" x14ac:dyDescent="0.2">
      <c r="A954" t="s">
        <v>155</v>
      </c>
      <c r="B954">
        <v>136527</v>
      </c>
      <c r="C954" t="s">
        <v>0</v>
      </c>
      <c r="D954" t="s">
        <v>153</v>
      </c>
      <c r="E954" t="s">
        <v>12363</v>
      </c>
      <c r="F954" t="s">
        <v>11562</v>
      </c>
      <c r="G954" t="s">
        <v>7130</v>
      </c>
      <c r="H954" t="s">
        <v>15001</v>
      </c>
      <c r="I954" s="67">
        <v>0</v>
      </c>
      <c r="J954" s="67">
        <v>0</v>
      </c>
      <c r="K954" s="69" t="s">
        <v>3</v>
      </c>
    </row>
    <row r="955" spans="1:11" x14ac:dyDescent="0.2">
      <c r="A955" t="s">
        <v>155</v>
      </c>
      <c r="B955">
        <v>5529</v>
      </c>
      <c r="C955" t="s">
        <v>0</v>
      </c>
      <c r="D955" t="s">
        <v>153</v>
      </c>
      <c r="E955" t="s">
        <v>12367</v>
      </c>
      <c r="F955" t="s">
        <v>12368</v>
      </c>
      <c r="G955" t="s">
        <v>1123</v>
      </c>
      <c r="H955" t="s">
        <v>15002</v>
      </c>
      <c r="I955" s="67">
        <v>0</v>
      </c>
      <c r="J955" s="67">
        <v>0</v>
      </c>
      <c r="K955" s="69" t="s">
        <v>3</v>
      </c>
    </row>
    <row r="956" spans="1:11" x14ac:dyDescent="0.2">
      <c r="A956" t="s">
        <v>7510</v>
      </c>
      <c r="B956">
        <v>100000054</v>
      </c>
      <c r="C956" t="s">
        <v>23</v>
      </c>
      <c r="D956" t="s">
        <v>24</v>
      </c>
      <c r="E956" t="s">
        <v>11078</v>
      </c>
      <c r="F956" t="s">
        <v>11444</v>
      </c>
      <c r="G956" t="s">
        <v>8131</v>
      </c>
      <c r="H956" t="s">
        <v>15003</v>
      </c>
      <c r="I956" s="67">
        <v>0</v>
      </c>
      <c r="J956" s="67">
        <v>1</v>
      </c>
      <c r="K956" s="69" t="s">
        <v>20004</v>
      </c>
    </row>
    <row r="957" spans="1:11" x14ac:dyDescent="0.2">
      <c r="A957" t="s">
        <v>155</v>
      </c>
      <c r="B957">
        <v>40617</v>
      </c>
      <c r="C957" t="s">
        <v>23</v>
      </c>
      <c r="D957" t="s">
        <v>24</v>
      </c>
      <c r="E957" t="s">
        <v>11078</v>
      </c>
      <c r="F957" t="s">
        <v>11242</v>
      </c>
      <c r="G957" t="s">
        <v>5581</v>
      </c>
      <c r="H957" t="s">
        <v>15004</v>
      </c>
      <c r="I957" s="67">
        <v>0</v>
      </c>
      <c r="J957" s="67">
        <v>0</v>
      </c>
      <c r="K957" s="69" t="s">
        <v>3</v>
      </c>
    </row>
    <row r="958" spans="1:11" x14ac:dyDescent="0.2">
      <c r="A958" t="s">
        <v>155</v>
      </c>
      <c r="B958">
        <v>5620</v>
      </c>
      <c r="C958" t="s">
        <v>23</v>
      </c>
      <c r="D958" t="s">
        <v>24</v>
      </c>
      <c r="E958" t="s">
        <v>11078</v>
      </c>
      <c r="F958" t="s">
        <v>11119</v>
      </c>
      <c r="G958" t="s">
        <v>1181</v>
      </c>
      <c r="H958" t="s">
        <v>15005</v>
      </c>
      <c r="I958" s="67">
        <v>0</v>
      </c>
      <c r="J958" s="67">
        <v>0</v>
      </c>
      <c r="K958" s="69" t="s">
        <v>3</v>
      </c>
    </row>
    <row r="959" spans="1:11" x14ac:dyDescent="0.2">
      <c r="A959" t="s">
        <v>155</v>
      </c>
      <c r="B959">
        <v>5595</v>
      </c>
      <c r="C959" t="s">
        <v>23</v>
      </c>
      <c r="D959" t="s">
        <v>24</v>
      </c>
      <c r="E959" t="s">
        <v>11078</v>
      </c>
      <c r="F959" t="s">
        <v>11104</v>
      </c>
      <c r="G959" t="s">
        <v>1156</v>
      </c>
      <c r="H959" t="s">
        <v>15006</v>
      </c>
      <c r="I959" s="67">
        <v>0</v>
      </c>
      <c r="J959" s="67">
        <v>0</v>
      </c>
      <c r="K959" s="69" t="s">
        <v>3</v>
      </c>
    </row>
    <row r="960" spans="1:11" x14ac:dyDescent="0.2">
      <c r="A960" t="s">
        <v>7510</v>
      </c>
      <c r="B960">
        <v>100000055</v>
      </c>
      <c r="C960" t="s">
        <v>23</v>
      </c>
      <c r="D960" t="s">
        <v>24</v>
      </c>
      <c r="E960" t="s">
        <v>11078</v>
      </c>
      <c r="F960" t="s">
        <v>11445</v>
      </c>
      <c r="G960" t="s">
        <v>7627</v>
      </c>
      <c r="H960" t="s">
        <v>15007</v>
      </c>
      <c r="I960" s="67">
        <v>0</v>
      </c>
      <c r="J960" s="67">
        <v>1</v>
      </c>
      <c r="K960" s="69" t="s">
        <v>20005</v>
      </c>
    </row>
    <row r="961" spans="1:11" x14ac:dyDescent="0.2">
      <c r="A961" t="s">
        <v>155</v>
      </c>
      <c r="B961">
        <v>5558</v>
      </c>
      <c r="C961" t="s">
        <v>23</v>
      </c>
      <c r="D961" t="s">
        <v>24</v>
      </c>
      <c r="E961" t="s">
        <v>11078</v>
      </c>
      <c r="F961" t="s">
        <v>11079</v>
      </c>
      <c r="G961" t="s">
        <v>1124</v>
      </c>
      <c r="H961" t="s">
        <v>15008</v>
      </c>
      <c r="I961" s="67">
        <v>0</v>
      </c>
      <c r="J961" s="67">
        <v>0</v>
      </c>
      <c r="K961" s="69" t="s">
        <v>3</v>
      </c>
    </row>
    <row r="962" spans="1:11" x14ac:dyDescent="0.2">
      <c r="A962" t="s">
        <v>155</v>
      </c>
      <c r="B962">
        <v>40618</v>
      </c>
      <c r="C962" t="s">
        <v>23</v>
      </c>
      <c r="D962" t="s">
        <v>24</v>
      </c>
      <c r="E962" t="s">
        <v>11078</v>
      </c>
      <c r="F962" t="s">
        <v>9187</v>
      </c>
      <c r="G962" t="s">
        <v>5582</v>
      </c>
      <c r="H962" t="s">
        <v>15009</v>
      </c>
      <c r="I962" s="67">
        <v>0</v>
      </c>
      <c r="J962" s="67">
        <v>0</v>
      </c>
      <c r="K962" s="69" t="s">
        <v>3</v>
      </c>
    </row>
    <row r="963" spans="1:11" x14ac:dyDescent="0.2">
      <c r="A963" t="s">
        <v>155</v>
      </c>
      <c r="B963">
        <v>136270</v>
      </c>
      <c r="C963" t="s">
        <v>23</v>
      </c>
      <c r="D963" t="s">
        <v>24</v>
      </c>
      <c r="E963" t="s">
        <v>11078</v>
      </c>
      <c r="F963" t="s">
        <v>11395</v>
      </c>
      <c r="G963" t="s">
        <v>6852</v>
      </c>
      <c r="H963" t="s">
        <v>15010</v>
      </c>
      <c r="I963" s="67">
        <v>0</v>
      </c>
      <c r="J963" s="67">
        <v>0</v>
      </c>
      <c r="K963" s="69" t="s">
        <v>3</v>
      </c>
    </row>
    <row r="964" spans="1:11" x14ac:dyDescent="0.2">
      <c r="A964" t="s">
        <v>155</v>
      </c>
      <c r="B964">
        <v>5596</v>
      </c>
      <c r="C964" t="s">
        <v>23</v>
      </c>
      <c r="D964" t="s">
        <v>24</v>
      </c>
      <c r="E964" t="s">
        <v>11078</v>
      </c>
      <c r="F964" t="s">
        <v>11105</v>
      </c>
      <c r="G964" t="s">
        <v>1157</v>
      </c>
      <c r="H964" t="s">
        <v>15011</v>
      </c>
      <c r="I964" s="67">
        <v>0</v>
      </c>
      <c r="J964" s="67">
        <v>0</v>
      </c>
      <c r="K964" s="69" t="s">
        <v>3</v>
      </c>
    </row>
    <row r="965" spans="1:11" x14ac:dyDescent="0.2">
      <c r="A965" t="s">
        <v>155</v>
      </c>
      <c r="B965">
        <v>40619</v>
      </c>
      <c r="C965" t="s">
        <v>23</v>
      </c>
      <c r="D965" t="s">
        <v>24</v>
      </c>
      <c r="E965" t="s">
        <v>11078</v>
      </c>
      <c r="F965" t="s">
        <v>9174</v>
      </c>
      <c r="G965" t="s">
        <v>5583</v>
      </c>
      <c r="H965" t="s">
        <v>15012</v>
      </c>
      <c r="I965" s="67">
        <v>0</v>
      </c>
      <c r="J965" s="67">
        <v>0</v>
      </c>
      <c r="K965" s="69" t="s">
        <v>3</v>
      </c>
    </row>
    <row r="966" spans="1:11" x14ac:dyDescent="0.2">
      <c r="A966" t="s">
        <v>155</v>
      </c>
      <c r="B966">
        <v>5621</v>
      </c>
      <c r="C966" t="s">
        <v>23</v>
      </c>
      <c r="D966" t="s">
        <v>24</v>
      </c>
      <c r="E966" t="s">
        <v>11078</v>
      </c>
      <c r="F966" t="s">
        <v>11120</v>
      </c>
      <c r="G966" t="s">
        <v>1182</v>
      </c>
      <c r="H966" t="s">
        <v>15013</v>
      </c>
      <c r="I966" s="67">
        <v>0</v>
      </c>
      <c r="J966" s="67">
        <v>0</v>
      </c>
      <c r="K966" s="69" t="s">
        <v>3</v>
      </c>
    </row>
    <row r="967" spans="1:11" x14ac:dyDescent="0.2">
      <c r="A967" t="s">
        <v>155</v>
      </c>
      <c r="B967">
        <v>5559</v>
      </c>
      <c r="C967" t="s">
        <v>23</v>
      </c>
      <c r="D967" t="s">
        <v>24</v>
      </c>
      <c r="E967" t="s">
        <v>11078</v>
      </c>
      <c r="F967" t="s">
        <v>9277</v>
      </c>
      <c r="G967" t="s">
        <v>1125</v>
      </c>
      <c r="H967" t="s">
        <v>15014</v>
      </c>
      <c r="I967" s="67">
        <v>0</v>
      </c>
      <c r="J967" s="67">
        <v>0</v>
      </c>
      <c r="K967" s="69" t="s">
        <v>3</v>
      </c>
    </row>
    <row r="968" spans="1:11" x14ac:dyDescent="0.2">
      <c r="A968" t="s">
        <v>155</v>
      </c>
      <c r="B968">
        <v>136726</v>
      </c>
      <c r="C968" t="s">
        <v>23</v>
      </c>
      <c r="D968" t="s">
        <v>24</v>
      </c>
      <c r="E968" t="s">
        <v>11078</v>
      </c>
      <c r="F968" t="s">
        <v>11428</v>
      </c>
      <c r="G968" t="s">
        <v>7345</v>
      </c>
      <c r="H968" t="s">
        <v>15015</v>
      </c>
      <c r="I968" s="67">
        <v>0</v>
      </c>
      <c r="J968" s="67">
        <v>0</v>
      </c>
      <c r="K968" s="69" t="s">
        <v>3</v>
      </c>
    </row>
    <row r="969" spans="1:11" x14ac:dyDescent="0.2">
      <c r="A969" t="s">
        <v>7510</v>
      </c>
      <c r="B969">
        <v>100000056</v>
      </c>
      <c r="C969" t="s">
        <v>23</v>
      </c>
      <c r="D969" t="s">
        <v>24</v>
      </c>
      <c r="E969" t="s">
        <v>11078</v>
      </c>
      <c r="F969" t="s">
        <v>11446</v>
      </c>
      <c r="G969" t="s">
        <v>7559</v>
      </c>
      <c r="H969" t="s">
        <v>15016</v>
      </c>
      <c r="I969" s="67">
        <v>0</v>
      </c>
      <c r="J969" s="67">
        <v>1</v>
      </c>
      <c r="K969" s="69" t="s">
        <v>20006</v>
      </c>
    </row>
    <row r="970" spans="1:11" x14ac:dyDescent="0.2">
      <c r="A970" t="s">
        <v>155</v>
      </c>
      <c r="B970">
        <v>40620</v>
      </c>
      <c r="C970" t="s">
        <v>23</v>
      </c>
      <c r="D970" t="s">
        <v>24</v>
      </c>
      <c r="E970" t="s">
        <v>11078</v>
      </c>
      <c r="F970" t="s">
        <v>9281</v>
      </c>
      <c r="G970" t="s">
        <v>5584</v>
      </c>
      <c r="H970" t="s">
        <v>15017</v>
      </c>
      <c r="I970" s="67">
        <v>0</v>
      </c>
      <c r="J970" s="67">
        <v>0</v>
      </c>
      <c r="K970" s="69" t="s">
        <v>3</v>
      </c>
    </row>
    <row r="971" spans="1:11" x14ac:dyDescent="0.2">
      <c r="A971" t="s">
        <v>155</v>
      </c>
      <c r="B971">
        <v>5597</v>
      </c>
      <c r="C971" t="s">
        <v>23</v>
      </c>
      <c r="D971" t="s">
        <v>24</v>
      </c>
      <c r="E971" t="s">
        <v>11078</v>
      </c>
      <c r="F971" t="s">
        <v>9737</v>
      </c>
      <c r="G971" t="s">
        <v>1158</v>
      </c>
      <c r="H971" t="s">
        <v>15018</v>
      </c>
      <c r="I971" s="67">
        <v>0</v>
      </c>
      <c r="J971" s="67">
        <v>0</v>
      </c>
      <c r="K971" s="69" t="s">
        <v>3</v>
      </c>
    </row>
    <row r="972" spans="1:11" x14ac:dyDescent="0.2">
      <c r="A972" t="s">
        <v>155</v>
      </c>
      <c r="B972">
        <v>5598</v>
      </c>
      <c r="C972" t="s">
        <v>23</v>
      </c>
      <c r="D972" t="s">
        <v>24</v>
      </c>
      <c r="E972" t="s">
        <v>11078</v>
      </c>
      <c r="F972" t="s">
        <v>9655</v>
      </c>
      <c r="G972" t="s">
        <v>1159</v>
      </c>
      <c r="H972" t="s">
        <v>15019</v>
      </c>
      <c r="I972" s="67">
        <v>0</v>
      </c>
      <c r="J972" s="67">
        <v>0</v>
      </c>
      <c r="K972" s="69" t="s">
        <v>3</v>
      </c>
    </row>
    <row r="973" spans="1:11" x14ac:dyDescent="0.2">
      <c r="A973" t="s">
        <v>155</v>
      </c>
      <c r="B973">
        <v>40621</v>
      </c>
      <c r="C973" t="s">
        <v>23</v>
      </c>
      <c r="D973" t="s">
        <v>24</v>
      </c>
      <c r="E973" t="s">
        <v>11078</v>
      </c>
      <c r="F973" t="s">
        <v>11243</v>
      </c>
      <c r="G973" t="s">
        <v>5585</v>
      </c>
      <c r="H973" t="s">
        <v>15020</v>
      </c>
      <c r="I973" s="67">
        <v>0</v>
      </c>
      <c r="J973" s="67">
        <v>0</v>
      </c>
      <c r="K973" s="69" t="s">
        <v>3</v>
      </c>
    </row>
    <row r="974" spans="1:11" x14ac:dyDescent="0.2">
      <c r="A974" t="s">
        <v>155</v>
      </c>
      <c r="B974">
        <v>5622</v>
      </c>
      <c r="C974" t="s">
        <v>23</v>
      </c>
      <c r="D974" t="s">
        <v>24</v>
      </c>
      <c r="E974" t="s">
        <v>11078</v>
      </c>
      <c r="F974" t="s">
        <v>11121</v>
      </c>
      <c r="G974" t="s">
        <v>1183</v>
      </c>
      <c r="H974" t="s">
        <v>15021</v>
      </c>
      <c r="I974" s="67">
        <v>0</v>
      </c>
      <c r="J974" s="67">
        <v>0</v>
      </c>
      <c r="K974" s="69" t="s">
        <v>3</v>
      </c>
    </row>
    <row r="975" spans="1:11" x14ac:dyDescent="0.2">
      <c r="A975" t="s">
        <v>155</v>
      </c>
      <c r="B975">
        <v>136742</v>
      </c>
      <c r="C975" t="s">
        <v>23</v>
      </c>
      <c r="D975" t="s">
        <v>24</v>
      </c>
      <c r="E975" t="s">
        <v>11078</v>
      </c>
      <c r="F975" t="s">
        <v>8742</v>
      </c>
      <c r="G975" t="s">
        <v>7361</v>
      </c>
      <c r="H975" t="s">
        <v>15022</v>
      </c>
      <c r="I975" s="67">
        <v>0</v>
      </c>
      <c r="J975" s="67">
        <v>0</v>
      </c>
      <c r="K975" s="69" t="s">
        <v>3</v>
      </c>
    </row>
    <row r="976" spans="1:11" x14ac:dyDescent="0.2">
      <c r="A976" t="s">
        <v>155</v>
      </c>
      <c r="B976">
        <v>40622</v>
      </c>
      <c r="C976" t="s">
        <v>23</v>
      </c>
      <c r="D976" t="s">
        <v>24</v>
      </c>
      <c r="E976" t="s">
        <v>11078</v>
      </c>
      <c r="F976" t="s">
        <v>9665</v>
      </c>
      <c r="G976" t="s">
        <v>5586</v>
      </c>
      <c r="H976" t="s">
        <v>15023</v>
      </c>
      <c r="I976" s="67">
        <v>0</v>
      </c>
      <c r="J976" s="67">
        <v>0</v>
      </c>
      <c r="K976" s="69" t="s">
        <v>3</v>
      </c>
    </row>
    <row r="977" spans="1:11" x14ac:dyDescent="0.2">
      <c r="A977" t="s">
        <v>155</v>
      </c>
      <c r="B977">
        <v>5623</v>
      </c>
      <c r="C977" t="s">
        <v>23</v>
      </c>
      <c r="D977" t="s">
        <v>24</v>
      </c>
      <c r="E977" t="s">
        <v>11078</v>
      </c>
      <c r="F977" t="s">
        <v>11122</v>
      </c>
      <c r="G977" t="s">
        <v>1184</v>
      </c>
      <c r="H977" t="s">
        <v>15024</v>
      </c>
      <c r="I977" s="67">
        <v>0</v>
      </c>
      <c r="J977" s="67">
        <v>0</v>
      </c>
      <c r="K977" s="69" t="s">
        <v>3</v>
      </c>
    </row>
    <row r="978" spans="1:11" x14ac:dyDescent="0.2">
      <c r="A978" t="s">
        <v>155</v>
      </c>
      <c r="B978">
        <v>5560</v>
      </c>
      <c r="C978" t="s">
        <v>23</v>
      </c>
      <c r="D978" t="s">
        <v>24</v>
      </c>
      <c r="E978" t="s">
        <v>11078</v>
      </c>
      <c r="F978" t="s">
        <v>11080</v>
      </c>
      <c r="G978" t="s">
        <v>1126</v>
      </c>
      <c r="H978" t="s">
        <v>15025</v>
      </c>
      <c r="I978" s="67">
        <v>0</v>
      </c>
      <c r="J978" s="67">
        <v>0</v>
      </c>
      <c r="K978" s="69" t="s">
        <v>3</v>
      </c>
    </row>
    <row r="979" spans="1:11" x14ac:dyDescent="0.2">
      <c r="A979" t="s">
        <v>155</v>
      </c>
      <c r="B979">
        <v>136444</v>
      </c>
      <c r="C979" t="s">
        <v>23</v>
      </c>
      <c r="D979" t="s">
        <v>24</v>
      </c>
      <c r="E979" t="s">
        <v>11078</v>
      </c>
      <c r="F979" t="s">
        <v>8975</v>
      </c>
      <c r="G979" t="s">
        <v>7040</v>
      </c>
      <c r="H979" t="s">
        <v>15026</v>
      </c>
      <c r="I979" s="67">
        <v>0</v>
      </c>
      <c r="J979" s="67">
        <v>0</v>
      </c>
      <c r="K979" s="69" t="s">
        <v>3</v>
      </c>
    </row>
    <row r="980" spans="1:11" x14ac:dyDescent="0.2">
      <c r="A980" t="s">
        <v>155</v>
      </c>
      <c r="B980">
        <v>41317</v>
      </c>
      <c r="C980" t="s">
        <v>23</v>
      </c>
      <c r="D980" t="s">
        <v>24</v>
      </c>
      <c r="E980" t="s">
        <v>11078</v>
      </c>
      <c r="F980" t="s">
        <v>10917</v>
      </c>
      <c r="G980" t="s">
        <v>5728</v>
      </c>
      <c r="H980" t="s">
        <v>15027</v>
      </c>
      <c r="I980" s="67">
        <v>0</v>
      </c>
      <c r="J980" s="67">
        <v>0</v>
      </c>
      <c r="K980" s="69" t="s">
        <v>3</v>
      </c>
    </row>
    <row r="981" spans="1:11" x14ac:dyDescent="0.2">
      <c r="A981" t="s">
        <v>155</v>
      </c>
      <c r="B981">
        <v>5561</v>
      </c>
      <c r="C981" t="s">
        <v>23</v>
      </c>
      <c r="D981" t="s">
        <v>24</v>
      </c>
      <c r="E981" t="s">
        <v>11078</v>
      </c>
      <c r="F981" t="s">
        <v>11081</v>
      </c>
      <c r="G981" t="s">
        <v>1127</v>
      </c>
      <c r="H981" t="s">
        <v>15028</v>
      </c>
      <c r="I981" s="67">
        <v>0</v>
      </c>
      <c r="J981" s="67">
        <v>0</v>
      </c>
      <c r="K981" s="69" t="s">
        <v>3</v>
      </c>
    </row>
    <row r="982" spans="1:11" x14ac:dyDescent="0.2">
      <c r="A982" t="s">
        <v>7510</v>
      </c>
      <c r="B982">
        <v>100000057</v>
      </c>
      <c r="C982" t="s">
        <v>23</v>
      </c>
      <c r="D982" t="s">
        <v>24</v>
      </c>
      <c r="E982" t="s">
        <v>11078</v>
      </c>
      <c r="F982" t="s">
        <v>11447</v>
      </c>
      <c r="G982" t="s">
        <v>7629</v>
      </c>
      <c r="H982" t="s">
        <v>15029</v>
      </c>
      <c r="I982" s="67">
        <v>0</v>
      </c>
      <c r="J982" s="67">
        <v>1</v>
      </c>
      <c r="K982" s="69" t="s">
        <v>20007</v>
      </c>
    </row>
    <row r="983" spans="1:11" x14ac:dyDescent="0.2">
      <c r="A983" t="s">
        <v>155</v>
      </c>
      <c r="B983">
        <v>5562</v>
      </c>
      <c r="C983" t="s">
        <v>23</v>
      </c>
      <c r="D983" t="s">
        <v>24</v>
      </c>
      <c r="E983" t="s">
        <v>11078</v>
      </c>
      <c r="F983" t="s">
        <v>11082</v>
      </c>
      <c r="G983" t="s">
        <v>1128</v>
      </c>
      <c r="H983" t="s">
        <v>15030</v>
      </c>
      <c r="I983" s="67">
        <v>0</v>
      </c>
      <c r="J983" s="67">
        <v>0</v>
      </c>
      <c r="K983" s="69" t="s">
        <v>3</v>
      </c>
    </row>
    <row r="984" spans="1:11" x14ac:dyDescent="0.2">
      <c r="A984" t="s">
        <v>155</v>
      </c>
      <c r="B984">
        <v>40624</v>
      </c>
      <c r="C984" t="s">
        <v>23</v>
      </c>
      <c r="D984" t="s">
        <v>24</v>
      </c>
      <c r="E984" t="s">
        <v>11078</v>
      </c>
      <c r="F984" t="s">
        <v>11245</v>
      </c>
      <c r="G984" t="s">
        <v>5589</v>
      </c>
      <c r="H984" t="s">
        <v>15031</v>
      </c>
      <c r="I984" s="67">
        <v>0</v>
      </c>
      <c r="J984" s="67">
        <v>0</v>
      </c>
      <c r="K984" s="69" t="s">
        <v>3</v>
      </c>
    </row>
    <row r="985" spans="1:11" x14ac:dyDescent="0.2">
      <c r="A985" t="s">
        <v>155</v>
      </c>
      <c r="B985">
        <v>40625</v>
      </c>
      <c r="C985" t="s">
        <v>23</v>
      </c>
      <c r="D985" t="s">
        <v>24</v>
      </c>
      <c r="E985" t="s">
        <v>11078</v>
      </c>
      <c r="F985" t="s">
        <v>11246</v>
      </c>
      <c r="G985" t="s">
        <v>5590</v>
      </c>
      <c r="H985" t="s">
        <v>15032</v>
      </c>
      <c r="I985" s="67">
        <v>0</v>
      </c>
      <c r="J985" s="67">
        <v>0</v>
      </c>
      <c r="K985" s="69" t="s">
        <v>3</v>
      </c>
    </row>
    <row r="986" spans="1:11" x14ac:dyDescent="0.2">
      <c r="A986" t="s">
        <v>155</v>
      </c>
      <c r="B986">
        <v>40626</v>
      </c>
      <c r="C986" t="s">
        <v>23</v>
      </c>
      <c r="D986" t="s">
        <v>24</v>
      </c>
      <c r="E986" t="s">
        <v>11078</v>
      </c>
      <c r="F986" t="s">
        <v>10263</v>
      </c>
      <c r="G986" t="s">
        <v>5591</v>
      </c>
      <c r="H986" t="s">
        <v>15033</v>
      </c>
      <c r="I986" s="67">
        <v>0</v>
      </c>
      <c r="J986" s="67">
        <v>0</v>
      </c>
      <c r="K986" s="69" t="s">
        <v>3</v>
      </c>
    </row>
    <row r="987" spans="1:11" x14ac:dyDescent="0.2">
      <c r="A987" t="s">
        <v>155</v>
      </c>
      <c r="B987">
        <v>5624</v>
      </c>
      <c r="C987" t="s">
        <v>23</v>
      </c>
      <c r="D987" t="s">
        <v>24</v>
      </c>
      <c r="E987" t="s">
        <v>11078</v>
      </c>
      <c r="F987" t="s">
        <v>11123</v>
      </c>
      <c r="G987" t="s">
        <v>1185</v>
      </c>
      <c r="H987" t="s">
        <v>15034</v>
      </c>
      <c r="I987" s="67">
        <v>0</v>
      </c>
      <c r="J987" s="67">
        <v>0</v>
      </c>
      <c r="K987" s="69" t="s">
        <v>3</v>
      </c>
    </row>
    <row r="988" spans="1:11" x14ac:dyDescent="0.2">
      <c r="A988" t="s">
        <v>155</v>
      </c>
      <c r="B988">
        <v>5599</v>
      </c>
      <c r="C988" t="s">
        <v>23</v>
      </c>
      <c r="D988" t="s">
        <v>24</v>
      </c>
      <c r="E988" t="s">
        <v>11078</v>
      </c>
      <c r="F988" t="s">
        <v>11106</v>
      </c>
      <c r="G988" t="s">
        <v>1160</v>
      </c>
      <c r="H988" t="s">
        <v>15035</v>
      </c>
      <c r="I988" s="67">
        <v>0</v>
      </c>
      <c r="J988" s="67">
        <v>0</v>
      </c>
      <c r="K988" s="69" t="s">
        <v>3</v>
      </c>
    </row>
    <row r="989" spans="1:11" x14ac:dyDescent="0.2">
      <c r="A989" t="s">
        <v>155</v>
      </c>
      <c r="B989">
        <v>40628</v>
      </c>
      <c r="C989" t="s">
        <v>23</v>
      </c>
      <c r="D989" t="s">
        <v>24</v>
      </c>
      <c r="E989" t="s">
        <v>11078</v>
      </c>
      <c r="F989" t="s">
        <v>10818</v>
      </c>
      <c r="G989" t="s">
        <v>5593</v>
      </c>
      <c r="H989" t="s">
        <v>15036</v>
      </c>
      <c r="I989" s="67">
        <v>0</v>
      </c>
      <c r="J989" s="67">
        <v>0</v>
      </c>
      <c r="K989" s="69" t="s">
        <v>3</v>
      </c>
    </row>
    <row r="990" spans="1:11" x14ac:dyDescent="0.2">
      <c r="A990" t="s">
        <v>155</v>
      </c>
      <c r="B990">
        <v>40629</v>
      </c>
      <c r="C990" t="s">
        <v>23</v>
      </c>
      <c r="D990" t="s">
        <v>24</v>
      </c>
      <c r="E990" t="s">
        <v>11078</v>
      </c>
      <c r="F990" t="s">
        <v>11248</v>
      </c>
      <c r="G990" t="s">
        <v>5594</v>
      </c>
      <c r="H990" t="s">
        <v>15037</v>
      </c>
      <c r="I990" s="67">
        <v>0</v>
      </c>
      <c r="J990" s="67">
        <v>0</v>
      </c>
      <c r="K990" s="69" t="s">
        <v>3</v>
      </c>
    </row>
    <row r="991" spans="1:11" x14ac:dyDescent="0.2">
      <c r="A991" t="s">
        <v>155</v>
      </c>
      <c r="B991">
        <v>40627</v>
      </c>
      <c r="C991" t="s">
        <v>23</v>
      </c>
      <c r="D991" t="s">
        <v>24</v>
      </c>
      <c r="E991" t="s">
        <v>11078</v>
      </c>
      <c r="F991" t="s">
        <v>11247</v>
      </c>
      <c r="G991" t="s">
        <v>5592</v>
      </c>
      <c r="H991" t="s">
        <v>15038</v>
      </c>
      <c r="I991" s="67">
        <v>0</v>
      </c>
      <c r="J991" s="67">
        <v>0</v>
      </c>
      <c r="K991" s="69" t="s">
        <v>3</v>
      </c>
    </row>
    <row r="992" spans="1:11" x14ac:dyDescent="0.2">
      <c r="A992" t="s">
        <v>155</v>
      </c>
      <c r="B992">
        <v>5565</v>
      </c>
      <c r="C992" t="s">
        <v>23</v>
      </c>
      <c r="D992" t="s">
        <v>24</v>
      </c>
      <c r="E992" t="s">
        <v>11078</v>
      </c>
      <c r="F992" t="s">
        <v>10473</v>
      </c>
      <c r="G992" t="s">
        <v>1129</v>
      </c>
      <c r="H992" t="s">
        <v>15039</v>
      </c>
      <c r="I992" s="67">
        <v>0</v>
      </c>
      <c r="J992" s="67">
        <v>0</v>
      </c>
      <c r="K992" s="69" t="s">
        <v>3</v>
      </c>
    </row>
    <row r="993" spans="1:11" x14ac:dyDescent="0.2">
      <c r="A993" t="s">
        <v>155</v>
      </c>
      <c r="B993">
        <v>5625</v>
      </c>
      <c r="C993" t="s">
        <v>23</v>
      </c>
      <c r="D993" t="s">
        <v>24</v>
      </c>
      <c r="E993" t="s">
        <v>11078</v>
      </c>
      <c r="F993" t="s">
        <v>11124</v>
      </c>
      <c r="G993" t="s">
        <v>1186</v>
      </c>
      <c r="H993" t="s">
        <v>15040</v>
      </c>
      <c r="I993" s="67">
        <v>0</v>
      </c>
      <c r="J993" s="67">
        <v>0</v>
      </c>
      <c r="K993" s="69" t="s">
        <v>3</v>
      </c>
    </row>
    <row r="994" spans="1:11" x14ac:dyDescent="0.2">
      <c r="A994" t="s">
        <v>155</v>
      </c>
      <c r="B994">
        <v>40630</v>
      </c>
      <c r="C994" t="s">
        <v>23</v>
      </c>
      <c r="D994" t="s">
        <v>24</v>
      </c>
      <c r="E994" t="s">
        <v>11078</v>
      </c>
      <c r="F994" t="s">
        <v>11249</v>
      </c>
      <c r="G994" t="s">
        <v>5595</v>
      </c>
      <c r="H994" t="s">
        <v>15041</v>
      </c>
      <c r="I994" s="67">
        <v>0</v>
      </c>
      <c r="J994" s="67">
        <v>0</v>
      </c>
      <c r="K994" s="69" t="s">
        <v>3</v>
      </c>
    </row>
    <row r="995" spans="1:11" x14ac:dyDescent="0.2">
      <c r="A995" t="s">
        <v>155</v>
      </c>
      <c r="B995">
        <v>5626</v>
      </c>
      <c r="C995" t="s">
        <v>23</v>
      </c>
      <c r="D995" t="s">
        <v>24</v>
      </c>
      <c r="E995" t="s">
        <v>11078</v>
      </c>
      <c r="F995" t="s">
        <v>11125</v>
      </c>
      <c r="G995" t="s">
        <v>1187</v>
      </c>
      <c r="H995" t="s">
        <v>15042</v>
      </c>
      <c r="I995" s="67">
        <v>0</v>
      </c>
      <c r="J995" s="67">
        <v>0</v>
      </c>
      <c r="K995" s="69" t="s">
        <v>3</v>
      </c>
    </row>
    <row r="996" spans="1:11" x14ac:dyDescent="0.2">
      <c r="A996" t="s">
        <v>7510</v>
      </c>
      <c r="B996">
        <v>100000058</v>
      </c>
      <c r="C996" t="s">
        <v>23</v>
      </c>
      <c r="D996" t="s">
        <v>24</v>
      </c>
      <c r="E996" t="s">
        <v>11078</v>
      </c>
      <c r="F996" t="s">
        <v>11448</v>
      </c>
      <c r="G996" t="s">
        <v>8214</v>
      </c>
      <c r="H996" t="s">
        <v>15043</v>
      </c>
      <c r="I996" s="67">
        <v>0</v>
      </c>
      <c r="J996" s="67">
        <v>1</v>
      </c>
      <c r="K996" s="69" t="s">
        <v>20008</v>
      </c>
    </row>
    <row r="997" spans="1:11" x14ac:dyDescent="0.2">
      <c r="A997" t="s">
        <v>155</v>
      </c>
      <c r="B997">
        <v>5627</v>
      </c>
      <c r="C997" t="s">
        <v>23</v>
      </c>
      <c r="D997" t="s">
        <v>24</v>
      </c>
      <c r="E997" t="s">
        <v>11078</v>
      </c>
      <c r="F997" t="s">
        <v>9720</v>
      </c>
      <c r="G997" t="s">
        <v>1188</v>
      </c>
      <c r="H997" t="s">
        <v>15044</v>
      </c>
      <c r="I997" s="67">
        <v>0</v>
      </c>
      <c r="J997" s="67">
        <v>0</v>
      </c>
      <c r="K997" s="69" t="s">
        <v>3</v>
      </c>
    </row>
    <row r="998" spans="1:11" x14ac:dyDescent="0.2">
      <c r="A998" t="s">
        <v>155</v>
      </c>
      <c r="B998">
        <v>5628</v>
      </c>
      <c r="C998" t="s">
        <v>23</v>
      </c>
      <c r="D998" t="s">
        <v>24</v>
      </c>
      <c r="E998" t="s">
        <v>11078</v>
      </c>
      <c r="F998" t="s">
        <v>8899</v>
      </c>
      <c r="G998" t="s">
        <v>1189</v>
      </c>
      <c r="H998" t="s">
        <v>15045</v>
      </c>
      <c r="I998" s="67">
        <v>0</v>
      </c>
      <c r="J998" s="67">
        <v>0</v>
      </c>
      <c r="K998" s="69" t="s">
        <v>3</v>
      </c>
    </row>
    <row r="999" spans="1:11" x14ac:dyDescent="0.2">
      <c r="A999" t="s">
        <v>155</v>
      </c>
      <c r="B999">
        <v>5600</v>
      </c>
      <c r="C999" t="s">
        <v>23</v>
      </c>
      <c r="D999" t="s">
        <v>24</v>
      </c>
      <c r="E999" t="s">
        <v>11078</v>
      </c>
      <c r="F999" t="s">
        <v>9682</v>
      </c>
      <c r="G999" t="s">
        <v>1161</v>
      </c>
      <c r="H999" t="s">
        <v>15046</v>
      </c>
      <c r="I999" s="67">
        <v>0</v>
      </c>
      <c r="J999" s="67">
        <v>0</v>
      </c>
      <c r="K999" s="69" t="s">
        <v>3</v>
      </c>
    </row>
    <row r="1000" spans="1:11" x14ac:dyDescent="0.2">
      <c r="A1000" t="s">
        <v>155</v>
      </c>
      <c r="B1000">
        <v>136578</v>
      </c>
      <c r="C1000" t="s">
        <v>23</v>
      </c>
      <c r="D1000" t="s">
        <v>24</v>
      </c>
      <c r="E1000" t="s">
        <v>11078</v>
      </c>
      <c r="F1000" t="s">
        <v>11414</v>
      </c>
      <c r="G1000" t="s">
        <v>7186</v>
      </c>
      <c r="H1000" t="s">
        <v>15047</v>
      </c>
      <c r="I1000" s="67">
        <v>0</v>
      </c>
      <c r="J1000" s="67">
        <v>0</v>
      </c>
      <c r="K1000" s="69" t="s">
        <v>3</v>
      </c>
    </row>
    <row r="1001" spans="1:11" x14ac:dyDescent="0.2">
      <c r="A1001" t="s">
        <v>155</v>
      </c>
      <c r="B1001">
        <v>5629</v>
      </c>
      <c r="C1001" t="s">
        <v>23</v>
      </c>
      <c r="D1001" t="s">
        <v>24</v>
      </c>
      <c r="E1001" t="s">
        <v>11078</v>
      </c>
      <c r="F1001" t="s">
        <v>11126</v>
      </c>
      <c r="G1001" t="s">
        <v>1190</v>
      </c>
      <c r="H1001" t="s">
        <v>15048</v>
      </c>
      <c r="I1001" s="67">
        <v>0</v>
      </c>
      <c r="J1001" s="67">
        <v>0</v>
      </c>
      <c r="K1001" s="69" t="s">
        <v>3</v>
      </c>
    </row>
    <row r="1002" spans="1:11" x14ac:dyDescent="0.2">
      <c r="A1002" t="s">
        <v>155</v>
      </c>
      <c r="B1002">
        <v>40631</v>
      </c>
      <c r="C1002" t="s">
        <v>23</v>
      </c>
      <c r="D1002" t="s">
        <v>24</v>
      </c>
      <c r="E1002" t="s">
        <v>11078</v>
      </c>
      <c r="F1002" t="s">
        <v>11250</v>
      </c>
      <c r="G1002" t="s">
        <v>5596</v>
      </c>
      <c r="H1002" t="s">
        <v>15049</v>
      </c>
      <c r="I1002" s="67">
        <v>0</v>
      </c>
      <c r="J1002" s="67">
        <v>0</v>
      </c>
      <c r="K1002" s="69" t="s">
        <v>3</v>
      </c>
    </row>
    <row r="1003" spans="1:11" x14ac:dyDescent="0.2">
      <c r="A1003" t="s">
        <v>155</v>
      </c>
      <c r="B1003">
        <v>40632</v>
      </c>
      <c r="C1003" t="s">
        <v>23</v>
      </c>
      <c r="D1003" t="s">
        <v>24</v>
      </c>
      <c r="E1003" t="s">
        <v>11078</v>
      </c>
      <c r="F1003" t="s">
        <v>11251</v>
      </c>
      <c r="G1003" t="s">
        <v>5597</v>
      </c>
      <c r="H1003" t="s">
        <v>15050</v>
      </c>
      <c r="I1003" s="67">
        <v>0</v>
      </c>
      <c r="J1003" s="67">
        <v>0</v>
      </c>
      <c r="K1003" s="69" t="s">
        <v>3</v>
      </c>
    </row>
    <row r="1004" spans="1:11" x14ac:dyDescent="0.2">
      <c r="A1004" t="s">
        <v>155</v>
      </c>
      <c r="B1004">
        <v>5630</v>
      </c>
      <c r="C1004" t="s">
        <v>23</v>
      </c>
      <c r="D1004" t="s">
        <v>24</v>
      </c>
      <c r="E1004" t="s">
        <v>11078</v>
      </c>
      <c r="F1004" t="s">
        <v>11127</v>
      </c>
      <c r="G1004" t="s">
        <v>1191</v>
      </c>
      <c r="H1004" t="s">
        <v>15051</v>
      </c>
      <c r="I1004" s="67">
        <v>0</v>
      </c>
      <c r="J1004" s="67">
        <v>0</v>
      </c>
      <c r="K1004" s="69" t="s">
        <v>3</v>
      </c>
    </row>
    <row r="1005" spans="1:11" x14ac:dyDescent="0.2">
      <c r="A1005" t="s">
        <v>155</v>
      </c>
      <c r="B1005">
        <v>40633</v>
      </c>
      <c r="C1005" t="s">
        <v>23</v>
      </c>
      <c r="D1005" t="s">
        <v>24</v>
      </c>
      <c r="E1005" t="s">
        <v>11078</v>
      </c>
      <c r="F1005" t="s">
        <v>11252</v>
      </c>
      <c r="G1005" t="s">
        <v>5598</v>
      </c>
      <c r="H1005" t="s">
        <v>15052</v>
      </c>
      <c r="I1005" s="67">
        <v>0</v>
      </c>
      <c r="J1005" s="67">
        <v>0</v>
      </c>
      <c r="K1005" s="69" t="s">
        <v>3</v>
      </c>
    </row>
    <row r="1006" spans="1:11" x14ac:dyDescent="0.2">
      <c r="A1006" t="s">
        <v>155</v>
      </c>
      <c r="B1006">
        <v>5566</v>
      </c>
      <c r="C1006" t="s">
        <v>23</v>
      </c>
      <c r="D1006" t="s">
        <v>24</v>
      </c>
      <c r="E1006" t="s">
        <v>11078</v>
      </c>
      <c r="F1006" t="s">
        <v>11083</v>
      </c>
      <c r="G1006" t="s">
        <v>1130</v>
      </c>
      <c r="H1006" t="s">
        <v>15053</v>
      </c>
      <c r="I1006" s="67">
        <v>0</v>
      </c>
      <c r="J1006" s="67">
        <v>0</v>
      </c>
      <c r="K1006" s="69" t="s">
        <v>3</v>
      </c>
    </row>
    <row r="1007" spans="1:11" x14ac:dyDescent="0.2">
      <c r="A1007" t="s">
        <v>155</v>
      </c>
      <c r="B1007">
        <v>41319</v>
      </c>
      <c r="C1007" t="s">
        <v>23</v>
      </c>
      <c r="D1007" t="s">
        <v>24</v>
      </c>
      <c r="E1007" t="s">
        <v>11078</v>
      </c>
      <c r="F1007" t="s">
        <v>11255</v>
      </c>
      <c r="G1007" t="s">
        <v>5730</v>
      </c>
      <c r="H1007" t="s">
        <v>15054</v>
      </c>
      <c r="I1007" s="67">
        <v>0</v>
      </c>
      <c r="J1007" s="67">
        <v>0</v>
      </c>
      <c r="K1007" s="69" t="s">
        <v>3</v>
      </c>
    </row>
    <row r="1008" spans="1:11" x14ac:dyDescent="0.2">
      <c r="A1008" t="s">
        <v>155</v>
      </c>
      <c r="B1008">
        <v>41318</v>
      </c>
      <c r="C1008" t="s">
        <v>23</v>
      </c>
      <c r="D1008" t="s">
        <v>24</v>
      </c>
      <c r="E1008" t="s">
        <v>11078</v>
      </c>
      <c r="F1008" t="s">
        <v>11254</v>
      </c>
      <c r="G1008" t="s">
        <v>5729</v>
      </c>
      <c r="H1008" t="s">
        <v>15055</v>
      </c>
      <c r="I1008" s="67">
        <v>0</v>
      </c>
      <c r="J1008" s="67">
        <v>0</v>
      </c>
      <c r="K1008" s="69" t="s">
        <v>3</v>
      </c>
    </row>
    <row r="1009" spans="1:11" x14ac:dyDescent="0.2">
      <c r="A1009" t="s">
        <v>155</v>
      </c>
      <c r="B1009">
        <v>5631</v>
      </c>
      <c r="C1009" t="s">
        <v>23</v>
      </c>
      <c r="D1009" t="s">
        <v>24</v>
      </c>
      <c r="E1009" t="s">
        <v>11078</v>
      </c>
      <c r="F1009" t="s">
        <v>11128</v>
      </c>
      <c r="G1009" t="s">
        <v>1192</v>
      </c>
      <c r="H1009" t="s">
        <v>15056</v>
      </c>
      <c r="I1009" s="67">
        <v>0</v>
      </c>
      <c r="J1009" s="67">
        <v>0</v>
      </c>
      <c r="K1009" s="69" t="s">
        <v>3</v>
      </c>
    </row>
    <row r="1010" spans="1:11" x14ac:dyDescent="0.2">
      <c r="A1010" t="s">
        <v>155</v>
      </c>
      <c r="B1010">
        <v>41321</v>
      </c>
      <c r="C1010" t="s">
        <v>23</v>
      </c>
      <c r="D1010" t="s">
        <v>24</v>
      </c>
      <c r="E1010" t="s">
        <v>11078</v>
      </c>
      <c r="F1010" t="s">
        <v>11256</v>
      </c>
      <c r="G1010" t="s">
        <v>5732</v>
      </c>
      <c r="H1010" t="s">
        <v>15057</v>
      </c>
      <c r="I1010" s="67">
        <v>0</v>
      </c>
      <c r="J1010" s="67">
        <v>0</v>
      </c>
      <c r="K1010" s="69" t="s">
        <v>3</v>
      </c>
    </row>
    <row r="1011" spans="1:11" x14ac:dyDescent="0.2">
      <c r="A1011" t="s">
        <v>155</v>
      </c>
      <c r="B1011">
        <v>5601</v>
      </c>
      <c r="C1011" t="s">
        <v>23</v>
      </c>
      <c r="D1011" t="s">
        <v>24</v>
      </c>
      <c r="E1011" t="s">
        <v>11078</v>
      </c>
      <c r="F1011" t="s">
        <v>9660</v>
      </c>
      <c r="G1011" t="s">
        <v>1162</v>
      </c>
      <c r="H1011" t="s">
        <v>15058</v>
      </c>
      <c r="I1011" s="67">
        <v>0</v>
      </c>
      <c r="J1011" s="67">
        <v>0</v>
      </c>
      <c r="K1011" s="69" t="s">
        <v>3</v>
      </c>
    </row>
    <row r="1012" spans="1:11" x14ac:dyDescent="0.2">
      <c r="A1012" t="s">
        <v>155</v>
      </c>
      <c r="B1012">
        <v>5567</v>
      </c>
      <c r="C1012" t="s">
        <v>23</v>
      </c>
      <c r="D1012" t="s">
        <v>24</v>
      </c>
      <c r="E1012" t="s">
        <v>11078</v>
      </c>
      <c r="F1012" t="s">
        <v>11084</v>
      </c>
      <c r="G1012" t="s">
        <v>1131</v>
      </c>
      <c r="H1012" t="s">
        <v>15059</v>
      </c>
      <c r="I1012" s="67">
        <v>0</v>
      </c>
      <c r="J1012" s="67">
        <v>0</v>
      </c>
      <c r="K1012" s="69" t="s">
        <v>3</v>
      </c>
    </row>
    <row r="1013" spans="1:11" x14ac:dyDescent="0.2">
      <c r="A1013" t="s">
        <v>155</v>
      </c>
      <c r="B1013">
        <v>5602</v>
      </c>
      <c r="C1013" t="s">
        <v>23</v>
      </c>
      <c r="D1013" t="s">
        <v>24</v>
      </c>
      <c r="E1013" t="s">
        <v>11078</v>
      </c>
      <c r="F1013" t="s">
        <v>9260</v>
      </c>
      <c r="G1013" t="s">
        <v>1163</v>
      </c>
      <c r="H1013" t="s">
        <v>15060</v>
      </c>
      <c r="I1013" s="67">
        <v>0</v>
      </c>
      <c r="J1013" s="67">
        <v>0</v>
      </c>
      <c r="K1013" s="69" t="s">
        <v>3</v>
      </c>
    </row>
    <row r="1014" spans="1:11" x14ac:dyDescent="0.2">
      <c r="A1014" t="s">
        <v>155</v>
      </c>
      <c r="B1014">
        <v>5632</v>
      </c>
      <c r="C1014" t="s">
        <v>23</v>
      </c>
      <c r="D1014" t="s">
        <v>24</v>
      </c>
      <c r="E1014" t="s">
        <v>11078</v>
      </c>
      <c r="F1014" t="s">
        <v>11129</v>
      </c>
      <c r="G1014" t="s">
        <v>1193</v>
      </c>
      <c r="H1014" t="s">
        <v>15061</v>
      </c>
      <c r="I1014" s="67">
        <v>0</v>
      </c>
      <c r="J1014" s="67">
        <v>0</v>
      </c>
      <c r="K1014" s="69" t="s">
        <v>3</v>
      </c>
    </row>
    <row r="1015" spans="1:11" x14ac:dyDescent="0.2">
      <c r="A1015" t="s">
        <v>7510</v>
      </c>
      <c r="B1015">
        <v>100000059</v>
      </c>
      <c r="C1015" t="s">
        <v>23</v>
      </c>
      <c r="D1015" t="s">
        <v>24</v>
      </c>
      <c r="E1015" t="s">
        <v>11078</v>
      </c>
      <c r="F1015" t="s">
        <v>11449</v>
      </c>
      <c r="G1015" t="s">
        <v>7631</v>
      </c>
      <c r="H1015" t="s">
        <v>15062</v>
      </c>
      <c r="I1015" s="67">
        <v>0</v>
      </c>
      <c r="J1015" s="67">
        <v>1</v>
      </c>
      <c r="K1015" s="69" t="s">
        <v>20009</v>
      </c>
    </row>
    <row r="1016" spans="1:11" x14ac:dyDescent="0.2">
      <c r="A1016" t="s">
        <v>155</v>
      </c>
      <c r="B1016">
        <v>5633</v>
      </c>
      <c r="C1016" t="s">
        <v>23</v>
      </c>
      <c r="D1016" t="s">
        <v>24</v>
      </c>
      <c r="E1016" t="s">
        <v>11078</v>
      </c>
      <c r="F1016" t="s">
        <v>11130</v>
      </c>
      <c r="G1016" t="s">
        <v>1194</v>
      </c>
      <c r="H1016" t="s">
        <v>15063</v>
      </c>
      <c r="I1016" s="67">
        <v>0</v>
      </c>
      <c r="J1016" s="67">
        <v>0</v>
      </c>
      <c r="K1016" s="69" t="s">
        <v>3</v>
      </c>
    </row>
    <row r="1017" spans="1:11" x14ac:dyDescent="0.2">
      <c r="A1017" t="s">
        <v>155</v>
      </c>
      <c r="B1017">
        <v>136596</v>
      </c>
      <c r="C1017" t="s">
        <v>23</v>
      </c>
      <c r="D1017" t="s">
        <v>24</v>
      </c>
      <c r="E1017" t="s">
        <v>11078</v>
      </c>
      <c r="F1017" t="s">
        <v>11416</v>
      </c>
      <c r="G1017" t="s">
        <v>7205</v>
      </c>
      <c r="H1017" t="s">
        <v>15064</v>
      </c>
      <c r="I1017" s="67">
        <v>0</v>
      </c>
      <c r="J1017" s="67">
        <v>0</v>
      </c>
      <c r="K1017" s="69" t="s">
        <v>3</v>
      </c>
    </row>
    <row r="1018" spans="1:11" x14ac:dyDescent="0.2">
      <c r="A1018" t="s">
        <v>155</v>
      </c>
      <c r="B1018">
        <v>41322</v>
      </c>
      <c r="C1018" t="s">
        <v>23</v>
      </c>
      <c r="D1018" t="s">
        <v>24</v>
      </c>
      <c r="E1018" t="s">
        <v>11078</v>
      </c>
      <c r="F1018" t="s">
        <v>10371</v>
      </c>
      <c r="G1018" t="s">
        <v>5733</v>
      </c>
      <c r="H1018" t="s">
        <v>15065</v>
      </c>
      <c r="I1018" s="67">
        <v>0</v>
      </c>
      <c r="J1018" s="67">
        <v>0</v>
      </c>
      <c r="K1018" s="69" t="s">
        <v>3</v>
      </c>
    </row>
    <row r="1019" spans="1:11" x14ac:dyDescent="0.2">
      <c r="A1019" t="s">
        <v>155</v>
      </c>
      <c r="B1019">
        <v>136226</v>
      </c>
      <c r="C1019" t="s">
        <v>23</v>
      </c>
      <c r="D1019" t="s">
        <v>24</v>
      </c>
      <c r="E1019" t="s">
        <v>11078</v>
      </c>
      <c r="F1019" t="s">
        <v>11390</v>
      </c>
      <c r="G1019" t="s">
        <v>6804</v>
      </c>
      <c r="H1019" t="s">
        <v>15066</v>
      </c>
      <c r="I1019" s="67">
        <v>0</v>
      </c>
      <c r="J1019" s="67">
        <v>0</v>
      </c>
      <c r="K1019" s="69" t="s">
        <v>3</v>
      </c>
    </row>
    <row r="1020" spans="1:11" x14ac:dyDescent="0.2">
      <c r="A1020" t="s">
        <v>155</v>
      </c>
      <c r="B1020">
        <v>41323</v>
      </c>
      <c r="C1020" t="s">
        <v>23</v>
      </c>
      <c r="D1020" t="s">
        <v>24</v>
      </c>
      <c r="E1020" t="s">
        <v>11078</v>
      </c>
      <c r="F1020" t="s">
        <v>11257</v>
      </c>
      <c r="G1020" t="s">
        <v>5734</v>
      </c>
      <c r="H1020" t="s">
        <v>15067</v>
      </c>
      <c r="I1020" s="67">
        <v>0</v>
      </c>
      <c r="J1020" s="67">
        <v>0</v>
      </c>
      <c r="K1020" s="69" t="s">
        <v>3</v>
      </c>
    </row>
    <row r="1021" spans="1:11" x14ac:dyDescent="0.2">
      <c r="A1021" t="s">
        <v>155</v>
      </c>
      <c r="B1021">
        <v>5603</v>
      </c>
      <c r="C1021" t="s">
        <v>23</v>
      </c>
      <c r="D1021" t="s">
        <v>24</v>
      </c>
      <c r="E1021" t="s">
        <v>11078</v>
      </c>
      <c r="F1021" t="s">
        <v>8979</v>
      </c>
      <c r="G1021" t="s">
        <v>1165</v>
      </c>
      <c r="H1021" t="s">
        <v>15068</v>
      </c>
      <c r="I1021" s="67">
        <v>0</v>
      </c>
      <c r="J1021" s="67">
        <v>0</v>
      </c>
      <c r="K1021" s="69" t="s">
        <v>3</v>
      </c>
    </row>
    <row r="1022" spans="1:11" x14ac:dyDescent="0.2">
      <c r="A1022" t="s">
        <v>155</v>
      </c>
      <c r="B1022">
        <v>41324</v>
      </c>
      <c r="C1022" t="s">
        <v>23</v>
      </c>
      <c r="D1022" t="s">
        <v>24</v>
      </c>
      <c r="E1022" t="s">
        <v>11078</v>
      </c>
      <c r="F1022" t="s">
        <v>9618</v>
      </c>
      <c r="G1022" t="s">
        <v>5735</v>
      </c>
      <c r="H1022" t="s">
        <v>15069</v>
      </c>
      <c r="I1022" s="67">
        <v>0</v>
      </c>
      <c r="J1022" s="67">
        <v>0</v>
      </c>
      <c r="K1022" s="69" t="s">
        <v>3</v>
      </c>
    </row>
    <row r="1023" spans="1:11" x14ac:dyDescent="0.2">
      <c r="A1023" t="s">
        <v>155</v>
      </c>
      <c r="B1023">
        <v>136781</v>
      </c>
      <c r="C1023" t="s">
        <v>23</v>
      </c>
      <c r="D1023" t="s">
        <v>24</v>
      </c>
      <c r="E1023" t="s">
        <v>11078</v>
      </c>
      <c r="F1023" t="s">
        <v>11434</v>
      </c>
      <c r="G1023" t="s">
        <v>7400</v>
      </c>
      <c r="H1023" t="s">
        <v>15070</v>
      </c>
      <c r="I1023" s="67">
        <v>0</v>
      </c>
      <c r="J1023" s="67">
        <v>0</v>
      </c>
      <c r="K1023" s="69" t="s">
        <v>3</v>
      </c>
    </row>
    <row r="1024" spans="1:11" x14ac:dyDescent="0.2">
      <c r="A1024" t="s">
        <v>155</v>
      </c>
      <c r="B1024">
        <v>136733</v>
      </c>
      <c r="C1024" t="s">
        <v>23</v>
      </c>
      <c r="D1024" t="s">
        <v>24</v>
      </c>
      <c r="E1024" t="s">
        <v>11078</v>
      </c>
      <c r="F1024" t="s">
        <v>11429</v>
      </c>
      <c r="G1024" t="s">
        <v>7352</v>
      </c>
      <c r="H1024" t="s">
        <v>15071</v>
      </c>
      <c r="I1024" s="67">
        <v>0</v>
      </c>
      <c r="J1024" s="67">
        <v>0</v>
      </c>
      <c r="K1024" s="69" t="s">
        <v>3</v>
      </c>
    </row>
    <row r="1025" spans="1:11" x14ac:dyDescent="0.2">
      <c r="A1025" t="s">
        <v>155</v>
      </c>
      <c r="B1025">
        <v>41325</v>
      </c>
      <c r="C1025" t="s">
        <v>23</v>
      </c>
      <c r="D1025" t="s">
        <v>24</v>
      </c>
      <c r="E1025" t="s">
        <v>11078</v>
      </c>
      <c r="F1025" t="s">
        <v>8669</v>
      </c>
      <c r="G1025" t="s">
        <v>5739</v>
      </c>
      <c r="H1025" t="s">
        <v>15072</v>
      </c>
      <c r="I1025" s="67">
        <v>0</v>
      </c>
      <c r="J1025" s="67">
        <v>0</v>
      </c>
      <c r="K1025" s="69" t="s">
        <v>3</v>
      </c>
    </row>
    <row r="1026" spans="1:11" x14ac:dyDescent="0.2">
      <c r="A1026" t="s">
        <v>155</v>
      </c>
      <c r="B1026">
        <v>5604</v>
      </c>
      <c r="C1026" t="s">
        <v>23</v>
      </c>
      <c r="D1026" t="s">
        <v>24</v>
      </c>
      <c r="E1026" t="s">
        <v>11078</v>
      </c>
      <c r="F1026" t="s">
        <v>11107</v>
      </c>
      <c r="G1026" t="s">
        <v>1166</v>
      </c>
      <c r="H1026" t="s">
        <v>15073</v>
      </c>
      <c r="I1026" s="67">
        <v>0</v>
      </c>
      <c r="J1026" s="67">
        <v>0</v>
      </c>
      <c r="K1026" s="69" t="s">
        <v>3</v>
      </c>
    </row>
    <row r="1027" spans="1:11" x14ac:dyDescent="0.2">
      <c r="A1027" t="s">
        <v>155</v>
      </c>
      <c r="B1027">
        <v>136327</v>
      </c>
      <c r="C1027" t="s">
        <v>23</v>
      </c>
      <c r="D1027" t="s">
        <v>24</v>
      </c>
      <c r="E1027" t="s">
        <v>11078</v>
      </c>
      <c r="F1027" t="s">
        <v>11399</v>
      </c>
      <c r="G1027" t="s">
        <v>6912</v>
      </c>
      <c r="H1027" t="s">
        <v>15074</v>
      </c>
      <c r="I1027" s="67">
        <v>0</v>
      </c>
      <c r="J1027" s="67">
        <v>0</v>
      </c>
      <c r="K1027" s="69" t="s">
        <v>3</v>
      </c>
    </row>
    <row r="1028" spans="1:11" x14ac:dyDescent="0.2">
      <c r="A1028" t="s">
        <v>155</v>
      </c>
      <c r="B1028">
        <v>136634</v>
      </c>
      <c r="C1028" t="s">
        <v>23</v>
      </c>
      <c r="D1028" t="s">
        <v>24</v>
      </c>
      <c r="E1028" t="s">
        <v>11078</v>
      </c>
      <c r="F1028" t="s">
        <v>11420</v>
      </c>
      <c r="G1028" t="s">
        <v>7249</v>
      </c>
      <c r="H1028" t="s">
        <v>15075</v>
      </c>
      <c r="I1028" s="67">
        <v>0</v>
      </c>
      <c r="J1028" s="67">
        <v>0</v>
      </c>
      <c r="K1028" s="69" t="s">
        <v>3</v>
      </c>
    </row>
    <row r="1029" spans="1:11" x14ac:dyDescent="0.2">
      <c r="A1029" t="s">
        <v>155</v>
      </c>
      <c r="B1029">
        <v>5568</v>
      </c>
      <c r="C1029" t="s">
        <v>23</v>
      </c>
      <c r="D1029" t="s">
        <v>24</v>
      </c>
      <c r="E1029" t="s">
        <v>11078</v>
      </c>
      <c r="F1029" t="s">
        <v>11085</v>
      </c>
      <c r="G1029" t="s">
        <v>1132</v>
      </c>
      <c r="H1029" t="s">
        <v>15076</v>
      </c>
      <c r="I1029" s="67">
        <v>0</v>
      </c>
      <c r="J1029" s="67">
        <v>0</v>
      </c>
      <c r="K1029" s="69" t="s">
        <v>3</v>
      </c>
    </row>
    <row r="1030" spans="1:11" x14ac:dyDescent="0.2">
      <c r="A1030" t="s">
        <v>155</v>
      </c>
      <c r="B1030">
        <v>41326</v>
      </c>
      <c r="C1030" t="s">
        <v>23</v>
      </c>
      <c r="D1030" t="s">
        <v>24</v>
      </c>
      <c r="E1030" t="s">
        <v>11078</v>
      </c>
      <c r="F1030" t="s">
        <v>8602</v>
      </c>
      <c r="G1030" t="s">
        <v>5740</v>
      </c>
      <c r="H1030" t="s">
        <v>15077</v>
      </c>
      <c r="I1030" s="67">
        <v>0</v>
      </c>
      <c r="J1030" s="67">
        <v>0</v>
      </c>
      <c r="K1030" s="69" t="s">
        <v>3</v>
      </c>
    </row>
    <row r="1031" spans="1:11" x14ac:dyDescent="0.2">
      <c r="A1031" t="s">
        <v>155</v>
      </c>
      <c r="B1031">
        <v>5569</v>
      </c>
      <c r="C1031" t="s">
        <v>23</v>
      </c>
      <c r="D1031" t="s">
        <v>24</v>
      </c>
      <c r="E1031" t="s">
        <v>11078</v>
      </c>
      <c r="F1031" t="s">
        <v>9804</v>
      </c>
      <c r="G1031" t="s">
        <v>1133</v>
      </c>
      <c r="H1031" t="s">
        <v>15078</v>
      </c>
      <c r="I1031" s="67">
        <v>0</v>
      </c>
      <c r="J1031" s="67">
        <v>0</v>
      </c>
      <c r="K1031" s="69" t="s">
        <v>3</v>
      </c>
    </row>
    <row r="1032" spans="1:11" x14ac:dyDescent="0.2">
      <c r="A1032" t="s">
        <v>155</v>
      </c>
      <c r="B1032">
        <v>41327</v>
      </c>
      <c r="C1032" t="s">
        <v>23</v>
      </c>
      <c r="D1032" t="s">
        <v>24</v>
      </c>
      <c r="E1032" t="s">
        <v>11078</v>
      </c>
      <c r="F1032" t="s">
        <v>11258</v>
      </c>
      <c r="G1032" t="s">
        <v>5741</v>
      </c>
      <c r="H1032" t="s">
        <v>15079</v>
      </c>
      <c r="I1032" s="67">
        <v>0</v>
      </c>
      <c r="J1032" s="67">
        <v>0</v>
      </c>
      <c r="K1032" s="69" t="s">
        <v>3</v>
      </c>
    </row>
    <row r="1033" spans="1:11" x14ac:dyDescent="0.2">
      <c r="A1033" t="s">
        <v>155</v>
      </c>
      <c r="B1033">
        <v>5570</v>
      </c>
      <c r="C1033" t="s">
        <v>23</v>
      </c>
      <c r="D1033" t="s">
        <v>24</v>
      </c>
      <c r="E1033" t="s">
        <v>11078</v>
      </c>
      <c r="F1033" t="s">
        <v>11086</v>
      </c>
      <c r="G1033" t="s">
        <v>1134</v>
      </c>
      <c r="H1033" t="s">
        <v>15080</v>
      </c>
      <c r="I1033" s="67">
        <v>0</v>
      </c>
      <c r="J1033" s="67">
        <v>0</v>
      </c>
      <c r="K1033" s="69" t="s">
        <v>3</v>
      </c>
    </row>
    <row r="1034" spans="1:11" x14ac:dyDescent="0.2">
      <c r="A1034" t="s">
        <v>155</v>
      </c>
      <c r="B1034">
        <v>41328</v>
      </c>
      <c r="C1034" t="s">
        <v>23</v>
      </c>
      <c r="D1034" t="s">
        <v>24</v>
      </c>
      <c r="E1034" t="s">
        <v>11078</v>
      </c>
      <c r="F1034" t="s">
        <v>11259</v>
      </c>
      <c r="G1034" t="s">
        <v>5742</v>
      </c>
      <c r="H1034" t="s">
        <v>15081</v>
      </c>
      <c r="I1034" s="67">
        <v>0</v>
      </c>
      <c r="J1034" s="67">
        <v>0</v>
      </c>
      <c r="K1034" s="69" t="s">
        <v>3</v>
      </c>
    </row>
    <row r="1035" spans="1:11" x14ac:dyDescent="0.2">
      <c r="A1035" t="s">
        <v>155</v>
      </c>
      <c r="B1035">
        <v>136792</v>
      </c>
      <c r="C1035" t="s">
        <v>23</v>
      </c>
      <c r="D1035" t="s">
        <v>24</v>
      </c>
      <c r="E1035" t="s">
        <v>11078</v>
      </c>
      <c r="F1035" t="s">
        <v>11438</v>
      </c>
      <c r="G1035" t="s">
        <v>7412</v>
      </c>
      <c r="H1035" t="s">
        <v>15082</v>
      </c>
      <c r="I1035" s="67">
        <v>0</v>
      </c>
      <c r="J1035" s="67">
        <v>0</v>
      </c>
      <c r="K1035" s="69" t="s">
        <v>3</v>
      </c>
    </row>
    <row r="1036" spans="1:11" x14ac:dyDescent="0.2">
      <c r="A1036" t="s">
        <v>155</v>
      </c>
      <c r="B1036">
        <v>29651</v>
      </c>
      <c r="C1036" t="s">
        <v>23</v>
      </c>
      <c r="D1036" t="s">
        <v>24</v>
      </c>
      <c r="E1036" t="s">
        <v>11078</v>
      </c>
      <c r="F1036" t="s">
        <v>11216</v>
      </c>
      <c r="G1036" t="s">
        <v>5249</v>
      </c>
      <c r="H1036" t="s">
        <v>15083</v>
      </c>
      <c r="I1036" s="67">
        <v>0</v>
      </c>
      <c r="J1036" s="67">
        <v>0</v>
      </c>
      <c r="K1036" s="69" t="s">
        <v>3</v>
      </c>
    </row>
    <row r="1037" spans="1:11" x14ac:dyDescent="0.2">
      <c r="A1037" t="s">
        <v>155</v>
      </c>
      <c r="B1037">
        <v>41329</v>
      </c>
      <c r="C1037" t="s">
        <v>23</v>
      </c>
      <c r="D1037" t="s">
        <v>24</v>
      </c>
      <c r="E1037" t="s">
        <v>11078</v>
      </c>
      <c r="F1037" t="s">
        <v>11260</v>
      </c>
      <c r="G1037" t="s">
        <v>5743</v>
      </c>
      <c r="H1037" t="s">
        <v>15084</v>
      </c>
      <c r="I1037" s="67">
        <v>0</v>
      </c>
      <c r="J1037" s="67">
        <v>0</v>
      </c>
      <c r="K1037" s="69" t="s">
        <v>3</v>
      </c>
    </row>
    <row r="1038" spans="1:11" x14ac:dyDescent="0.2">
      <c r="A1038" t="s">
        <v>155</v>
      </c>
      <c r="B1038">
        <v>41330</v>
      </c>
      <c r="C1038" t="s">
        <v>23</v>
      </c>
      <c r="D1038" t="s">
        <v>24</v>
      </c>
      <c r="E1038" t="s">
        <v>11078</v>
      </c>
      <c r="F1038" t="s">
        <v>8857</v>
      </c>
      <c r="G1038" t="s">
        <v>5744</v>
      </c>
      <c r="H1038" t="s">
        <v>15085</v>
      </c>
      <c r="I1038" s="67">
        <v>0</v>
      </c>
      <c r="J1038" s="67">
        <v>0</v>
      </c>
      <c r="K1038" s="69" t="s">
        <v>3</v>
      </c>
    </row>
    <row r="1039" spans="1:11" x14ac:dyDescent="0.2">
      <c r="A1039" t="s">
        <v>155</v>
      </c>
      <c r="B1039">
        <v>5571</v>
      </c>
      <c r="C1039" t="s">
        <v>23</v>
      </c>
      <c r="D1039" t="s">
        <v>24</v>
      </c>
      <c r="E1039" t="s">
        <v>11078</v>
      </c>
      <c r="F1039" t="s">
        <v>9996</v>
      </c>
      <c r="G1039" t="s">
        <v>1135</v>
      </c>
      <c r="H1039" t="s">
        <v>15086</v>
      </c>
      <c r="I1039" s="67">
        <v>0</v>
      </c>
      <c r="J1039" s="67">
        <v>0</v>
      </c>
      <c r="K1039" s="69" t="s">
        <v>3</v>
      </c>
    </row>
    <row r="1040" spans="1:11" x14ac:dyDescent="0.2">
      <c r="A1040" t="s">
        <v>155</v>
      </c>
      <c r="B1040">
        <v>5572</v>
      </c>
      <c r="C1040" t="s">
        <v>23</v>
      </c>
      <c r="D1040" t="s">
        <v>24</v>
      </c>
      <c r="E1040" t="s">
        <v>11078</v>
      </c>
      <c r="F1040" t="s">
        <v>11087</v>
      </c>
      <c r="G1040" t="s">
        <v>1136</v>
      </c>
      <c r="H1040" t="s">
        <v>15087</v>
      </c>
      <c r="I1040" s="67">
        <v>0</v>
      </c>
      <c r="J1040" s="67">
        <v>0</v>
      </c>
      <c r="K1040" s="69" t="s">
        <v>3</v>
      </c>
    </row>
    <row r="1041" spans="1:11" x14ac:dyDescent="0.2">
      <c r="A1041" t="s">
        <v>155</v>
      </c>
      <c r="B1041">
        <v>5589</v>
      </c>
      <c r="C1041" t="s">
        <v>23</v>
      </c>
      <c r="D1041" t="s">
        <v>24</v>
      </c>
      <c r="E1041" t="s">
        <v>11078</v>
      </c>
      <c r="F1041" t="s">
        <v>11099</v>
      </c>
      <c r="G1041" t="s">
        <v>1150</v>
      </c>
      <c r="H1041" t="s">
        <v>15088</v>
      </c>
      <c r="I1041" s="67">
        <v>0</v>
      </c>
      <c r="J1041" s="67">
        <v>0</v>
      </c>
      <c r="K1041" s="69" t="s">
        <v>3</v>
      </c>
    </row>
    <row r="1042" spans="1:11" x14ac:dyDescent="0.2">
      <c r="A1042" t="s">
        <v>155</v>
      </c>
      <c r="B1042">
        <v>41331</v>
      </c>
      <c r="C1042" t="s">
        <v>23</v>
      </c>
      <c r="D1042" t="s">
        <v>24</v>
      </c>
      <c r="E1042" t="s">
        <v>11078</v>
      </c>
      <c r="F1042" t="s">
        <v>11261</v>
      </c>
      <c r="G1042" t="s">
        <v>5745</v>
      </c>
      <c r="H1042" t="s">
        <v>15089</v>
      </c>
      <c r="I1042" s="67">
        <v>0</v>
      </c>
      <c r="J1042" s="67">
        <v>0</v>
      </c>
      <c r="K1042" s="69" t="s">
        <v>3</v>
      </c>
    </row>
    <row r="1043" spans="1:11" x14ac:dyDescent="0.2">
      <c r="A1043" t="s">
        <v>155</v>
      </c>
      <c r="B1043">
        <v>41332</v>
      </c>
      <c r="C1043" t="s">
        <v>23</v>
      </c>
      <c r="D1043" t="s">
        <v>24</v>
      </c>
      <c r="E1043" t="s">
        <v>11078</v>
      </c>
      <c r="F1043" t="s">
        <v>11262</v>
      </c>
      <c r="G1043" t="s">
        <v>5746</v>
      </c>
      <c r="H1043" t="s">
        <v>15090</v>
      </c>
      <c r="I1043" s="67">
        <v>0</v>
      </c>
      <c r="J1043" s="67">
        <v>0</v>
      </c>
      <c r="K1043" s="69" t="s">
        <v>3</v>
      </c>
    </row>
    <row r="1044" spans="1:11" x14ac:dyDescent="0.2">
      <c r="A1044" t="s">
        <v>7510</v>
      </c>
      <c r="B1044">
        <v>100000060</v>
      </c>
      <c r="C1044" t="s">
        <v>23</v>
      </c>
      <c r="D1044" t="s">
        <v>24</v>
      </c>
      <c r="E1044" t="s">
        <v>11078</v>
      </c>
      <c r="F1044" t="s">
        <v>11450</v>
      </c>
      <c r="G1044" t="s">
        <v>7955</v>
      </c>
      <c r="H1044" t="s">
        <v>15091</v>
      </c>
      <c r="I1044" s="67">
        <v>0</v>
      </c>
      <c r="J1044" s="67">
        <v>1</v>
      </c>
      <c r="K1044" s="69" t="s">
        <v>20010</v>
      </c>
    </row>
    <row r="1045" spans="1:11" x14ac:dyDescent="0.2">
      <c r="A1045" t="s">
        <v>155</v>
      </c>
      <c r="B1045">
        <v>41333</v>
      </c>
      <c r="C1045" t="s">
        <v>23</v>
      </c>
      <c r="D1045" t="s">
        <v>24</v>
      </c>
      <c r="E1045" t="s">
        <v>11078</v>
      </c>
      <c r="F1045" t="s">
        <v>11263</v>
      </c>
      <c r="G1045" t="s">
        <v>5747</v>
      </c>
      <c r="H1045" t="s">
        <v>15092</v>
      </c>
      <c r="I1045" s="67">
        <v>0</v>
      </c>
      <c r="J1045" s="67">
        <v>0</v>
      </c>
      <c r="K1045" s="69" t="s">
        <v>3</v>
      </c>
    </row>
    <row r="1046" spans="1:11" x14ac:dyDescent="0.2">
      <c r="A1046" t="s">
        <v>155</v>
      </c>
      <c r="B1046">
        <v>5634</v>
      </c>
      <c r="C1046" t="s">
        <v>23</v>
      </c>
      <c r="D1046" t="s">
        <v>24</v>
      </c>
      <c r="E1046" t="s">
        <v>11078</v>
      </c>
      <c r="F1046" t="s">
        <v>11131</v>
      </c>
      <c r="G1046" t="s">
        <v>1195</v>
      </c>
      <c r="H1046" t="s">
        <v>15093</v>
      </c>
      <c r="I1046" s="67">
        <v>0</v>
      </c>
      <c r="J1046" s="67">
        <v>0</v>
      </c>
      <c r="K1046" s="69" t="s">
        <v>3</v>
      </c>
    </row>
    <row r="1047" spans="1:11" x14ac:dyDescent="0.2">
      <c r="A1047" t="s">
        <v>155</v>
      </c>
      <c r="B1047">
        <v>5635</v>
      </c>
      <c r="C1047" t="s">
        <v>23</v>
      </c>
      <c r="D1047" t="s">
        <v>24</v>
      </c>
      <c r="E1047" t="s">
        <v>11078</v>
      </c>
      <c r="F1047" t="s">
        <v>11132</v>
      </c>
      <c r="G1047" t="s">
        <v>1196</v>
      </c>
      <c r="H1047" t="s">
        <v>15094</v>
      </c>
      <c r="I1047" s="67">
        <v>0</v>
      </c>
      <c r="J1047" s="67">
        <v>0</v>
      </c>
      <c r="K1047" s="69" t="s">
        <v>3</v>
      </c>
    </row>
    <row r="1048" spans="1:11" x14ac:dyDescent="0.2">
      <c r="A1048" t="s">
        <v>155</v>
      </c>
      <c r="B1048">
        <v>5605</v>
      </c>
      <c r="C1048" t="s">
        <v>23</v>
      </c>
      <c r="D1048" t="s">
        <v>24</v>
      </c>
      <c r="E1048" t="s">
        <v>11078</v>
      </c>
      <c r="F1048" t="s">
        <v>11108</v>
      </c>
      <c r="G1048" t="s">
        <v>1167</v>
      </c>
      <c r="H1048" t="s">
        <v>15095</v>
      </c>
      <c r="I1048" s="67">
        <v>0</v>
      </c>
      <c r="J1048" s="67">
        <v>0</v>
      </c>
      <c r="K1048" s="69" t="s">
        <v>3</v>
      </c>
    </row>
    <row r="1049" spans="1:11" x14ac:dyDescent="0.2">
      <c r="A1049" t="s">
        <v>155</v>
      </c>
      <c r="B1049">
        <v>5575</v>
      </c>
      <c r="C1049" t="s">
        <v>23</v>
      </c>
      <c r="D1049" t="s">
        <v>24</v>
      </c>
      <c r="E1049" t="s">
        <v>11078</v>
      </c>
      <c r="F1049" t="s">
        <v>11088</v>
      </c>
      <c r="G1049" t="s">
        <v>1137</v>
      </c>
      <c r="H1049" t="s">
        <v>15096</v>
      </c>
      <c r="I1049" s="67">
        <v>0</v>
      </c>
      <c r="J1049" s="67">
        <v>0</v>
      </c>
      <c r="K1049" s="69" t="s">
        <v>3</v>
      </c>
    </row>
    <row r="1050" spans="1:11" x14ac:dyDescent="0.2">
      <c r="A1050" t="s">
        <v>155</v>
      </c>
      <c r="B1050">
        <v>5576</v>
      </c>
      <c r="C1050" t="s">
        <v>23</v>
      </c>
      <c r="D1050" t="s">
        <v>24</v>
      </c>
      <c r="E1050" t="s">
        <v>11078</v>
      </c>
      <c r="F1050" t="s">
        <v>11089</v>
      </c>
      <c r="G1050" t="s">
        <v>1138</v>
      </c>
      <c r="H1050" t="s">
        <v>15097</v>
      </c>
      <c r="I1050" s="67">
        <v>0</v>
      </c>
      <c r="J1050" s="67">
        <v>0</v>
      </c>
      <c r="K1050" s="69" t="s">
        <v>3</v>
      </c>
    </row>
    <row r="1051" spans="1:11" x14ac:dyDescent="0.2">
      <c r="A1051" t="s">
        <v>155</v>
      </c>
      <c r="B1051">
        <v>41334</v>
      </c>
      <c r="C1051" t="s">
        <v>23</v>
      </c>
      <c r="D1051" t="s">
        <v>24</v>
      </c>
      <c r="E1051" t="s">
        <v>11078</v>
      </c>
      <c r="F1051" t="s">
        <v>11264</v>
      </c>
      <c r="G1051" t="s">
        <v>5748</v>
      </c>
      <c r="H1051" t="s">
        <v>15098</v>
      </c>
      <c r="I1051" s="67">
        <v>0</v>
      </c>
      <c r="J1051" s="67">
        <v>0</v>
      </c>
      <c r="K1051" s="69" t="s">
        <v>3</v>
      </c>
    </row>
    <row r="1052" spans="1:11" x14ac:dyDescent="0.2">
      <c r="A1052" t="s">
        <v>155</v>
      </c>
      <c r="B1052">
        <v>41335</v>
      </c>
      <c r="C1052" t="s">
        <v>23</v>
      </c>
      <c r="D1052" t="s">
        <v>24</v>
      </c>
      <c r="E1052" t="s">
        <v>11078</v>
      </c>
      <c r="F1052" t="s">
        <v>11265</v>
      </c>
      <c r="G1052" t="s">
        <v>5749</v>
      </c>
      <c r="H1052" t="s">
        <v>15099</v>
      </c>
      <c r="I1052" s="67">
        <v>0</v>
      </c>
      <c r="J1052" s="67">
        <v>0</v>
      </c>
      <c r="K1052" s="69" t="s">
        <v>3</v>
      </c>
    </row>
    <row r="1053" spans="1:11" x14ac:dyDescent="0.2">
      <c r="A1053" t="s">
        <v>155</v>
      </c>
      <c r="B1053">
        <v>41336</v>
      </c>
      <c r="C1053" t="s">
        <v>23</v>
      </c>
      <c r="D1053" t="s">
        <v>24</v>
      </c>
      <c r="E1053" t="s">
        <v>11078</v>
      </c>
      <c r="F1053" t="s">
        <v>11266</v>
      </c>
      <c r="G1053" t="s">
        <v>5750</v>
      </c>
      <c r="H1053" t="s">
        <v>15100</v>
      </c>
      <c r="I1053" s="67">
        <v>0</v>
      </c>
      <c r="J1053" s="67">
        <v>0</v>
      </c>
      <c r="K1053" s="69" t="s">
        <v>3</v>
      </c>
    </row>
    <row r="1054" spans="1:11" x14ac:dyDescent="0.2">
      <c r="A1054" t="s">
        <v>7510</v>
      </c>
      <c r="B1054">
        <v>100000061</v>
      </c>
      <c r="C1054" t="s">
        <v>23</v>
      </c>
      <c r="D1054" t="s">
        <v>24</v>
      </c>
      <c r="E1054" t="s">
        <v>11078</v>
      </c>
      <c r="F1054" t="s">
        <v>11451</v>
      </c>
      <c r="G1054" t="s">
        <v>25</v>
      </c>
      <c r="H1054" t="s">
        <v>15101</v>
      </c>
      <c r="I1054" s="67">
        <v>0</v>
      </c>
      <c r="J1054" s="67">
        <v>1</v>
      </c>
      <c r="K1054" s="69" t="s">
        <v>20011</v>
      </c>
    </row>
    <row r="1055" spans="1:11" x14ac:dyDescent="0.2">
      <c r="A1055" t="s">
        <v>155</v>
      </c>
      <c r="B1055">
        <v>5606</v>
      </c>
      <c r="C1055" t="s">
        <v>23</v>
      </c>
      <c r="D1055" t="s">
        <v>24</v>
      </c>
      <c r="E1055" t="s">
        <v>11078</v>
      </c>
      <c r="F1055" t="s">
        <v>11109</v>
      </c>
      <c r="G1055" t="s">
        <v>1168</v>
      </c>
      <c r="H1055" t="s">
        <v>15102</v>
      </c>
      <c r="I1055" s="67">
        <v>0</v>
      </c>
      <c r="J1055" s="67">
        <v>0</v>
      </c>
      <c r="K1055" s="69" t="s">
        <v>3</v>
      </c>
    </row>
    <row r="1056" spans="1:11" x14ac:dyDescent="0.2">
      <c r="A1056" t="s">
        <v>155</v>
      </c>
      <c r="B1056">
        <v>5608</v>
      </c>
      <c r="C1056" t="s">
        <v>23</v>
      </c>
      <c r="D1056" t="s">
        <v>24</v>
      </c>
      <c r="E1056" t="s">
        <v>11078</v>
      </c>
      <c r="F1056" t="s">
        <v>11110</v>
      </c>
      <c r="G1056" t="s">
        <v>1169</v>
      </c>
      <c r="H1056" t="s">
        <v>15103</v>
      </c>
      <c r="I1056" s="67">
        <v>0</v>
      </c>
      <c r="J1056" s="67">
        <v>0</v>
      </c>
      <c r="K1056" s="69" t="s">
        <v>3</v>
      </c>
    </row>
    <row r="1057" spans="1:11" x14ac:dyDescent="0.2">
      <c r="A1057" t="s">
        <v>155</v>
      </c>
      <c r="B1057">
        <v>5577</v>
      </c>
      <c r="C1057" t="s">
        <v>23</v>
      </c>
      <c r="D1057" t="s">
        <v>24</v>
      </c>
      <c r="E1057" t="s">
        <v>11078</v>
      </c>
      <c r="F1057" t="s">
        <v>11090</v>
      </c>
      <c r="G1057" t="s">
        <v>26</v>
      </c>
      <c r="H1057" t="s">
        <v>15104</v>
      </c>
      <c r="I1057" s="67">
        <v>0</v>
      </c>
      <c r="J1057" s="67">
        <v>0</v>
      </c>
      <c r="K1057" s="69" t="s">
        <v>3</v>
      </c>
    </row>
    <row r="1058" spans="1:11" x14ac:dyDescent="0.2">
      <c r="A1058" t="s">
        <v>155</v>
      </c>
      <c r="B1058">
        <v>41337</v>
      </c>
      <c r="C1058" t="s">
        <v>23</v>
      </c>
      <c r="D1058" t="s">
        <v>24</v>
      </c>
      <c r="E1058" t="s">
        <v>11078</v>
      </c>
      <c r="F1058" t="s">
        <v>8606</v>
      </c>
      <c r="G1058" t="s">
        <v>27</v>
      </c>
      <c r="H1058" t="s">
        <v>15105</v>
      </c>
      <c r="I1058" s="67">
        <v>0</v>
      </c>
      <c r="J1058" s="67">
        <v>0</v>
      </c>
      <c r="K1058" s="69" t="s">
        <v>3</v>
      </c>
    </row>
    <row r="1059" spans="1:11" x14ac:dyDescent="0.2">
      <c r="A1059" t="s">
        <v>155</v>
      </c>
      <c r="B1059">
        <v>41338</v>
      </c>
      <c r="C1059" t="s">
        <v>23</v>
      </c>
      <c r="D1059" t="s">
        <v>24</v>
      </c>
      <c r="E1059" t="s">
        <v>11078</v>
      </c>
      <c r="F1059" t="s">
        <v>11267</v>
      </c>
      <c r="G1059" t="s">
        <v>5754</v>
      </c>
      <c r="H1059" t="s">
        <v>15106</v>
      </c>
      <c r="I1059" s="67">
        <v>0</v>
      </c>
      <c r="J1059" s="67">
        <v>0</v>
      </c>
      <c r="K1059" s="69" t="s">
        <v>3</v>
      </c>
    </row>
    <row r="1060" spans="1:11" x14ac:dyDescent="0.2">
      <c r="A1060" t="s">
        <v>7510</v>
      </c>
      <c r="B1060">
        <v>100000062</v>
      </c>
      <c r="C1060" t="s">
        <v>23</v>
      </c>
      <c r="D1060" t="s">
        <v>24</v>
      </c>
      <c r="E1060" t="s">
        <v>11078</v>
      </c>
      <c r="F1060" t="s">
        <v>11452</v>
      </c>
      <c r="G1060" t="s">
        <v>28</v>
      </c>
      <c r="H1060" t="s">
        <v>15107</v>
      </c>
      <c r="I1060" s="67">
        <v>0</v>
      </c>
      <c r="J1060" s="67">
        <v>1</v>
      </c>
      <c r="K1060" s="69" t="s">
        <v>20011</v>
      </c>
    </row>
    <row r="1061" spans="1:11" x14ac:dyDescent="0.2">
      <c r="A1061" t="s">
        <v>155</v>
      </c>
      <c r="B1061">
        <v>41339</v>
      </c>
      <c r="C1061" t="s">
        <v>23</v>
      </c>
      <c r="D1061" t="s">
        <v>24</v>
      </c>
      <c r="E1061" t="s">
        <v>11078</v>
      </c>
      <c r="F1061" t="s">
        <v>11268</v>
      </c>
      <c r="G1061" t="s">
        <v>5755</v>
      </c>
      <c r="H1061" t="s">
        <v>15108</v>
      </c>
      <c r="I1061" s="67">
        <v>0</v>
      </c>
      <c r="J1061" s="67">
        <v>0</v>
      </c>
      <c r="K1061" s="69" t="s">
        <v>3</v>
      </c>
    </row>
    <row r="1062" spans="1:11" x14ac:dyDescent="0.2">
      <c r="A1062" t="s">
        <v>155</v>
      </c>
      <c r="B1062">
        <v>136711</v>
      </c>
      <c r="C1062" t="s">
        <v>23</v>
      </c>
      <c r="D1062" t="s">
        <v>24</v>
      </c>
      <c r="E1062" t="s">
        <v>11078</v>
      </c>
      <c r="F1062" t="s">
        <v>11426</v>
      </c>
      <c r="G1062" t="s">
        <v>7330</v>
      </c>
      <c r="H1062" t="s">
        <v>15109</v>
      </c>
      <c r="I1062" s="67">
        <v>0</v>
      </c>
      <c r="J1062" s="67">
        <v>0</v>
      </c>
      <c r="K1062" s="69" t="s">
        <v>3</v>
      </c>
    </row>
    <row r="1063" spans="1:11" x14ac:dyDescent="0.2">
      <c r="A1063" t="s">
        <v>155</v>
      </c>
      <c r="B1063">
        <v>41340</v>
      </c>
      <c r="C1063" t="s">
        <v>23</v>
      </c>
      <c r="D1063" t="s">
        <v>24</v>
      </c>
      <c r="E1063" t="s">
        <v>11078</v>
      </c>
      <c r="F1063" t="s">
        <v>11269</v>
      </c>
      <c r="G1063" t="s">
        <v>5756</v>
      </c>
      <c r="H1063" t="s">
        <v>15110</v>
      </c>
      <c r="I1063" s="67">
        <v>0</v>
      </c>
      <c r="J1063" s="67">
        <v>0</v>
      </c>
      <c r="K1063" s="69" t="s">
        <v>3</v>
      </c>
    </row>
    <row r="1064" spans="1:11" x14ac:dyDescent="0.2">
      <c r="A1064" t="s">
        <v>155</v>
      </c>
      <c r="B1064">
        <v>41341</v>
      </c>
      <c r="C1064" t="s">
        <v>23</v>
      </c>
      <c r="D1064" t="s">
        <v>24</v>
      </c>
      <c r="E1064" t="s">
        <v>11078</v>
      </c>
      <c r="F1064" t="s">
        <v>9382</v>
      </c>
      <c r="G1064" t="s">
        <v>5757</v>
      </c>
      <c r="H1064" t="s">
        <v>15111</v>
      </c>
      <c r="I1064" s="67">
        <v>0</v>
      </c>
      <c r="J1064" s="67">
        <v>0</v>
      </c>
      <c r="K1064" s="69" t="s">
        <v>3</v>
      </c>
    </row>
    <row r="1065" spans="1:11" x14ac:dyDescent="0.2">
      <c r="A1065" t="s">
        <v>155</v>
      </c>
      <c r="B1065">
        <v>41342</v>
      </c>
      <c r="C1065" t="s">
        <v>23</v>
      </c>
      <c r="D1065" t="s">
        <v>24</v>
      </c>
      <c r="E1065" t="s">
        <v>11078</v>
      </c>
      <c r="F1065" t="s">
        <v>11270</v>
      </c>
      <c r="G1065" t="s">
        <v>5758</v>
      </c>
      <c r="H1065" t="s">
        <v>15112</v>
      </c>
      <c r="I1065" s="67">
        <v>0</v>
      </c>
      <c r="J1065" s="67">
        <v>0</v>
      </c>
      <c r="K1065" s="69" t="s">
        <v>3</v>
      </c>
    </row>
    <row r="1066" spans="1:11" x14ac:dyDescent="0.2">
      <c r="A1066" t="s">
        <v>7510</v>
      </c>
      <c r="B1066">
        <v>100000063</v>
      </c>
      <c r="C1066" t="s">
        <v>23</v>
      </c>
      <c r="D1066" t="s">
        <v>24</v>
      </c>
      <c r="E1066" t="s">
        <v>11078</v>
      </c>
      <c r="F1066" t="s">
        <v>11453</v>
      </c>
      <c r="G1066" t="s">
        <v>29</v>
      </c>
      <c r="H1066" t="s">
        <v>15113</v>
      </c>
      <c r="I1066" s="67">
        <v>0</v>
      </c>
      <c r="J1066" s="67">
        <v>1</v>
      </c>
      <c r="K1066" s="69" t="s">
        <v>20012</v>
      </c>
    </row>
    <row r="1067" spans="1:11" x14ac:dyDescent="0.2">
      <c r="A1067" t="s">
        <v>155</v>
      </c>
      <c r="B1067">
        <v>136786</v>
      </c>
      <c r="C1067" t="s">
        <v>23</v>
      </c>
      <c r="D1067" t="s">
        <v>24</v>
      </c>
      <c r="E1067" t="s">
        <v>11078</v>
      </c>
      <c r="F1067" t="s">
        <v>11436</v>
      </c>
      <c r="G1067" t="s">
        <v>7406</v>
      </c>
      <c r="H1067" t="s">
        <v>15114</v>
      </c>
      <c r="I1067" s="67">
        <v>0</v>
      </c>
      <c r="J1067" s="67">
        <v>0</v>
      </c>
      <c r="K1067" s="69" t="s">
        <v>3</v>
      </c>
    </row>
    <row r="1068" spans="1:11" x14ac:dyDescent="0.2">
      <c r="A1068" t="s">
        <v>155</v>
      </c>
      <c r="B1068">
        <v>5609</v>
      </c>
      <c r="C1068" t="s">
        <v>23</v>
      </c>
      <c r="D1068" t="s">
        <v>24</v>
      </c>
      <c r="E1068" t="s">
        <v>11078</v>
      </c>
      <c r="F1068" t="s">
        <v>11111</v>
      </c>
      <c r="G1068" t="s">
        <v>1170</v>
      </c>
      <c r="H1068" t="s">
        <v>15115</v>
      </c>
      <c r="I1068" s="67">
        <v>0</v>
      </c>
      <c r="J1068" s="67">
        <v>0</v>
      </c>
      <c r="K1068" s="69" t="s">
        <v>3</v>
      </c>
    </row>
    <row r="1069" spans="1:11" x14ac:dyDescent="0.2">
      <c r="A1069" t="s">
        <v>7510</v>
      </c>
      <c r="B1069">
        <v>100000064</v>
      </c>
      <c r="C1069" t="s">
        <v>23</v>
      </c>
      <c r="D1069" t="s">
        <v>24</v>
      </c>
      <c r="E1069" t="s">
        <v>11078</v>
      </c>
      <c r="F1069" t="s">
        <v>11454</v>
      </c>
      <c r="G1069" t="s">
        <v>30</v>
      </c>
      <c r="H1069" t="s">
        <v>15116</v>
      </c>
      <c r="I1069" s="67">
        <v>0</v>
      </c>
      <c r="J1069" s="67">
        <v>1</v>
      </c>
      <c r="K1069" s="69" t="s">
        <v>20011</v>
      </c>
    </row>
    <row r="1070" spans="1:11" x14ac:dyDescent="0.2">
      <c r="A1070" t="s">
        <v>155</v>
      </c>
      <c r="B1070">
        <v>5610</v>
      </c>
      <c r="C1070" t="s">
        <v>23</v>
      </c>
      <c r="D1070" t="s">
        <v>24</v>
      </c>
      <c r="E1070" t="s">
        <v>11078</v>
      </c>
      <c r="F1070" t="s">
        <v>11112</v>
      </c>
      <c r="G1070" t="s">
        <v>1171</v>
      </c>
      <c r="H1070" t="s">
        <v>15117</v>
      </c>
      <c r="I1070" s="67">
        <v>0</v>
      </c>
      <c r="J1070" s="67">
        <v>0</v>
      </c>
      <c r="K1070" s="69" t="s">
        <v>3</v>
      </c>
    </row>
    <row r="1071" spans="1:11" x14ac:dyDescent="0.2">
      <c r="A1071" t="s">
        <v>155</v>
      </c>
      <c r="B1071">
        <v>41344</v>
      </c>
      <c r="C1071" t="s">
        <v>23</v>
      </c>
      <c r="D1071" t="s">
        <v>24</v>
      </c>
      <c r="E1071" t="s">
        <v>11078</v>
      </c>
      <c r="F1071" t="s">
        <v>9573</v>
      </c>
      <c r="G1071" t="s">
        <v>5759</v>
      </c>
      <c r="H1071" t="s">
        <v>15118</v>
      </c>
      <c r="I1071" s="67">
        <v>0</v>
      </c>
      <c r="J1071" s="67">
        <v>0</v>
      </c>
      <c r="K1071" s="69" t="s">
        <v>3</v>
      </c>
    </row>
    <row r="1072" spans="1:11" x14ac:dyDescent="0.2">
      <c r="A1072" t="s">
        <v>155</v>
      </c>
      <c r="B1072">
        <v>41345</v>
      </c>
      <c r="C1072" t="s">
        <v>23</v>
      </c>
      <c r="D1072" t="s">
        <v>24</v>
      </c>
      <c r="E1072" t="s">
        <v>11078</v>
      </c>
      <c r="F1072" t="s">
        <v>9374</v>
      </c>
      <c r="G1072" t="s">
        <v>5760</v>
      </c>
      <c r="H1072" t="s">
        <v>15119</v>
      </c>
      <c r="I1072" s="67">
        <v>0</v>
      </c>
      <c r="J1072" s="67">
        <v>0</v>
      </c>
      <c r="K1072" s="69" t="s">
        <v>3</v>
      </c>
    </row>
    <row r="1073" spans="1:11" x14ac:dyDescent="0.2">
      <c r="A1073" t="s">
        <v>155</v>
      </c>
      <c r="B1073">
        <v>41447</v>
      </c>
      <c r="C1073" t="s">
        <v>23</v>
      </c>
      <c r="D1073" t="s">
        <v>24</v>
      </c>
      <c r="E1073" t="s">
        <v>11078</v>
      </c>
      <c r="F1073" t="s">
        <v>8723</v>
      </c>
      <c r="G1073" t="s">
        <v>5883</v>
      </c>
      <c r="H1073" t="s">
        <v>15120</v>
      </c>
      <c r="I1073" s="67">
        <v>0</v>
      </c>
      <c r="J1073" s="67">
        <v>0</v>
      </c>
      <c r="K1073" s="69" t="s">
        <v>3</v>
      </c>
    </row>
    <row r="1074" spans="1:11" x14ac:dyDescent="0.2">
      <c r="A1074" t="s">
        <v>155</v>
      </c>
      <c r="B1074">
        <v>41346</v>
      </c>
      <c r="C1074" t="s">
        <v>23</v>
      </c>
      <c r="D1074" t="s">
        <v>24</v>
      </c>
      <c r="E1074" t="s">
        <v>11078</v>
      </c>
      <c r="F1074" t="s">
        <v>11271</v>
      </c>
      <c r="G1074" t="s">
        <v>5761</v>
      </c>
      <c r="H1074" t="s">
        <v>15121</v>
      </c>
      <c r="I1074" s="67">
        <v>0</v>
      </c>
      <c r="J1074" s="67">
        <v>0</v>
      </c>
      <c r="K1074" s="69" t="s">
        <v>3</v>
      </c>
    </row>
    <row r="1075" spans="1:11" x14ac:dyDescent="0.2">
      <c r="A1075" t="s">
        <v>155</v>
      </c>
      <c r="B1075">
        <v>5578</v>
      </c>
      <c r="C1075" t="s">
        <v>23</v>
      </c>
      <c r="D1075" t="s">
        <v>24</v>
      </c>
      <c r="E1075" t="s">
        <v>11078</v>
      </c>
      <c r="F1075" t="s">
        <v>11091</v>
      </c>
      <c r="G1075" t="s">
        <v>1141</v>
      </c>
      <c r="H1075" t="s">
        <v>15122</v>
      </c>
      <c r="I1075" s="67">
        <v>0</v>
      </c>
      <c r="J1075" s="67">
        <v>0</v>
      </c>
      <c r="K1075" s="69" t="s">
        <v>3</v>
      </c>
    </row>
    <row r="1076" spans="1:11" x14ac:dyDescent="0.2">
      <c r="A1076" t="s">
        <v>7510</v>
      </c>
      <c r="B1076">
        <v>100000065</v>
      </c>
      <c r="C1076" t="s">
        <v>23</v>
      </c>
      <c r="D1076" t="s">
        <v>24</v>
      </c>
      <c r="E1076" t="s">
        <v>11078</v>
      </c>
      <c r="F1076" t="s">
        <v>11455</v>
      </c>
      <c r="G1076" t="s">
        <v>8004</v>
      </c>
      <c r="H1076" t="s">
        <v>15123</v>
      </c>
      <c r="I1076" s="67">
        <v>0</v>
      </c>
      <c r="J1076" s="67">
        <v>1</v>
      </c>
      <c r="K1076" s="69" t="s">
        <v>20013</v>
      </c>
    </row>
    <row r="1077" spans="1:11" x14ac:dyDescent="0.2">
      <c r="A1077" t="s">
        <v>7510</v>
      </c>
      <c r="B1077">
        <v>100000066</v>
      </c>
      <c r="C1077" t="s">
        <v>23</v>
      </c>
      <c r="D1077" t="s">
        <v>24</v>
      </c>
      <c r="E1077" t="s">
        <v>11078</v>
      </c>
      <c r="F1077" t="s">
        <v>11456</v>
      </c>
      <c r="G1077" t="s">
        <v>7748</v>
      </c>
      <c r="H1077" t="s">
        <v>15124</v>
      </c>
      <c r="I1077" s="67">
        <v>0</v>
      </c>
      <c r="J1077" s="67">
        <v>1</v>
      </c>
      <c r="K1077" s="69" t="s">
        <v>20014</v>
      </c>
    </row>
    <row r="1078" spans="1:11" x14ac:dyDescent="0.2">
      <c r="A1078" t="s">
        <v>155</v>
      </c>
      <c r="B1078">
        <v>41347</v>
      </c>
      <c r="C1078" t="s">
        <v>23</v>
      </c>
      <c r="D1078" t="s">
        <v>24</v>
      </c>
      <c r="E1078" t="s">
        <v>11078</v>
      </c>
      <c r="F1078" t="s">
        <v>11272</v>
      </c>
      <c r="G1078" t="s">
        <v>5762</v>
      </c>
      <c r="H1078" t="s">
        <v>15125</v>
      </c>
      <c r="I1078" s="67">
        <v>0</v>
      </c>
      <c r="J1078" s="67">
        <v>0</v>
      </c>
      <c r="K1078" s="69" t="s">
        <v>3</v>
      </c>
    </row>
    <row r="1079" spans="1:11" x14ac:dyDescent="0.2">
      <c r="A1079" t="s">
        <v>155</v>
      </c>
      <c r="B1079">
        <v>41457</v>
      </c>
      <c r="C1079" t="s">
        <v>23</v>
      </c>
      <c r="D1079" t="s">
        <v>24</v>
      </c>
      <c r="E1079" t="s">
        <v>11078</v>
      </c>
      <c r="F1079" t="s">
        <v>11354</v>
      </c>
      <c r="G1079" t="s">
        <v>5894</v>
      </c>
      <c r="H1079" t="s">
        <v>15126</v>
      </c>
      <c r="I1079" s="67">
        <v>0</v>
      </c>
      <c r="J1079" s="67">
        <v>0</v>
      </c>
      <c r="K1079" s="69" t="s">
        <v>3</v>
      </c>
    </row>
    <row r="1080" spans="1:11" x14ac:dyDescent="0.2">
      <c r="A1080" t="s">
        <v>155</v>
      </c>
      <c r="B1080">
        <v>41348</v>
      </c>
      <c r="C1080" t="s">
        <v>23</v>
      </c>
      <c r="D1080" t="s">
        <v>24</v>
      </c>
      <c r="E1080" t="s">
        <v>11078</v>
      </c>
      <c r="F1080" t="s">
        <v>11273</v>
      </c>
      <c r="G1080" t="s">
        <v>5763</v>
      </c>
      <c r="H1080" t="s">
        <v>15127</v>
      </c>
      <c r="I1080" s="67">
        <v>0</v>
      </c>
      <c r="J1080" s="67">
        <v>0</v>
      </c>
      <c r="K1080" s="69" t="s">
        <v>3</v>
      </c>
    </row>
    <row r="1081" spans="1:11" x14ac:dyDescent="0.2">
      <c r="A1081" t="s">
        <v>155</v>
      </c>
      <c r="B1081">
        <v>5611</v>
      </c>
      <c r="C1081" t="s">
        <v>23</v>
      </c>
      <c r="D1081" t="s">
        <v>24</v>
      </c>
      <c r="E1081" t="s">
        <v>11078</v>
      </c>
      <c r="F1081" t="s">
        <v>9004</v>
      </c>
      <c r="G1081" t="s">
        <v>1172</v>
      </c>
      <c r="H1081" t="s">
        <v>15128</v>
      </c>
      <c r="I1081" s="67">
        <v>0</v>
      </c>
      <c r="J1081" s="67">
        <v>0</v>
      </c>
      <c r="K1081" s="69" t="s">
        <v>3</v>
      </c>
    </row>
    <row r="1082" spans="1:11" x14ac:dyDescent="0.2">
      <c r="A1082" t="s">
        <v>155</v>
      </c>
      <c r="B1082">
        <v>5590</v>
      </c>
      <c r="C1082" t="s">
        <v>23</v>
      </c>
      <c r="D1082" t="s">
        <v>24</v>
      </c>
      <c r="E1082" t="s">
        <v>11078</v>
      </c>
      <c r="F1082" t="s">
        <v>11100</v>
      </c>
      <c r="G1082" t="s">
        <v>1151</v>
      </c>
      <c r="H1082" t="s">
        <v>15129</v>
      </c>
      <c r="I1082" s="67">
        <v>0</v>
      </c>
      <c r="J1082" s="67">
        <v>0</v>
      </c>
      <c r="K1082" s="69" t="s">
        <v>3</v>
      </c>
    </row>
    <row r="1083" spans="1:11" x14ac:dyDescent="0.2">
      <c r="A1083" t="s">
        <v>155</v>
      </c>
      <c r="B1083">
        <v>40623</v>
      </c>
      <c r="C1083" t="s">
        <v>23</v>
      </c>
      <c r="D1083" t="s">
        <v>24</v>
      </c>
      <c r="E1083" t="s">
        <v>11078</v>
      </c>
      <c r="F1083" t="s">
        <v>11244</v>
      </c>
      <c r="G1083" t="s">
        <v>5587</v>
      </c>
      <c r="H1083" t="s">
        <v>15130</v>
      </c>
      <c r="I1083" s="67">
        <v>0</v>
      </c>
      <c r="J1083" s="67">
        <v>0</v>
      </c>
      <c r="K1083" s="69" t="s">
        <v>3</v>
      </c>
    </row>
    <row r="1084" spans="1:11" x14ac:dyDescent="0.2">
      <c r="A1084" t="s">
        <v>155</v>
      </c>
      <c r="B1084">
        <v>5613</v>
      </c>
      <c r="C1084" t="s">
        <v>23</v>
      </c>
      <c r="D1084" t="s">
        <v>24</v>
      </c>
      <c r="E1084" t="s">
        <v>11078</v>
      </c>
      <c r="F1084" t="s">
        <v>11113</v>
      </c>
      <c r="G1084" t="s">
        <v>1174</v>
      </c>
      <c r="H1084" t="s">
        <v>15131</v>
      </c>
      <c r="I1084" s="67">
        <v>0</v>
      </c>
      <c r="J1084" s="67">
        <v>0</v>
      </c>
      <c r="K1084" s="69" t="s">
        <v>3</v>
      </c>
    </row>
    <row r="1085" spans="1:11" x14ac:dyDescent="0.2">
      <c r="A1085" t="s">
        <v>7510</v>
      </c>
      <c r="B1085">
        <v>100000067</v>
      </c>
      <c r="C1085" t="s">
        <v>23</v>
      </c>
      <c r="D1085" t="s">
        <v>24</v>
      </c>
      <c r="E1085" t="s">
        <v>11078</v>
      </c>
      <c r="F1085" t="s">
        <v>11457</v>
      </c>
      <c r="G1085" t="s">
        <v>7561</v>
      </c>
      <c r="H1085" t="s">
        <v>15132</v>
      </c>
      <c r="I1085" s="67">
        <v>0</v>
      </c>
      <c r="J1085" s="67">
        <v>1</v>
      </c>
      <c r="K1085" s="69" t="s">
        <v>20006</v>
      </c>
    </row>
    <row r="1086" spans="1:11" x14ac:dyDescent="0.2">
      <c r="A1086" t="s">
        <v>155</v>
      </c>
      <c r="B1086">
        <v>5614</v>
      </c>
      <c r="C1086" t="s">
        <v>23</v>
      </c>
      <c r="D1086" t="s">
        <v>24</v>
      </c>
      <c r="E1086" t="s">
        <v>11078</v>
      </c>
      <c r="F1086" t="s">
        <v>11114</v>
      </c>
      <c r="G1086" t="s">
        <v>1175</v>
      </c>
      <c r="H1086" t="s">
        <v>15133</v>
      </c>
      <c r="I1086" s="67">
        <v>0</v>
      </c>
      <c r="J1086" s="67">
        <v>0</v>
      </c>
      <c r="K1086" s="69" t="s">
        <v>3</v>
      </c>
    </row>
    <row r="1087" spans="1:11" x14ac:dyDescent="0.2">
      <c r="A1087" t="s">
        <v>155</v>
      </c>
      <c r="B1087">
        <v>41349</v>
      </c>
      <c r="C1087" t="s">
        <v>23</v>
      </c>
      <c r="D1087" t="s">
        <v>24</v>
      </c>
      <c r="E1087" t="s">
        <v>11078</v>
      </c>
      <c r="F1087" t="s">
        <v>11274</v>
      </c>
      <c r="G1087" t="s">
        <v>5770</v>
      </c>
      <c r="H1087" t="s">
        <v>15134</v>
      </c>
      <c r="I1087" s="67">
        <v>0</v>
      </c>
      <c r="J1087" s="67">
        <v>0</v>
      </c>
      <c r="K1087" s="69" t="s">
        <v>3</v>
      </c>
    </row>
    <row r="1088" spans="1:11" x14ac:dyDescent="0.2">
      <c r="A1088" t="s">
        <v>155</v>
      </c>
      <c r="B1088">
        <v>41350</v>
      </c>
      <c r="C1088" t="s">
        <v>23</v>
      </c>
      <c r="D1088" t="s">
        <v>24</v>
      </c>
      <c r="E1088" t="s">
        <v>11078</v>
      </c>
      <c r="F1088" t="s">
        <v>11275</v>
      </c>
      <c r="G1088" t="s">
        <v>5771</v>
      </c>
      <c r="H1088" t="s">
        <v>15135</v>
      </c>
      <c r="I1088" s="67">
        <v>0</v>
      </c>
      <c r="J1088" s="67">
        <v>0</v>
      </c>
      <c r="K1088" s="69" t="s">
        <v>3</v>
      </c>
    </row>
    <row r="1089" spans="1:11" x14ac:dyDescent="0.2">
      <c r="A1089" t="s">
        <v>155</v>
      </c>
      <c r="B1089">
        <v>5615</v>
      </c>
      <c r="C1089" t="s">
        <v>23</v>
      </c>
      <c r="D1089" t="s">
        <v>24</v>
      </c>
      <c r="E1089" t="s">
        <v>11078</v>
      </c>
      <c r="F1089" t="s">
        <v>11115</v>
      </c>
      <c r="G1089" t="s">
        <v>1176</v>
      </c>
      <c r="H1089" t="s">
        <v>15136</v>
      </c>
      <c r="I1089" s="67">
        <v>0</v>
      </c>
      <c r="J1089" s="67">
        <v>0</v>
      </c>
      <c r="K1089" s="69" t="s">
        <v>3</v>
      </c>
    </row>
    <row r="1090" spans="1:11" x14ac:dyDescent="0.2">
      <c r="A1090" t="s">
        <v>155</v>
      </c>
      <c r="B1090">
        <v>5580</v>
      </c>
      <c r="C1090" t="s">
        <v>23</v>
      </c>
      <c r="D1090" t="s">
        <v>24</v>
      </c>
      <c r="E1090" t="s">
        <v>11078</v>
      </c>
      <c r="F1090" t="s">
        <v>11075</v>
      </c>
      <c r="G1090" t="s">
        <v>1142</v>
      </c>
      <c r="H1090" t="s">
        <v>15137</v>
      </c>
      <c r="I1090" s="67">
        <v>0</v>
      </c>
      <c r="J1090" s="67">
        <v>0</v>
      </c>
      <c r="K1090" s="69" t="s">
        <v>3</v>
      </c>
    </row>
    <row r="1091" spans="1:11" x14ac:dyDescent="0.2">
      <c r="A1091" t="s">
        <v>7510</v>
      </c>
      <c r="B1091">
        <v>100000068</v>
      </c>
      <c r="C1091" t="s">
        <v>23</v>
      </c>
      <c r="D1091" t="s">
        <v>24</v>
      </c>
      <c r="E1091" t="s">
        <v>11078</v>
      </c>
      <c r="F1091" t="s">
        <v>10686</v>
      </c>
      <c r="G1091" t="s">
        <v>7750</v>
      </c>
      <c r="H1091" t="s">
        <v>15138</v>
      </c>
      <c r="I1091" s="67">
        <v>0</v>
      </c>
      <c r="J1091" s="67">
        <v>1</v>
      </c>
      <c r="K1091" s="69" t="s">
        <v>20015</v>
      </c>
    </row>
    <row r="1092" spans="1:11" x14ac:dyDescent="0.2">
      <c r="A1092" t="s">
        <v>7510</v>
      </c>
      <c r="B1092">
        <v>100000069</v>
      </c>
      <c r="C1092" t="s">
        <v>23</v>
      </c>
      <c r="D1092" t="s">
        <v>24</v>
      </c>
      <c r="E1092" t="s">
        <v>11078</v>
      </c>
      <c r="F1092" t="s">
        <v>11458</v>
      </c>
      <c r="G1092" t="s">
        <v>7591</v>
      </c>
      <c r="H1092" t="s">
        <v>15139</v>
      </c>
      <c r="I1092" s="67">
        <v>0</v>
      </c>
      <c r="J1092" s="67">
        <v>1</v>
      </c>
      <c r="K1092" s="69" t="s">
        <v>20016</v>
      </c>
    </row>
    <row r="1093" spans="1:11" x14ac:dyDescent="0.2">
      <c r="A1093" t="s">
        <v>155</v>
      </c>
      <c r="B1093">
        <v>5636</v>
      </c>
      <c r="C1093" t="s">
        <v>23</v>
      </c>
      <c r="D1093" t="s">
        <v>24</v>
      </c>
      <c r="E1093" t="s">
        <v>11078</v>
      </c>
      <c r="F1093" t="s">
        <v>11133</v>
      </c>
      <c r="G1093" t="s">
        <v>1197</v>
      </c>
      <c r="H1093" t="s">
        <v>15140</v>
      </c>
      <c r="I1093" s="67">
        <v>0</v>
      </c>
      <c r="J1093" s="67">
        <v>0</v>
      </c>
      <c r="K1093" s="69" t="s">
        <v>3</v>
      </c>
    </row>
    <row r="1094" spans="1:11" x14ac:dyDescent="0.2">
      <c r="A1094" t="s">
        <v>155</v>
      </c>
      <c r="B1094">
        <v>5637</v>
      </c>
      <c r="C1094" t="s">
        <v>23</v>
      </c>
      <c r="D1094" t="s">
        <v>24</v>
      </c>
      <c r="E1094" t="s">
        <v>11078</v>
      </c>
      <c r="F1094" t="s">
        <v>11134</v>
      </c>
      <c r="G1094" t="s">
        <v>1198</v>
      </c>
      <c r="H1094" t="s">
        <v>15141</v>
      </c>
      <c r="I1094" s="67">
        <v>0</v>
      </c>
      <c r="J1094" s="67">
        <v>0</v>
      </c>
      <c r="K1094" s="69" t="s">
        <v>3</v>
      </c>
    </row>
    <row r="1095" spans="1:11" x14ac:dyDescent="0.2">
      <c r="A1095" t="s">
        <v>155</v>
      </c>
      <c r="B1095">
        <v>41351</v>
      </c>
      <c r="C1095" t="s">
        <v>23</v>
      </c>
      <c r="D1095" t="s">
        <v>24</v>
      </c>
      <c r="E1095" t="s">
        <v>11078</v>
      </c>
      <c r="F1095" t="s">
        <v>8838</v>
      </c>
      <c r="G1095" t="s">
        <v>5772</v>
      </c>
      <c r="H1095" t="s">
        <v>15142</v>
      </c>
      <c r="I1095" s="67">
        <v>0</v>
      </c>
      <c r="J1095" s="67">
        <v>0</v>
      </c>
      <c r="K1095" s="69" t="s">
        <v>3</v>
      </c>
    </row>
    <row r="1096" spans="1:11" x14ac:dyDescent="0.2">
      <c r="A1096" t="s">
        <v>155</v>
      </c>
      <c r="B1096">
        <v>41352</v>
      </c>
      <c r="C1096" t="s">
        <v>23</v>
      </c>
      <c r="D1096" t="s">
        <v>24</v>
      </c>
      <c r="E1096" t="s">
        <v>11078</v>
      </c>
      <c r="F1096" t="s">
        <v>9025</v>
      </c>
      <c r="G1096" t="s">
        <v>5773</v>
      </c>
      <c r="H1096" t="s">
        <v>15143</v>
      </c>
      <c r="I1096" s="67">
        <v>0</v>
      </c>
      <c r="J1096" s="67">
        <v>0</v>
      </c>
      <c r="K1096" s="69" t="s">
        <v>3</v>
      </c>
    </row>
    <row r="1097" spans="1:11" x14ac:dyDescent="0.2">
      <c r="A1097" t="s">
        <v>155</v>
      </c>
      <c r="B1097">
        <v>5591</v>
      </c>
      <c r="C1097" t="s">
        <v>23</v>
      </c>
      <c r="D1097" t="s">
        <v>24</v>
      </c>
      <c r="E1097" t="s">
        <v>11078</v>
      </c>
      <c r="F1097" t="s">
        <v>11101</v>
      </c>
      <c r="G1097" t="s">
        <v>1152</v>
      </c>
      <c r="H1097" t="s">
        <v>15144</v>
      </c>
      <c r="I1097" s="67">
        <v>0</v>
      </c>
      <c r="J1097" s="67">
        <v>0</v>
      </c>
      <c r="K1097" s="69" t="s">
        <v>3</v>
      </c>
    </row>
    <row r="1098" spans="1:11" x14ac:dyDescent="0.2">
      <c r="A1098" t="s">
        <v>155</v>
      </c>
      <c r="B1098">
        <v>41353</v>
      </c>
      <c r="C1098" t="s">
        <v>23</v>
      </c>
      <c r="D1098" t="s">
        <v>24</v>
      </c>
      <c r="E1098" t="s">
        <v>11078</v>
      </c>
      <c r="F1098" t="s">
        <v>11276</v>
      </c>
      <c r="G1098" t="s">
        <v>5774</v>
      </c>
      <c r="H1098" t="s">
        <v>15145</v>
      </c>
      <c r="I1098" s="67">
        <v>0</v>
      </c>
      <c r="J1098" s="67">
        <v>0</v>
      </c>
      <c r="K1098" s="69" t="s">
        <v>3</v>
      </c>
    </row>
    <row r="1099" spans="1:11" x14ac:dyDescent="0.2">
      <c r="A1099" t="s">
        <v>155</v>
      </c>
      <c r="B1099">
        <v>5592</v>
      </c>
      <c r="C1099" t="s">
        <v>23</v>
      </c>
      <c r="D1099" t="s">
        <v>24</v>
      </c>
      <c r="E1099" t="s">
        <v>11078</v>
      </c>
      <c r="F1099" t="s">
        <v>11102</v>
      </c>
      <c r="G1099" t="s">
        <v>1153</v>
      </c>
      <c r="H1099" t="s">
        <v>15146</v>
      </c>
      <c r="I1099" s="67">
        <v>0</v>
      </c>
      <c r="J1099" s="67">
        <v>0</v>
      </c>
      <c r="K1099" s="69" t="s">
        <v>3</v>
      </c>
    </row>
    <row r="1100" spans="1:11" x14ac:dyDescent="0.2">
      <c r="A1100" t="s">
        <v>155</v>
      </c>
      <c r="B1100">
        <v>136722</v>
      </c>
      <c r="C1100" t="s">
        <v>23</v>
      </c>
      <c r="D1100" t="s">
        <v>24</v>
      </c>
      <c r="E1100" t="s">
        <v>11078</v>
      </c>
      <c r="F1100" t="s">
        <v>11427</v>
      </c>
      <c r="G1100" t="s">
        <v>7341</v>
      </c>
      <c r="H1100" t="s">
        <v>15147</v>
      </c>
      <c r="I1100" s="67">
        <v>0</v>
      </c>
      <c r="J1100" s="67">
        <v>0</v>
      </c>
      <c r="K1100" s="69" t="s">
        <v>3</v>
      </c>
    </row>
    <row r="1101" spans="1:11" x14ac:dyDescent="0.2">
      <c r="A1101" t="s">
        <v>155</v>
      </c>
      <c r="B1101">
        <v>136783</v>
      </c>
      <c r="C1101" t="s">
        <v>23</v>
      </c>
      <c r="D1101" t="s">
        <v>24</v>
      </c>
      <c r="E1101" t="s">
        <v>11078</v>
      </c>
      <c r="F1101" t="s">
        <v>11435</v>
      </c>
      <c r="G1101" t="s">
        <v>7402</v>
      </c>
      <c r="H1101" t="s">
        <v>15148</v>
      </c>
      <c r="I1101" s="67">
        <v>0</v>
      </c>
      <c r="J1101" s="67">
        <v>0</v>
      </c>
      <c r="K1101" s="69" t="s">
        <v>3</v>
      </c>
    </row>
    <row r="1102" spans="1:11" x14ac:dyDescent="0.2">
      <c r="A1102" t="s">
        <v>155</v>
      </c>
      <c r="B1102">
        <v>5616</v>
      </c>
      <c r="C1102" t="s">
        <v>23</v>
      </c>
      <c r="D1102" t="s">
        <v>24</v>
      </c>
      <c r="E1102" t="s">
        <v>11078</v>
      </c>
      <c r="F1102" t="s">
        <v>11116</v>
      </c>
      <c r="G1102" t="s">
        <v>1177</v>
      </c>
      <c r="H1102" t="s">
        <v>15149</v>
      </c>
      <c r="I1102" s="67">
        <v>0</v>
      </c>
      <c r="J1102" s="67">
        <v>0</v>
      </c>
      <c r="K1102" s="69" t="s">
        <v>3</v>
      </c>
    </row>
    <row r="1103" spans="1:11" x14ac:dyDescent="0.2">
      <c r="A1103" t="s">
        <v>155</v>
      </c>
      <c r="B1103">
        <v>41354</v>
      </c>
      <c r="C1103" t="s">
        <v>23</v>
      </c>
      <c r="D1103" t="s">
        <v>24</v>
      </c>
      <c r="E1103" t="s">
        <v>11078</v>
      </c>
      <c r="F1103" t="s">
        <v>11277</v>
      </c>
      <c r="G1103" t="s">
        <v>5775</v>
      </c>
      <c r="H1103" t="s">
        <v>15150</v>
      </c>
      <c r="I1103" s="67">
        <v>0</v>
      </c>
      <c r="J1103" s="67">
        <v>0</v>
      </c>
      <c r="K1103" s="69" t="s">
        <v>3</v>
      </c>
    </row>
    <row r="1104" spans="1:11" x14ac:dyDescent="0.2">
      <c r="A1104" t="s">
        <v>155</v>
      </c>
      <c r="B1104">
        <v>41355</v>
      </c>
      <c r="C1104" t="s">
        <v>23</v>
      </c>
      <c r="D1104" t="s">
        <v>24</v>
      </c>
      <c r="E1104" t="s">
        <v>11078</v>
      </c>
      <c r="F1104" t="s">
        <v>11278</v>
      </c>
      <c r="G1104" t="s">
        <v>5776</v>
      </c>
      <c r="H1104" t="s">
        <v>15151</v>
      </c>
      <c r="I1104" s="67">
        <v>0</v>
      </c>
      <c r="J1104" s="67">
        <v>0</v>
      </c>
      <c r="K1104" s="69" t="s">
        <v>3</v>
      </c>
    </row>
    <row r="1105" spans="1:11" x14ac:dyDescent="0.2">
      <c r="A1105" t="s">
        <v>155</v>
      </c>
      <c r="B1105">
        <v>29652</v>
      </c>
      <c r="C1105" t="s">
        <v>23</v>
      </c>
      <c r="D1105" t="s">
        <v>24</v>
      </c>
      <c r="E1105" t="s">
        <v>11078</v>
      </c>
      <c r="F1105" t="s">
        <v>11217</v>
      </c>
      <c r="G1105" t="s">
        <v>5250</v>
      </c>
      <c r="H1105" t="s">
        <v>15152</v>
      </c>
      <c r="I1105" s="67">
        <v>0</v>
      </c>
      <c r="J1105" s="67">
        <v>0</v>
      </c>
      <c r="K1105" s="69" t="s">
        <v>3</v>
      </c>
    </row>
    <row r="1106" spans="1:11" x14ac:dyDescent="0.2">
      <c r="A1106" t="s">
        <v>7510</v>
      </c>
      <c r="B1106">
        <v>100000070</v>
      </c>
      <c r="C1106" t="s">
        <v>23</v>
      </c>
      <c r="D1106" t="s">
        <v>24</v>
      </c>
      <c r="E1106" t="s">
        <v>11078</v>
      </c>
      <c r="F1106" t="s">
        <v>11459</v>
      </c>
      <c r="G1106" t="s">
        <v>7957</v>
      </c>
      <c r="H1106" t="s">
        <v>15153</v>
      </c>
      <c r="I1106" s="67">
        <v>0</v>
      </c>
      <c r="J1106" s="67">
        <v>1</v>
      </c>
      <c r="K1106" s="69" t="s">
        <v>20017</v>
      </c>
    </row>
    <row r="1107" spans="1:11" x14ac:dyDescent="0.2">
      <c r="A1107" t="s">
        <v>155</v>
      </c>
      <c r="B1107">
        <v>5593</v>
      </c>
      <c r="C1107" t="s">
        <v>23</v>
      </c>
      <c r="D1107" t="s">
        <v>24</v>
      </c>
      <c r="E1107" t="s">
        <v>11078</v>
      </c>
      <c r="F1107" t="s">
        <v>11103</v>
      </c>
      <c r="G1107" t="s">
        <v>1154</v>
      </c>
      <c r="H1107" t="s">
        <v>15154</v>
      </c>
      <c r="I1107" s="67">
        <v>0</v>
      </c>
      <c r="J1107" s="67">
        <v>0</v>
      </c>
      <c r="K1107" s="69" t="s">
        <v>3</v>
      </c>
    </row>
    <row r="1108" spans="1:11" x14ac:dyDescent="0.2">
      <c r="A1108" t="s">
        <v>155</v>
      </c>
      <c r="B1108">
        <v>29654</v>
      </c>
      <c r="C1108" t="s">
        <v>23</v>
      </c>
      <c r="D1108" t="s">
        <v>24</v>
      </c>
      <c r="E1108" t="s">
        <v>11078</v>
      </c>
      <c r="F1108" t="s">
        <v>11218</v>
      </c>
      <c r="G1108" t="s">
        <v>5251</v>
      </c>
      <c r="H1108" t="s">
        <v>15155</v>
      </c>
      <c r="I1108" s="67">
        <v>0</v>
      </c>
      <c r="J1108" s="67">
        <v>0</v>
      </c>
      <c r="K1108" s="69" t="s">
        <v>3</v>
      </c>
    </row>
    <row r="1109" spans="1:11" x14ac:dyDescent="0.2">
      <c r="A1109" t="s">
        <v>155</v>
      </c>
      <c r="B1109">
        <v>5617</v>
      </c>
      <c r="C1109" t="s">
        <v>23</v>
      </c>
      <c r="D1109" t="s">
        <v>24</v>
      </c>
      <c r="E1109" t="s">
        <v>11078</v>
      </c>
      <c r="F1109" t="s">
        <v>11117</v>
      </c>
      <c r="G1109" t="s">
        <v>1178</v>
      </c>
      <c r="H1109" t="s">
        <v>15156</v>
      </c>
      <c r="I1109" s="67">
        <v>0</v>
      </c>
      <c r="J1109" s="67">
        <v>0</v>
      </c>
      <c r="K1109" s="69" t="s">
        <v>3</v>
      </c>
    </row>
    <row r="1110" spans="1:11" x14ac:dyDescent="0.2">
      <c r="A1110" t="s">
        <v>155</v>
      </c>
      <c r="B1110">
        <v>41356</v>
      </c>
      <c r="C1110" t="s">
        <v>23</v>
      </c>
      <c r="D1110" t="s">
        <v>24</v>
      </c>
      <c r="E1110" t="s">
        <v>11078</v>
      </c>
      <c r="F1110" t="s">
        <v>8960</v>
      </c>
      <c r="G1110" t="s">
        <v>5777</v>
      </c>
      <c r="H1110" t="s">
        <v>15157</v>
      </c>
      <c r="I1110" s="67">
        <v>0</v>
      </c>
      <c r="J1110" s="67">
        <v>0</v>
      </c>
      <c r="K1110" s="69" t="s">
        <v>3</v>
      </c>
    </row>
    <row r="1111" spans="1:11" x14ac:dyDescent="0.2">
      <c r="A1111" t="s">
        <v>155</v>
      </c>
      <c r="B1111">
        <v>29655</v>
      </c>
      <c r="C1111" t="s">
        <v>23</v>
      </c>
      <c r="D1111" t="s">
        <v>24</v>
      </c>
      <c r="E1111" t="s">
        <v>11078</v>
      </c>
      <c r="F1111" t="s">
        <v>11219</v>
      </c>
      <c r="G1111" t="s">
        <v>5252</v>
      </c>
      <c r="H1111" t="s">
        <v>15158</v>
      </c>
      <c r="I1111" s="67">
        <v>0</v>
      </c>
      <c r="J1111" s="67">
        <v>0</v>
      </c>
      <c r="K1111" s="69" t="s">
        <v>3</v>
      </c>
    </row>
    <row r="1112" spans="1:11" x14ac:dyDescent="0.2">
      <c r="A1112" t="s">
        <v>155</v>
      </c>
      <c r="B1112">
        <v>41357</v>
      </c>
      <c r="C1112" t="s">
        <v>23</v>
      </c>
      <c r="D1112" t="s">
        <v>24</v>
      </c>
      <c r="E1112" t="s">
        <v>11078</v>
      </c>
      <c r="F1112" t="s">
        <v>11279</v>
      </c>
      <c r="G1112" t="s">
        <v>5778</v>
      </c>
      <c r="H1112" t="s">
        <v>15159</v>
      </c>
      <c r="I1112" s="67">
        <v>0</v>
      </c>
      <c r="J1112" s="67">
        <v>0</v>
      </c>
      <c r="K1112" s="69" t="s">
        <v>3</v>
      </c>
    </row>
    <row r="1113" spans="1:11" x14ac:dyDescent="0.2">
      <c r="A1113" t="s">
        <v>155</v>
      </c>
      <c r="B1113">
        <v>41358</v>
      </c>
      <c r="C1113" t="s">
        <v>23</v>
      </c>
      <c r="D1113" t="s">
        <v>24</v>
      </c>
      <c r="E1113" t="s">
        <v>11078</v>
      </c>
      <c r="F1113" t="s">
        <v>8911</v>
      </c>
      <c r="G1113" t="s">
        <v>5779</v>
      </c>
      <c r="H1113" t="s">
        <v>15160</v>
      </c>
      <c r="I1113" s="67">
        <v>0</v>
      </c>
      <c r="J1113" s="67">
        <v>0</v>
      </c>
      <c r="K1113" s="69" t="s">
        <v>3</v>
      </c>
    </row>
    <row r="1114" spans="1:11" x14ac:dyDescent="0.2">
      <c r="A1114" t="s">
        <v>7510</v>
      </c>
      <c r="B1114">
        <v>100000071</v>
      </c>
      <c r="C1114" t="s">
        <v>23</v>
      </c>
      <c r="D1114" t="s">
        <v>24</v>
      </c>
      <c r="E1114" t="s">
        <v>11078</v>
      </c>
      <c r="F1114" t="s">
        <v>11460</v>
      </c>
      <c r="G1114" t="s">
        <v>7562</v>
      </c>
      <c r="H1114" t="s">
        <v>15161</v>
      </c>
      <c r="I1114" s="67">
        <v>0</v>
      </c>
      <c r="J1114" s="67">
        <v>1</v>
      </c>
      <c r="K1114" s="69" t="s">
        <v>20018</v>
      </c>
    </row>
    <row r="1115" spans="1:11" x14ac:dyDescent="0.2">
      <c r="A1115" t="s">
        <v>155</v>
      </c>
      <c r="B1115">
        <v>41359</v>
      </c>
      <c r="C1115" t="s">
        <v>23</v>
      </c>
      <c r="D1115" t="s">
        <v>24</v>
      </c>
      <c r="E1115" t="s">
        <v>11078</v>
      </c>
      <c r="F1115" t="s">
        <v>10481</v>
      </c>
      <c r="G1115" t="s">
        <v>5780</v>
      </c>
      <c r="H1115" t="s">
        <v>15162</v>
      </c>
      <c r="I1115" s="67">
        <v>0</v>
      </c>
      <c r="J1115" s="67">
        <v>0</v>
      </c>
      <c r="K1115" s="69" t="s">
        <v>3</v>
      </c>
    </row>
    <row r="1116" spans="1:11" x14ac:dyDescent="0.2">
      <c r="A1116" t="s">
        <v>155</v>
      </c>
      <c r="B1116">
        <v>5582</v>
      </c>
      <c r="C1116" t="s">
        <v>23</v>
      </c>
      <c r="D1116" t="s">
        <v>24</v>
      </c>
      <c r="E1116" t="s">
        <v>11078</v>
      </c>
      <c r="F1116" t="s">
        <v>11092</v>
      </c>
      <c r="G1116" t="s">
        <v>1143</v>
      </c>
      <c r="H1116" t="s">
        <v>15163</v>
      </c>
      <c r="I1116" s="67">
        <v>0</v>
      </c>
      <c r="J1116" s="67">
        <v>0</v>
      </c>
      <c r="K1116" s="69" t="s">
        <v>3</v>
      </c>
    </row>
    <row r="1117" spans="1:11" x14ac:dyDescent="0.2">
      <c r="A1117" t="s">
        <v>155</v>
      </c>
      <c r="B1117">
        <v>29656</v>
      </c>
      <c r="C1117" t="s">
        <v>23</v>
      </c>
      <c r="D1117" t="s">
        <v>24</v>
      </c>
      <c r="E1117" t="s">
        <v>11078</v>
      </c>
      <c r="F1117" t="s">
        <v>11220</v>
      </c>
      <c r="G1117" t="s">
        <v>5253</v>
      </c>
      <c r="H1117" t="s">
        <v>15164</v>
      </c>
      <c r="I1117" s="67">
        <v>0</v>
      </c>
      <c r="J1117" s="67">
        <v>0</v>
      </c>
      <c r="K1117" s="69" t="s">
        <v>3</v>
      </c>
    </row>
    <row r="1118" spans="1:11" x14ac:dyDescent="0.2">
      <c r="A1118" t="s">
        <v>155</v>
      </c>
      <c r="B1118">
        <v>5618</v>
      </c>
      <c r="C1118" t="s">
        <v>23</v>
      </c>
      <c r="D1118" t="s">
        <v>24</v>
      </c>
      <c r="E1118" t="s">
        <v>11078</v>
      </c>
      <c r="F1118" t="s">
        <v>11118</v>
      </c>
      <c r="G1118" t="s">
        <v>1179</v>
      </c>
      <c r="H1118" t="s">
        <v>15165</v>
      </c>
      <c r="I1118" s="67">
        <v>0</v>
      </c>
      <c r="J1118" s="67">
        <v>0</v>
      </c>
      <c r="K1118" s="69" t="s">
        <v>3</v>
      </c>
    </row>
    <row r="1119" spans="1:11" x14ac:dyDescent="0.2">
      <c r="A1119" t="s">
        <v>155</v>
      </c>
      <c r="B1119">
        <v>136238</v>
      </c>
      <c r="C1119" t="s">
        <v>23</v>
      </c>
      <c r="D1119" t="s">
        <v>24</v>
      </c>
      <c r="E1119" t="s">
        <v>11078</v>
      </c>
      <c r="F1119" t="s">
        <v>11391</v>
      </c>
      <c r="G1119" t="s">
        <v>6816</v>
      </c>
      <c r="H1119" t="s">
        <v>15166</v>
      </c>
      <c r="I1119" s="67">
        <v>0</v>
      </c>
      <c r="J1119" s="67">
        <v>0</v>
      </c>
      <c r="K1119" s="69" t="s">
        <v>3</v>
      </c>
    </row>
    <row r="1120" spans="1:11" x14ac:dyDescent="0.2">
      <c r="A1120" t="s">
        <v>155</v>
      </c>
      <c r="B1120">
        <v>5583</v>
      </c>
      <c r="C1120" t="s">
        <v>23</v>
      </c>
      <c r="D1120" t="s">
        <v>24</v>
      </c>
      <c r="E1120" t="s">
        <v>11078</v>
      </c>
      <c r="F1120" t="s">
        <v>11093</v>
      </c>
      <c r="G1120" t="s">
        <v>1144</v>
      </c>
      <c r="H1120" t="s">
        <v>15167</v>
      </c>
      <c r="I1120" s="67">
        <v>0</v>
      </c>
      <c r="J1120" s="67">
        <v>0</v>
      </c>
      <c r="K1120" s="69" t="s">
        <v>3</v>
      </c>
    </row>
    <row r="1121" spans="1:11" x14ac:dyDescent="0.2">
      <c r="A1121" t="s">
        <v>155</v>
      </c>
      <c r="B1121">
        <v>41360</v>
      </c>
      <c r="C1121" t="s">
        <v>23</v>
      </c>
      <c r="D1121" t="s">
        <v>24</v>
      </c>
      <c r="E1121" t="s">
        <v>11078</v>
      </c>
      <c r="F1121" t="s">
        <v>11280</v>
      </c>
      <c r="G1121" t="s">
        <v>5781</v>
      </c>
      <c r="H1121" t="s">
        <v>15168</v>
      </c>
      <c r="I1121" s="67">
        <v>0</v>
      </c>
      <c r="J1121" s="67">
        <v>0</v>
      </c>
      <c r="K1121" s="69" t="s">
        <v>3</v>
      </c>
    </row>
    <row r="1122" spans="1:11" x14ac:dyDescent="0.2">
      <c r="A1122" t="s">
        <v>155</v>
      </c>
      <c r="B1122">
        <v>41361</v>
      </c>
      <c r="C1122" t="s">
        <v>23</v>
      </c>
      <c r="D1122" t="s">
        <v>24</v>
      </c>
      <c r="E1122" t="s">
        <v>11078</v>
      </c>
      <c r="F1122" t="s">
        <v>11281</v>
      </c>
      <c r="G1122" t="s">
        <v>5782</v>
      </c>
      <c r="H1122" t="s">
        <v>15169</v>
      </c>
      <c r="I1122" s="67">
        <v>0</v>
      </c>
      <c r="J1122" s="67">
        <v>0</v>
      </c>
      <c r="K1122" s="69" t="s">
        <v>3</v>
      </c>
    </row>
    <row r="1123" spans="1:11" x14ac:dyDescent="0.2">
      <c r="A1123" t="s">
        <v>155</v>
      </c>
      <c r="B1123">
        <v>5584</v>
      </c>
      <c r="C1123" t="s">
        <v>23</v>
      </c>
      <c r="D1123" t="s">
        <v>24</v>
      </c>
      <c r="E1123" t="s">
        <v>11078</v>
      </c>
      <c r="F1123" t="s">
        <v>11094</v>
      </c>
      <c r="G1123" t="s">
        <v>1145</v>
      </c>
      <c r="H1123" t="s">
        <v>15170</v>
      </c>
      <c r="I1123" s="67">
        <v>0</v>
      </c>
      <c r="J1123" s="67">
        <v>0</v>
      </c>
      <c r="K1123" s="69" t="s">
        <v>3</v>
      </c>
    </row>
    <row r="1124" spans="1:11" x14ac:dyDescent="0.2">
      <c r="A1124" t="s">
        <v>155</v>
      </c>
      <c r="B1124">
        <v>5619</v>
      </c>
      <c r="C1124" t="s">
        <v>23</v>
      </c>
      <c r="D1124" t="s">
        <v>24</v>
      </c>
      <c r="E1124" t="s">
        <v>11078</v>
      </c>
      <c r="F1124" t="s">
        <v>10160</v>
      </c>
      <c r="G1124" t="s">
        <v>1180</v>
      </c>
      <c r="H1124" t="s">
        <v>15171</v>
      </c>
      <c r="I1124" s="67">
        <v>0</v>
      </c>
      <c r="J1124" s="67">
        <v>0</v>
      </c>
      <c r="K1124" s="69" t="s">
        <v>3</v>
      </c>
    </row>
    <row r="1125" spans="1:11" x14ac:dyDescent="0.2">
      <c r="A1125" t="s">
        <v>155</v>
      </c>
      <c r="B1125">
        <v>5585</v>
      </c>
      <c r="C1125" t="s">
        <v>23</v>
      </c>
      <c r="D1125" t="s">
        <v>24</v>
      </c>
      <c r="E1125" t="s">
        <v>11078</v>
      </c>
      <c r="F1125" t="s">
        <v>11095</v>
      </c>
      <c r="G1125" t="s">
        <v>1146</v>
      </c>
      <c r="H1125" t="s">
        <v>15172</v>
      </c>
      <c r="I1125" s="67">
        <v>0</v>
      </c>
      <c r="J1125" s="67">
        <v>0</v>
      </c>
      <c r="K1125" s="69" t="s">
        <v>3</v>
      </c>
    </row>
    <row r="1126" spans="1:11" x14ac:dyDescent="0.2">
      <c r="A1126" t="s">
        <v>155</v>
      </c>
      <c r="B1126">
        <v>41362</v>
      </c>
      <c r="C1126" t="s">
        <v>23</v>
      </c>
      <c r="D1126" t="s">
        <v>24</v>
      </c>
      <c r="E1126" t="s">
        <v>11078</v>
      </c>
      <c r="F1126" t="s">
        <v>11282</v>
      </c>
      <c r="G1126" t="s">
        <v>5783</v>
      </c>
      <c r="H1126" t="s">
        <v>15173</v>
      </c>
      <c r="I1126" s="67">
        <v>0</v>
      </c>
      <c r="J1126" s="67">
        <v>0</v>
      </c>
      <c r="K1126" s="69" t="s">
        <v>3</v>
      </c>
    </row>
    <row r="1127" spans="1:11" x14ac:dyDescent="0.2">
      <c r="A1127" t="s">
        <v>155</v>
      </c>
      <c r="B1127">
        <v>5594</v>
      </c>
      <c r="C1127" t="s">
        <v>23</v>
      </c>
      <c r="D1127" t="s">
        <v>24</v>
      </c>
      <c r="E1127" t="s">
        <v>11078</v>
      </c>
      <c r="F1127" t="s">
        <v>10446</v>
      </c>
      <c r="G1127" t="s">
        <v>1155</v>
      </c>
      <c r="H1127" t="s">
        <v>15174</v>
      </c>
      <c r="I1127" s="67">
        <v>0</v>
      </c>
      <c r="J1127" s="67">
        <v>0</v>
      </c>
      <c r="K1127" s="69" t="s">
        <v>3</v>
      </c>
    </row>
    <row r="1128" spans="1:11" x14ac:dyDescent="0.2">
      <c r="A1128" t="s">
        <v>155</v>
      </c>
      <c r="B1128">
        <v>136379</v>
      </c>
      <c r="C1128" t="s">
        <v>23</v>
      </c>
      <c r="D1128" t="s">
        <v>24</v>
      </c>
      <c r="E1128" t="s">
        <v>11078</v>
      </c>
      <c r="F1128" t="s">
        <v>11405</v>
      </c>
      <c r="G1128" t="s">
        <v>6968</v>
      </c>
      <c r="H1128" t="s">
        <v>15175</v>
      </c>
      <c r="I1128" s="67">
        <v>0</v>
      </c>
      <c r="J1128" s="67">
        <v>0</v>
      </c>
      <c r="K1128" s="69" t="s">
        <v>3</v>
      </c>
    </row>
    <row r="1129" spans="1:11" x14ac:dyDescent="0.2">
      <c r="A1129" t="s">
        <v>155</v>
      </c>
      <c r="B1129">
        <v>41363</v>
      </c>
      <c r="C1129" t="s">
        <v>23</v>
      </c>
      <c r="D1129" t="s">
        <v>24</v>
      </c>
      <c r="E1129" t="s">
        <v>11078</v>
      </c>
      <c r="F1129" t="s">
        <v>11283</v>
      </c>
      <c r="G1129" t="s">
        <v>5784</v>
      </c>
      <c r="H1129" t="s">
        <v>15176</v>
      </c>
      <c r="I1129" s="67">
        <v>0</v>
      </c>
      <c r="J1129" s="67">
        <v>0</v>
      </c>
      <c r="K1129" s="69" t="s">
        <v>3</v>
      </c>
    </row>
    <row r="1130" spans="1:11" x14ac:dyDescent="0.2">
      <c r="A1130" t="s">
        <v>155</v>
      </c>
      <c r="B1130">
        <v>5638</v>
      </c>
      <c r="C1130" t="s">
        <v>23</v>
      </c>
      <c r="D1130" t="s">
        <v>24</v>
      </c>
      <c r="E1130" t="s">
        <v>11078</v>
      </c>
      <c r="F1130" t="s">
        <v>11135</v>
      </c>
      <c r="G1130" t="s">
        <v>1199</v>
      </c>
      <c r="H1130" t="s">
        <v>15177</v>
      </c>
      <c r="I1130" s="67">
        <v>0</v>
      </c>
      <c r="J1130" s="67">
        <v>0</v>
      </c>
      <c r="K1130" s="69" t="s">
        <v>3</v>
      </c>
    </row>
    <row r="1131" spans="1:11" x14ac:dyDescent="0.2">
      <c r="A1131" t="s">
        <v>155</v>
      </c>
      <c r="B1131">
        <v>5586</v>
      </c>
      <c r="C1131" t="s">
        <v>23</v>
      </c>
      <c r="D1131" t="s">
        <v>24</v>
      </c>
      <c r="E1131" t="s">
        <v>11078</v>
      </c>
      <c r="F1131" t="s">
        <v>11096</v>
      </c>
      <c r="G1131" t="s">
        <v>1147</v>
      </c>
      <c r="H1131" t="s">
        <v>15178</v>
      </c>
      <c r="I1131" s="67">
        <v>0</v>
      </c>
      <c r="J1131" s="67">
        <v>0</v>
      </c>
      <c r="K1131" s="69" t="s">
        <v>3</v>
      </c>
    </row>
    <row r="1132" spans="1:11" x14ac:dyDescent="0.2">
      <c r="A1132" t="s">
        <v>155</v>
      </c>
      <c r="B1132">
        <v>41364</v>
      </c>
      <c r="C1132" t="s">
        <v>23</v>
      </c>
      <c r="D1132" t="s">
        <v>24</v>
      </c>
      <c r="E1132" t="s">
        <v>11078</v>
      </c>
      <c r="F1132" t="s">
        <v>11284</v>
      </c>
      <c r="G1132" t="s">
        <v>5785</v>
      </c>
      <c r="H1132" t="s">
        <v>15179</v>
      </c>
      <c r="I1132" s="67">
        <v>0</v>
      </c>
      <c r="J1132" s="67">
        <v>0</v>
      </c>
      <c r="K1132" s="69" t="s">
        <v>3</v>
      </c>
    </row>
    <row r="1133" spans="1:11" x14ac:dyDescent="0.2">
      <c r="A1133" t="s">
        <v>155</v>
      </c>
      <c r="B1133">
        <v>136602</v>
      </c>
      <c r="C1133" t="s">
        <v>23</v>
      </c>
      <c r="D1133" t="s">
        <v>24</v>
      </c>
      <c r="E1133" t="s">
        <v>11078</v>
      </c>
      <c r="F1133" t="s">
        <v>11417</v>
      </c>
      <c r="G1133" t="s">
        <v>7212</v>
      </c>
      <c r="H1133" t="s">
        <v>15180</v>
      </c>
      <c r="I1133" s="67">
        <v>0</v>
      </c>
      <c r="J1133" s="67">
        <v>0</v>
      </c>
      <c r="K1133" s="69" t="s">
        <v>3</v>
      </c>
    </row>
    <row r="1134" spans="1:11" x14ac:dyDescent="0.2">
      <c r="A1134" t="s">
        <v>155</v>
      </c>
      <c r="B1134">
        <v>41365</v>
      </c>
      <c r="C1134" t="s">
        <v>23</v>
      </c>
      <c r="D1134" t="s">
        <v>24</v>
      </c>
      <c r="E1134" t="s">
        <v>11078</v>
      </c>
      <c r="F1134" t="s">
        <v>11285</v>
      </c>
      <c r="G1134" t="s">
        <v>5786</v>
      </c>
      <c r="H1134" t="s">
        <v>15181</v>
      </c>
      <c r="I1134" s="67">
        <v>0</v>
      </c>
      <c r="J1134" s="67">
        <v>0</v>
      </c>
      <c r="K1134" s="69" t="s">
        <v>3</v>
      </c>
    </row>
    <row r="1135" spans="1:11" x14ac:dyDescent="0.2">
      <c r="A1135" t="s">
        <v>155</v>
      </c>
      <c r="B1135">
        <v>136454</v>
      </c>
      <c r="C1135" t="s">
        <v>23</v>
      </c>
      <c r="D1135" t="s">
        <v>24</v>
      </c>
      <c r="E1135" t="s">
        <v>11078</v>
      </c>
      <c r="F1135" t="s">
        <v>11410</v>
      </c>
      <c r="G1135" t="s">
        <v>7050</v>
      </c>
      <c r="H1135" t="s">
        <v>15182</v>
      </c>
      <c r="I1135" s="67">
        <v>0</v>
      </c>
      <c r="J1135" s="67">
        <v>0</v>
      </c>
      <c r="K1135" s="69" t="s">
        <v>3</v>
      </c>
    </row>
    <row r="1136" spans="1:11" x14ac:dyDescent="0.2">
      <c r="A1136" t="s">
        <v>155</v>
      </c>
      <c r="B1136">
        <v>136447</v>
      </c>
      <c r="C1136" t="s">
        <v>23</v>
      </c>
      <c r="D1136" t="s">
        <v>24</v>
      </c>
      <c r="E1136" t="s">
        <v>11078</v>
      </c>
      <c r="F1136" t="s">
        <v>11409</v>
      </c>
      <c r="G1136" t="s">
        <v>7043</v>
      </c>
      <c r="H1136" t="s">
        <v>15183</v>
      </c>
      <c r="I1136" s="67">
        <v>0</v>
      </c>
      <c r="J1136" s="67">
        <v>0</v>
      </c>
      <c r="K1136" s="69" t="s">
        <v>3</v>
      </c>
    </row>
    <row r="1137" spans="1:11" x14ac:dyDescent="0.2">
      <c r="A1137" t="s">
        <v>155</v>
      </c>
      <c r="B1137">
        <v>136341</v>
      </c>
      <c r="C1137" t="s">
        <v>23</v>
      </c>
      <c r="D1137" t="s">
        <v>24</v>
      </c>
      <c r="E1137" t="s">
        <v>11078</v>
      </c>
      <c r="F1137" t="s">
        <v>11401</v>
      </c>
      <c r="G1137" t="s">
        <v>6926</v>
      </c>
      <c r="H1137" t="s">
        <v>15184</v>
      </c>
      <c r="I1137" s="67">
        <v>0</v>
      </c>
      <c r="J1137" s="67">
        <v>0</v>
      </c>
      <c r="K1137" s="69" t="s">
        <v>3</v>
      </c>
    </row>
    <row r="1138" spans="1:11" x14ac:dyDescent="0.2">
      <c r="A1138" t="s">
        <v>155</v>
      </c>
      <c r="B1138">
        <v>41366</v>
      </c>
      <c r="C1138" t="s">
        <v>23</v>
      </c>
      <c r="D1138" t="s">
        <v>24</v>
      </c>
      <c r="E1138" t="s">
        <v>11078</v>
      </c>
      <c r="F1138" t="s">
        <v>11286</v>
      </c>
      <c r="G1138" t="s">
        <v>5787</v>
      </c>
      <c r="H1138" t="s">
        <v>15185</v>
      </c>
      <c r="I1138" s="67">
        <v>0</v>
      </c>
      <c r="J1138" s="67">
        <v>0</v>
      </c>
      <c r="K1138" s="69" t="s">
        <v>3</v>
      </c>
    </row>
    <row r="1139" spans="1:11" x14ac:dyDescent="0.2">
      <c r="A1139" t="s">
        <v>155</v>
      </c>
      <c r="B1139">
        <v>5587</v>
      </c>
      <c r="C1139" t="s">
        <v>23</v>
      </c>
      <c r="D1139" t="s">
        <v>24</v>
      </c>
      <c r="E1139" t="s">
        <v>11078</v>
      </c>
      <c r="F1139" t="s">
        <v>11097</v>
      </c>
      <c r="G1139" t="s">
        <v>1148</v>
      </c>
      <c r="H1139" t="s">
        <v>15186</v>
      </c>
      <c r="I1139" s="67">
        <v>0</v>
      </c>
      <c r="J1139" s="67">
        <v>0</v>
      </c>
      <c r="K1139" s="69" t="s">
        <v>3</v>
      </c>
    </row>
    <row r="1140" spans="1:11" x14ac:dyDescent="0.2">
      <c r="A1140" t="s">
        <v>155</v>
      </c>
      <c r="B1140">
        <v>136382</v>
      </c>
      <c r="C1140" t="s">
        <v>23</v>
      </c>
      <c r="D1140" t="s">
        <v>24</v>
      </c>
      <c r="E1140" t="s">
        <v>11078</v>
      </c>
      <c r="F1140" t="s">
        <v>11406</v>
      </c>
      <c r="G1140" t="s">
        <v>6971</v>
      </c>
      <c r="H1140" t="s">
        <v>15187</v>
      </c>
      <c r="I1140" s="67">
        <v>0</v>
      </c>
      <c r="J1140" s="67">
        <v>0</v>
      </c>
      <c r="K1140" s="69" t="s">
        <v>3</v>
      </c>
    </row>
    <row r="1141" spans="1:11" x14ac:dyDescent="0.2">
      <c r="A1141" t="s">
        <v>155</v>
      </c>
      <c r="B1141">
        <v>5639</v>
      </c>
      <c r="C1141" t="s">
        <v>23</v>
      </c>
      <c r="D1141" t="s">
        <v>24</v>
      </c>
      <c r="E1141" t="s">
        <v>11078</v>
      </c>
      <c r="F1141" t="s">
        <v>11136</v>
      </c>
      <c r="G1141" t="s">
        <v>1200</v>
      </c>
      <c r="H1141" t="s">
        <v>15188</v>
      </c>
      <c r="I1141" s="67">
        <v>0</v>
      </c>
      <c r="J1141" s="67">
        <v>0</v>
      </c>
      <c r="K1141" s="69" t="s">
        <v>3</v>
      </c>
    </row>
    <row r="1142" spans="1:11" x14ac:dyDescent="0.2">
      <c r="A1142" t="s">
        <v>155</v>
      </c>
      <c r="B1142">
        <v>41367</v>
      </c>
      <c r="C1142" t="s">
        <v>23</v>
      </c>
      <c r="D1142" t="s">
        <v>24</v>
      </c>
      <c r="E1142" t="s">
        <v>11078</v>
      </c>
      <c r="F1142" t="s">
        <v>11287</v>
      </c>
      <c r="G1142" t="s">
        <v>5788</v>
      </c>
      <c r="H1142" t="s">
        <v>15189</v>
      </c>
      <c r="I1142" s="67">
        <v>0</v>
      </c>
      <c r="J1142" s="67">
        <v>0</v>
      </c>
      <c r="K1142" s="69" t="s">
        <v>3</v>
      </c>
    </row>
    <row r="1143" spans="1:11" x14ac:dyDescent="0.2">
      <c r="A1143" t="s">
        <v>7510</v>
      </c>
      <c r="B1143">
        <v>100000072</v>
      </c>
      <c r="C1143" t="s">
        <v>23</v>
      </c>
      <c r="D1143" t="s">
        <v>24</v>
      </c>
      <c r="E1143" t="s">
        <v>11078</v>
      </c>
      <c r="F1143" t="s">
        <v>11461</v>
      </c>
      <c r="G1143" t="s">
        <v>7564</v>
      </c>
      <c r="H1143" t="s">
        <v>15190</v>
      </c>
      <c r="I1143" s="67">
        <v>0</v>
      </c>
      <c r="J1143" s="67">
        <v>1</v>
      </c>
      <c r="K1143" s="69" t="s">
        <v>20018</v>
      </c>
    </row>
    <row r="1144" spans="1:11" x14ac:dyDescent="0.2">
      <c r="A1144" t="s">
        <v>155</v>
      </c>
      <c r="B1144">
        <v>41368</v>
      </c>
      <c r="C1144" t="s">
        <v>23</v>
      </c>
      <c r="D1144" t="s">
        <v>24</v>
      </c>
      <c r="E1144" t="s">
        <v>11078</v>
      </c>
      <c r="F1144" t="s">
        <v>11288</v>
      </c>
      <c r="G1144" t="s">
        <v>5789</v>
      </c>
      <c r="H1144" t="s">
        <v>15191</v>
      </c>
      <c r="I1144" s="67">
        <v>0</v>
      </c>
      <c r="J1144" s="67">
        <v>0</v>
      </c>
      <c r="K1144" s="69" t="s">
        <v>3</v>
      </c>
    </row>
    <row r="1145" spans="1:11" x14ac:dyDescent="0.2">
      <c r="A1145" t="s">
        <v>155</v>
      </c>
      <c r="B1145">
        <v>41369</v>
      </c>
      <c r="C1145" t="s">
        <v>23</v>
      </c>
      <c r="D1145" t="s">
        <v>24</v>
      </c>
      <c r="E1145" t="s">
        <v>11078</v>
      </c>
      <c r="F1145" t="s">
        <v>11289</v>
      </c>
      <c r="G1145" t="s">
        <v>5790</v>
      </c>
      <c r="H1145" t="s">
        <v>15192</v>
      </c>
      <c r="I1145" s="67">
        <v>0</v>
      </c>
      <c r="J1145" s="67">
        <v>0</v>
      </c>
      <c r="K1145" s="69" t="s">
        <v>3</v>
      </c>
    </row>
    <row r="1146" spans="1:11" x14ac:dyDescent="0.2">
      <c r="A1146" t="s">
        <v>155</v>
      </c>
      <c r="B1146">
        <v>5640</v>
      </c>
      <c r="C1146" t="s">
        <v>23</v>
      </c>
      <c r="D1146" t="s">
        <v>24</v>
      </c>
      <c r="E1146" t="s">
        <v>11078</v>
      </c>
      <c r="F1146" t="s">
        <v>11137</v>
      </c>
      <c r="G1146" t="s">
        <v>1201</v>
      </c>
      <c r="H1146" t="s">
        <v>15193</v>
      </c>
      <c r="I1146" s="67">
        <v>0</v>
      </c>
      <c r="J1146" s="67">
        <v>0</v>
      </c>
      <c r="K1146" s="69" t="s">
        <v>3</v>
      </c>
    </row>
    <row r="1147" spans="1:11" x14ac:dyDescent="0.2">
      <c r="A1147" t="s">
        <v>155</v>
      </c>
      <c r="B1147">
        <v>5588</v>
      </c>
      <c r="C1147" t="s">
        <v>23</v>
      </c>
      <c r="D1147" t="s">
        <v>24</v>
      </c>
      <c r="E1147" t="s">
        <v>11078</v>
      </c>
      <c r="F1147" t="s">
        <v>11098</v>
      </c>
      <c r="G1147" t="s">
        <v>1149</v>
      </c>
      <c r="H1147" t="s">
        <v>15194</v>
      </c>
      <c r="I1147" s="67">
        <v>0</v>
      </c>
      <c r="J1147" s="67">
        <v>0</v>
      </c>
      <c r="K1147" s="69" t="s">
        <v>3</v>
      </c>
    </row>
    <row r="1148" spans="1:11" x14ac:dyDescent="0.2">
      <c r="A1148" t="s">
        <v>155</v>
      </c>
      <c r="B1148">
        <v>5674</v>
      </c>
      <c r="C1148" t="s">
        <v>167</v>
      </c>
      <c r="D1148" t="s">
        <v>1202</v>
      </c>
      <c r="E1148" t="s">
        <v>8691</v>
      </c>
      <c r="F1148" t="s">
        <v>8692</v>
      </c>
      <c r="G1148" t="s">
        <v>1203</v>
      </c>
      <c r="H1148" t="s">
        <v>15195</v>
      </c>
      <c r="I1148" s="67">
        <v>0</v>
      </c>
      <c r="J1148" s="67">
        <v>0</v>
      </c>
      <c r="K1148" s="69" t="s">
        <v>3</v>
      </c>
    </row>
    <row r="1149" spans="1:11" x14ac:dyDescent="0.2">
      <c r="A1149" t="s">
        <v>155</v>
      </c>
      <c r="B1149">
        <v>41593</v>
      </c>
      <c r="C1149" t="s">
        <v>167</v>
      </c>
      <c r="D1149" t="s">
        <v>592</v>
      </c>
      <c r="E1149" t="s">
        <v>8889</v>
      </c>
      <c r="F1149" t="s">
        <v>8890</v>
      </c>
      <c r="G1149" t="s">
        <v>6063</v>
      </c>
      <c r="H1149" t="s">
        <v>15196</v>
      </c>
      <c r="I1149" s="67">
        <v>0</v>
      </c>
      <c r="J1149" s="67">
        <v>0</v>
      </c>
      <c r="K1149" s="69" t="s">
        <v>3</v>
      </c>
    </row>
    <row r="1150" spans="1:11" x14ac:dyDescent="0.2">
      <c r="A1150" t="s">
        <v>155</v>
      </c>
      <c r="B1150">
        <v>41594</v>
      </c>
      <c r="C1150" t="s">
        <v>167</v>
      </c>
      <c r="D1150" t="s">
        <v>592</v>
      </c>
      <c r="E1150" t="s">
        <v>8889</v>
      </c>
      <c r="F1150" t="s">
        <v>8891</v>
      </c>
      <c r="G1150" t="s">
        <v>6064</v>
      </c>
      <c r="H1150" t="s">
        <v>15197</v>
      </c>
      <c r="I1150" s="67">
        <v>0</v>
      </c>
      <c r="J1150" s="67">
        <v>0</v>
      </c>
      <c r="K1150" s="69" t="s">
        <v>3</v>
      </c>
    </row>
    <row r="1151" spans="1:11" x14ac:dyDescent="0.2">
      <c r="A1151" t="s">
        <v>155</v>
      </c>
      <c r="B1151">
        <v>41595</v>
      </c>
      <c r="C1151" t="s">
        <v>167</v>
      </c>
      <c r="D1151" t="s">
        <v>592</v>
      </c>
      <c r="E1151" t="s">
        <v>8889</v>
      </c>
      <c r="F1151" t="s">
        <v>8892</v>
      </c>
      <c r="G1151" t="s">
        <v>6066</v>
      </c>
      <c r="H1151" t="s">
        <v>15198</v>
      </c>
      <c r="I1151" s="67">
        <v>0</v>
      </c>
      <c r="J1151" s="67">
        <v>0</v>
      </c>
      <c r="K1151" s="69" t="s">
        <v>3</v>
      </c>
    </row>
    <row r="1152" spans="1:11" x14ac:dyDescent="0.2">
      <c r="A1152" t="s">
        <v>155</v>
      </c>
      <c r="B1152">
        <v>41596</v>
      </c>
      <c r="C1152" t="s">
        <v>167</v>
      </c>
      <c r="D1152" t="s">
        <v>592</v>
      </c>
      <c r="E1152" t="s">
        <v>8889</v>
      </c>
      <c r="F1152" t="s">
        <v>8893</v>
      </c>
      <c r="G1152" t="s">
        <v>6067</v>
      </c>
      <c r="H1152" t="s">
        <v>15199</v>
      </c>
      <c r="I1152" s="67">
        <v>0</v>
      </c>
      <c r="J1152" s="67">
        <v>0</v>
      </c>
      <c r="K1152" s="69" t="s">
        <v>3</v>
      </c>
    </row>
    <row r="1153" spans="1:11" x14ac:dyDescent="0.2">
      <c r="A1153" t="s">
        <v>155</v>
      </c>
      <c r="B1153">
        <v>5679</v>
      </c>
      <c r="C1153" t="s">
        <v>0</v>
      </c>
      <c r="D1153" t="s">
        <v>170</v>
      </c>
      <c r="E1153" t="s">
        <v>12369</v>
      </c>
      <c r="F1153" t="s">
        <v>12370</v>
      </c>
      <c r="G1153" t="s">
        <v>1204</v>
      </c>
      <c r="H1153" t="s">
        <v>15200</v>
      </c>
      <c r="I1153" s="67">
        <v>0</v>
      </c>
      <c r="J1153" s="67">
        <v>0</v>
      </c>
      <c r="K1153" s="69" t="s">
        <v>3</v>
      </c>
    </row>
    <row r="1154" spans="1:11" x14ac:dyDescent="0.2">
      <c r="A1154" t="s">
        <v>155</v>
      </c>
      <c r="B1154">
        <v>5704</v>
      </c>
      <c r="C1154" t="s">
        <v>0</v>
      </c>
      <c r="D1154" t="s">
        <v>170</v>
      </c>
      <c r="E1154" t="s">
        <v>12371</v>
      </c>
      <c r="F1154" t="s">
        <v>9414</v>
      </c>
      <c r="G1154" t="s">
        <v>1205</v>
      </c>
      <c r="H1154" t="s">
        <v>15201</v>
      </c>
      <c r="I1154" s="67">
        <v>0</v>
      </c>
      <c r="J1154" s="67">
        <v>0</v>
      </c>
      <c r="K1154" s="69" t="s">
        <v>3</v>
      </c>
    </row>
    <row r="1155" spans="1:11" x14ac:dyDescent="0.2">
      <c r="A1155" t="s">
        <v>155</v>
      </c>
      <c r="B1155">
        <v>5705</v>
      </c>
      <c r="C1155" t="s">
        <v>0</v>
      </c>
      <c r="D1155" t="s">
        <v>170</v>
      </c>
      <c r="E1155" t="s">
        <v>12371</v>
      </c>
      <c r="F1155" t="s">
        <v>12308</v>
      </c>
      <c r="G1155" t="s">
        <v>1206</v>
      </c>
      <c r="H1155" t="s">
        <v>15202</v>
      </c>
      <c r="I1155" s="67">
        <v>0</v>
      </c>
      <c r="J1155" s="67">
        <v>0</v>
      </c>
      <c r="K1155" s="69" t="s">
        <v>3</v>
      </c>
    </row>
    <row r="1156" spans="1:11" x14ac:dyDescent="0.2">
      <c r="A1156" t="s">
        <v>155</v>
      </c>
      <c r="B1156">
        <v>5706</v>
      </c>
      <c r="C1156" t="s">
        <v>0</v>
      </c>
      <c r="D1156" t="s">
        <v>170</v>
      </c>
      <c r="E1156" t="s">
        <v>12371</v>
      </c>
      <c r="F1156" t="s">
        <v>12372</v>
      </c>
      <c r="G1156" t="s">
        <v>1207</v>
      </c>
      <c r="H1156" t="s">
        <v>15203</v>
      </c>
      <c r="I1156" s="67">
        <v>0</v>
      </c>
      <c r="J1156" s="67">
        <v>0</v>
      </c>
      <c r="K1156" s="69" t="s">
        <v>3</v>
      </c>
    </row>
    <row r="1157" spans="1:11" x14ac:dyDescent="0.2">
      <c r="A1157" t="s">
        <v>155</v>
      </c>
      <c r="B1157">
        <v>29458</v>
      </c>
      <c r="C1157" t="s">
        <v>0</v>
      </c>
      <c r="D1157" t="s">
        <v>170</v>
      </c>
      <c r="E1157" t="s">
        <v>12371</v>
      </c>
      <c r="F1157" t="s">
        <v>11175</v>
      </c>
      <c r="G1157" t="s">
        <v>5222</v>
      </c>
      <c r="H1157" t="s">
        <v>15204</v>
      </c>
      <c r="I1157" s="67">
        <v>0</v>
      </c>
      <c r="J1157" s="67">
        <v>0</v>
      </c>
      <c r="K1157" s="69" t="s">
        <v>3</v>
      </c>
    </row>
    <row r="1158" spans="1:11" x14ac:dyDescent="0.2">
      <c r="A1158" t="s">
        <v>155</v>
      </c>
      <c r="B1158">
        <v>5748</v>
      </c>
      <c r="C1158" t="s">
        <v>65</v>
      </c>
      <c r="D1158" t="s">
        <v>341</v>
      </c>
      <c r="E1158" t="s">
        <v>8584</v>
      </c>
      <c r="F1158" t="s">
        <v>8585</v>
      </c>
      <c r="G1158" t="s">
        <v>1208</v>
      </c>
      <c r="H1158" t="s">
        <v>15205</v>
      </c>
      <c r="I1158" s="67">
        <v>0</v>
      </c>
      <c r="J1158" s="67">
        <v>0</v>
      </c>
      <c r="K1158" s="69" t="s">
        <v>3</v>
      </c>
    </row>
    <row r="1159" spans="1:11" x14ac:dyDescent="0.2">
      <c r="A1159" t="s">
        <v>155</v>
      </c>
      <c r="B1159">
        <v>5749</v>
      </c>
      <c r="C1159" t="s">
        <v>65</v>
      </c>
      <c r="D1159" t="s">
        <v>341</v>
      </c>
      <c r="E1159" t="s">
        <v>8584</v>
      </c>
      <c r="F1159" t="s">
        <v>8586</v>
      </c>
      <c r="G1159" t="s">
        <v>1209</v>
      </c>
      <c r="H1159" t="s">
        <v>15206</v>
      </c>
      <c r="I1159" s="67">
        <v>0</v>
      </c>
      <c r="J1159" s="67">
        <v>0</v>
      </c>
      <c r="K1159" s="69" t="s">
        <v>3</v>
      </c>
    </row>
    <row r="1160" spans="1:11" x14ac:dyDescent="0.2">
      <c r="A1160" t="s">
        <v>155</v>
      </c>
      <c r="B1160">
        <v>5755</v>
      </c>
      <c r="C1160" t="s">
        <v>0</v>
      </c>
      <c r="D1160" t="s">
        <v>49</v>
      </c>
      <c r="E1160" t="s">
        <v>12376</v>
      </c>
      <c r="F1160" t="s">
        <v>8629</v>
      </c>
      <c r="G1160" t="s">
        <v>1217</v>
      </c>
      <c r="H1160" t="s">
        <v>15207</v>
      </c>
      <c r="I1160" s="67">
        <v>0</v>
      </c>
      <c r="J1160" s="67">
        <v>0</v>
      </c>
      <c r="K1160" s="69" t="s">
        <v>3</v>
      </c>
    </row>
    <row r="1161" spans="1:11" x14ac:dyDescent="0.2">
      <c r="A1161" t="s">
        <v>155</v>
      </c>
      <c r="B1161">
        <v>136545</v>
      </c>
      <c r="C1161" t="s">
        <v>738</v>
      </c>
      <c r="D1161" t="s">
        <v>739</v>
      </c>
      <c r="E1161" t="s">
        <v>10894</v>
      </c>
      <c r="F1161" t="s">
        <v>10912</v>
      </c>
      <c r="G1161" t="s">
        <v>7149</v>
      </c>
      <c r="H1161" t="s">
        <v>15208</v>
      </c>
      <c r="I1161" s="67">
        <v>0</v>
      </c>
      <c r="J1161" s="67">
        <v>0</v>
      </c>
      <c r="K1161" s="69" t="s">
        <v>3</v>
      </c>
    </row>
    <row r="1162" spans="1:11" x14ac:dyDescent="0.2">
      <c r="A1162" t="s">
        <v>155</v>
      </c>
      <c r="B1162">
        <v>136845</v>
      </c>
      <c r="C1162" t="s">
        <v>738</v>
      </c>
      <c r="D1162" t="s">
        <v>739</v>
      </c>
      <c r="E1162" t="s">
        <v>10894</v>
      </c>
      <c r="F1162" t="s">
        <v>10733</v>
      </c>
      <c r="G1162" t="s">
        <v>7472</v>
      </c>
      <c r="H1162" t="s">
        <v>15209</v>
      </c>
      <c r="I1162" s="67">
        <v>0</v>
      </c>
      <c r="J1162" s="67">
        <v>0</v>
      </c>
      <c r="K1162" s="69" t="s">
        <v>3</v>
      </c>
    </row>
    <row r="1163" spans="1:11" x14ac:dyDescent="0.2">
      <c r="A1163" t="s">
        <v>155</v>
      </c>
      <c r="B1163">
        <v>136705</v>
      </c>
      <c r="C1163" t="s">
        <v>738</v>
      </c>
      <c r="D1163" t="s">
        <v>739</v>
      </c>
      <c r="E1163" t="s">
        <v>10894</v>
      </c>
      <c r="F1163" t="s">
        <v>10920</v>
      </c>
      <c r="G1163" t="s">
        <v>7322</v>
      </c>
      <c r="H1163" t="s">
        <v>15210</v>
      </c>
      <c r="I1163" s="67">
        <v>0</v>
      </c>
      <c r="J1163" s="67">
        <v>0</v>
      </c>
      <c r="K1163" s="69" t="s">
        <v>3</v>
      </c>
    </row>
    <row r="1164" spans="1:11" x14ac:dyDescent="0.2">
      <c r="A1164" t="s">
        <v>155</v>
      </c>
      <c r="B1164">
        <v>41320</v>
      </c>
      <c r="C1164" t="s">
        <v>738</v>
      </c>
      <c r="D1164" t="s">
        <v>739</v>
      </c>
      <c r="E1164" t="s">
        <v>10894</v>
      </c>
      <c r="F1164" t="s">
        <v>10895</v>
      </c>
      <c r="G1164" t="s">
        <v>5731</v>
      </c>
      <c r="H1164" t="s">
        <v>15211</v>
      </c>
      <c r="I1164" s="67">
        <v>1</v>
      </c>
      <c r="J1164" s="67">
        <v>0</v>
      </c>
      <c r="K1164" s="69" t="s">
        <v>3</v>
      </c>
    </row>
    <row r="1165" spans="1:11" x14ac:dyDescent="0.2">
      <c r="A1165" t="s">
        <v>155</v>
      </c>
      <c r="B1165">
        <v>136749</v>
      </c>
      <c r="C1165" t="s">
        <v>738</v>
      </c>
      <c r="D1165" t="s">
        <v>739</v>
      </c>
      <c r="E1165" t="s">
        <v>10894</v>
      </c>
      <c r="F1165" t="s">
        <v>10921</v>
      </c>
      <c r="G1165" t="s">
        <v>7368</v>
      </c>
      <c r="H1165" t="s">
        <v>15212</v>
      </c>
      <c r="I1165" s="67">
        <v>0</v>
      </c>
      <c r="J1165" s="67">
        <v>0</v>
      </c>
      <c r="K1165" s="69" t="s">
        <v>3</v>
      </c>
    </row>
    <row r="1166" spans="1:11" x14ac:dyDescent="0.2">
      <c r="A1166" t="s">
        <v>155</v>
      </c>
      <c r="B1166">
        <v>5760</v>
      </c>
      <c r="C1166" t="s">
        <v>167</v>
      </c>
      <c r="D1166" t="s">
        <v>1226</v>
      </c>
      <c r="E1166" t="s">
        <v>8693</v>
      </c>
      <c r="F1166" t="s">
        <v>8694</v>
      </c>
      <c r="G1166" t="s">
        <v>1227</v>
      </c>
      <c r="H1166" t="s">
        <v>15213</v>
      </c>
      <c r="I1166" s="67">
        <v>0</v>
      </c>
      <c r="J1166" s="67">
        <v>0</v>
      </c>
      <c r="K1166" s="69" t="s">
        <v>3</v>
      </c>
    </row>
    <row r="1167" spans="1:11" x14ac:dyDescent="0.2">
      <c r="A1167" t="s">
        <v>155</v>
      </c>
      <c r="B1167">
        <v>136456</v>
      </c>
      <c r="C1167" t="s">
        <v>167</v>
      </c>
      <c r="D1167" t="s">
        <v>1226</v>
      </c>
      <c r="E1167" t="s">
        <v>8693</v>
      </c>
      <c r="F1167" t="s">
        <v>9027</v>
      </c>
      <c r="G1167" t="s">
        <v>7052</v>
      </c>
      <c r="H1167" t="s">
        <v>15214</v>
      </c>
      <c r="I1167" s="67">
        <v>1</v>
      </c>
      <c r="J1167" s="67">
        <v>0</v>
      </c>
      <c r="K1167" s="69" t="s">
        <v>3</v>
      </c>
    </row>
    <row r="1168" spans="1:11" x14ac:dyDescent="0.2">
      <c r="A1168" t="s">
        <v>155</v>
      </c>
      <c r="B1168">
        <v>136789</v>
      </c>
      <c r="C1168" t="s">
        <v>23</v>
      </c>
      <c r="D1168" t="s">
        <v>24</v>
      </c>
      <c r="E1168" t="s">
        <v>11138</v>
      </c>
      <c r="F1168" t="s">
        <v>11437</v>
      </c>
      <c r="G1168" t="s">
        <v>7409</v>
      </c>
      <c r="H1168" t="s">
        <v>15215</v>
      </c>
      <c r="I1168" s="67">
        <v>0</v>
      </c>
      <c r="J1168" s="67">
        <v>0</v>
      </c>
      <c r="K1168" s="69" t="s">
        <v>3</v>
      </c>
    </row>
    <row r="1169" spans="1:11" x14ac:dyDescent="0.2">
      <c r="A1169" t="s">
        <v>7510</v>
      </c>
      <c r="B1169">
        <v>100000073</v>
      </c>
      <c r="C1169" t="s">
        <v>23</v>
      </c>
      <c r="D1169" t="s">
        <v>24</v>
      </c>
      <c r="E1169" t="s">
        <v>11138</v>
      </c>
      <c r="F1169" t="s">
        <v>11462</v>
      </c>
      <c r="G1169" t="s">
        <v>7880</v>
      </c>
      <c r="H1169" t="s">
        <v>15216</v>
      </c>
      <c r="I1169" s="67">
        <v>0</v>
      </c>
      <c r="J1169" s="67">
        <v>1</v>
      </c>
      <c r="K1169" s="69" t="s">
        <v>20019</v>
      </c>
    </row>
    <row r="1170" spans="1:11" x14ac:dyDescent="0.2">
      <c r="A1170" t="s">
        <v>155</v>
      </c>
      <c r="B1170">
        <v>136736</v>
      </c>
      <c r="C1170" t="s">
        <v>23</v>
      </c>
      <c r="D1170" t="s">
        <v>24</v>
      </c>
      <c r="E1170" t="s">
        <v>11138</v>
      </c>
      <c r="F1170" t="s">
        <v>11431</v>
      </c>
      <c r="G1170" t="s">
        <v>7355</v>
      </c>
      <c r="H1170" t="s">
        <v>15217</v>
      </c>
      <c r="I1170" s="67">
        <v>0</v>
      </c>
      <c r="J1170" s="67">
        <v>0</v>
      </c>
      <c r="K1170" s="69" t="s">
        <v>3</v>
      </c>
    </row>
    <row r="1171" spans="1:11" x14ac:dyDescent="0.2">
      <c r="A1171" t="s">
        <v>155</v>
      </c>
      <c r="B1171">
        <v>136795</v>
      </c>
      <c r="C1171" t="s">
        <v>23</v>
      </c>
      <c r="D1171" t="s">
        <v>24</v>
      </c>
      <c r="E1171" t="s">
        <v>11138</v>
      </c>
      <c r="F1171" t="s">
        <v>11439</v>
      </c>
      <c r="G1171" t="s">
        <v>7415</v>
      </c>
      <c r="H1171" t="s">
        <v>15218</v>
      </c>
      <c r="I1171" s="67">
        <v>0</v>
      </c>
      <c r="J1171" s="67">
        <v>0</v>
      </c>
      <c r="K1171" s="69" t="s">
        <v>3</v>
      </c>
    </row>
    <row r="1172" spans="1:11" x14ac:dyDescent="0.2">
      <c r="A1172" t="s">
        <v>155</v>
      </c>
      <c r="B1172">
        <v>5763</v>
      </c>
      <c r="C1172" t="s">
        <v>23</v>
      </c>
      <c r="D1172" t="s">
        <v>24</v>
      </c>
      <c r="E1172" t="s">
        <v>11138</v>
      </c>
      <c r="F1172" t="s">
        <v>11139</v>
      </c>
      <c r="G1172" t="s">
        <v>1228</v>
      </c>
      <c r="H1172" t="s">
        <v>15219</v>
      </c>
      <c r="I1172" s="67">
        <v>0</v>
      </c>
      <c r="J1172" s="67">
        <v>0</v>
      </c>
      <c r="K1172" s="69" t="s">
        <v>3</v>
      </c>
    </row>
    <row r="1173" spans="1:11" x14ac:dyDescent="0.2">
      <c r="A1173" t="s">
        <v>155</v>
      </c>
      <c r="B1173">
        <v>136438</v>
      </c>
      <c r="C1173" t="s">
        <v>23</v>
      </c>
      <c r="D1173" t="s">
        <v>24</v>
      </c>
      <c r="E1173" t="s">
        <v>11138</v>
      </c>
      <c r="F1173" t="s">
        <v>11408</v>
      </c>
      <c r="G1173" t="s">
        <v>7035</v>
      </c>
      <c r="H1173" t="s">
        <v>15220</v>
      </c>
      <c r="I1173" s="67">
        <v>0</v>
      </c>
      <c r="J1173" s="67">
        <v>0</v>
      </c>
      <c r="K1173" s="69" t="s">
        <v>3</v>
      </c>
    </row>
    <row r="1174" spans="1:11" x14ac:dyDescent="0.2">
      <c r="A1174" t="s">
        <v>155</v>
      </c>
      <c r="B1174">
        <v>41371</v>
      </c>
      <c r="C1174" t="s">
        <v>23</v>
      </c>
      <c r="D1174" t="s">
        <v>24</v>
      </c>
      <c r="E1174" t="s">
        <v>11138</v>
      </c>
      <c r="F1174" t="s">
        <v>11290</v>
      </c>
      <c r="G1174" t="s">
        <v>5791</v>
      </c>
      <c r="H1174" t="s">
        <v>15221</v>
      </c>
      <c r="I1174" s="67">
        <v>0</v>
      </c>
      <c r="J1174" s="67">
        <v>0</v>
      </c>
      <c r="K1174" s="69" t="s">
        <v>3</v>
      </c>
    </row>
    <row r="1175" spans="1:11" x14ac:dyDescent="0.2">
      <c r="A1175" t="s">
        <v>155</v>
      </c>
      <c r="B1175">
        <v>41372</v>
      </c>
      <c r="C1175" t="s">
        <v>23</v>
      </c>
      <c r="D1175" t="s">
        <v>24</v>
      </c>
      <c r="E1175" t="s">
        <v>11138</v>
      </c>
      <c r="F1175" t="s">
        <v>11291</v>
      </c>
      <c r="G1175" t="s">
        <v>5792</v>
      </c>
      <c r="H1175" t="s">
        <v>15222</v>
      </c>
      <c r="I1175" s="67">
        <v>0</v>
      </c>
      <c r="J1175" s="67">
        <v>0</v>
      </c>
      <c r="K1175" s="69" t="s">
        <v>3</v>
      </c>
    </row>
    <row r="1176" spans="1:11" x14ac:dyDescent="0.2">
      <c r="A1176" t="s">
        <v>155</v>
      </c>
      <c r="B1176">
        <v>5764</v>
      </c>
      <c r="C1176" t="s">
        <v>23</v>
      </c>
      <c r="D1176" t="s">
        <v>24</v>
      </c>
      <c r="E1176" t="s">
        <v>11138</v>
      </c>
      <c r="F1176" t="s">
        <v>8595</v>
      </c>
      <c r="G1176" t="s">
        <v>1229</v>
      </c>
      <c r="H1176" t="s">
        <v>15223</v>
      </c>
      <c r="I1176" s="67">
        <v>0</v>
      </c>
      <c r="J1176" s="67">
        <v>0</v>
      </c>
      <c r="K1176" s="69" t="s">
        <v>3</v>
      </c>
    </row>
    <row r="1177" spans="1:11" x14ac:dyDescent="0.2">
      <c r="A1177" t="s">
        <v>155</v>
      </c>
      <c r="B1177">
        <v>136614</v>
      </c>
      <c r="C1177" t="s">
        <v>23</v>
      </c>
      <c r="D1177" t="s">
        <v>24</v>
      </c>
      <c r="E1177" t="s">
        <v>11138</v>
      </c>
      <c r="F1177" t="s">
        <v>11419</v>
      </c>
      <c r="G1177" t="s">
        <v>7226</v>
      </c>
      <c r="H1177" t="s">
        <v>15224</v>
      </c>
      <c r="I1177" s="67">
        <v>0</v>
      </c>
      <c r="J1177" s="67">
        <v>0</v>
      </c>
      <c r="K1177" s="69" t="s">
        <v>3</v>
      </c>
    </row>
    <row r="1178" spans="1:11" x14ac:dyDescent="0.2">
      <c r="A1178" t="s">
        <v>155</v>
      </c>
      <c r="B1178">
        <v>5765</v>
      </c>
      <c r="C1178" t="s">
        <v>23</v>
      </c>
      <c r="D1178" t="s">
        <v>24</v>
      </c>
      <c r="E1178" t="s">
        <v>11138</v>
      </c>
      <c r="F1178" t="s">
        <v>10719</v>
      </c>
      <c r="G1178" t="s">
        <v>1230</v>
      </c>
      <c r="H1178" t="s">
        <v>15225</v>
      </c>
      <c r="I1178" s="67">
        <v>0</v>
      </c>
      <c r="J1178" s="67">
        <v>0</v>
      </c>
      <c r="K1178" s="69" t="s">
        <v>3</v>
      </c>
    </row>
    <row r="1179" spans="1:11" x14ac:dyDescent="0.2">
      <c r="A1179" t="s">
        <v>7510</v>
      </c>
      <c r="B1179">
        <v>100000074</v>
      </c>
      <c r="C1179" t="s">
        <v>23</v>
      </c>
      <c r="D1179" t="s">
        <v>24</v>
      </c>
      <c r="E1179" t="s">
        <v>11138</v>
      </c>
      <c r="F1179" t="s">
        <v>11463</v>
      </c>
      <c r="G1179" t="s">
        <v>8071</v>
      </c>
      <c r="H1179" t="s">
        <v>15226</v>
      </c>
      <c r="I1179" s="67">
        <v>0</v>
      </c>
      <c r="J1179" s="67">
        <v>1</v>
      </c>
      <c r="K1179" s="69" t="s">
        <v>20020</v>
      </c>
    </row>
    <row r="1180" spans="1:11" x14ac:dyDescent="0.2">
      <c r="A1180" t="s">
        <v>7510</v>
      </c>
      <c r="B1180">
        <v>100000075</v>
      </c>
      <c r="C1180" t="s">
        <v>23</v>
      </c>
      <c r="D1180" t="s">
        <v>24</v>
      </c>
      <c r="E1180" t="s">
        <v>11138</v>
      </c>
      <c r="F1180" t="s">
        <v>11464</v>
      </c>
      <c r="G1180" t="s">
        <v>7729</v>
      </c>
      <c r="H1180" t="s">
        <v>15227</v>
      </c>
      <c r="I1180" s="67">
        <v>0</v>
      </c>
      <c r="J1180" s="67">
        <v>1</v>
      </c>
      <c r="K1180" s="69" t="s">
        <v>20021</v>
      </c>
    </row>
    <row r="1181" spans="1:11" x14ac:dyDescent="0.2">
      <c r="A1181" t="s">
        <v>155</v>
      </c>
      <c r="B1181">
        <v>5766</v>
      </c>
      <c r="C1181" t="s">
        <v>23</v>
      </c>
      <c r="D1181" t="s">
        <v>24</v>
      </c>
      <c r="E1181" t="s">
        <v>11138</v>
      </c>
      <c r="F1181" t="s">
        <v>10353</v>
      </c>
      <c r="G1181" t="s">
        <v>1231</v>
      </c>
      <c r="H1181" t="s">
        <v>15228</v>
      </c>
      <c r="I1181" s="67">
        <v>0</v>
      </c>
      <c r="J1181" s="67">
        <v>0</v>
      </c>
      <c r="K1181" s="69" t="s">
        <v>3</v>
      </c>
    </row>
    <row r="1182" spans="1:11" x14ac:dyDescent="0.2">
      <c r="A1182" t="s">
        <v>7510</v>
      </c>
      <c r="B1182">
        <v>100000076</v>
      </c>
      <c r="C1182" t="s">
        <v>23</v>
      </c>
      <c r="D1182" t="s">
        <v>24</v>
      </c>
      <c r="E1182" t="s">
        <v>11138</v>
      </c>
      <c r="F1182" t="s">
        <v>11465</v>
      </c>
      <c r="G1182" t="s">
        <v>7731</v>
      </c>
      <c r="H1182" t="s">
        <v>15229</v>
      </c>
      <c r="I1182" s="67">
        <v>0</v>
      </c>
      <c r="J1182" s="67">
        <v>1</v>
      </c>
      <c r="K1182" s="69" t="s">
        <v>20022</v>
      </c>
    </row>
    <row r="1183" spans="1:11" x14ac:dyDescent="0.2">
      <c r="A1183" t="s">
        <v>155</v>
      </c>
      <c r="B1183">
        <v>136488</v>
      </c>
      <c r="C1183" t="s">
        <v>23</v>
      </c>
      <c r="D1183" t="s">
        <v>24</v>
      </c>
      <c r="E1183" t="s">
        <v>11138</v>
      </c>
      <c r="F1183" t="s">
        <v>11411</v>
      </c>
      <c r="G1183" t="s">
        <v>7086</v>
      </c>
      <c r="H1183" t="s">
        <v>15230</v>
      </c>
      <c r="I1183" s="67">
        <v>0</v>
      </c>
      <c r="J1183" s="67">
        <v>0</v>
      </c>
      <c r="K1183" s="69" t="s">
        <v>3</v>
      </c>
    </row>
    <row r="1184" spans="1:11" x14ac:dyDescent="0.2">
      <c r="A1184" t="s">
        <v>155</v>
      </c>
      <c r="B1184">
        <v>136267</v>
      </c>
      <c r="C1184" t="s">
        <v>23</v>
      </c>
      <c r="D1184" t="s">
        <v>24</v>
      </c>
      <c r="E1184" t="s">
        <v>11138</v>
      </c>
      <c r="F1184" t="s">
        <v>11394</v>
      </c>
      <c r="G1184" t="s">
        <v>6849</v>
      </c>
      <c r="H1184" t="s">
        <v>15231</v>
      </c>
      <c r="I1184" s="67">
        <v>0</v>
      </c>
      <c r="J1184" s="67">
        <v>0</v>
      </c>
      <c r="K1184" s="69" t="s">
        <v>3</v>
      </c>
    </row>
    <row r="1185" spans="1:11" x14ac:dyDescent="0.2">
      <c r="A1185" t="s">
        <v>155</v>
      </c>
      <c r="B1185">
        <v>136299</v>
      </c>
      <c r="C1185" t="s">
        <v>23</v>
      </c>
      <c r="D1185" t="s">
        <v>24</v>
      </c>
      <c r="E1185" t="s">
        <v>11138</v>
      </c>
      <c r="F1185" t="s">
        <v>11397</v>
      </c>
      <c r="G1185" t="s">
        <v>6882</v>
      </c>
      <c r="H1185" t="s">
        <v>15232</v>
      </c>
      <c r="I1185" s="67">
        <v>0</v>
      </c>
      <c r="J1185" s="67">
        <v>0</v>
      </c>
      <c r="K1185" s="69" t="s">
        <v>3</v>
      </c>
    </row>
    <row r="1186" spans="1:11" x14ac:dyDescent="0.2">
      <c r="A1186" t="s">
        <v>155</v>
      </c>
      <c r="B1186">
        <v>41373</v>
      </c>
      <c r="C1186" t="s">
        <v>23</v>
      </c>
      <c r="D1186" t="s">
        <v>24</v>
      </c>
      <c r="E1186" t="s">
        <v>11138</v>
      </c>
      <c r="F1186" t="s">
        <v>9035</v>
      </c>
      <c r="G1186" t="s">
        <v>5793</v>
      </c>
      <c r="H1186" t="s">
        <v>15233</v>
      </c>
      <c r="I1186" s="67">
        <v>0</v>
      </c>
      <c r="J1186" s="67">
        <v>0</v>
      </c>
      <c r="K1186" s="69" t="s">
        <v>3</v>
      </c>
    </row>
    <row r="1187" spans="1:11" x14ac:dyDescent="0.2">
      <c r="A1187" t="s">
        <v>155</v>
      </c>
      <c r="B1187">
        <v>136398</v>
      </c>
      <c r="C1187" t="s">
        <v>23</v>
      </c>
      <c r="D1187" t="s">
        <v>24</v>
      </c>
      <c r="E1187" t="s">
        <v>11138</v>
      </c>
      <c r="F1187" t="s">
        <v>11313</v>
      </c>
      <c r="G1187" t="s">
        <v>6989</v>
      </c>
      <c r="H1187" t="s">
        <v>15234</v>
      </c>
      <c r="I1187" s="67">
        <v>0</v>
      </c>
      <c r="J1187" s="67">
        <v>0</v>
      </c>
      <c r="K1187" s="69" t="s">
        <v>3</v>
      </c>
    </row>
    <row r="1188" spans="1:11" x14ac:dyDescent="0.2">
      <c r="A1188" t="s">
        <v>155</v>
      </c>
      <c r="B1188">
        <v>41374</v>
      </c>
      <c r="C1188" t="s">
        <v>23</v>
      </c>
      <c r="D1188" t="s">
        <v>24</v>
      </c>
      <c r="E1188" t="s">
        <v>11138</v>
      </c>
      <c r="F1188" t="s">
        <v>9603</v>
      </c>
      <c r="G1188" t="s">
        <v>5794</v>
      </c>
      <c r="H1188" t="s">
        <v>15235</v>
      </c>
      <c r="I1188" s="67">
        <v>0</v>
      </c>
      <c r="J1188" s="67">
        <v>0</v>
      </c>
      <c r="K1188" s="69" t="s">
        <v>3</v>
      </c>
    </row>
    <row r="1189" spans="1:11" x14ac:dyDescent="0.2">
      <c r="A1189" t="s">
        <v>155</v>
      </c>
      <c r="B1189">
        <v>41375</v>
      </c>
      <c r="C1189" t="s">
        <v>23</v>
      </c>
      <c r="D1189" t="s">
        <v>24</v>
      </c>
      <c r="E1189" t="s">
        <v>11138</v>
      </c>
      <c r="F1189" t="s">
        <v>11292</v>
      </c>
      <c r="G1189" t="s">
        <v>5795</v>
      </c>
      <c r="H1189" t="s">
        <v>15236</v>
      </c>
      <c r="I1189" s="67">
        <v>0</v>
      </c>
      <c r="J1189" s="67">
        <v>0</v>
      </c>
      <c r="K1189" s="69" t="s">
        <v>3</v>
      </c>
    </row>
    <row r="1190" spans="1:11" x14ac:dyDescent="0.2">
      <c r="A1190" t="s">
        <v>155</v>
      </c>
      <c r="B1190">
        <v>136389</v>
      </c>
      <c r="C1190" t="s">
        <v>23</v>
      </c>
      <c r="D1190" t="s">
        <v>24</v>
      </c>
      <c r="E1190" t="s">
        <v>11138</v>
      </c>
      <c r="F1190" t="s">
        <v>11407</v>
      </c>
      <c r="G1190" t="s">
        <v>6978</v>
      </c>
      <c r="H1190" t="s">
        <v>15237</v>
      </c>
      <c r="I1190" s="67">
        <v>0</v>
      </c>
      <c r="J1190" s="67">
        <v>0</v>
      </c>
      <c r="K1190" s="69" t="s">
        <v>3</v>
      </c>
    </row>
    <row r="1191" spans="1:11" x14ac:dyDescent="0.2">
      <c r="A1191" t="s">
        <v>7510</v>
      </c>
      <c r="B1191">
        <v>100000077</v>
      </c>
      <c r="C1191" t="s">
        <v>23</v>
      </c>
      <c r="D1191" t="s">
        <v>24</v>
      </c>
      <c r="E1191" t="s">
        <v>11138</v>
      </c>
      <c r="F1191" t="s">
        <v>11466</v>
      </c>
      <c r="G1191" t="s">
        <v>8073</v>
      </c>
      <c r="H1191" t="s">
        <v>15238</v>
      </c>
      <c r="I1191" s="67">
        <v>0</v>
      </c>
      <c r="J1191" s="67">
        <v>1</v>
      </c>
      <c r="K1191" s="69" t="s">
        <v>20023</v>
      </c>
    </row>
    <row r="1192" spans="1:11" x14ac:dyDescent="0.2">
      <c r="A1192" t="s">
        <v>155</v>
      </c>
      <c r="B1192">
        <v>41376</v>
      </c>
      <c r="C1192" t="s">
        <v>23</v>
      </c>
      <c r="D1192" t="s">
        <v>24</v>
      </c>
      <c r="E1192" t="s">
        <v>11138</v>
      </c>
      <c r="F1192" t="s">
        <v>9932</v>
      </c>
      <c r="G1192" t="s">
        <v>5796</v>
      </c>
      <c r="H1192" t="s">
        <v>15239</v>
      </c>
      <c r="I1192" s="67">
        <v>0</v>
      </c>
      <c r="J1192" s="67">
        <v>0</v>
      </c>
      <c r="K1192" s="69" t="s">
        <v>3</v>
      </c>
    </row>
    <row r="1193" spans="1:11" x14ac:dyDescent="0.2">
      <c r="A1193" t="s">
        <v>155</v>
      </c>
      <c r="B1193">
        <v>136462</v>
      </c>
      <c r="C1193" t="s">
        <v>23</v>
      </c>
      <c r="D1193" t="s">
        <v>24</v>
      </c>
      <c r="E1193" t="s">
        <v>11138</v>
      </c>
      <c r="F1193" t="s">
        <v>9833</v>
      </c>
      <c r="G1193" t="s">
        <v>7058</v>
      </c>
      <c r="H1193" t="s">
        <v>15240</v>
      </c>
      <c r="I1193" s="67">
        <v>0</v>
      </c>
      <c r="J1193" s="67">
        <v>0</v>
      </c>
      <c r="K1193" s="69" t="s">
        <v>3</v>
      </c>
    </row>
    <row r="1194" spans="1:11" x14ac:dyDescent="0.2">
      <c r="A1194" t="s">
        <v>7510</v>
      </c>
      <c r="B1194">
        <v>100000078</v>
      </c>
      <c r="C1194" t="s">
        <v>23</v>
      </c>
      <c r="D1194" t="s">
        <v>24</v>
      </c>
      <c r="E1194" t="s">
        <v>11138</v>
      </c>
      <c r="F1194" t="s">
        <v>11467</v>
      </c>
      <c r="G1194" t="s">
        <v>7780</v>
      </c>
      <c r="H1194" t="s">
        <v>15241</v>
      </c>
      <c r="I1194" s="67">
        <v>0</v>
      </c>
      <c r="J1194" s="67">
        <v>1</v>
      </c>
      <c r="K1194" s="69" t="s">
        <v>20024</v>
      </c>
    </row>
    <row r="1195" spans="1:11" x14ac:dyDescent="0.2">
      <c r="A1195" t="s">
        <v>155</v>
      </c>
      <c r="B1195">
        <v>136838</v>
      </c>
      <c r="C1195" t="s">
        <v>23</v>
      </c>
      <c r="D1195" t="s">
        <v>24</v>
      </c>
      <c r="E1195" t="s">
        <v>11138</v>
      </c>
      <c r="F1195" t="s">
        <v>11443</v>
      </c>
      <c r="G1195" t="s">
        <v>7462</v>
      </c>
      <c r="H1195" t="s">
        <v>15242</v>
      </c>
      <c r="I1195" s="67">
        <v>0</v>
      </c>
      <c r="J1195" s="67">
        <v>0</v>
      </c>
      <c r="K1195" s="69" t="s">
        <v>3</v>
      </c>
    </row>
    <row r="1196" spans="1:11" x14ac:dyDescent="0.2">
      <c r="A1196" t="s">
        <v>155</v>
      </c>
      <c r="B1196">
        <v>41377</v>
      </c>
      <c r="C1196" t="s">
        <v>23</v>
      </c>
      <c r="D1196" t="s">
        <v>24</v>
      </c>
      <c r="E1196" t="s">
        <v>11138</v>
      </c>
      <c r="F1196" t="s">
        <v>11293</v>
      </c>
      <c r="G1196" t="s">
        <v>5797</v>
      </c>
      <c r="H1196" t="s">
        <v>15243</v>
      </c>
      <c r="I1196" s="67">
        <v>0</v>
      </c>
      <c r="J1196" s="67">
        <v>0</v>
      </c>
      <c r="K1196" s="69" t="s">
        <v>3</v>
      </c>
    </row>
    <row r="1197" spans="1:11" x14ac:dyDescent="0.2">
      <c r="A1197" t="s">
        <v>155</v>
      </c>
      <c r="B1197">
        <v>136550</v>
      </c>
      <c r="C1197" t="s">
        <v>23</v>
      </c>
      <c r="D1197" t="s">
        <v>24</v>
      </c>
      <c r="E1197" t="s">
        <v>11138</v>
      </c>
      <c r="F1197" t="s">
        <v>11413</v>
      </c>
      <c r="G1197" t="s">
        <v>7154</v>
      </c>
      <c r="H1197" t="s">
        <v>15244</v>
      </c>
      <c r="I1197" s="67">
        <v>0</v>
      </c>
      <c r="J1197" s="67">
        <v>0</v>
      </c>
      <c r="K1197" s="69" t="s">
        <v>3</v>
      </c>
    </row>
    <row r="1198" spans="1:11" x14ac:dyDescent="0.2">
      <c r="A1198" t="s">
        <v>7510</v>
      </c>
      <c r="B1198">
        <v>100000079</v>
      </c>
      <c r="C1198" t="s">
        <v>23</v>
      </c>
      <c r="D1198" t="s">
        <v>24</v>
      </c>
      <c r="E1198" t="s">
        <v>11138</v>
      </c>
      <c r="F1198" t="s">
        <v>11468</v>
      </c>
      <c r="G1198" t="s">
        <v>8216</v>
      </c>
      <c r="H1198" t="s">
        <v>15245</v>
      </c>
      <c r="I1198" s="67">
        <v>0</v>
      </c>
      <c r="J1198" s="67">
        <v>1</v>
      </c>
      <c r="K1198" s="69" t="s">
        <v>20025</v>
      </c>
    </row>
    <row r="1199" spans="1:11" x14ac:dyDescent="0.2">
      <c r="A1199" t="s">
        <v>155</v>
      </c>
      <c r="B1199">
        <v>136734</v>
      </c>
      <c r="C1199" t="s">
        <v>23</v>
      </c>
      <c r="D1199" t="s">
        <v>24</v>
      </c>
      <c r="E1199" t="s">
        <v>11138</v>
      </c>
      <c r="F1199" t="s">
        <v>11430</v>
      </c>
      <c r="G1199" t="s">
        <v>7353</v>
      </c>
      <c r="H1199" t="s">
        <v>15246</v>
      </c>
      <c r="I1199" s="67">
        <v>0</v>
      </c>
      <c r="J1199" s="67">
        <v>0</v>
      </c>
      <c r="K1199" s="69" t="s">
        <v>3</v>
      </c>
    </row>
    <row r="1200" spans="1:11" x14ac:dyDescent="0.2">
      <c r="A1200" t="s">
        <v>155</v>
      </c>
      <c r="B1200">
        <v>136639</v>
      </c>
      <c r="C1200" t="s">
        <v>23</v>
      </c>
      <c r="D1200" t="s">
        <v>24</v>
      </c>
      <c r="E1200" t="s">
        <v>11138</v>
      </c>
      <c r="F1200" t="s">
        <v>11421</v>
      </c>
      <c r="G1200" t="s">
        <v>7254</v>
      </c>
      <c r="H1200" t="s">
        <v>15247</v>
      </c>
      <c r="I1200" s="67">
        <v>0</v>
      </c>
      <c r="J1200" s="67">
        <v>0</v>
      </c>
      <c r="K1200" s="69" t="s">
        <v>3</v>
      </c>
    </row>
    <row r="1201" spans="1:11" x14ac:dyDescent="0.2">
      <c r="A1201" t="s">
        <v>155</v>
      </c>
      <c r="B1201">
        <v>41378</v>
      </c>
      <c r="C1201" t="s">
        <v>23</v>
      </c>
      <c r="D1201" t="s">
        <v>24</v>
      </c>
      <c r="E1201" t="s">
        <v>11138</v>
      </c>
      <c r="F1201" t="s">
        <v>11294</v>
      </c>
      <c r="G1201" t="s">
        <v>5798</v>
      </c>
      <c r="H1201" t="s">
        <v>15248</v>
      </c>
      <c r="I1201" s="67">
        <v>0</v>
      </c>
      <c r="J1201" s="67">
        <v>0</v>
      </c>
      <c r="K1201" s="69" t="s">
        <v>3</v>
      </c>
    </row>
    <row r="1202" spans="1:11" x14ac:dyDescent="0.2">
      <c r="A1202" t="s">
        <v>155</v>
      </c>
      <c r="B1202">
        <v>136780</v>
      </c>
      <c r="C1202" t="s">
        <v>23</v>
      </c>
      <c r="D1202" t="s">
        <v>24</v>
      </c>
      <c r="E1202" t="s">
        <v>11138</v>
      </c>
      <c r="F1202" t="s">
        <v>11433</v>
      </c>
      <c r="G1202" t="s">
        <v>7399</v>
      </c>
      <c r="H1202" t="s">
        <v>15249</v>
      </c>
      <c r="I1202" s="67">
        <v>0</v>
      </c>
      <c r="J1202" s="67">
        <v>0</v>
      </c>
      <c r="K1202" s="69" t="s">
        <v>3</v>
      </c>
    </row>
    <row r="1203" spans="1:11" x14ac:dyDescent="0.2">
      <c r="A1203" t="s">
        <v>155</v>
      </c>
      <c r="B1203">
        <v>41379</v>
      </c>
      <c r="C1203" t="s">
        <v>23</v>
      </c>
      <c r="D1203" t="s">
        <v>24</v>
      </c>
      <c r="E1203" t="s">
        <v>11138</v>
      </c>
      <c r="F1203" t="s">
        <v>8599</v>
      </c>
      <c r="G1203" t="s">
        <v>5799</v>
      </c>
      <c r="H1203" t="s">
        <v>15250</v>
      </c>
      <c r="I1203" s="67">
        <v>0</v>
      </c>
      <c r="J1203" s="67">
        <v>0</v>
      </c>
      <c r="K1203" s="69" t="s">
        <v>3</v>
      </c>
    </row>
    <row r="1204" spans="1:11" x14ac:dyDescent="0.2">
      <c r="A1204" t="s">
        <v>155</v>
      </c>
      <c r="B1204">
        <v>136757</v>
      </c>
      <c r="C1204" t="s">
        <v>23</v>
      </c>
      <c r="D1204" t="s">
        <v>24</v>
      </c>
      <c r="E1204" t="s">
        <v>11138</v>
      </c>
      <c r="F1204" t="s">
        <v>8663</v>
      </c>
      <c r="G1204" t="s">
        <v>7375</v>
      </c>
      <c r="H1204" t="s">
        <v>15251</v>
      </c>
      <c r="I1204" s="67">
        <v>0</v>
      </c>
      <c r="J1204" s="67">
        <v>0</v>
      </c>
      <c r="K1204" s="69" t="s">
        <v>3</v>
      </c>
    </row>
    <row r="1205" spans="1:11" x14ac:dyDescent="0.2">
      <c r="A1205" t="s">
        <v>7510</v>
      </c>
      <c r="B1205">
        <v>100000080</v>
      </c>
      <c r="C1205" t="s">
        <v>23</v>
      </c>
      <c r="D1205" t="s">
        <v>24</v>
      </c>
      <c r="E1205" t="s">
        <v>11138</v>
      </c>
      <c r="F1205" t="s">
        <v>11469</v>
      </c>
      <c r="G1205" t="s">
        <v>7959</v>
      </c>
      <c r="H1205" t="s">
        <v>15252</v>
      </c>
      <c r="I1205" s="67">
        <v>0</v>
      </c>
      <c r="J1205" s="67">
        <v>1</v>
      </c>
      <c r="K1205" s="69" t="s">
        <v>20026</v>
      </c>
    </row>
    <row r="1206" spans="1:11" x14ac:dyDescent="0.2">
      <c r="A1206" t="s">
        <v>155</v>
      </c>
      <c r="B1206">
        <v>5792</v>
      </c>
      <c r="C1206" t="s">
        <v>0</v>
      </c>
      <c r="D1206" t="s">
        <v>1232</v>
      </c>
      <c r="E1206" t="s">
        <v>12379</v>
      </c>
      <c r="F1206" t="s">
        <v>12380</v>
      </c>
      <c r="G1206" t="s">
        <v>1233</v>
      </c>
      <c r="H1206" t="s">
        <v>15253</v>
      </c>
      <c r="I1206" s="67">
        <v>0</v>
      </c>
      <c r="J1206" s="67">
        <v>0</v>
      </c>
      <c r="K1206" s="69" t="s">
        <v>3</v>
      </c>
    </row>
    <row r="1207" spans="1:11" x14ac:dyDescent="0.2">
      <c r="A1207" t="s">
        <v>155</v>
      </c>
      <c r="B1207">
        <v>5793</v>
      </c>
      <c r="C1207" t="s">
        <v>0</v>
      </c>
      <c r="D1207" t="s">
        <v>1232</v>
      </c>
      <c r="E1207" t="s">
        <v>12379</v>
      </c>
      <c r="F1207" t="s">
        <v>12381</v>
      </c>
      <c r="G1207" t="s">
        <v>1234</v>
      </c>
      <c r="H1207" t="s">
        <v>15254</v>
      </c>
      <c r="I1207" s="67">
        <v>0</v>
      </c>
      <c r="J1207" s="67">
        <v>0</v>
      </c>
      <c r="K1207" s="69" t="s">
        <v>3</v>
      </c>
    </row>
    <row r="1208" spans="1:11" x14ac:dyDescent="0.2">
      <c r="A1208" t="s">
        <v>7510</v>
      </c>
      <c r="B1208">
        <v>100000081</v>
      </c>
      <c r="C1208" t="s">
        <v>0</v>
      </c>
      <c r="D1208" t="s">
        <v>31</v>
      </c>
      <c r="E1208" t="s">
        <v>12382</v>
      </c>
      <c r="F1208" t="s">
        <v>10856</v>
      </c>
      <c r="G1208" t="s">
        <v>8138</v>
      </c>
      <c r="H1208" t="s">
        <v>15255</v>
      </c>
      <c r="I1208" s="67">
        <v>0</v>
      </c>
      <c r="J1208" s="67">
        <v>1</v>
      </c>
      <c r="K1208" s="69" t="s">
        <v>20027</v>
      </c>
    </row>
    <row r="1209" spans="1:11" x14ac:dyDescent="0.2">
      <c r="A1209" t="s">
        <v>155</v>
      </c>
      <c r="B1209">
        <v>5795</v>
      </c>
      <c r="C1209" t="s">
        <v>0</v>
      </c>
      <c r="D1209" t="s">
        <v>31</v>
      </c>
      <c r="E1209" t="s">
        <v>12382</v>
      </c>
      <c r="F1209" t="s">
        <v>12383</v>
      </c>
      <c r="G1209" t="s">
        <v>1235</v>
      </c>
      <c r="H1209" t="s">
        <v>15256</v>
      </c>
      <c r="I1209" s="67">
        <v>0</v>
      </c>
      <c r="J1209" s="67">
        <v>0</v>
      </c>
      <c r="K1209" s="69" t="s">
        <v>3</v>
      </c>
    </row>
    <row r="1210" spans="1:11" x14ac:dyDescent="0.2">
      <c r="A1210" t="s">
        <v>155</v>
      </c>
      <c r="B1210">
        <v>5796</v>
      </c>
      <c r="C1210" t="s">
        <v>0</v>
      </c>
      <c r="D1210" t="s">
        <v>31</v>
      </c>
      <c r="E1210" t="s">
        <v>12382</v>
      </c>
      <c r="F1210" t="s">
        <v>8657</v>
      </c>
      <c r="G1210" t="s">
        <v>1236</v>
      </c>
      <c r="H1210" t="s">
        <v>15257</v>
      </c>
      <c r="I1210" s="67">
        <v>0</v>
      </c>
      <c r="J1210" s="67">
        <v>0</v>
      </c>
      <c r="K1210" s="69" t="s">
        <v>3</v>
      </c>
    </row>
    <row r="1211" spans="1:11" x14ac:dyDescent="0.2">
      <c r="A1211" t="s">
        <v>155</v>
      </c>
      <c r="B1211">
        <v>5797</v>
      </c>
      <c r="C1211" t="s">
        <v>0</v>
      </c>
      <c r="D1211" t="s">
        <v>31</v>
      </c>
      <c r="E1211" t="s">
        <v>12382</v>
      </c>
      <c r="F1211" t="s">
        <v>11934</v>
      </c>
      <c r="G1211" t="s">
        <v>1237</v>
      </c>
      <c r="H1211" t="s">
        <v>15258</v>
      </c>
      <c r="I1211" s="67">
        <v>0</v>
      </c>
      <c r="J1211" s="67">
        <v>0</v>
      </c>
      <c r="K1211" s="69" t="s">
        <v>3</v>
      </c>
    </row>
    <row r="1212" spans="1:11" x14ac:dyDescent="0.2">
      <c r="A1212" t="s">
        <v>155</v>
      </c>
      <c r="B1212">
        <v>136687</v>
      </c>
      <c r="C1212" t="s">
        <v>0</v>
      </c>
      <c r="D1212" t="s">
        <v>31</v>
      </c>
      <c r="E1212" t="s">
        <v>12382</v>
      </c>
      <c r="F1212" t="s">
        <v>13869</v>
      </c>
      <c r="G1212" t="s">
        <v>7303</v>
      </c>
      <c r="H1212" t="s">
        <v>15259</v>
      </c>
      <c r="I1212" s="67">
        <v>0</v>
      </c>
      <c r="J1212" s="67">
        <v>0</v>
      </c>
      <c r="K1212" s="69" t="s">
        <v>3</v>
      </c>
    </row>
    <row r="1213" spans="1:11" x14ac:dyDescent="0.2">
      <c r="A1213" t="s">
        <v>155</v>
      </c>
      <c r="B1213">
        <v>5798</v>
      </c>
      <c r="C1213" t="s">
        <v>0</v>
      </c>
      <c r="D1213" t="s">
        <v>31</v>
      </c>
      <c r="E1213" t="s">
        <v>12382</v>
      </c>
      <c r="F1213" t="s">
        <v>9470</v>
      </c>
      <c r="G1213" t="s">
        <v>1238</v>
      </c>
      <c r="H1213" t="s">
        <v>15260</v>
      </c>
      <c r="I1213" s="67">
        <v>0</v>
      </c>
      <c r="J1213" s="67">
        <v>0</v>
      </c>
      <c r="K1213" s="69" t="s">
        <v>3</v>
      </c>
    </row>
    <row r="1214" spans="1:11" x14ac:dyDescent="0.2">
      <c r="A1214" t="s">
        <v>155</v>
      </c>
      <c r="B1214">
        <v>5799</v>
      </c>
      <c r="C1214" t="s">
        <v>0</v>
      </c>
      <c r="D1214" t="s">
        <v>31</v>
      </c>
      <c r="E1214" t="s">
        <v>12382</v>
      </c>
      <c r="F1214" t="s">
        <v>12384</v>
      </c>
      <c r="G1214" t="s">
        <v>1240</v>
      </c>
      <c r="H1214" t="s">
        <v>15261</v>
      </c>
      <c r="I1214" s="67">
        <v>0</v>
      </c>
      <c r="J1214" s="67">
        <v>0</v>
      </c>
      <c r="K1214" s="69" t="s">
        <v>3</v>
      </c>
    </row>
    <row r="1215" spans="1:11" x14ac:dyDescent="0.2">
      <c r="A1215" t="s">
        <v>155</v>
      </c>
      <c r="B1215">
        <v>5800</v>
      </c>
      <c r="C1215" t="s">
        <v>0</v>
      </c>
      <c r="D1215" t="s">
        <v>31</v>
      </c>
      <c r="E1215" t="s">
        <v>12382</v>
      </c>
      <c r="F1215" t="s">
        <v>8846</v>
      </c>
      <c r="G1215" t="s">
        <v>1241</v>
      </c>
      <c r="H1215" t="s">
        <v>15262</v>
      </c>
      <c r="I1215" s="67">
        <v>0</v>
      </c>
      <c r="J1215" s="67">
        <v>0</v>
      </c>
      <c r="K1215" s="69" t="s">
        <v>3</v>
      </c>
    </row>
    <row r="1216" spans="1:11" x14ac:dyDescent="0.2">
      <c r="A1216" t="s">
        <v>155</v>
      </c>
      <c r="B1216">
        <v>136694</v>
      </c>
      <c r="C1216" t="s">
        <v>0</v>
      </c>
      <c r="D1216" t="s">
        <v>31</v>
      </c>
      <c r="E1216" t="s">
        <v>12382</v>
      </c>
      <c r="F1216" t="s">
        <v>12112</v>
      </c>
      <c r="G1216" t="s">
        <v>7310</v>
      </c>
      <c r="H1216" t="s">
        <v>15263</v>
      </c>
      <c r="I1216" s="67">
        <v>0</v>
      </c>
      <c r="J1216" s="67">
        <v>0</v>
      </c>
      <c r="K1216" s="69" t="s">
        <v>3</v>
      </c>
    </row>
    <row r="1217" spans="1:11" x14ac:dyDescent="0.2">
      <c r="A1217" t="s">
        <v>155</v>
      </c>
      <c r="B1217">
        <v>5801</v>
      </c>
      <c r="C1217" t="s">
        <v>0</v>
      </c>
      <c r="D1217" t="s">
        <v>31</v>
      </c>
      <c r="E1217" t="s">
        <v>12382</v>
      </c>
      <c r="F1217" t="s">
        <v>12385</v>
      </c>
      <c r="G1217" t="s">
        <v>1242</v>
      </c>
      <c r="H1217" t="s">
        <v>15264</v>
      </c>
      <c r="I1217" s="67">
        <v>0</v>
      </c>
      <c r="J1217" s="67">
        <v>0</v>
      </c>
      <c r="K1217" s="69" t="s">
        <v>3</v>
      </c>
    </row>
    <row r="1218" spans="1:11" x14ac:dyDescent="0.2">
      <c r="A1218" t="s">
        <v>155</v>
      </c>
      <c r="B1218">
        <v>136308</v>
      </c>
      <c r="C1218" t="s">
        <v>0</v>
      </c>
      <c r="D1218" t="s">
        <v>31</v>
      </c>
      <c r="E1218" t="s">
        <v>12382</v>
      </c>
      <c r="F1218" t="s">
        <v>13742</v>
      </c>
      <c r="G1218" t="s">
        <v>6890</v>
      </c>
      <c r="H1218" t="s">
        <v>15265</v>
      </c>
      <c r="I1218" s="67">
        <v>0</v>
      </c>
      <c r="J1218" s="67">
        <v>0</v>
      </c>
      <c r="K1218" s="69" t="s">
        <v>3</v>
      </c>
    </row>
    <row r="1219" spans="1:11" x14ac:dyDescent="0.2">
      <c r="A1219" t="s">
        <v>155</v>
      </c>
      <c r="B1219">
        <v>5802</v>
      </c>
      <c r="C1219" t="s">
        <v>0</v>
      </c>
      <c r="D1219" t="s">
        <v>31</v>
      </c>
      <c r="E1219" t="s">
        <v>12382</v>
      </c>
      <c r="F1219" t="s">
        <v>12386</v>
      </c>
      <c r="G1219" t="s">
        <v>1243</v>
      </c>
      <c r="H1219" t="s">
        <v>15266</v>
      </c>
      <c r="I1219" s="67">
        <v>0</v>
      </c>
      <c r="J1219" s="67">
        <v>0</v>
      </c>
      <c r="K1219" s="69" t="s">
        <v>3</v>
      </c>
    </row>
    <row r="1220" spans="1:11" x14ac:dyDescent="0.2">
      <c r="A1220" t="s">
        <v>155</v>
      </c>
      <c r="B1220">
        <v>136295</v>
      </c>
      <c r="C1220" t="s">
        <v>0</v>
      </c>
      <c r="D1220" t="s">
        <v>31</v>
      </c>
      <c r="E1220" t="s">
        <v>12382</v>
      </c>
      <c r="F1220" t="s">
        <v>13739</v>
      </c>
      <c r="G1220" t="s">
        <v>32</v>
      </c>
      <c r="H1220" t="s">
        <v>15267</v>
      </c>
      <c r="I1220" s="67">
        <v>0</v>
      </c>
      <c r="J1220" s="67">
        <v>0</v>
      </c>
      <c r="K1220" s="69" t="s">
        <v>3</v>
      </c>
    </row>
    <row r="1221" spans="1:11" x14ac:dyDescent="0.2">
      <c r="A1221" t="s">
        <v>155</v>
      </c>
      <c r="B1221">
        <v>136234</v>
      </c>
      <c r="C1221" t="s">
        <v>0</v>
      </c>
      <c r="D1221" t="s">
        <v>31</v>
      </c>
      <c r="E1221" t="s">
        <v>12382</v>
      </c>
      <c r="F1221" t="s">
        <v>13723</v>
      </c>
      <c r="G1221" t="s">
        <v>6812</v>
      </c>
      <c r="H1221" t="s">
        <v>15268</v>
      </c>
      <c r="I1221" s="67">
        <v>0</v>
      </c>
      <c r="J1221" s="67">
        <v>0</v>
      </c>
      <c r="K1221" s="69" t="s">
        <v>3</v>
      </c>
    </row>
    <row r="1222" spans="1:11" x14ac:dyDescent="0.2">
      <c r="A1222" t="s">
        <v>155</v>
      </c>
      <c r="B1222">
        <v>5803</v>
      </c>
      <c r="C1222" t="s">
        <v>0</v>
      </c>
      <c r="D1222" t="s">
        <v>31</v>
      </c>
      <c r="E1222" t="s">
        <v>12382</v>
      </c>
      <c r="F1222" t="s">
        <v>9123</v>
      </c>
      <c r="G1222" t="s">
        <v>1244</v>
      </c>
      <c r="H1222" t="s">
        <v>15269</v>
      </c>
      <c r="I1222" s="67">
        <v>0</v>
      </c>
      <c r="J1222" s="67">
        <v>0</v>
      </c>
      <c r="K1222" s="69" t="s">
        <v>3</v>
      </c>
    </row>
    <row r="1223" spans="1:11" x14ac:dyDescent="0.2">
      <c r="A1223" t="s">
        <v>155</v>
      </c>
      <c r="B1223">
        <v>5804</v>
      </c>
      <c r="C1223" t="s">
        <v>0</v>
      </c>
      <c r="D1223" t="s">
        <v>31</v>
      </c>
      <c r="E1223" t="s">
        <v>12382</v>
      </c>
      <c r="F1223" t="s">
        <v>12387</v>
      </c>
      <c r="G1223" t="s">
        <v>1245</v>
      </c>
      <c r="H1223" t="s">
        <v>15270</v>
      </c>
      <c r="I1223" s="67">
        <v>0</v>
      </c>
      <c r="J1223" s="67">
        <v>0</v>
      </c>
      <c r="K1223" s="69" t="s">
        <v>3</v>
      </c>
    </row>
    <row r="1224" spans="1:11" x14ac:dyDescent="0.2">
      <c r="A1224" t="s">
        <v>7510</v>
      </c>
      <c r="B1224">
        <v>100000082</v>
      </c>
      <c r="C1224" t="s">
        <v>0</v>
      </c>
      <c r="D1224" t="s">
        <v>31</v>
      </c>
      <c r="E1224" t="s">
        <v>12382</v>
      </c>
      <c r="F1224" t="s">
        <v>13943</v>
      </c>
      <c r="G1224" t="s">
        <v>8136</v>
      </c>
      <c r="H1224" t="s">
        <v>15271</v>
      </c>
      <c r="I1224" s="67">
        <v>0</v>
      </c>
      <c r="J1224" s="67">
        <v>1</v>
      </c>
      <c r="K1224" s="69" t="s">
        <v>20028</v>
      </c>
    </row>
    <row r="1225" spans="1:11" x14ac:dyDescent="0.2">
      <c r="A1225" t="s">
        <v>155</v>
      </c>
      <c r="B1225">
        <v>136588</v>
      </c>
      <c r="C1225" t="s">
        <v>0</v>
      </c>
      <c r="D1225" t="s">
        <v>31</v>
      </c>
      <c r="E1225" t="s">
        <v>12382</v>
      </c>
      <c r="F1225" t="s">
        <v>13837</v>
      </c>
      <c r="G1225" t="s">
        <v>7197</v>
      </c>
      <c r="H1225" t="s">
        <v>15272</v>
      </c>
      <c r="I1225" s="67">
        <v>0</v>
      </c>
      <c r="J1225" s="67">
        <v>0</v>
      </c>
      <c r="K1225" s="69" t="s">
        <v>3</v>
      </c>
    </row>
    <row r="1226" spans="1:11" x14ac:dyDescent="0.2">
      <c r="A1226" t="s">
        <v>155</v>
      </c>
      <c r="B1226">
        <v>136464</v>
      </c>
      <c r="C1226" t="s">
        <v>0</v>
      </c>
      <c r="D1226" t="s">
        <v>31</v>
      </c>
      <c r="E1226" t="s">
        <v>12382</v>
      </c>
      <c r="F1226" t="s">
        <v>13787</v>
      </c>
      <c r="G1226" t="s">
        <v>7060</v>
      </c>
      <c r="H1226" t="s">
        <v>15273</v>
      </c>
      <c r="I1226" s="67">
        <v>0</v>
      </c>
      <c r="J1226" s="67">
        <v>0</v>
      </c>
      <c r="K1226" s="69" t="s">
        <v>3</v>
      </c>
    </row>
    <row r="1227" spans="1:11" x14ac:dyDescent="0.2">
      <c r="A1227" t="s">
        <v>155</v>
      </c>
      <c r="B1227">
        <v>136499</v>
      </c>
      <c r="C1227" t="s">
        <v>0</v>
      </c>
      <c r="D1227" t="s">
        <v>31</v>
      </c>
      <c r="E1227" t="s">
        <v>12382</v>
      </c>
      <c r="F1227" t="s">
        <v>13807</v>
      </c>
      <c r="G1227" t="s">
        <v>7098</v>
      </c>
      <c r="H1227" t="s">
        <v>15274</v>
      </c>
      <c r="I1227" s="67">
        <v>0</v>
      </c>
      <c r="J1227" s="67">
        <v>0</v>
      </c>
      <c r="K1227" s="69" t="s">
        <v>3</v>
      </c>
    </row>
    <row r="1228" spans="1:11" x14ac:dyDescent="0.2">
      <c r="A1228" t="s">
        <v>155</v>
      </c>
      <c r="B1228">
        <v>136601</v>
      </c>
      <c r="C1228" t="s">
        <v>0</v>
      </c>
      <c r="D1228" t="s">
        <v>31</v>
      </c>
      <c r="E1228" t="s">
        <v>12382</v>
      </c>
      <c r="F1228" t="s">
        <v>13840</v>
      </c>
      <c r="G1228" t="s">
        <v>7211</v>
      </c>
      <c r="H1228" t="s">
        <v>15275</v>
      </c>
      <c r="I1228" s="67">
        <v>0</v>
      </c>
      <c r="J1228" s="67">
        <v>0</v>
      </c>
      <c r="K1228" s="69" t="s">
        <v>3</v>
      </c>
    </row>
    <row r="1229" spans="1:11" x14ac:dyDescent="0.2">
      <c r="A1229" t="s">
        <v>155</v>
      </c>
      <c r="B1229">
        <v>5805</v>
      </c>
      <c r="C1229" t="s">
        <v>0</v>
      </c>
      <c r="D1229" t="s">
        <v>31</v>
      </c>
      <c r="E1229" t="s">
        <v>12382</v>
      </c>
      <c r="F1229" t="s">
        <v>9986</v>
      </c>
      <c r="G1229" t="s">
        <v>1246</v>
      </c>
      <c r="H1229" t="s">
        <v>15276</v>
      </c>
      <c r="I1229" s="67">
        <v>0</v>
      </c>
      <c r="J1229" s="67">
        <v>0</v>
      </c>
      <c r="K1229" s="69" t="s">
        <v>3</v>
      </c>
    </row>
    <row r="1230" spans="1:11" x14ac:dyDescent="0.2">
      <c r="A1230" t="s">
        <v>155</v>
      </c>
      <c r="B1230">
        <v>5806</v>
      </c>
      <c r="C1230" t="s">
        <v>0</v>
      </c>
      <c r="D1230" t="s">
        <v>31</v>
      </c>
      <c r="E1230" t="s">
        <v>12382</v>
      </c>
      <c r="F1230" t="s">
        <v>9757</v>
      </c>
      <c r="G1230" t="s">
        <v>1247</v>
      </c>
      <c r="H1230" t="s">
        <v>15277</v>
      </c>
      <c r="I1230" s="67">
        <v>0</v>
      </c>
      <c r="J1230" s="67">
        <v>0</v>
      </c>
      <c r="K1230" s="69" t="s">
        <v>3</v>
      </c>
    </row>
    <row r="1231" spans="1:11" x14ac:dyDescent="0.2">
      <c r="A1231" t="s">
        <v>155</v>
      </c>
      <c r="B1231">
        <v>136607</v>
      </c>
      <c r="C1231" t="s">
        <v>0</v>
      </c>
      <c r="D1231" t="s">
        <v>31</v>
      </c>
      <c r="E1231" t="s">
        <v>12382</v>
      </c>
      <c r="F1231" t="s">
        <v>10951</v>
      </c>
      <c r="G1231" t="s">
        <v>7217</v>
      </c>
      <c r="H1231" t="s">
        <v>15278</v>
      </c>
      <c r="I1231" s="67">
        <v>0</v>
      </c>
      <c r="J1231" s="67">
        <v>0</v>
      </c>
      <c r="K1231" s="69" t="s">
        <v>3</v>
      </c>
    </row>
    <row r="1232" spans="1:11" x14ac:dyDescent="0.2">
      <c r="A1232" t="s">
        <v>155</v>
      </c>
      <c r="B1232">
        <v>5807</v>
      </c>
      <c r="C1232" t="s">
        <v>0</v>
      </c>
      <c r="D1232" t="s">
        <v>31</v>
      </c>
      <c r="E1232" t="s">
        <v>12382</v>
      </c>
      <c r="F1232" t="s">
        <v>12388</v>
      </c>
      <c r="G1232" t="s">
        <v>1248</v>
      </c>
      <c r="H1232" t="s">
        <v>15279</v>
      </c>
      <c r="I1232" s="67">
        <v>0</v>
      </c>
      <c r="J1232" s="67">
        <v>0</v>
      </c>
      <c r="K1232" s="69" t="s">
        <v>3</v>
      </c>
    </row>
    <row r="1233" spans="1:11" x14ac:dyDescent="0.2">
      <c r="A1233" t="s">
        <v>7510</v>
      </c>
      <c r="B1233">
        <v>100000083</v>
      </c>
      <c r="C1233" t="s">
        <v>0</v>
      </c>
      <c r="D1233" t="s">
        <v>31</v>
      </c>
      <c r="E1233" t="s">
        <v>12382</v>
      </c>
      <c r="F1233" t="s">
        <v>13944</v>
      </c>
      <c r="G1233" t="s">
        <v>7903</v>
      </c>
      <c r="H1233" t="s">
        <v>15280</v>
      </c>
      <c r="I1233" s="67">
        <v>0</v>
      </c>
      <c r="J1233" s="67">
        <v>1</v>
      </c>
      <c r="K1233" s="69" t="s">
        <v>20029</v>
      </c>
    </row>
    <row r="1234" spans="1:11" x14ac:dyDescent="0.2">
      <c r="A1234" t="s">
        <v>155</v>
      </c>
      <c r="B1234">
        <v>136281</v>
      </c>
      <c r="C1234" t="s">
        <v>0</v>
      </c>
      <c r="D1234" t="s">
        <v>31</v>
      </c>
      <c r="E1234" t="s">
        <v>12382</v>
      </c>
      <c r="F1234" t="s">
        <v>13685</v>
      </c>
      <c r="G1234" t="s">
        <v>6865</v>
      </c>
      <c r="H1234" t="s">
        <v>15281</v>
      </c>
      <c r="I1234" s="67">
        <v>0</v>
      </c>
      <c r="J1234" s="67">
        <v>0</v>
      </c>
      <c r="K1234" s="69" t="s">
        <v>3</v>
      </c>
    </row>
    <row r="1235" spans="1:11" x14ac:dyDescent="0.2">
      <c r="A1235" t="s">
        <v>155</v>
      </c>
      <c r="B1235">
        <v>136556</v>
      </c>
      <c r="C1235" t="s">
        <v>0</v>
      </c>
      <c r="D1235" t="s">
        <v>31</v>
      </c>
      <c r="E1235" t="s">
        <v>12382</v>
      </c>
      <c r="F1235" t="s">
        <v>13827</v>
      </c>
      <c r="G1235" t="s">
        <v>7160</v>
      </c>
      <c r="H1235" t="s">
        <v>15282</v>
      </c>
      <c r="I1235" s="67">
        <v>0</v>
      </c>
      <c r="J1235" s="67">
        <v>0</v>
      </c>
      <c r="K1235" s="69" t="s">
        <v>3</v>
      </c>
    </row>
    <row r="1236" spans="1:11" x14ac:dyDescent="0.2">
      <c r="A1236" t="s">
        <v>155</v>
      </c>
      <c r="B1236">
        <v>5808</v>
      </c>
      <c r="C1236" t="s">
        <v>0</v>
      </c>
      <c r="D1236" t="s">
        <v>31</v>
      </c>
      <c r="E1236" t="s">
        <v>12382</v>
      </c>
      <c r="F1236" t="s">
        <v>12389</v>
      </c>
      <c r="G1236" t="s">
        <v>1249</v>
      </c>
      <c r="H1236" t="s">
        <v>15283</v>
      </c>
      <c r="I1236" s="67">
        <v>0</v>
      </c>
      <c r="J1236" s="67">
        <v>0</v>
      </c>
      <c r="K1236" s="69" t="s">
        <v>3</v>
      </c>
    </row>
    <row r="1237" spans="1:11" x14ac:dyDescent="0.2">
      <c r="A1237" t="s">
        <v>155</v>
      </c>
      <c r="B1237">
        <v>136567</v>
      </c>
      <c r="C1237" t="s">
        <v>0</v>
      </c>
      <c r="D1237" t="s">
        <v>31</v>
      </c>
      <c r="E1237" t="s">
        <v>12382</v>
      </c>
      <c r="F1237" t="s">
        <v>13831</v>
      </c>
      <c r="G1237" t="s">
        <v>7175</v>
      </c>
      <c r="H1237" t="s">
        <v>15284</v>
      </c>
      <c r="I1237" s="67">
        <v>0</v>
      </c>
      <c r="J1237" s="67">
        <v>0</v>
      </c>
      <c r="K1237" s="69" t="s">
        <v>3</v>
      </c>
    </row>
    <row r="1238" spans="1:11" x14ac:dyDescent="0.2">
      <c r="A1238" t="s">
        <v>155</v>
      </c>
      <c r="B1238">
        <v>5809</v>
      </c>
      <c r="C1238" t="s">
        <v>0</v>
      </c>
      <c r="D1238" t="s">
        <v>31</v>
      </c>
      <c r="E1238" t="s">
        <v>12382</v>
      </c>
      <c r="F1238" t="s">
        <v>12390</v>
      </c>
      <c r="G1238" t="s">
        <v>1250</v>
      </c>
      <c r="H1238" t="s">
        <v>15285</v>
      </c>
      <c r="I1238" s="67">
        <v>0</v>
      </c>
      <c r="J1238" s="67">
        <v>0</v>
      </c>
      <c r="K1238" s="69" t="s">
        <v>3</v>
      </c>
    </row>
    <row r="1239" spans="1:11" x14ac:dyDescent="0.2">
      <c r="A1239" t="s">
        <v>7510</v>
      </c>
      <c r="B1239">
        <v>100000084</v>
      </c>
      <c r="C1239" t="s">
        <v>0</v>
      </c>
      <c r="D1239" t="s">
        <v>31</v>
      </c>
      <c r="E1239" t="s">
        <v>12382</v>
      </c>
      <c r="F1239" t="s">
        <v>13945</v>
      </c>
      <c r="G1239" t="s">
        <v>8144</v>
      </c>
      <c r="H1239" t="s">
        <v>15286</v>
      </c>
      <c r="I1239" s="67">
        <v>0</v>
      </c>
      <c r="J1239" s="67">
        <v>1</v>
      </c>
      <c r="K1239" s="69" t="s">
        <v>20030</v>
      </c>
    </row>
    <row r="1240" spans="1:11" x14ac:dyDescent="0.2">
      <c r="A1240" t="s">
        <v>155</v>
      </c>
      <c r="B1240">
        <v>5810</v>
      </c>
      <c r="C1240" t="s">
        <v>0</v>
      </c>
      <c r="D1240" t="s">
        <v>31</v>
      </c>
      <c r="E1240" t="s">
        <v>12382</v>
      </c>
      <c r="F1240" t="s">
        <v>11216</v>
      </c>
      <c r="G1240" t="s">
        <v>1251</v>
      </c>
      <c r="H1240" t="s">
        <v>15287</v>
      </c>
      <c r="I1240" s="67">
        <v>0</v>
      </c>
      <c r="J1240" s="67">
        <v>0</v>
      </c>
      <c r="K1240" s="69" t="s">
        <v>3</v>
      </c>
    </row>
    <row r="1241" spans="1:11" x14ac:dyDescent="0.2">
      <c r="A1241" t="s">
        <v>155</v>
      </c>
      <c r="B1241">
        <v>5811</v>
      </c>
      <c r="C1241" t="s">
        <v>0</v>
      </c>
      <c r="D1241" t="s">
        <v>31</v>
      </c>
      <c r="E1241" t="s">
        <v>12382</v>
      </c>
      <c r="F1241" t="s">
        <v>12391</v>
      </c>
      <c r="G1241" t="s">
        <v>1252</v>
      </c>
      <c r="H1241" t="s">
        <v>15288</v>
      </c>
      <c r="I1241" s="67">
        <v>0</v>
      </c>
      <c r="J1241" s="67">
        <v>0</v>
      </c>
      <c r="K1241" s="69" t="s">
        <v>3</v>
      </c>
    </row>
    <row r="1242" spans="1:11" x14ac:dyDescent="0.2">
      <c r="A1242" t="s">
        <v>155</v>
      </c>
      <c r="B1242">
        <v>5812</v>
      </c>
      <c r="C1242" t="s">
        <v>0</v>
      </c>
      <c r="D1242" t="s">
        <v>31</v>
      </c>
      <c r="E1242" t="s">
        <v>12382</v>
      </c>
      <c r="F1242" t="s">
        <v>10510</v>
      </c>
      <c r="G1242" t="s">
        <v>1253</v>
      </c>
      <c r="H1242" t="s">
        <v>15289</v>
      </c>
      <c r="I1242" s="67">
        <v>0</v>
      </c>
      <c r="J1242" s="67">
        <v>0</v>
      </c>
      <c r="K1242" s="69" t="s">
        <v>3</v>
      </c>
    </row>
    <row r="1243" spans="1:11" x14ac:dyDescent="0.2">
      <c r="A1243" t="s">
        <v>155</v>
      </c>
      <c r="B1243">
        <v>5813</v>
      </c>
      <c r="C1243" t="s">
        <v>0</v>
      </c>
      <c r="D1243" t="s">
        <v>31</v>
      </c>
      <c r="E1243" t="s">
        <v>12382</v>
      </c>
      <c r="F1243" t="s">
        <v>12392</v>
      </c>
      <c r="G1243" t="s">
        <v>1254</v>
      </c>
      <c r="H1243" t="s">
        <v>15290</v>
      </c>
      <c r="I1243" s="67">
        <v>0</v>
      </c>
      <c r="J1243" s="67">
        <v>0</v>
      </c>
      <c r="K1243" s="69" t="s">
        <v>3</v>
      </c>
    </row>
    <row r="1244" spans="1:11" x14ac:dyDescent="0.2">
      <c r="A1244" t="s">
        <v>155</v>
      </c>
      <c r="B1244">
        <v>5814</v>
      </c>
      <c r="C1244" t="s">
        <v>0</v>
      </c>
      <c r="D1244" t="s">
        <v>31</v>
      </c>
      <c r="E1244" t="s">
        <v>12382</v>
      </c>
      <c r="F1244" t="s">
        <v>12393</v>
      </c>
      <c r="G1244" t="s">
        <v>1255</v>
      </c>
      <c r="H1244" t="s">
        <v>15291</v>
      </c>
      <c r="I1244" s="67">
        <v>0</v>
      </c>
      <c r="J1244" s="67">
        <v>0</v>
      </c>
      <c r="K1244" s="69" t="s">
        <v>3</v>
      </c>
    </row>
    <row r="1245" spans="1:11" x14ac:dyDescent="0.2">
      <c r="A1245" t="s">
        <v>155</v>
      </c>
      <c r="B1245">
        <v>5815</v>
      </c>
      <c r="C1245" t="s">
        <v>0</v>
      </c>
      <c r="D1245" t="s">
        <v>31</v>
      </c>
      <c r="E1245" t="s">
        <v>12382</v>
      </c>
      <c r="F1245" t="s">
        <v>9928</v>
      </c>
      <c r="G1245" t="s">
        <v>1256</v>
      </c>
      <c r="H1245" t="s">
        <v>15292</v>
      </c>
      <c r="I1245" s="67">
        <v>0</v>
      </c>
      <c r="J1245" s="67">
        <v>0</v>
      </c>
      <c r="K1245" s="69" t="s">
        <v>3</v>
      </c>
    </row>
    <row r="1246" spans="1:11" x14ac:dyDescent="0.2">
      <c r="A1246" t="s">
        <v>155</v>
      </c>
      <c r="B1246">
        <v>5817</v>
      </c>
      <c r="C1246" t="s">
        <v>0</v>
      </c>
      <c r="D1246" t="s">
        <v>31</v>
      </c>
      <c r="E1246" t="s">
        <v>12382</v>
      </c>
      <c r="F1246" t="s">
        <v>10574</v>
      </c>
      <c r="G1246" t="s">
        <v>1258</v>
      </c>
      <c r="H1246" t="s">
        <v>15293</v>
      </c>
      <c r="I1246" s="67">
        <v>0</v>
      </c>
      <c r="J1246" s="67">
        <v>0</v>
      </c>
      <c r="K1246" s="69" t="s">
        <v>3</v>
      </c>
    </row>
    <row r="1247" spans="1:11" x14ac:dyDescent="0.2">
      <c r="A1247" t="s">
        <v>155</v>
      </c>
      <c r="B1247">
        <v>5818</v>
      </c>
      <c r="C1247" t="s">
        <v>0</v>
      </c>
      <c r="D1247" t="s">
        <v>31</v>
      </c>
      <c r="E1247" t="s">
        <v>12382</v>
      </c>
      <c r="F1247" t="s">
        <v>12394</v>
      </c>
      <c r="G1247" t="s">
        <v>1259</v>
      </c>
      <c r="H1247" t="s">
        <v>15294</v>
      </c>
      <c r="I1247" s="67">
        <v>0</v>
      </c>
      <c r="J1247" s="67">
        <v>0</v>
      </c>
      <c r="K1247" s="69" t="s">
        <v>3</v>
      </c>
    </row>
    <row r="1248" spans="1:11" x14ac:dyDescent="0.2">
      <c r="A1248" t="s">
        <v>155</v>
      </c>
      <c r="B1248">
        <v>136390</v>
      </c>
      <c r="C1248" t="s">
        <v>0</v>
      </c>
      <c r="D1248" t="s">
        <v>31</v>
      </c>
      <c r="E1248" t="s">
        <v>12382</v>
      </c>
      <c r="F1248" t="s">
        <v>13766</v>
      </c>
      <c r="G1248" t="s">
        <v>6979</v>
      </c>
      <c r="H1248" t="s">
        <v>15295</v>
      </c>
      <c r="I1248" s="67">
        <v>0</v>
      </c>
      <c r="J1248" s="67">
        <v>0</v>
      </c>
      <c r="K1248" s="69" t="s">
        <v>3</v>
      </c>
    </row>
    <row r="1249" spans="1:11" x14ac:dyDescent="0.2">
      <c r="A1249" t="s">
        <v>155</v>
      </c>
      <c r="B1249">
        <v>5819</v>
      </c>
      <c r="C1249" t="s">
        <v>0</v>
      </c>
      <c r="D1249" t="s">
        <v>31</v>
      </c>
      <c r="E1249" t="s">
        <v>12382</v>
      </c>
      <c r="F1249" t="s">
        <v>11180</v>
      </c>
      <c r="G1249" t="s">
        <v>1260</v>
      </c>
      <c r="H1249" t="s">
        <v>15296</v>
      </c>
      <c r="I1249" s="67">
        <v>0</v>
      </c>
      <c r="J1249" s="67">
        <v>0</v>
      </c>
      <c r="K1249" s="69" t="s">
        <v>3</v>
      </c>
    </row>
    <row r="1250" spans="1:11" x14ac:dyDescent="0.2">
      <c r="A1250" t="s">
        <v>155</v>
      </c>
      <c r="B1250">
        <v>5820</v>
      </c>
      <c r="C1250" t="s">
        <v>0</v>
      </c>
      <c r="D1250" t="s">
        <v>31</v>
      </c>
      <c r="E1250" t="s">
        <v>12382</v>
      </c>
      <c r="F1250" t="s">
        <v>12395</v>
      </c>
      <c r="G1250" t="s">
        <v>1261</v>
      </c>
      <c r="H1250" t="s">
        <v>15297</v>
      </c>
      <c r="I1250" s="67">
        <v>0</v>
      </c>
      <c r="J1250" s="67">
        <v>0</v>
      </c>
      <c r="K1250" s="69" t="s">
        <v>3</v>
      </c>
    </row>
    <row r="1251" spans="1:11" x14ac:dyDescent="0.2">
      <c r="A1251" t="s">
        <v>155</v>
      </c>
      <c r="B1251">
        <v>5821</v>
      </c>
      <c r="C1251" t="s">
        <v>0</v>
      </c>
      <c r="D1251" t="s">
        <v>31</v>
      </c>
      <c r="E1251" t="s">
        <v>12382</v>
      </c>
      <c r="F1251" t="s">
        <v>10930</v>
      </c>
      <c r="G1251" t="s">
        <v>1262</v>
      </c>
      <c r="H1251" t="s">
        <v>15298</v>
      </c>
      <c r="I1251" s="67">
        <v>0</v>
      </c>
      <c r="J1251" s="67">
        <v>0</v>
      </c>
      <c r="K1251" s="69" t="s">
        <v>3</v>
      </c>
    </row>
    <row r="1252" spans="1:11" x14ac:dyDescent="0.2">
      <c r="A1252" t="s">
        <v>155</v>
      </c>
      <c r="B1252">
        <v>136289</v>
      </c>
      <c r="C1252" t="s">
        <v>0</v>
      </c>
      <c r="D1252" t="s">
        <v>31</v>
      </c>
      <c r="E1252" t="s">
        <v>12382</v>
      </c>
      <c r="F1252" t="s">
        <v>13738</v>
      </c>
      <c r="G1252" t="s">
        <v>6872</v>
      </c>
      <c r="H1252" t="s">
        <v>15299</v>
      </c>
      <c r="I1252" s="67">
        <v>0</v>
      </c>
      <c r="J1252" s="67">
        <v>0</v>
      </c>
      <c r="K1252" s="69" t="s">
        <v>3</v>
      </c>
    </row>
    <row r="1253" spans="1:11" x14ac:dyDescent="0.2">
      <c r="A1253" t="s">
        <v>155</v>
      </c>
      <c r="B1253">
        <v>5822</v>
      </c>
      <c r="C1253" t="s">
        <v>0</v>
      </c>
      <c r="D1253" t="s">
        <v>31</v>
      </c>
      <c r="E1253" t="s">
        <v>12382</v>
      </c>
      <c r="F1253" t="s">
        <v>12396</v>
      </c>
      <c r="G1253" t="s">
        <v>1263</v>
      </c>
      <c r="H1253" t="s">
        <v>15300</v>
      </c>
      <c r="I1253" s="67">
        <v>0</v>
      </c>
      <c r="J1253" s="67">
        <v>0</v>
      </c>
      <c r="K1253" s="69" t="s">
        <v>3</v>
      </c>
    </row>
    <row r="1254" spans="1:11" x14ac:dyDescent="0.2">
      <c r="A1254" t="s">
        <v>155</v>
      </c>
      <c r="B1254">
        <v>5823</v>
      </c>
      <c r="C1254" t="s">
        <v>0</v>
      </c>
      <c r="D1254" t="s">
        <v>31</v>
      </c>
      <c r="E1254" t="s">
        <v>12382</v>
      </c>
      <c r="F1254" t="s">
        <v>12397</v>
      </c>
      <c r="G1254" t="s">
        <v>1264</v>
      </c>
      <c r="H1254" t="s">
        <v>15301</v>
      </c>
      <c r="I1254" s="67">
        <v>0</v>
      </c>
      <c r="J1254" s="67">
        <v>0</v>
      </c>
      <c r="K1254" s="69" t="s">
        <v>3</v>
      </c>
    </row>
    <row r="1255" spans="1:11" x14ac:dyDescent="0.2">
      <c r="A1255" t="s">
        <v>155</v>
      </c>
      <c r="B1255">
        <v>136370</v>
      </c>
      <c r="C1255" t="s">
        <v>0</v>
      </c>
      <c r="D1255" t="s">
        <v>31</v>
      </c>
      <c r="E1255" t="s">
        <v>12382</v>
      </c>
      <c r="F1255" t="s">
        <v>13761</v>
      </c>
      <c r="G1255" t="s">
        <v>6958</v>
      </c>
      <c r="H1255" t="s">
        <v>15302</v>
      </c>
      <c r="I1255" s="67">
        <v>0</v>
      </c>
      <c r="J1255" s="67">
        <v>0</v>
      </c>
      <c r="K1255" s="69" t="s">
        <v>3</v>
      </c>
    </row>
    <row r="1256" spans="1:11" x14ac:dyDescent="0.2">
      <c r="A1256" t="s">
        <v>155</v>
      </c>
      <c r="B1256">
        <v>136635</v>
      </c>
      <c r="C1256" t="s">
        <v>0</v>
      </c>
      <c r="D1256" t="s">
        <v>31</v>
      </c>
      <c r="E1256" t="s">
        <v>12382</v>
      </c>
      <c r="F1256" t="s">
        <v>13850</v>
      </c>
      <c r="G1256" t="s">
        <v>7250</v>
      </c>
      <c r="H1256" t="s">
        <v>15303</v>
      </c>
      <c r="I1256" s="67">
        <v>0</v>
      </c>
      <c r="J1256" s="67">
        <v>0</v>
      </c>
      <c r="K1256" s="69" t="s">
        <v>3</v>
      </c>
    </row>
    <row r="1257" spans="1:11" x14ac:dyDescent="0.2">
      <c r="A1257" t="s">
        <v>155</v>
      </c>
      <c r="B1257">
        <v>136633</v>
      </c>
      <c r="C1257" t="s">
        <v>0</v>
      </c>
      <c r="D1257" t="s">
        <v>31</v>
      </c>
      <c r="E1257" t="s">
        <v>12382</v>
      </c>
      <c r="F1257" t="s">
        <v>13849</v>
      </c>
      <c r="G1257" t="s">
        <v>7248</v>
      </c>
      <c r="H1257" t="s">
        <v>15304</v>
      </c>
      <c r="I1257" s="67">
        <v>0</v>
      </c>
      <c r="J1257" s="67">
        <v>0</v>
      </c>
      <c r="K1257" s="69" t="s">
        <v>3</v>
      </c>
    </row>
    <row r="1258" spans="1:11" x14ac:dyDescent="0.2">
      <c r="A1258" t="s">
        <v>155</v>
      </c>
      <c r="B1258">
        <v>5824</v>
      </c>
      <c r="C1258" t="s">
        <v>0</v>
      </c>
      <c r="D1258" t="s">
        <v>31</v>
      </c>
      <c r="E1258" t="s">
        <v>12382</v>
      </c>
      <c r="F1258" t="s">
        <v>12398</v>
      </c>
      <c r="G1258" t="s">
        <v>1265</v>
      </c>
      <c r="H1258" t="s">
        <v>15305</v>
      </c>
      <c r="I1258" s="67">
        <v>0</v>
      </c>
      <c r="J1258" s="67">
        <v>0</v>
      </c>
      <c r="K1258" s="69" t="s">
        <v>3</v>
      </c>
    </row>
    <row r="1259" spans="1:11" x14ac:dyDescent="0.2">
      <c r="A1259" t="s">
        <v>155</v>
      </c>
      <c r="B1259">
        <v>136568</v>
      </c>
      <c r="C1259" t="s">
        <v>0</v>
      </c>
      <c r="D1259" t="s">
        <v>31</v>
      </c>
      <c r="E1259" t="s">
        <v>12382</v>
      </c>
      <c r="F1259" t="s">
        <v>13832</v>
      </c>
      <c r="G1259" t="s">
        <v>7176</v>
      </c>
      <c r="H1259" t="s">
        <v>15306</v>
      </c>
      <c r="I1259" s="67">
        <v>0</v>
      </c>
      <c r="J1259" s="67">
        <v>0</v>
      </c>
      <c r="K1259" s="69" t="s">
        <v>3</v>
      </c>
    </row>
    <row r="1260" spans="1:11" x14ac:dyDescent="0.2">
      <c r="A1260" t="s">
        <v>155</v>
      </c>
      <c r="B1260">
        <v>5825</v>
      </c>
      <c r="C1260" t="s">
        <v>0</v>
      </c>
      <c r="D1260" t="s">
        <v>31</v>
      </c>
      <c r="E1260" t="s">
        <v>12382</v>
      </c>
      <c r="F1260" t="s">
        <v>11001</v>
      </c>
      <c r="G1260" t="s">
        <v>1266</v>
      </c>
      <c r="H1260" t="s">
        <v>15307</v>
      </c>
      <c r="I1260" s="67">
        <v>0</v>
      </c>
      <c r="J1260" s="67">
        <v>0</v>
      </c>
      <c r="K1260" s="69" t="s">
        <v>3</v>
      </c>
    </row>
    <row r="1261" spans="1:11" x14ac:dyDescent="0.2">
      <c r="A1261" t="s">
        <v>155</v>
      </c>
      <c r="B1261">
        <v>5826</v>
      </c>
      <c r="C1261" t="s">
        <v>0</v>
      </c>
      <c r="D1261" t="s">
        <v>31</v>
      </c>
      <c r="E1261" t="s">
        <v>12382</v>
      </c>
      <c r="F1261" t="s">
        <v>12399</v>
      </c>
      <c r="G1261" t="s">
        <v>1267</v>
      </c>
      <c r="H1261" t="s">
        <v>15308</v>
      </c>
      <c r="I1261" s="67">
        <v>0</v>
      </c>
      <c r="J1261" s="67">
        <v>0</v>
      </c>
      <c r="K1261" s="69" t="s">
        <v>3</v>
      </c>
    </row>
    <row r="1262" spans="1:11" x14ac:dyDescent="0.2">
      <c r="A1262" t="s">
        <v>155</v>
      </c>
      <c r="B1262">
        <v>5827</v>
      </c>
      <c r="C1262" t="s">
        <v>0</v>
      </c>
      <c r="D1262" t="s">
        <v>31</v>
      </c>
      <c r="E1262" t="s">
        <v>12382</v>
      </c>
      <c r="F1262" t="s">
        <v>12400</v>
      </c>
      <c r="G1262" t="s">
        <v>1268</v>
      </c>
      <c r="H1262" t="s">
        <v>15309</v>
      </c>
      <c r="I1262" s="67">
        <v>0</v>
      </c>
      <c r="J1262" s="67">
        <v>0</v>
      </c>
      <c r="K1262" s="69" t="s">
        <v>3</v>
      </c>
    </row>
    <row r="1263" spans="1:11" x14ac:dyDescent="0.2">
      <c r="A1263" t="s">
        <v>155</v>
      </c>
      <c r="B1263">
        <v>136595</v>
      </c>
      <c r="C1263" t="s">
        <v>0</v>
      </c>
      <c r="D1263" t="s">
        <v>31</v>
      </c>
      <c r="E1263" t="s">
        <v>12382</v>
      </c>
      <c r="F1263" t="s">
        <v>11798</v>
      </c>
      <c r="G1263" t="s">
        <v>7204</v>
      </c>
      <c r="H1263" t="s">
        <v>15310</v>
      </c>
      <c r="I1263" s="67">
        <v>0</v>
      </c>
      <c r="J1263" s="67">
        <v>0</v>
      </c>
      <c r="K1263" s="69" t="s">
        <v>3</v>
      </c>
    </row>
    <row r="1264" spans="1:11" x14ac:dyDescent="0.2">
      <c r="A1264" t="s">
        <v>155</v>
      </c>
      <c r="B1264">
        <v>5828</v>
      </c>
      <c r="C1264" t="s">
        <v>0</v>
      </c>
      <c r="D1264" t="s">
        <v>31</v>
      </c>
      <c r="E1264" t="s">
        <v>12382</v>
      </c>
      <c r="F1264" t="s">
        <v>12401</v>
      </c>
      <c r="G1264" t="s">
        <v>1269</v>
      </c>
      <c r="H1264" t="s">
        <v>15311</v>
      </c>
      <c r="I1264" s="67">
        <v>0</v>
      </c>
      <c r="J1264" s="67">
        <v>0</v>
      </c>
      <c r="K1264" s="69" t="s">
        <v>3</v>
      </c>
    </row>
    <row r="1265" spans="1:11" x14ac:dyDescent="0.2">
      <c r="A1265" t="s">
        <v>155</v>
      </c>
      <c r="B1265">
        <v>5829</v>
      </c>
      <c r="C1265" t="s">
        <v>0</v>
      </c>
      <c r="D1265" t="s">
        <v>31</v>
      </c>
      <c r="E1265" t="s">
        <v>12382</v>
      </c>
      <c r="F1265" t="s">
        <v>9589</v>
      </c>
      <c r="G1265" t="s">
        <v>1270</v>
      </c>
      <c r="H1265" t="s">
        <v>15312</v>
      </c>
      <c r="I1265" s="67">
        <v>0</v>
      </c>
      <c r="J1265" s="67">
        <v>0</v>
      </c>
      <c r="K1265" s="69" t="s">
        <v>3</v>
      </c>
    </row>
    <row r="1266" spans="1:11" x14ac:dyDescent="0.2">
      <c r="A1266" t="s">
        <v>155</v>
      </c>
      <c r="B1266">
        <v>5830</v>
      </c>
      <c r="C1266" t="s">
        <v>0</v>
      </c>
      <c r="D1266" t="s">
        <v>31</v>
      </c>
      <c r="E1266" t="s">
        <v>12382</v>
      </c>
      <c r="F1266" t="s">
        <v>12402</v>
      </c>
      <c r="G1266" t="s">
        <v>1271</v>
      </c>
      <c r="H1266" t="s">
        <v>15313</v>
      </c>
      <c r="I1266" s="67">
        <v>0</v>
      </c>
      <c r="J1266" s="67">
        <v>0</v>
      </c>
      <c r="K1266" s="69" t="s">
        <v>3</v>
      </c>
    </row>
    <row r="1267" spans="1:11" x14ac:dyDescent="0.2">
      <c r="A1267" t="s">
        <v>155</v>
      </c>
      <c r="B1267">
        <v>5831</v>
      </c>
      <c r="C1267" t="s">
        <v>0</v>
      </c>
      <c r="D1267" t="s">
        <v>31</v>
      </c>
      <c r="E1267" t="s">
        <v>12382</v>
      </c>
      <c r="F1267" t="s">
        <v>12403</v>
      </c>
      <c r="G1267" t="s">
        <v>1272</v>
      </c>
      <c r="H1267" t="s">
        <v>15314</v>
      </c>
      <c r="I1267" s="67">
        <v>0</v>
      </c>
      <c r="J1267" s="67">
        <v>0</v>
      </c>
      <c r="K1267" s="69" t="s">
        <v>3</v>
      </c>
    </row>
    <row r="1268" spans="1:11" x14ac:dyDescent="0.2">
      <c r="A1268" t="s">
        <v>155</v>
      </c>
      <c r="B1268">
        <v>136826</v>
      </c>
      <c r="C1268" t="s">
        <v>0</v>
      </c>
      <c r="D1268" t="s">
        <v>31</v>
      </c>
      <c r="E1268" t="s">
        <v>12382</v>
      </c>
      <c r="F1268" t="s">
        <v>13907</v>
      </c>
      <c r="G1268" t="s">
        <v>7447</v>
      </c>
      <c r="H1268" t="s">
        <v>15315</v>
      </c>
      <c r="I1268" s="67">
        <v>0</v>
      </c>
      <c r="J1268" s="67">
        <v>0</v>
      </c>
      <c r="K1268" s="69" t="s">
        <v>3</v>
      </c>
    </row>
    <row r="1269" spans="1:11" x14ac:dyDescent="0.2">
      <c r="A1269" t="s">
        <v>155</v>
      </c>
      <c r="B1269">
        <v>5832</v>
      </c>
      <c r="C1269" t="s">
        <v>0</v>
      </c>
      <c r="D1269" t="s">
        <v>31</v>
      </c>
      <c r="E1269" t="s">
        <v>12382</v>
      </c>
      <c r="F1269" t="s">
        <v>11489</v>
      </c>
      <c r="G1269" t="s">
        <v>1273</v>
      </c>
      <c r="H1269" t="s">
        <v>15316</v>
      </c>
      <c r="I1269" s="67">
        <v>0</v>
      </c>
      <c r="J1269" s="67">
        <v>0</v>
      </c>
      <c r="K1269" s="69" t="s">
        <v>3</v>
      </c>
    </row>
    <row r="1270" spans="1:11" x14ac:dyDescent="0.2">
      <c r="A1270" t="s">
        <v>155</v>
      </c>
      <c r="B1270">
        <v>136758</v>
      </c>
      <c r="C1270" t="s">
        <v>0</v>
      </c>
      <c r="D1270" t="s">
        <v>31</v>
      </c>
      <c r="E1270" t="s">
        <v>12382</v>
      </c>
      <c r="F1270" t="s">
        <v>13895</v>
      </c>
      <c r="G1270" t="s">
        <v>7376</v>
      </c>
      <c r="H1270" t="s">
        <v>15317</v>
      </c>
      <c r="I1270" s="67">
        <v>0</v>
      </c>
      <c r="J1270" s="67">
        <v>0</v>
      </c>
      <c r="K1270" s="69" t="s">
        <v>3</v>
      </c>
    </row>
    <row r="1271" spans="1:11" x14ac:dyDescent="0.2">
      <c r="A1271" t="s">
        <v>7510</v>
      </c>
      <c r="B1271">
        <v>100000085</v>
      </c>
      <c r="C1271" t="s">
        <v>0</v>
      </c>
      <c r="D1271" t="s">
        <v>31</v>
      </c>
      <c r="E1271" t="s">
        <v>12382</v>
      </c>
      <c r="F1271" t="s">
        <v>10652</v>
      </c>
      <c r="G1271" t="s">
        <v>8141</v>
      </c>
      <c r="H1271" t="s">
        <v>15318</v>
      </c>
      <c r="I1271" s="67">
        <v>0</v>
      </c>
      <c r="J1271" s="67">
        <v>1</v>
      </c>
      <c r="K1271" s="69" t="s">
        <v>20031</v>
      </c>
    </row>
    <row r="1272" spans="1:11" x14ac:dyDescent="0.2">
      <c r="A1272" t="s">
        <v>155</v>
      </c>
      <c r="B1272">
        <v>136681</v>
      </c>
      <c r="C1272" t="s">
        <v>0</v>
      </c>
      <c r="D1272" t="s">
        <v>31</v>
      </c>
      <c r="E1272" t="s">
        <v>12382</v>
      </c>
      <c r="F1272" t="s">
        <v>13867</v>
      </c>
      <c r="G1272" t="s">
        <v>7297</v>
      </c>
      <c r="H1272" t="s">
        <v>15319</v>
      </c>
      <c r="I1272" s="67">
        <v>0</v>
      </c>
      <c r="J1272" s="67">
        <v>0</v>
      </c>
      <c r="K1272" s="69" t="s">
        <v>3</v>
      </c>
    </row>
    <row r="1273" spans="1:11" x14ac:dyDescent="0.2">
      <c r="A1273" t="s">
        <v>155</v>
      </c>
      <c r="B1273">
        <v>699</v>
      </c>
      <c r="C1273" t="s">
        <v>0</v>
      </c>
      <c r="D1273" t="s">
        <v>33</v>
      </c>
      <c r="E1273" t="s">
        <v>12107</v>
      </c>
      <c r="F1273" t="s">
        <v>12108</v>
      </c>
      <c r="G1273" t="s">
        <v>212</v>
      </c>
      <c r="H1273" t="s">
        <v>15320</v>
      </c>
      <c r="I1273" s="67">
        <v>0</v>
      </c>
      <c r="J1273" s="67">
        <v>0</v>
      </c>
      <c r="K1273" s="69" t="s">
        <v>3</v>
      </c>
    </row>
    <row r="1274" spans="1:11" x14ac:dyDescent="0.2">
      <c r="A1274" t="s">
        <v>155</v>
      </c>
      <c r="B1274">
        <v>700</v>
      </c>
      <c r="C1274" t="s">
        <v>0</v>
      </c>
      <c r="D1274" t="s">
        <v>33</v>
      </c>
      <c r="E1274" t="s">
        <v>12107</v>
      </c>
      <c r="F1274" t="s">
        <v>12109</v>
      </c>
      <c r="G1274" t="s">
        <v>34</v>
      </c>
      <c r="H1274" t="s">
        <v>15321</v>
      </c>
      <c r="I1274" s="67">
        <v>0</v>
      </c>
      <c r="J1274" s="67">
        <v>0</v>
      </c>
      <c r="K1274" s="69" t="s">
        <v>3</v>
      </c>
    </row>
    <row r="1275" spans="1:11" x14ac:dyDescent="0.2">
      <c r="A1275" t="s">
        <v>155</v>
      </c>
      <c r="B1275">
        <v>5953</v>
      </c>
      <c r="C1275" t="s">
        <v>167</v>
      </c>
      <c r="D1275" t="s">
        <v>320</v>
      </c>
      <c r="E1275" t="s">
        <v>8695</v>
      </c>
      <c r="F1275" t="s">
        <v>8696</v>
      </c>
      <c r="G1275" t="s">
        <v>1274</v>
      </c>
      <c r="H1275" t="s">
        <v>15322</v>
      </c>
      <c r="I1275" s="67">
        <v>0</v>
      </c>
      <c r="J1275" s="67">
        <v>0</v>
      </c>
      <c r="K1275" s="69" t="s">
        <v>3</v>
      </c>
    </row>
    <row r="1276" spans="1:11" x14ac:dyDescent="0.2">
      <c r="A1276" t="s">
        <v>155</v>
      </c>
      <c r="B1276">
        <v>136466</v>
      </c>
      <c r="C1276" t="s">
        <v>0</v>
      </c>
      <c r="D1276" t="s">
        <v>1</v>
      </c>
      <c r="E1276" t="s">
        <v>13788</v>
      </c>
      <c r="F1276" t="s">
        <v>13789</v>
      </c>
      <c r="G1276" t="s">
        <v>35</v>
      </c>
      <c r="H1276" t="s">
        <v>15323</v>
      </c>
      <c r="I1276" s="67">
        <v>0</v>
      </c>
      <c r="J1276" s="67">
        <v>0</v>
      </c>
      <c r="K1276" s="69" t="s">
        <v>3</v>
      </c>
    </row>
    <row r="1277" spans="1:11" x14ac:dyDescent="0.2">
      <c r="A1277" t="s">
        <v>155</v>
      </c>
      <c r="B1277">
        <v>136658</v>
      </c>
      <c r="C1277" t="s">
        <v>0</v>
      </c>
      <c r="D1277" t="s">
        <v>1</v>
      </c>
      <c r="E1277" t="s">
        <v>13788</v>
      </c>
      <c r="F1277" t="s">
        <v>13859</v>
      </c>
      <c r="G1277" t="s">
        <v>7275</v>
      </c>
      <c r="H1277" t="s">
        <v>15324</v>
      </c>
      <c r="I1277" s="67">
        <v>1</v>
      </c>
      <c r="J1277" s="67">
        <v>0</v>
      </c>
      <c r="K1277" s="69" t="s">
        <v>3</v>
      </c>
    </row>
    <row r="1278" spans="1:11" x14ac:dyDescent="0.2">
      <c r="A1278" t="s">
        <v>155</v>
      </c>
      <c r="B1278">
        <v>6019</v>
      </c>
      <c r="C1278" t="s">
        <v>654</v>
      </c>
      <c r="D1278" t="s">
        <v>1276</v>
      </c>
      <c r="E1278" t="s">
        <v>11668</v>
      </c>
      <c r="F1278" t="s">
        <v>11667</v>
      </c>
      <c r="G1278" t="s">
        <v>1277</v>
      </c>
      <c r="H1278" t="s">
        <v>15325</v>
      </c>
      <c r="I1278" s="67">
        <v>0</v>
      </c>
      <c r="J1278" s="67">
        <v>0</v>
      </c>
      <c r="K1278" s="69" t="s">
        <v>3</v>
      </c>
    </row>
    <row r="1279" spans="1:11" x14ac:dyDescent="0.2">
      <c r="A1279" t="s">
        <v>155</v>
      </c>
      <c r="B1279">
        <v>41597</v>
      </c>
      <c r="C1279" t="s">
        <v>167</v>
      </c>
      <c r="D1279" t="s">
        <v>592</v>
      </c>
      <c r="E1279" t="s">
        <v>8894</v>
      </c>
      <c r="F1279" t="s">
        <v>8895</v>
      </c>
      <c r="G1279" t="s">
        <v>6068</v>
      </c>
      <c r="H1279" t="s">
        <v>15326</v>
      </c>
      <c r="I1279" s="67">
        <v>0</v>
      </c>
      <c r="J1279" s="67">
        <v>0</v>
      </c>
      <c r="K1279" s="69" t="s">
        <v>3</v>
      </c>
    </row>
    <row r="1280" spans="1:11" x14ac:dyDescent="0.2">
      <c r="A1280" t="s">
        <v>155</v>
      </c>
      <c r="B1280">
        <v>6081</v>
      </c>
      <c r="C1280" t="s">
        <v>1278</v>
      </c>
      <c r="D1280" t="s">
        <v>1279</v>
      </c>
      <c r="E1280" t="s">
        <v>10838</v>
      </c>
      <c r="F1280" t="s">
        <v>10022</v>
      </c>
      <c r="G1280" t="s">
        <v>1280</v>
      </c>
      <c r="H1280" t="s">
        <v>15327</v>
      </c>
      <c r="I1280" s="67">
        <v>0</v>
      </c>
      <c r="J1280" s="67">
        <v>0</v>
      </c>
      <c r="K1280" s="69" t="s">
        <v>3</v>
      </c>
    </row>
    <row r="1281" spans="1:11" x14ac:dyDescent="0.2">
      <c r="A1281" t="s">
        <v>155</v>
      </c>
      <c r="B1281">
        <v>6082</v>
      </c>
      <c r="C1281" t="s">
        <v>167</v>
      </c>
      <c r="D1281" t="s">
        <v>1059</v>
      </c>
      <c r="E1281" t="s">
        <v>8697</v>
      </c>
      <c r="F1281" t="s">
        <v>8698</v>
      </c>
      <c r="G1281" t="s">
        <v>1281</v>
      </c>
      <c r="H1281" t="s">
        <v>15328</v>
      </c>
      <c r="I1281" s="67">
        <v>0</v>
      </c>
      <c r="J1281" s="67">
        <v>0</v>
      </c>
      <c r="K1281" s="69" t="s">
        <v>3</v>
      </c>
    </row>
    <row r="1282" spans="1:11" x14ac:dyDescent="0.2">
      <c r="A1282" t="s">
        <v>155</v>
      </c>
      <c r="B1282">
        <v>13637</v>
      </c>
      <c r="C1282" t="s">
        <v>40</v>
      </c>
      <c r="D1282" t="s">
        <v>41</v>
      </c>
      <c r="E1282" t="s">
        <v>9892</v>
      </c>
      <c r="F1282" t="s">
        <v>9893</v>
      </c>
      <c r="G1282" t="s">
        <v>2750</v>
      </c>
      <c r="H1282" t="s">
        <v>15329</v>
      </c>
      <c r="I1282" s="67">
        <v>0</v>
      </c>
      <c r="J1282" s="67">
        <v>0</v>
      </c>
      <c r="K1282" s="69" t="s">
        <v>3</v>
      </c>
    </row>
    <row r="1283" spans="1:11" x14ac:dyDescent="0.2">
      <c r="A1283" t="s">
        <v>155</v>
      </c>
      <c r="B1283">
        <v>13639</v>
      </c>
      <c r="C1283" t="s">
        <v>40</v>
      </c>
      <c r="D1283" t="s">
        <v>41</v>
      </c>
      <c r="E1283" t="s">
        <v>9892</v>
      </c>
      <c r="F1283" t="s">
        <v>9896</v>
      </c>
      <c r="G1283" t="s">
        <v>2752</v>
      </c>
      <c r="H1283" t="s">
        <v>15330</v>
      </c>
      <c r="I1283" s="67">
        <v>0</v>
      </c>
      <c r="J1283" s="67">
        <v>0</v>
      </c>
      <c r="K1283" s="69" t="s">
        <v>3</v>
      </c>
    </row>
    <row r="1284" spans="1:11" x14ac:dyDescent="0.2">
      <c r="A1284" t="s">
        <v>155</v>
      </c>
      <c r="B1284">
        <v>136611</v>
      </c>
      <c r="C1284" t="s">
        <v>40</v>
      </c>
      <c r="D1284" t="s">
        <v>41</v>
      </c>
      <c r="E1284" t="s">
        <v>9892</v>
      </c>
      <c r="F1284" t="s">
        <v>10179</v>
      </c>
      <c r="G1284" t="s">
        <v>7221</v>
      </c>
      <c r="H1284" t="s">
        <v>15331</v>
      </c>
      <c r="I1284" s="67">
        <v>0</v>
      </c>
      <c r="J1284" s="67">
        <v>0</v>
      </c>
      <c r="K1284" s="69" t="s">
        <v>3</v>
      </c>
    </row>
    <row r="1285" spans="1:11" x14ac:dyDescent="0.2">
      <c r="A1285" t="s">
        <v>155</v>
      </c>
      <c r="B1285">
        <v>136605</v>
      </c>
      <c r="C1285" t="s">
        <v>40</v>
      </c>
      <c r="D1285" t="s">
        <v>41</v>
      </c>
      <c r="E1285" t="s">
        <v>9892</v>
      </c>
      <c r="F1285" t="s">
        <v>10569</v>
      </c>
      <c r="G1285" t="s">
        <v>7215</v>
      </c>
      <c r="H1285" t="s">
        <v>15332</v>
      </c>
      <c r="I1285" s="67">
        <v>0</v>
      </c>
      <c r="J1285" s="67">
        <v>0</v>
      </c>
      <c r="K1285" s="69" t="s">
        <v>3</v>
      </c>
    </row>
    <row r="1286" spans="1:11" x14ac:dyDescent="0.2">
      <c r="A1286" t="s">
        <v>155</v>
      </c>
      <c r="B1286">
        <v>13642</v>
      </c>
      <c r="C1286" t="s">
        <v>40</v>
      </c>
      <c r="D1286" t="s">
        <v>41</v>
      </c>
      <c r="E1286" t="s">
        <v>9892</v>
      </c>
      <c r="F1286" t="s">
        <v>9532</v>
      </c>
      <c r="G1286" t="s">
        <v>2755</v>
      </c>
      <c r="H1286" t="s">
        <v>15333</v>
      </c>
      <c r="I1286" s="67">
        <v>0</v>
      </c>
      <c r="J1286" s="67">
        <v>0</v>
      </c>
      <c r="K1286" s="69" t="s">
        <v>3</v>
      </c>
    </row>
    <row r="1287" spans="1:11" x14ac:dyDescent="0.2">
      <c r="A1287" t="s">
        <v>155</v>
      </c>
      <c r="B1287">
        <v>42453</v>
      </c>
      <c r="C1287" t="s">
        <v>0</v>
      </c>
      <c r="D1287" t="s">
        <v>77</v>
      </c>
      <c r="E1287" t="s">
        <v>12404</v>
      </c>
      <c r="F1287" t="s">
        <v>13619</v>
      </c>
      <c r="G1287" t="s">
        <v>6317</v>
      </c>
      <c r="H1287" t="s">
        <v>15334</v>
      </c>
      <c r="I1287" s="67">
        <v>0</v>
      </c>
      <c r="J1287" s="67">
        <v>0</v>
      </c>
      <c r="K1287" s="69" t="s">
        <v>3</v>
      </c>
    </row>
    <row r="1288" spans="1:11" x14ac:dyDescent="0.2">
      <c r="A1288" t="s">
        <v>155</v>
      </c>
      <c r="B1288">
        <v>42454</v>
      </c>
      <c r="C1288" t="s">
        <v>0</v>
      </c>
      <c r="D1288" t="s">
        <v>77</v>
      </c>
      <c r="E1288" t="s">
        <v>12404</v>
      </c>
      <c r="F1288" t="s">
        <v>9024</v>
      </c>
      <c r="G1288" t="s">
        <v>6318</v>
      </c>
      <c r="H1288" t="s">
        <v>15335</v>
      </c>
      <c r="I1288" s="67">
        <v>0</v>
      </c>
      <c r="J1288" s="67">
        <v>0</v>
      </c>
      <c r="K1288" s="69" t="s">
        <v>3</v>
      </c>
    </row>
    <row r="1289" spans="1:11" x14ac:dyDescent="0.2">
      <c r="A1289" t="s">
        <v>155</v>
      </c>
      <c r="B1289">
        <v>6091</v>
      </c>
      <c r="C1289" t="s">
        <v>0</v>
      </c>
      <c r="D1289" t="s">
        <v>77</v>
      </c>
      <c r="E1289" t="s">
        <v>12404</v>
      </c>
      <c r="F1289" t="s">
        <v>12405</v>
      </c>
      <c r="G1289" t="s">
        <v>1284</v>
      </c>
      <c r="H1289" t="s">
        <v>15336</v>
      </c>
      <c r="I1289" s="67">
        <v>0</v>
      </c>
      <c r="J1289" s="67">
        <v>0</v>
      </c>
      <c r="K1289" s="69" t="s">
        <v>3</v>
      </c>
    </row>
    <row r="1290" spans="1:11" x14ac:dyDescent="0.2">
      <c r="A1290" t="s">
        <v>155</v>
      </c>
      <c r="B1290">
        <v>6089</v>
      </c>
      <c r="C1290" t="s">
        <v>0</v>
      </c>
      <c r="D1290" t="s">
        <v>77</v>
      </c>
      <c r="E1290" t="s">
        <v>12404</v>
      </c>
      <c r="F1290" t="s">
        <v>10179</v>
      </c>
      <c r="G1290" t="s">
        <v>1282</v>
      </c>
      <c r="H1290" t="s">
        <v>15337</v>
      </c>
      <c r="I1290" s="67">
        <v>0</v>
      </c>
      <c r="J1290" s="67">
        <v>0</v>
      </c>
      <c r="K1290" s="69" t="s">
        <v>3</v>
      </c>
    </row>
    <row r="1291" spans="1:11" x14ac:dyDescent="0.2">
      <c r="A1291" t="s">
        <v>155</v>
      </c>
      <c r="B1291">
        <v>6090</v>
      </c>
      <c r="C1291" t="s">
        <v>0</v>
      </c>
      <c r="D1291" t="s">
        <v>77</v>
      </c>
      <c r="E1291" t="s">
        <v>12404</v>
      </c>
      <c r="F1291" t="s">
        <v>9588</v>
      </c>
      <c r="G1291" t="s">
        <v>1283</v>
      </c>
      <c r="H1291" t="s">
        <v>15338</v>
      </c>
      <c r="I1291" s="67">
        <v>0</v>
      </c>
      <c r="J1291" s="67">
        <v>0</v>
      </c>
      <c r="K1291" s="69" t="s">
        <v>3</v>
      </c>
    </row>
    <row r="1292" spans="1:11" x14ac:dyDescent="0.2">
      <c r="A1292" t="s">
        <v>155</v>
      </c>
      <c r="B1292">
        <v>6103</v>
      </c>
      <c r="C1292" t="s">
        <v>40</v>
      </c>
      <c r="D1292" t="s">
        <v>161</v>
      </c>
      <c r="E1292" t="s">
        <v>9616</v>
      </c>
      <c r="F1292" t="s">
        <v>9617</v>
      </c>
      <c r="G1292" t="s">
        <v>1285</v>
      </c>
      <c r="H1292" t="s">
        <v>15339</v>
      </c>
      <c r="I1292" s="67">
        <v>0</v>
      </c>
      <c r="J1292" s="67">
        <v>0</v>
      </c>
      <c r="K1292" s="69" t="s">
        <v>3</v>
      </c>
    </row>
    <row r="1293" spans="1:11" x14ac:dyDescent="0.2">
      <c r="A1293" t="s">
        <v>155</v>
      </c>
      <c r="B1293">
        <v>6104</v>
      </c>
      <c r="C1293" t="s">
        <v>40</v>
      </c>
      <c r="D1293" t="s">
        <v>161</v>
      </c>
      <c r="E1293" t="s">
        <v>9616</v>
      </c>
      <c r="F1293" t="s">
        <v>9618</v>
      </c>
      <c r="G1293" t="s">
        <v>1286</v>
      </c>
      <c r="H1293" t="s">
        <v>15340</v>
      </c>
      <c r="I1293" s="67">
        <v>0</v>
      </c>
      <c r="J1293" s="67">
        <v>0</v>
      </c>
      <c r="K1293" s="69" t="s">
        <v>3</v>
      </c>
    </row>
    <row r="1294" spans="1:11" x14ac:dyDescent="0.2">
      <c r="A1294" t="s">
        <v>155</v>
      </c>
      <c r="B1294">
        <v>136798</v>
      </c>
      <c r="C1294" t="s">
        <v>40</v>
      </c>
      <c r="D1294" t="s">
        <v>161</v>
      </c>
      <c r="E1294" t="s">
        <v>9616</v>
      </c>
      <c r="F1294" t="s">
        <v>10601</v>
      </c>
      <c r="G1294" t="s">
        <v>7419</v>
      </c>
      <c r="H1294" t="s">
        <v>15341</v>
      </c>
      <c r="I1294" s="67">
        <v>0</v>
      </c>
      <c r="J1294" s="67">
        <v>0</v>
      </c>
      <c r="K1294" s="69" t="s">
        <v>3</v>
      </c>
    </row>
    <row r="1295" spans="1:11" x14ac:dyDescent="0.2">
      <c r="A1295" t="s">
        <v>155</v>
      </c>
      <c r="B1295">
        <v>136423</v>
      </c>
      <c r="C1295" t="s">
        <v>40</v>
      </c>
      <c r="D1295" t="s">
        <v>161</v>
      </c>
      <c r="E1295" t="s">
        <v>9616</v>
      </c>
      <c r="F1295" t="s">
        <v>9928</v>
      </c>
      <c r="G1295" t="s">
        <v>7014</v>
      </c>
      <c r="H1295" t="s">
        <v>15342</v>
      </c>
      <c r="I1295" s="67">
        <v>0</v>
      </c>
      <c r="J1295" s="67">
        <v>0</v>
      </c>
      <c r="K1295" s="69" t="s">
        <v>3</v>
      </c>
    </row>
    <row r="1296" spans="1:11" x14ac:dyDescent="0.2">
      <c r="A1296" t="s">
        <v>155</v>
      </c>
      <c r="B1296">
        <v>6105</v>
      </c>
      <c r="C1296" t="s">
        <v>40</v>
      </c>
      <c r="D1296" t="s">
        <v>161</v>
      </c>
      <c r="E1296" t="s">
        <v>9616</v>
      </c>
      <c r="F1296" t="s">
        <v>9619</v>
      </c>
      <c r="G1296" t="s">
        <v>1287</v>
      </c>
      <c r="H1296" t="s">
        <v>15343</v>
      </c>
      <c r="I1296" s="67">
        <v>0</v>
      </c>
      <c r="J1296" s="67">
        <v>0</v>
      </c>
      <c r="K1296" s="69" t="s">
        <v>3</v>
      </c>
    </row>
    <row r="1297" spans="1:11" x14ac:dyDescent="0.2">
      <c r="A1297" t="s">
        <v>155</v>
      </c>
      <c r="B1297">
        <v>6106</v>
      </c>
      <c r="C1297" t="s">
        <v>40</v>
      </c>
      <c r="D1297" t="s">
        <v>161</v>
      </c>
      <c r="E1297" t="s">
        <v>9616</v>
      </c>
      <c r="F1297" t="s">
        <v>9620</v>
      </c>
      <c r="G1297" t="s">
        <v>1288</v>
      </c>
      <c r="H1297" t="s">
        <v>15344</v>
      </c>
      <c r="I1297" s="67">
        <v>0</v>
      </c>
      <c r="J1297" s="67">
        <v>0</v>
      </c>
      <c r="K1297" s="69" t="s">
        <v>3</v>
      </c>
    </row>
    <row r="1298" spans="1:11" x14ac:dyDescent="0.2">
      <c r="A1298" t="s">
        <v>155</v>
      </c>
      <c r="B1298">
        <v>6107</v>
      </c>
      <c r="C1298" t="s">
        <v>40</v>
      </c>
      <c r="D1298" t="s">
        <v>161</v>
      </c>
      <c r="E1298" t="s">
        <v>9616</v>
      </c>
      <c r="F1298" t="s">
        <v>9621</v>
      </c>
      <c r="G1298" t="s">
        <v>1289</v>
      </c>
      <c r="H1298" t="s">
        <v>15345</v>
      </c>
      <c r="I1298" s="67">
        <v>0</v>
      </c>
      <c r="J1298" s="67">
        <v>0</v>
      </c>
      <c r="K1298" s="69" t="s">
        <v>3</v>
      </c>
    </row>
    <row r="1299" spans="1:11" x14ac:dyDescent="0.2">
      <c r="A1299" t="s">
        <v>155</v>
      </c>
      <c r="B1299">
        <v>6204</v>
      </c>
      <c r="C1299" t="s">
        <v>167</v>
      </c>
      <c r="D1299" t="s">
        <v>1290</v>
      </c>
      <c r="E1299" t="s">
        <v>8699</v>
      </c>
      <c r="F1299" t="s">
        <v>8700</v>
      </c>
      <c r="G1299" t="s">
        <v>1291</v>
      </c>
      <c r="H1299" t="s">
        <v>15346</v>
      </c>
      <c r="I1299" s="67">
        <v>0</v>
      </c>
      <c r="J1299" s="67">
        <v>0</v>
      </c>
      <c r="K1299" s="69" t="s">
        <v>3</v>
      </c>
    </row>
    <row r="1300" spans="1:11" x14ac:dyDescent="0.2">
      <c r="A1300" t="s">
        <v>155</v>
      </c>
      <c r="B1300">
        <v>6206</v>
      </c>
      <c r="C1300" t="s">
        <v>40</v>
      </c>
      <c r="D1300" t="s">
        <v>569</v>
      </c>
      <c r="E1300" t="s">
        <v>9622</v>
      </c>
      <c r="F1300" t="s">
        <v>9492</v>
      </c>
      <c r="G1300" t="s">
        <v>1292</v>
      </c>
      <c r="H1300" t="s">
        <v>15347</v>
      </c>
      <c r="I1300" s="67">
        <v>0</v>
      </c>
      <c r="J1300" s="67">
        <v>0</v>
      </c>
      <c r="K1300" s="69" t="s">
        <v>3</v>
      </c>
    </row>
    <row r="1301" spans="1:11" x14ac:dyDescent="0.2">
      <c r="A1301" t="s">
        <v>155</v>
      </c>
      <c r="B1301">
        <v>6219</v>
      </c>
      <c r="C1301" t="s">
        <v>0</v>
      </c>
      <c r="D1301" t="s">
        <v>170</v>
      </c>
      <c r="E1301" t="s">
        <v>12406</v>
      </c>
      <c r="F1301" t="s">
        <v>12407</v>
      </c>
      <c r="G1301" t="s">
        <v>1293</v>
      </c>
      <c r="H1301" t="s">
        <v>15348</v>
      </c>
      <c r="I1301" s="67">
        <v>0</v>
      </c>
      <c r="J1301" s="67">
        <v>0</v>
      </c>
      <c r="K1301" s="69" t="s">
        <v>3</v>
      </c>
    </row>
    <row r="1302" spans="1:11" x14ac:dyDescent="0.2">
      <c r="A1302" t="s">
        <v>155</v>
      </c>
      <c r="B1302">
        <v>6220</v>
      </c>
      <c r="C1302" t="s">
        <v>0</v>
      </c>
      <c r="D1302" t="s">
        <v>7</v>
      </c>
      <c r="E1302" t="s">
        <v>12408</v>
      </c>
      <c r="F1302" t="s">
        <v>9470</v>
      </c>
      <c r="G1302" t="s">
        <v>1294</v>
      </c>
      <c r="H1302" t="s">
        <v>15349</v>
      </c>
      <c r="I1302" s="67">
        <v>0</v>
      </c>
      <c r="J1302" s="67">
        <v>0</v>
      </c>
      <c r="K1302" s="69" t="s">
        <v>3</v>
      </c>
    </row>
    <row r="1303" spans="1:11" x14ac:dyDescent="0.2">
      <c r="A1303" t="s">
        <v>155</v>
      </c>
      <c r="B1303">
        <v>6221</v>
      </c>
      <c r="C1303" t="s">
        <v>0</v>
      </c>
      <c r="D1303" t="s">
        <v>7</v>
      </c>
      <c r="E1303" t="s">
        <v>12408</v>
      </c>
      <c r="F1303" t="s">
        <v>12409</v>
      </c>
      <c r="G1303" t="s">
        <v>36</v>
      </c>
      <c r="H1303" t="s">
        <v>15350</v>
      </c>
      <c r="I1303" s="67">
        <v>0</v>
      </c>
      <c r="J1303" s="67">
        <v>0</v>
      </c>
      <c r="K1303" s="69" t="s">
        <v>3</v>
      </c>
    </row>
    <row r="1304" spans="1:11" x14ac:dyDescent="0.2">
      <c r="A1304" t="s">
        <v>155</v>
      </c>
      <c r="B1304">
        <v>6222</v>
      </c>
      <c r="C1304" t="s">
        <v>0</v>
      </c>
      <c r="D1304" t="s">
        <v>7</v>
      </c>
      <c r="E1304" t="s">
        <v>12408</v>
      </c>
      <c r="F1304" t="s">
        <v>10930</v>
      </c>
      <c r="G1304" t="s">
        <v>1295</v>
      </c>
      <c r="H1304" t="s">
        <v>15351</v>
      </c>
      <c r="I1304" s="67">
        <v>0</v>
      </c>
      <c r="J1304" s="67">
        <v>0</v>
      </c>
      <c r="K1304" s="69" t="s">
        <v>3</v>
      </c>
    </row>
    <row r="1305" spans="1:11" x14ac:dyDescent="0.2">
      <c r="A1305" t="s">
        <v>155</v>
      </c>
      <c r="B1305">
        <v>6225</v>
      </c>
      <c r="C1305" t="s">
        <v>604</v>
      </c>
      <c r="D1305" t="s">
        <v>1296</v>
      </c>
      <c r="E1305" t="s">
        <v>10946</v>
      </c>
      <c r="F1305" t="s">
        <v>10947</v>
      </c>
      <c r="G1305" t="s">
        <v>1299</v>
      </c>
      <c r="H1305" t="s">
        <v>15352</v>
      </c>
      <c r="I1305" s="67">
        <v>0</v>
      </c>
      <c r="J1305" s="67">
        <v>0</v>
      </c>
      <c r="K1305" s="69" t="s">
        <v>3</v>
      </c>
    </row>
    <row r="1306" spans="1:11" x14ac:dyDescent="0.2">
      <c r="A1306" t="s">
        <v>155</v>
      </c>
      <c r="B1306">
        <v>6223</v>
      </c>
      <c r="C1306" t="s">
        <v>604</v>
      </c>
      <c r="D1306" t="s">
        <v>1296</v>
      </c>
      <c r="E1306" t="s">
        <v>10944</v>
      </c>
      <c r="F1306" t="s">
        <v>10945</v>
      </c>
      <c r="G1306" t="s">
        <v>1297</v>
      </c>
      <c r="H1306" t="s">
        <v>15353</v>
      </c>
      <c r="I1306" s="67">
        <v>0</v>
      </c>
      <c r="J1306" s="67">
        <v>0</v>
      </c>
      <c r="K1306" s="69" t="s">
        <v>3</v>
      </c>
    </row>
    <row r="1307" spans="1:11" x14ac:dyDescent="0.2">
      <c r="A1307" t="s">
        <v>155</v>
      </c>
      <c r="B1307">
        <v>6224</v>
      </c>
      <c r="C1307" t="s">
        <v>604</v>
      </c>
      <c r="D1307" t="s">
        <v>1296</v>
      </c>
      <c r="E1307" t="s">
        <v>10944</v>
      </c>
      <c r="F1307" t="s">
        <v>9691</v>
      </c>
      <c r="G1307" t="s">
        <v>1298</v>
      </c>
      <c r="H1307" t="s">
        <v>15354</v>
      </c>
      <c r="I1307" s="67">
        <v>0</v>
      </c>
      <c r="J1307" s="67">
        <v>0</v>
      </c>
      <c r="K1307" s="69" t="s">
        <v>3</v>
      </c>
    </row>
    <row r="1308" spans="1:11" x14ac:dyDescent="0.2">
      <c r="A1308" t="s">
        <v>155</v>
      </c>
      <c r="B1308">
        <v>6226</v>
      </c>
      <c r="C1308" t="s">
        <v>604</v>
      </c>
      <c r="D1308" t="s">
        <v>1296</v>
      </c>
      <c r="E1308" t="s">
        <v>10944</v>
      </c>
      <c r="F1308" t="s">
        <v>8996</v>
      </c>
      <c r="G1308" t="s">
        <v>1301</v>
      </c>
      <c r="H1308" t="s">
        <v>15355</v>
      </c>
      <c r="I1308" s="67">
        <v>0</v>
      </c>
      <c r="J1308" s="67">
        <v>0</v>
      </c>
      <c r="K1308" s="69" t="s">
        <v>3</v>
      </c>
    </row>
    <row r="1309" spans="1:11" x14ac:dyDescent="0.2">
      <c r="A1309" t="s">
        <v>155</v>
      </c>
      <c r="B1309">
        <v>42188</v>
      </c>
      <c r="C1309" t="s">
        <v>9050</v>
      </c>
      <c r="D1309" t="s">
        <v>296</v>
      </c>
      <c r="E1309" t="s">
        <v>9156</v>
      </c>
      <c r="F1309" t="s">
        <v>9178</v>
      </c>
      <c r="G1309" t="s">
        <v>6288</v>
      </c>
      <c r="H1309" t="s">
        <v>15356</v>
      </c>
      <c r="I1309" s="67">
        <v>0</v>
      </c>
      <c r="J1309" s="67">
        <v>0</v>
      </c>
      <c r="K1309" s="69" t="s">
        <v>3</v>
      </c>
    </row>
    <row r="1310" spans="1:11" x14ac:dyDescent="0.2">
      <c r="A1310" t="s">
        <v>155</v>
      </c>
      <c r="B1310">
        <v>6232</v>
      </c>
      <c r="C1310" t="s">
        <v>9050</v>
      </c>
      <c r="D1310" t="s">
        <v>296</v>
      </c>
      <c r="E1310" t="s">
        <v>9156</v>
      </c>
      <c r="F1310" t="s">
        <v>9157</v>
      </c>
      <c r="G1310" t="s">
        <v>1302</v>
      </c>
      <c r="H1310" t="s">
        <v>15357</v>
      </c>
      <c r="I1310" s="67">
        <v>0</v>
      </c>
      <c r="J1310" s="67">
        <v>0</v>
      </c>
      <c r="K1310" s="69" t="s">
        <v>3</v>
      </c>
    </row>
    <row r="1311" spans="1:11" x14ac:dyDescent="0.2">
      <c r="A1311" t="s">
        <v>155</v>
      </c>
      <c r="B1311">
        <v>6235</v>
      </c>
      <c r="C1311" t="s">
        <v>9050</v>
      </c>
      <c r="D1311" t="s">
        <v>188</v>
      </c>
      <c r="E1311" t="s">
        <v>9160</v>
      </c>
      <c r="F1311" t="s">
        <v>9161</v>
      </c>
      <c r="G1311" t="s">
        <v>1304</v>
      </c>
      <c r="H1311" t="s">
        <v>15358</v>
      </c>
      <c r="I1311" s="67">
        <v>0</v>
      </c>
      <c r="J1311" s="67">
        <v>0</v>
      </c>
      <c r="K1311" s="69" t="s">
        <v>3</v>
      </c>
    </row>
    <row r="1312" spans="1:11" x14ac:dyDescent="0.2">
      <c r="A1312" t="s">
        <v>155</v>
      </c>
      <c r="B1312">
        <v>30208</v>
      </c>
      <c r="C1312" t="s">
        <v>9050</v>
      </c>
      <c r="D1312" t="s">
        <v>188</v>
      </c>
      <c r="E1312" t="s">
        <v>9160</v>
      </c>
      <c r="F1312" t="s">
        <v>9387</v>
      </c>
      <c r="G1312" t="s">
        <v>5291</v>
      </c>
      <c r="H1312" t="s">
        <v>15359</v>
      </c>
      <c r="I1312" s="67">
        <v>0</v>
      </c>
      <c r="J1312" s="67">
        <v>0</v>
      </c>
      <c r="K1312" s="69" t="s">
        <v>3</v>
      </c>
    </row>
    <row r="1313" spans="1:11" x14ac:dyDescent="0.2">
      <c r="A1313" t="s">
        <v>155</v>
      </c>
      <c r="B1313">
        <v>6267</v>
      </c>
      <c r="C1313" t="s">
        <v>368</v>
      </c>
      <c r="D1313" t="s">
        <v>369</v>
      </c>
      <c r="E1313" t="s">
        <v>10765</v>
      </c>
      <c r="F1313" t="s">
        <v>10767</v>
      </c>
      <c r="G1313" t="s">
        <v>1307</v>
      </c>
      <c r="H1313" t="s">
        <v>15360</v>
      </c>
      <c r="I1313" s="67">
        <v>0</v>
      </c>
      <c r="J1313" s="67">
        <v>0</v>
      </c>
      <c r="K1313" s="69" t="s">
        <v>3</v>
      </c>
    </row>
    <row r="1314" spans="1:11" x14ac:dyDescent="0.2">
      <c r="A1314" t="s">
        <v>155</v>
      </c>
      <c r="B1314">
        <v>6266</v>
      </c>
      <c r="C1314" t="s">
        <v>368</v>
      </c>
      <c r="D1314" t="s">
        <v>369</v>
      </c>
      <c r="E1314" t="s">
        <v>10765</v>
      </c>
      <c r="F1314" t="s">
        <v>10766</v>
      </c>
      <c r="G1314" t="s">
        <v>1306</v>
      </c>
      <c r="H1314" t="s">
        <v>15361</v>
      </c>
      <c r="I1314" s="67">
        <v>0</v>
      </c>
      <c r="J1314" s="67">
        <v>0</v>
      </c>
      <c r="K1314" s="69" t="s">
        <v>3</v>
      </c>
    </row>
    <row r="1315" spans="1:11" x14ac:dyDescent="0.2">
      <c r="A1315" t="s">
        <v>155</v>
      </c>
      <c r="B1315">
        <v>40527</v>
      </c>
      <c r="C1315" t="s">
        <v>368</v>
      </c>
      <c r="D1315" t="s">
        <v>369</v>
      </c>
      <c r="E1315" t="s">
        <v>10803</v>
      </c>
      <c r="F1315" t="s">
        <v>10804</v>
      </c>
      <c r="G1315" t="s">
        <v>5473</v>
      </c>
      <c r="H1315" t="s">
        <v>15362</v>
      </c>
      <c r="I1315" s="67">
        <v>0</v>
      </c>
      <c r="J1315" s="67">
        <v>0</v>
      </c>
      <c r="K1315" s="69" t="s">
        <v>3</v>
      </c>
    </row>
    <row r="1316" spans="1:11" x14ac:dyDescent="0.2">
      <c r="A1316" t="s">
        <v>155</v>
      </c>
      <c r="B1316">
        <v>6268</v>
      </c>
      <c r="C1316" t="s">
        <v>0</v>
      </c>
      <c r="D1316" t="s">
        <v>170</v>
      </c>
      <c r="E1316" t="s">
        <v>12410</v>
      </c>
      <c r="F1316" t="s">
        <v>11126</v>
      </c>
      <c r="G1316" t="s">
        <v>1308</v>
      </c>
      <c r="H1316" t="s">
        <v>15363</v>
      </c>
      <c r="I1316" s="67">
        <v>0</v>
      </c>
      <c r="J1316" s="67">
        <v>0</v>
      </c>
      <c r="K1316" s="69" t="s">
        <v>3</v>
      </c>
    </row>
    <row r="1317" spans="1:11" x14ac:dyDescent="0.2">
      <c r="A1317" t="s">
        <v>155</v>
      </c>
      <c r="B1317">
        <v>6269</v>
      </c>
      <c r="C1317" t="s">
        <v>0</v>
      </c>
      <c r="D1317" t="s">
        <v>170</v>
      </c>
      <c r="E1317" t="s">
        <v>12410</v>
      </c>
      <c r="F1317" t="s">
        <v>12411</v>
      </c>
      <c r="G1317" t="s">
        <v>1309</v>
      </c>
      <c r="H1317" t="s">
        <v>15364</v>
      </c>
      <c r="I1317" s="67">
        <v>0</v>
      </c>
      <c r="J1317" s="67">
        <v>0</v>
      </c>
      <c r="K1317" s="69" t="s">
        <v>3</v>
      </c>
    </row>
    <row r="1318" spans="1:11" x14ac:dyDescent="0.2">
      <c r="A1318" t="s">
        <v>155</v>
      </c>
      <c r="B1318">
        <v>6270</v>
      </c>
      <c r="C1318" t="s">
        <v>0</v>
      </c>
      <c r="D1318" t="s">
        <v>170</v>
      </c>
      <c r="E1318" t="s">
        <v>12410</v>
      </c>
      <c r="F1318" t="s">
        <v>9462</v>
      </c>
      <c r="G1318" t="s">
        <v>1310</v>
      </c>
      <c r="H1318" t="s">
        <v>15365</v>
      </c>
      <c r="I1318" s="67">
        <v>0</v>
      </c>
      <c r="J1318" s="67">
        <v>0</v>
      </c>
      <c r="K1318" s="69" t="s">
        <v>3</v>
      </c>
    </row>
    <row r="1319" spans="1:11" x14ac:dyDescent="0.2">
      <c r="A1319" t="s">
        <v>155</v>
      </c>
      <c r="B1319">
        <v>6271</v>
      </c>
      <c r="C1319" t="s">
        <v>0</v>
      </c>
      <c r="D1319" t="s">
        <v>170</v>
      </c>
      <c r="E1319" t="s">
        <v>12410</v>
      </c>
      <c r="F1319" t="s">
        <v>8959</v>
      </c>
      <c r="G1319" t="s">
        <v>1311</v>
      </c>
      <c r="H1319" t="s">
        <v>15366</v>
      </c>
      <c r="I1319" s="67">
        <v>0</v>
      </c>
      <c r="J1319" s="67">
        <v>0</v>
      </c>
      <c r="K1319" s="69" t="s">
        <v>3</v>
      </c>
    </row>
    <row r="1320" spans="1:11" x14ac:dyDescent="0.2">
      <c r="A1320" t="s">
        <v>155</v>
      </c>
      <c r="B1320">
        <v>6272</v>
      </c>
      <c r="C1320" t="s">
        <v>0</v>
      </c>
      <c r="D1320" t="s">
        <v>170</v>
      </c>
      <c r="E1320" t="s">
        <v>12410</v>
      </c>
      <c r="F1320" t="s">
        <v>12412</v>
      </c>
      <c r="G1320" t="s">
        <v>1312</v>
      </c>
      <c r="H1320" t="s">
        <v>15367</v>
      </c>
      <c r="I1320" s="67">
        <v>0</v>
      </c>
      <c r="J1320" s="67">
        <v>0</v>
      </c>
      <c r="K1320" s="69" t="s">
        <v>3</v>
      </c>
    </row>
    <row r="1321" spans="1:11" x14ac:dyDescent="0.2">
      <c r="A1321" t="s">
        <v>155</v>
      </c>
      <c r="B1321">
        <v>6278</v>
      </c>
      <c r="C1321" t="s">
        <v>0</v>
      </c>
      <c r="D1321" t="s">
        <v>69</v>
      </c>
      <c r="E1321" t="s">
        <v>12413</v>
      </c>
      <c r="F1321" t="s">
        <v>11934</v>
      </c>
      <c r="G1321" t="s">
        <v>1314</v>
      </c>
      <c r="H1321" t="s">
        <v>15368</v>
      </c>
      <c r="I1321" s="67">
        <v>0</v>
      </c>
      <c r="J1321" s="67">
        <v>0</v>
      </c>
      <c r="K1321" s="69" t="s">
        <v>3</v>
      </c>
    </row>
    <row r="1322" spans="1:11" x14ac:dyDescent="0.2">
      <c r="A1322" t="s">
        <v>155</v>
      </c>
      <c r="B1322">
        <v>6279</v>
      </c>
      <c r="C1322" t="s">
        <v>0</v>
      </c>
      <c r="D1322" t="s">
        <v>69</v>
      </c>
      <c r="E1322" t="s">
        <v>12413</v>
      </c>
      <c r="F1322" t="s">
        <v>12415</v>
      </c>
      <c r="G1322" t="s">
        <v>1315</v>
      </c>
      <c r="H1322" t="s">
        <v>15369</v>
      </c>
      <c r="I1322" s="67">
        <v>0</v>
      </c>
      <c r="J1322" s="67">
        <v>0</v>
      </c>
      <c r="K1322" s="69" t="s">
        <v>3</v>
      </c>
    </row>
    <row r="1323" spans="1:11" x14ac:dyDescent="0.2">
      <c r="A1323" t="s">
        <v>155</v>
      </c>
      <c r="B1323">
        <v>6280</v>
      </c>
      <c r="C1323" t="s">
        <v>0</v>
      </c>
      <c r="D1323" t="s">
        <v>69</v>
      </c>
      <c r="E1323" t="s">
        <v>12413</v>
      </c>
      <c r="F1323" t="s">
        <v>8700</v>
      </c>
      <c r="G1323" t="s">
        <v>1316</v>
      </c>
      <c r="H1323" t="s">
        <v>15370</v>
      </c>
      <c r="I1323" s="67">
        <v>0</v>
      </c>
      <c r="J1323" s="67">
        <v>0</v>
      </c>
      <c r="K1323" s="69" t="s">
        <v>3</v>
      </c>
    </row>
    <row r="1324" spans="1:11" x14ac:dyDescent="0.2">
      <c r="A1324" t="s">
        <v>155</v>
      </c>
      <c r="B1324">
        <v>6281</v>
      </c>
      <c r="C1324" t="s">
        <v>0</v>
      </c>
      <c r="D1324" t="s">
        <v>69</v>
      </c>
      <c r="E1324" t="s">
        <v>12413</v>
      </c>
      <c r="F1324" t="s">
        <v>11250</v>
      </c>
      <c r="G1324" t="s">
        <v>1317</v>
      </c>
      <c r="H1324" t="s">
        <v>15371</v>
      </c>
      <c r="I1324" s="67">
        <v>0</v>
      </c>
      <c r="J1324" s="67">
        <v>0</v>
      </c>
      <c r="K1324" s="69" t="s">
        <v>3</v>
      </c>
    </row>
    <row r="1325" spans="1:11" x14ac:dyDescent="0.2">
      <c r="A1325" t="s">
        <v>155</v>
      </c>
      <c r="B1325">
        <v>6282</v>
      </c>
      <c r="C1325" t="s">
        <v>0</v>
      </c>
      <c r="D1325" t="s">
        <v>69</v>
      </c>
      <c r="E1325" t="s">
        <v>12413</v>
      </c>
      <c r="F1325" t="s">
        <v>12416</v>
      </c>
      <c r="G1325" t="s">
        <v>1318</v>
      </c>
      <c r="H1325" t="s">
        <v>15372</v>
      </c>
      <c r="I1325" s="67">
        <v>0</v>
      </c>
      <c r="J1325" s="67">
        <v>0</v>
      </c>
      <c r="K1325" s="69" t="s">
        <v>3</v>
      </c>
    </row>
    <row r="1326" spans="1:11" x14ac:dyDescent="0.2">
      <c r="A1326" t="s">
        <v>155</v>
      </c>
      <c r="B1326">
        <v>6283</v>
      </c>
      <c r="C1326" t="s">
        <v>0</v>
      </c>
      <c r="D1326" t="s">
        <v>69</v>
      </c>
      <c r="E1326" t="s">
        <v>12413</v>
      </c>
      <c r="F1326" t="s">
        <v>9927</v>
      </c>
      <c r="G1326" t="s">
        <v>1319</v>
      </c>
      <c r="H1326" t="s">
        <v>15373</v>
      </c>
      <c r="I1326" s="67">
        <v>0</v>
      </c>
      <c r="J1326" s="67">
        <v>0</v>
      </c>
      <c r="K1326" s="69" t="s">
        <v>3</v>
      </c>
    </row>
    <row r="1327" spans="1:11" x14ac:dyDescent="0.2">
      <c r="A1327" t="s">
        <v>155</v>
      </c>
      <c r="B1327">
        <v>6284</v>
      </c>
      <c r="C1327" t="s">
        <v>0</v>
      </c>
      <c r="D1327" t="s">
        <v>69</v>
      </c>
      <c r="E1327" t="s">
        <v>12413</v>
      </c>
      <c r="F1327" t="s">
        <v>12417</v>
      </c>
      <c r="G1327" t="s">
        <v>1320</v>
      </c>
      <c r="H1327" t="s">
        <v>15374</v>
      </c>
      <c r="I1327" s="67">
        <v>0</v>
      </c>
      <c r="J1327" s="67">
        <v>0</v>
      </c>
      <c r="K1327" s="69" t="s">
        <v>3</v>
      </c>
    </row>
    <row r="1328" spans="1:11" x14ac:dyDescent="0.2">
      <c r="A1328" t="s">
        <v>155</v>
      </c>
      <c r="B1328">
        <v>6285</v>
      </c>
      <c r="C1328" t="s">
        <v>0</v>
      </c>
      <c r="D1328" t="s">
        <v>69</v>
      </c>
      <c r="E1328" t="s">
        <v>12413</v>
      </c>
      <c r="F1328" t="s">
        <v>9603</v>
      </c>
      <c r="G1328" t="s">
        <v>1321</v>
      </c>
      <c r="H1328" t="s">
        <v>15375</v>
      </c>
      <c r="I1328" s="67">
        <v>0</v>
      </c>
      <c r="J1328" s="67">
        <v>0</v>
      </c>
      <c r="K1328" s="69" t="s">
        <v>3</v>
      </c>
    </row>
    <row r="1329" spans="1:11" x14ac:dyDescent="0.2">
      <c r="A1329" t="s">
        <v>155</v>
      </c>
      <c r="B1329">
        <v>6286</v>
      </c>
      <c r="C1329" t="s">
        <v>0</v>
      </c>
      <c r="D1329" t="s">
        <v>69</v>
      </c>
      <c r="E1329" t="s">
        <v>12413</v>
      </c>
      <c r="F1329" t="s">
        <v>12418</v>
      </c>
      <c r="G1329" t="s">
        <v>1322</v>
      </c>
      <c r="H1329" t="s">
        <v>15376</v>
      </c>
      <c r="I1329" s="67">
        <v>0</v>
      </c>
      <c r="J1329" s="67">
        <v>0</v>
      </c>
      <c r="K1329" s="69" t="s">
        <v>3</v>
      </c>
    </row>
    <row r="1330" spans="1:11" x14ac:dyDescent="0.2">
      <c r="A1330" t="s">
        <v>155</v>
      </c>
      <c r="B1330">
        <v>6277</v>
      </c>
      <c r="C1330" t="s">
        <v>0</v>
      </c>
      <c r="D1330" t="s">
        <v>69</v>
      </c>
      <c r="E1330" t="s">
        <v>12413</v>
      </c>
      <c r="F1330" t="s">
        <v>12414</v>
      </c>
      <c r="G1330" t="s">
        <v>1313</v>
      </c>
      <c r="H1330" t="s">
        <v>15377</v>
      </c>
      <c r="I1330" s="67">
        <v>0</v>
      </c>
      <c r="J1330" s="67">
        <v>0</v>
      </c>
      <c r="K1330" s="69" t="s">
        <v>3</v>
      </c>
    </row>
    <row r="1331" spans="1:11" x14ac:dyDescent="0.2">
      <c r="A1331" t="s">
        <v>155</v>
      </c>
      <c r="B1331">
        <v>6287</v>
      </c>
      <c r="C1331" t="s">
        <v>0</v>
      </c>
      <c r="D1331" t="s">
        <v>69</v>
      </c>
      <c r="E1331" t="s">
        <v>12413</v>
      </c>
      <c r="F1331" t="s">
        <v>12419</v>
      </c>
      <c r="G1331" t="s">
        <v>1323</v>
      </c>
      <c r="H1331" t="s">
        <v>15378</v>
      </c>
      <c r="I1331" s="67">
        <v>0</v>
      </c>
      <c r="J1331" s="67">
        <v>0</v>
      </c>
      <c r="K1331" s="69" t="s">
        <v>3</v>
      </c>
    </row>
    <row r="1332" spans="1:11" x14ac:dyDescent="0.2">
      <c r="A1332" t="s">
        <v>155</v>
      </c>
      <c r="B1332">
        <v>6288</v>
      </c>
      <c r="C1332" t="s">
        <v>681</v>
      </c>
      <c r="D1332" t="s">
        <v>682</v>
      </c>
      <c r="E1332" t="s">
        <v>10742</v>
      </c>
      <c r="F1332" t="s">
        <v>10743</v>
      </c>
      <c r="G1332" t="s">
        <v>1324</v>
      </c>
      <c r="H1332" t="s">
        <v>15379</v>
      </c>
      <c r="I1332" s="67">
        <v>0</v>
      </c>
      <c r="J1332" s="67">
        <v>0</v>
      </c>
      <c r="K1332" s="69" t="s">
        <v>3</v>
      </c>
    </row>
    <row r="1333" spans="1:11" x14ac:dyDescent="0.2">
      <c r="A1333" t="s">
        <v>155</v>
      </c>
      <c r="B1333">
        <v>6289</v>
      </c>
      <c r="C1333" t="s">
        <v>681</v>
      </c>
      <c r="D1333" t="s">
        <v>682</v>
      </c>
      <c r="E1333" t="s">
        <v>10742</v>
      </c>
      <c r="F1333" t="s">
        <v>10105</v>
      </c>
      <c r="G1333" t="s">
        <v>1325</v>
      </c>
      <c r="H1333" t="s">
        <v>15380</v>
      </c>
      <c r="I1333" s="67">
        <v>0</v>
      </c>
      <c r="J1333" s="67">
        <v>0</v>
      </c>
      <c r="K1333" s="69" t="s">
        <v>3</v>
      </c>
    </row>
    <row r="1334" spans="1:11" x14ac:dyDescent="0.2">
      <c r="A1334" t="s">
        <v>155</v>
      </c>
      <c r="B1334">
        <v>6290</v>
      </c>
      <c r="C1334" t="s">
        <v>681</v>
      </c>
      <c r="D1334" t="s">
        <v>682</v>
      </c>
      <c r="E1334" t="s">
        <v>10742</v>
      </c>
      <c r="F1334" t="s">
        <v>10744</v>
      </c>
      <c r="G1334" t="s">
        <v>1326</v>
      </c>
      <c r="H1334" t="s">
        <v>15381</v>
      </c>
      <c r="I1334" s="67">
        <v>0</v>
      </c>
      <c r="J1334" s="67">
        <v>0</v>
      </c>
      <c r="K1334" s="69" t="s">
        <v>3</v>
      </c>
    </row>
    <row r="1335" spans="1:11" x14ac:dyDescent="0.2">
      <c r="A1335" t="s">
        <v>155</v>
      </c>
      <c r="B1335">
        <v>6291</v>
      </c>
      <c r="C1335" t="s">
        <v>681</v>
      </c>
      <c r="D1335" t="s">
        <v>682</v>
      </c>
      <c r="E1335" t="s">
        <v>10742</v>
      </c>
      <c r="F1335" t="s">
        <v>10010</v>
      </c>
      <c r="G1335" t="s">
        <v>1327</v>
      </c>
      <c r="H1335" t="s">
        <v>15382</v>
      </c>
      <c r="I1335" s="67">
        <v>0</v>
      </c>
      <c r="J1335" s="67">
        <v>0</v>
      </c>
      <c r="K1335" s="69" t="s">
        <v>3</v>
      </c>
    </row>
    <row r="1336" spans="1:11" x14ac:dyDescent="0.2">
      <c r="A1336" t="s">
        <v>155</v>
      </c>
      <c r="B1336">
        <v>6292</v>
      </c>
      <c r="C1336" t="s">
        <v>681</v>
      </c>
      <c r="D1336" t="s">
        <v>682</v>
      </c>
      <c r="E1336" t="s">
        <v>10742</v>
      </c>
      <c r="F1336" t="s">
        <v>10745</v>
      </c>
      <c r="G1336" t="s">
        <v>1328</v>
      </c>
      <c r="H1336" t="s">
        <v>15383</v>
      </c>
      <c r="I1336" s="67">
        <v>0</v>
      </c>
      <c r="J1336" s="67">
        <v>0</v>
      </c>
      <c r="K1336" s="69" t="s">
        <v>3</v>
      </c>
    </row>
    <row r="1337" spans="1:11" x14ac:dyDescent="0.2">
      <c r="A1337" t="s">
        <v>155</v>
      </c>
      <c r="B1337">
        <v>6293</v>
      </c>
      <c r="C1337" t="s">
        <v>681</v>
      </c>
      <c r="D1337" t="s">
        <v>682</v>
      </c>
      <c r="E1337" t="s">
        <v>10742</v>
      </c>
      <c r="F1337" t="s">
        <v>10746</v>
      </c>
      <c r="G1337" t="s">
        <v>1329</v>
      </c>
      <c r="H1337" t="s">
        <v>15384</v>
      </c>
      <c r="I1337" s="67">
        <v>0</v>
      </c>
      <c r="J1337" s="67">
        <v>0</v>
      </c>
      <c r="K1337" s="69" t="s">
        <v>3</v>
      </c>
    </row>
    <row r="1338" spans="1:11" x14ac:dyDescent="0.2">
      <c r="A1338" t="s">
        <v>155</v>
      </c>
      <c r="B1338">
        <v>61924</v>
      </c>
      <c r="C1338" t="s">
        <v>681</v>
      </c>
      <c r="D1338" t="s">
        <v>682</v>
      </c>
      <c r="E1338" t="s">
        <v>10742</v>
      </c>
      <c r="F1338" t="s">
        <v>10756</v>
      </c>
      <c r="G1338" t="s">
        <v>6728</v>
      </c>
      <c r="H1338" t="s">
        <v>15385</v>
      </c>
      <c r="I1338" s="67">
        <v>0</v>
      </c>
      <c r="J1338" s="67">
        <v>0</v>
      </c>
      <c r="K1338" s="69" t="s">
        <v>3</v>
      </c>
    </row>
    <row r="1339" spans="1:11" x14ac:dyDescent="0.2">
      <c r="A1339" t="s">
        <v>155</v>
      </c>
      <c r="B1339">
        <v>6265</v>
      </c>
      <c r="C1339" t="s">
        <v>368</v>
      </c>
      <c r="D1339" t="s">
        <v>369</v>
      </c>
      <c r="E1339" t="s">
        <v>10763</v>
      </c>
      <c r="F1339" t="s">
        <v>10764</v>
      </c>
      <c r="G1339" t="s">
        <v>1305</v>
      </c>
      <c r="H1339" t="s">
        <v>15386</v>
      </c>
      <c r="I1339" s="67">
        <v>0</v>
      </c>
      <c r="J1339" s="67">
        <v>0</v>
      </c>
      <c r="K1339" s="69" t="s">
        <v>3</v>
      </c>
    </row>
    <row r="1340" spans="1:11" x14ac:dyDescent="0.2">
      <c r="A1340" t="s">
        <v>155</v>
      </c>
      <c r="B1340">
        <v>6299</v>
      </c>
      <c r="C1340" t="s">
        <v>368</v>
      </c>
      <c r="D1340" t="s">
        <v>369</v>
      </c>
      <c r="E1340" t="s">
        <v>10768</v>
      </c>
      <c r="F1340" t="s">
        <v>10771</v>
      </c>
      <c r="G1340" t="s">
        <v>1333</v>
      </c>
      <c r="H1340" t="s">
        <v>15387</v>
      </c>
      <c r="I1340" s="67">
        <v>0</v>
      </c>
      <c r="J1340" s="67">
        <v>0</v>
      </c>
      <c r="K1340" s="69" t="s">
        <v>3</v>
      </c>
    </row>
    <row r="1341" spans="1:11" x14ac:dyDescent="0.2">
      <c r="A1341" t="s">
        <v>155</v>
      </c>
      <c r="B1341">
        <v>6294</v>
      </c>
      <c r="C1341" t="s">
        <v>368</v>
      </c>
      <c r="D1341" t="s">
        <v>369</v>
      </c>
      <c r="E1341" t="s">
        <v>10768</v>
      </c>
      <c r="F1341" t="s">
        <v>10769</v>
      </c>
      <c r="G1341" t="s">
        <v>1330</v>
      </c>
      <c r="H1341" t="s">
        <v>15388</v>
      </c>
      <c r="I1341" s="67">
        <v>0</v>
      </c>
      <c r="J1341" s="67">
        <v>0</v>
      </c>
      <c r="K1341" s="69" t="s">
        <v>3</v>
      </c>
    </row>
    <row r="1342" spans="1:11" x14ac:dyDescent="0.2">
      <c r="A1342" t="s">
        <v>155</v>
      </c>
      <c r="B1342">
        <v>6295</v>
      </c>
      <c r="C1342" t="s">
        <v>368</v>
      </c>
      <c r="D1342" t="s">
        <v>369</v>
      </c>
      <c r="E1342" t="s">
        <v>10768</v>
      </c>
      <c r="F1342" t="s">
        <v>10770</v>
      </c>
      <c r="G1342" t="s">
        <v>1331</v>
      </c>
      <c r="H1342" t="s">
        <v>15389</v>
      </c>
      <c r="I1342" s="67">
        <v>0</v>
      </c>
      <c r="J1342" s="67">
        <v>0</v>
      </c>
      <c r="K1342" s="69" t="s">
        <v>3</v>
      </c>
    </row>
    <row r="1343" spans="1:11" x14ac:dyDescent="0.2">
      <c r="A1343" t="s">
        <v>155</v>
      </c>
      <c r="B1343">
        <v>6300</v>
      </c>
      <c r="C1343" t="s">
        <v>368</v>
      </c>
      <c r="D1343" t="s">
        <v>369</v>
      </c>
      <c r="E1343" t="s">
        <v>10768</v>
      </c>
      <c r="F1343" t="s">
        <v>10772</v>
      </c>
      <c r="G1343" t="s">
        <v>1334</v>
      </c>
      <c r="H1343" t="s">
        <v>15390</v>
      </c>
      <c r="I1343" s="67">
        <v>0</v>
      </c>
      <c r="J1343" s="67">
        <v>0</v>
      </c>
      <c r="K1343" s="69" t="s">
        <v>3</v>
      </c>
    </row>
    <row r="1344" spans="1:11" x14ac:dyDescent="0.2">
      <c r="A1344" t="s">
        <v>155</v>
      </c>
      <c r="B1344">
        <v>6301</v>
      </c>
      <c r="C1344" t="s">
        <v>368</v>
      </c>
      <c r="D1344" t="s">
        <v>369</v>
      </c>
      <c r="E1344" t="s">
        <v>10768</v>
      </c>
      <c r="F1344" t="s">
        <v>10773</v>
      </c>
      <c r="G1344" t="s">
        <v>1335</v>
      </c>
      <c r="H1344" t="s">
        <v>15391</v>
      </c>
      <c r="I1344" s="67">
        <v>0</v>
      </c>
      <c r="J1344" s="67">
        <v>0</v>
      </c>
      <c r="K1344" s="69" t="s">
        <v>3</v>
      </c>
    </row>
    <row r="1345" spans="1:11" x14ac:dyDescent="0.2">
      <c r="A1345" t="s">
        <v>155</v>
      </c>
      <c r="B1345">
        <v>6296</v>
      </c>
      <c r="C1345" t="s">
        <v>368</v>
      </c>
      <c r="D1345" t="s">
        <v>369</v>
      </c>
      <c r="E1345" t="s">
        <v>10768</v>
      </c>
      <c r="F1345" t="s">
        <v>8840</v>
      </c>
      <c r="G1345" t="s">
        <v>1332</v>
      </c>
      <c r="H1345" t="s">
        <v>15392</v>
      </c>
      <c r="I1345" s="67">
        <v>0</v>
      </c>
      <c r="J1345" s="67">
        <v>0</v>
      </c>
      <c r="K1345" s="69" t="s">
        <v>3</v>
      </c>
    </row>
    <row r="1346" spans="1:11" x14ac:dyDescent="0.2">
      <c r="A1346" t="s">
        <v>155</v>
      </c>
      <c r="B1346">
        <v>6302</v>
      </c>
      <c r="C1346" t="s">
        <v>10</v>
      </c>
      <c r="D1346" t="s">
        <v>1336</v>
      </c>
      <c r="E1346" t="s">
        <v>11737</v>
      </c>
      <c r="F1346" t="s">
        <v>10311</v>
      </c>
      <c r="G1346" t="s">
        <v>1337</v>
      </c>
      <c r="H1346" t="s">
        <v>15393</v>
      </c>
      <c r="I1346" s="67">
        <v>0</v>
      </c>
      <c r="J1346" s="67">
        <v>0</v>
      </c>
      <c r="K1346" s="69" t="s">
        <v>3</v>
      </c>
    </row>
    <row r="1347" spans="1:11" x14ac:dyDescent="0.2">
      <c r="A1347" t="s">
        <v>155</v>
      </c>
      <c r="B1347">
        <v>6313</v>
      </c>
      <c r="C1347" t="s">
        <v>0</v>
      </c>
      <c r="D1347" t="s">
        <v>594</v>
      </c>
      <c r="E1347" t="s">
        <v>12420</v>
      </c>
      <c r="F1347" t="s">
        <v>10520</v>
      </c>
      <c r="G1347" t="s">
        <v>1338</v>
      </c>
      <c r="H1347" t="s">
        <v>15394</v>
      </c>
      <c r="I1347" s="67">
        <v>0</v>
      </c>
      <c r="J1347" s="67">
        <v>0</v>
      </c>
      <c r="K1347" s="69" t="s">
        <v>3</v>
      </c>
    </row>
    <row r="1348" spans="1:11" x14ac:dyDescent="0.2">
      <c r="A1348" t="s">
        <v>7510</v>
      </c>
      <c r="B1348">
        <v>100000086</v>
      </c>
      <c r="C1348" t="s">
        <v>0</v>
      </c>
      <c r="D1348" t="s">
        <v>153</v>
      </c>
      <c r="E1348" t="s">
        <v>12421</v>
      </c>
      <c r="F1348" t="s">
        <v>13946</v>
      </c>
      <c r="G1348" t="s">
        <v>8147</v>
      </c>
      <c r="H1348" t="s">
        <v>15395</v>
      </c>
      <c r="I1348" s="67">
        <v>0</v>
      </c>
      <c r="J1348" s="67">
        <v>1</v>
      </c>
      <c r="K1348" s="69" t="s">
        <v>20032</v>
      </c>
    </row>
    <row r="1349" spans="1:11" x14ac:dyDescent="0.2">
      <c r="A1349" t="s">
        <v>155</v>
      </c>
      <c r="B1349">
        <v>136338</v>
      </c>
      <c r="C1349" t="s">
        <v>0</v>
      </c>
      <c r="D1349" t="s">
        <v>153</v>
      </c>
      <c r="E1349" t="s">
        <v>12421</v>
      </c>
      <c r="F1349" t="s">
        <v>10136</v>
      </c>
      <c r="G1349" t="s">
        <v>6923</v>
      </c>
      <c r="H1349" t="s">
        <v>15396</v>
      </c>
      <c r="I1349" s="67">
        <v>0</v>
      </c>
      <c r="J1349" s="67">
        <v>0</v>
      </c>
      <c r="K1349" s="69" t="s">
        <v>3</v>
      </c>
    </row>
    <row r="1350" spans="1:11" x14ac:dyDescent="0.2">
      <c r="A1350" t="s">
        <v>155</v>
      </c>
      <c r="B1350">
        <v>6329</v>
      </c>
      <c r="C1350" t="s">
        <v>0</v>
      </c>
      <c r="D1350" t="s">
        <v>153</v>
      </c>
      <c r="E1350" t="s">
        <v>12421</v>
      </c>
      <c r="F1350" t="s">
        <v>9123</v>
      </c>
      <c r="G1350" t="s">
        <v>1339</v>
      </c>
      <c r="H1350" t="s">
        <v>15397</v>
      </c>
      <c r="I1350" s="67">
        <v>0</v>
      </c>
      <c r="J1350" s="67">
        <v>0</v>
      </c>
      <c r="K1350" s="69" t="s">
        <v>3</v>
      </c>
    </row>
    <row r="1351" spans="1:11" x14ac:dyDescent="0.2">
      <c r="A1351" t="s">
        <v>155</v>
      </c>
      <c r="B1351">
        <v>6330</v>
      </c>
      <c r="C1351" t="s">
        <v>0</v>
      </c>
      <c r="D1351" t="s">
        <v>153</v>
      </c>
      <c r="E1351" t="s">
        <v>12421</v>
      </c>
      <c r="F1351" t="s">
        <v>12422</v>
      </c>
      <c r="G1351" t="s">
        <v>1340</v>
      </c>
      <c r="H1351" t="s">
        <v>15398</v>
      </c>
      <c r="I1351" s="67">
        <v>0</v>
      </c>
      <c r="J1351" s="67">
        <v>0</v>
      </c>
      <c r="K1351" s="69" t="s">
        <v>3</v>
      </c>
    </row>
    <row r="1352" spans="1:11" x14ac:dyDescent="0.2">
      <c r="A1352" t="s">
        <v>155</v>
      </c>
      <c r="B1352">
        <v>6335</v>
      </c>
      <c r="C1352" t="s">
        <v>9050</v>
      </c>
      <c r="D1352" t="s">
        <v>1341</v>
      </c>
      <c r="E1352" t="s">
        <v>9162</v>
      </c>
      <c r="F1352" t="s">
        <v>9163</v>
      </c>
      <c r="G1352" t="s">
        <v>1342</v>
      </c>
      <c r="H1352" t="s">
        <v>15399</v>
      </c>
      <c r="I1352" s="67">
        <v>0</v>
      </c>
      <c r="J1352" s="67">
        <v>0</v>
      </c>
      <c r="K1352" s="69" t="s">
        <v>3</v>
      </c>
    </row>
    <row r="1353" spans="1:11" x14ac:dyDescent="0.2">
      <c r="A1353" t="s">
        <v>155</v>
      </c>
      <c r="B1353">
        <v>6337</v>
      </c>
      <c r="C1353" t="s">
        <v>9050</v>
      </c>
      <c r="D1353" t="s">
        <v>856</v>
      </c>
      <c r="E1353" t="s">
        <v>9164</v>
      </c>
      <c r="F1353" t="s">
        <v>8654</v>
      </c>
      <c r="G1353" t="s">
        <v>1344</v>
      </c>
      <c r="H1353" t="s">
        <v>15400</v>
      </c>
      <c r="I1353" s="67">
        <v>0</v>
      </c>
      <c r="J1353" s="67">
        <v>0</v>
      </c>
      <c r="K1353" s="69" t="s">
        <v>3</v>
      </c>
    </row>
    <row r="1354" spans="1:11" x14ac:dyDescent="0.2">
      <c r="A1354" t="s">
        <v>155</v>
      </c>
      <c r="B1354">
        <v>6336</v>
      </c>
      <c r="C1354" t="s">
        <v>9050</v>
      </c>
      <c r="D1354" t="s">
        <v>856</v>
      </c>
      <c r="E1354" t="s">
        <v>9164</v>
      </c>
      <c r="F1354" t="s">
        <v>9165</v>
      </c>
      <c r="G1354" t="s">
        <v>1343</v>
      </c>
      <c r="H1354" t="s">
        <v>15401</v>
      </c>
      <c r="I1354" s="67">
        <v>0</v>
      </c>
      <c r="J1354" s="67">
        <v>0</v>
      </c>
      <c r="K1354" s="69" t="s">
        <v>3</v>
      </c>
    </row>
    <row r="1355" spans="1:11" x14ac:dyDescent="0.2">
      <c r="A1355" t="s">
        <v>155</v>
      </c>
      <c r="B1355">
        <v>738</v>
      </c>
      <c r="C1355" t="s">
        <v>0</v>
      </c>
      <c r="D1355" t="s">
        <v>153</v>
      </c>
      <c r="E1355" t="s">
        <v>12119</v>
      </c>
      <c r="F1355" t="s">
        <v>12083</v>
      </c>
      <c r="G1355" t="s">
        <v>236</v>
      </c>
      <c r="H1355" t="s">
        <v>15402</v>
      </c>
      <c r="I1355" s="67">
        <v>0</v>
      </c>
      <c r="J1355" s="67">
        <v>0</v>
      </c>
      <c r="K1355" s="69" t="s">
        <v>3</v>
      </c>
    </row>
    <row r="1356" spans="1:11" x14ac:dyDescent="0.2">
      <c r="A1356" t="s">
        <v>155</v>
      </c>
      <c r="B1356">
        <v>6405</v>
      </c>
      <c r="C1356" t="s">
        <v>1346</v>
      </c>
      <c r="D1356" t="s">
        <v>1347</v>
      </c>
      <c r="E1356" t="s">
        <v>14026</v>
      </c>
      <c r="F1356" t="s">
        <v>14027</v>
      </c>
      <c r="G1356" t="s">
        <v>1348</v>
      </c>
      <c r="H1356" t="s">
        <v>15403</v>
      </c>
      <c r="I1356" s="67">
        <v>0</v>
      </c>
      <c r="J1356" s="67">
        <v>0</v>
      </c>
      <c r="K1356" s="69" t="s">
        <v>3</v>
      </c>
    </row>
    <row r="1357" spans="1:11" x14ac:dyDescent="0.2">
      <c r="A1357" t="s">
        <v>155</v>
      </c>
      <c r="B1357">
        <v>41490</v>
      </c>
      <c r="C1357" t="s">
        <v>1346</v>
      </c>
      <c r="D1357" t="s">
        <v>1347</v>
      </c>
      <c r="E1357" t="s">
        <v>14026</v>
      </c>
      <c r="F1357" t="s">
        <v>10821</v>
      </c>
      <c r="G1357" t="s">
        <v>5931</v>
      </c>
      <c r="H1357" t="s">
        <v>15404</v>
      </c>
      <c r="I1357" s="67">
        <v>0</v>
      </c>
      <c r="J1357" s="67">
        <v>0</v>
      </c>
      <c r="K1357" s="69" t="s">
        <v>3</v>
      </c>
    </row>
    <row r="1358" spans="1:11" x14ac:dyDescent="0.2">
      <c r="A1358" t="s">
        <v>155</v>
      </c>
      <c r="B1358">
        <v>6409</v>
      </c>
      <c r="C1358" t="s">
        <v>1349</v>
      </c>
      <c r="D1358" t="s">
        <v>1350</v>
      </c>
      <c r="E1358" t="s">
        <v>11484</v>
      </c>
      <c r="F1358" t="s">
        <v>11485</v>
      </c>
      <c r="G1358" t="s">
        <v>1351</v>
      </c>
      <c r="H1358" t="s">
        <v>15405</v>
      </c>
      <c r="I1358" s="67">
        <v>0</v>
      </c>
      <c r="J1358" s="67">
        <v>0</v>
      </c>
      <c r="K1358" s="69" t="s">
        <v>3</v>
      </c>
    </row>
    <row r="1359" spans="1:11" x14ac:dyDescent="0.2">
      <c r="A1359" t="s">
        <v>155</v>
      </c>
      <c r="B1359">
        <v>6410</v>
      </c>
      <c r="C1359" t="s">
        <v>1349</v>
      </c>
      <c r="D1359" t="s">
        <v>1350</v>
      </c>
      <c r="E1359" t="s">
        <v>11484</v>
      </c>
      <c r="F1359" t="s">
        <v>9123</v>
      </c>
      <c r="G1359" t="s">
        <v>1352</v>
      </c>
      <c r="H1359" t="s">
        <v>15406</v>
      </c>
      <c r="I1359" s="67">
        <v>0</v>
      </c>
      <c r="J1359" s="67">
        <v>0</v>
      </c>
      <c r="K1359" s="69" t="s">
        <v>3</v>
      </c>
    </row>
    <row r="1360" spans="1:11" x14ac:dyDescent="0.2">
      <c r="A1360" t="s">
        <v>155</v>
      </c>
      <c r="B1360">
        <v>136599</v>
      </c>
      <c r="C1360" t="s">
        <v>1349</v>
      </c>
      <c r="D1360" t="s">
        <v>1350</v>
      </c>
      <c r="E1360" t="s">
        <v>11484</v>
      </c>
      <c r="F1360" t="s">
        <v>11489</v>
      </c>
      <c r="G1360" t="s">
        <v>7209</v>
      </c>
      <c r="H1360" t="s">
        <v>15407</v>
      </c>
      <c r="I1360" s="67">
        <v>0</v>
      </c>
      <c r="J1360" s="67">
        <v>0</v>
      </c>
      <c r="K1360" s="69" t="s">
        <v>3</v>
      </c>
    </row>
    <row r="1361" spans="1:11" x14ac:dyDescent="0.2">
      <c r="A1361" t="s">
        <v>155</v>
      </c>
      <c r="B1361">
        <v>6426</v>
      </c>
      <c r="C1361" t="s">
        <v>604</v>
      </c>
      <c r="D1361" t="s">
        <v>1353</v>
      </c>
      <c r="E1361" t="s">
        <v>10948</v>
      </c>
      <c r="F1361" t="s">
        <v>10949</v>
      </c>
      <c r="G1361" t="s">
        <v>1354</v>
      </c>
      <c r="H1361" t="s">
        <v>15408</v>
      </c>
      <c r="I1361" s="67">
        <v>0</v>
      </c>
      <c r="J1361" s="67">
        <v>0</v>
      </c>
      <c r="K1361" s="69" t="s">
        <v>3</v>
      </c>
    </row>
    <row r="1362" spans="1:11" x14ac:dyDescent="0.2">
      <c r="A1362" t="s">
        <v>155</v>
      </c>
      <c r="B1362">
        <v>6427</v>
      </c>
      <c r="C1362" t="s">
        <v>604</v>
      </c>
      <c r="D1362" t="s">
        <v>1353</v>
      </c>
      <c r="E1362" t="s">
        <v>10948</v>
      </c>
      <c r="F1362" t="s">
        <v>10950</v>
      </c>
      <c r="G1362" t="s">
        <v>1355</v>
      </c>
      <c r="H1362" t="s">
        <v>15409</v>
      </c>
      <c r="I1362" s="67">
        <v>0</v>
      </c>
      <c r="J1362" s="67">
        <v>0</v>
      </c>
      <c r="K1362" s="69" t="s">
        <v>3</v>
      </c>
    </row>
    <row r="1363" spans="1:11" x14ac:dyDescent="0.2">
      <c r="A1363" t="s">
        <v>155</v>
      </c>
      <c r="B1363">
        <v>6429</v>
      </c>
      <c r="C1363" t="s">
        <v>604</v>
      </c>
      <c r="D1363" t="s">
        <v>1353</v>
      </c>
      <c r="E1363" t="s">
        <v>10948</v>
      </c>
      <c r="F1363" t="s">
        <v>10951</v>
      </c>
      <c r="G1363" t="s">
        <v>1356</v>
      </c>
      <c r="H1363" t="s">
        <v>15410</v>
      </c>
      <c r="I1363" s="67">
        <v>0</v>
      </c>
      <c r="J1363" s="67">
        <v>0</v>
      </c>
      <c r="K1363" s="69" t="s">
        <v>3</v>
      </c>
    </row>
    <row r="1364" spans="1:11" x14ac:dyDescent="0.2">
      <c r="A1364" t="s">
        <v>155</v>
      </c>
      <c r="B1364">
        <v>6431</v>
      </c>
      <c r="C1364" t="s">
        <v>604</v>
      </c>
      <c r="D1364" t="s">
        <v>1353</v>
      </c>
      <c r="E1364" t="s">
        <v>10948</v>
      </c>
      <c r="F1364" t="s">
        <v>10952</v>
      </c>
      <c r="G1364" t="s">
        <v>1358</v>
      </c>
      <c r="H1364" t="s">
        <v>15411</v>
      </c>
      <c r="I1364" s="67">
        <v>0</v>
      </c>
      <c r="J1364" s="67">
        <v>0</v>
      </c>
      <c r="K1364" s="69" t="s">
        <v>3</v>
      </c>
    </row>
    <row r="1365" spans="1:11" x14ac:dyDescent="0.2">
      <c r="A1365" t="s">
        <v>155</v>
      </c>
      <c r="B1365">
        <v>6432</v>
      </c>
      <c r="C1365" t="s">
        <v>604</v>
      </c>
      <c r="D1365" t="s">
        <v>1353</v>
      </c>
      <c r="E1365" t="s">
        <v>10948</v>
      </c>
      <c r="F1365" t="s">
        <v>10953</v>
      </c>
      <c r="G1365" t="s">
        <v>1359</v>
      </c>
      <c r="H1365" t="s">
        <v>15412</v>
      </c>
      <c r="I1365" s="67">
        <v>0</v>
      </c>
      <c r="J1365" s="67">
        <v>0</v>
      </c>
      <c r="K1365" s="69" t="s">
        <v>3</v>
      </c>
    </row>
    <row r="1366" spans="1:11" x14ac:dyDescent="0.2">
      <c r="A1366" t="s">
        <v>155</v>
      </c>
      <c r="B1366">
        <v>6433</v>
      </c>
      <c r="C1366" t="s">
        <v>604</v>
      </c>
      <c r="D1366" t="s">
        <v>1353</v>
      </c>
      <c r="E1366" t="s">
        <v>10948</v>
      </c>
      <c r="F1366" t="s">
        <v>10954</v>
      </c>
      <c r="G1366" t="s">
        <v>1360</v>
      </c>
      <c r="H1366" t="s">
        <v>15413</v>
      </c>
      <c r="I1366" s="67">
        <v>0</v>
      </c>
      <c r="J1366" s="67">
        <v>0</v>
      </c>
      <c r="K1366" s="69" t="s">
        <v>3</v>
      </c>
    </row>
    <row r="1367" spans="1:11" x14ac:dyDescent="0.2">
      <c r="A1367" t="s">
        <v>155</v>
      </c>
      <c r="B1367">
        <v>136668</v>
      </c>
      <c r="C1367" t="s">
        <v>604</v>
      </c>
      <c r="D1367" t="s">
        <v>1353</v>
      </c>
      <c r="E1367" t="s">
        <v>10948</v>
      </c>
      <c r="F1367" t="s">
        <v>11066</v>
      </c>
      <c r="G1367" t="s">
        <v>7284</v>
      </c>
      <c r="H1367" t="s">
        <v>15414</v>
      </c>
      <c r="I1367" s="67">
        <v>0</v>
      </c>
      <c r="J1367" s="67">
        <v>0</v>
      </c>
      <c r="K1367" s="69" t="s">
        <v>3</v>
      </c>
    </row>
    <row r="1368" spans="1:11" x14ac:dyDescent="0.2">
      <c r="A1368" t="s">
        <v>155</v>
      </c>
      <c r="B1368">
        <v>6437</v>
      </c>
      <c r="C1368" t="s">
        <v>604</v>
      </c>
      <c r="D1368" t="s">
        <v>1353</v>
      </c>
      <c r="E1368" t="s">
        <v>10948</v>
      </c>
      <c r="F1368" t="s">
        <v>10956</v>
      </c>
      <c r="G1368" t="s">
        <v>1364</v>
      </c>
      <c r="H1368" t="s">
        <v>15415</v>
      </c>
      <c r="I1368" s="67">
        <v>0</v>
      </c>
      <c r="J1368" s="67">
        <v>0</v>
      </c>
      <c r="K1368" s="69" t="s">
        <v>3</v>
      </c>
    </row>
    <row r="1369" spans="1:11" x14ac:dyDescent="0.2">
      <c r="A1369" t="s">
        <v>155</v>
      </c>
      <c r="B1369">
        <v>136732</v>
      </c>
      <c r="C1369" t="s">
        <v>604</v>
      </c>
      <c r="D1369" t="s">
        <v>1353</v>
      </c>
      <c r="E1369" t="s">
        <v>10948</v>
      </c>
      <c r="F1369" t="s">
        <v>11068</v>
      </c>
      <c r="G1369" t="s">
        <v>7351</v>
      </c>
      <c r="H1369" t="s">
        <v>15416</v>
      </c>
      <c r="I1369" s="67">
        <v>0</v>
      </c>
      <c r="J1369" s="67">
        <v>0</v>
      </c>
      <c r="K1369" s="69" t="s">
        <v>3</v>
      </c>
    </row>
    <row r="1370" spans="1:11" x14ac:dyDescent="0.2">
      <c r="A1370" t="s">
        <v>155</v>
      </c>
      <c r="B1370">
        <v>136696</v>
      </c>
      <c r="C1370" t="s">
        <v>604</v>
      </c>
      <c r="D1370" t="s">
        <v>1353</v>
      </c>
      <c r="E1370" t="s">
        <v>10948</v>
      </c>
      <c r="F1370" t="s">
        <v>11067</v>
      </c>
      <c r="G1370" t="s">
        <v>7312</v>
      </c>
      <c r="H1370" t="s">
        <v>15417</v>
      </c>
      <c r="I1370" s="67">
        <v>0</v>
      </c>
      <c r="J1370" s="67">
        <v>0</v>
      </c>
      <c r="K1370" s="69" t="s">
        <v>3</v>
      </c>
    </row>
    <row r="1371" spans="1:11" x14ac:dyDescent="0.2">
      <c r="A1371" t="s">
        <v>155</v>
      </c>
      <c r="B1371">
        <v>6435</v>
      </c>
      <c r="C1371" t="s">
        <v>604</v>
      </c>
      <c r="D1371" t="s">
        <v>1353</v>
      </c>
      <c r="E1371" t="s">
        <v>10948</v>
      </c>
      <c r="F1371" t="s">
        <v>10955</v>
      </c>
      <c r="G1371" t="s">
        <v>1362</v>
      </c>
      <c r="H1371" t="s">
        <v>15418</v>
      </c>
      <c r="I1371" s="67">
        <v>0</v>
      </c>
      <c r="J1371" s="67">
        <v>0</v>
      </c>
      <c r="K1371" s="69" t="s">
        <v>3</v>
      </c>
    </row>
    <row r="1372" spans="1:11" x14ac:dyDescent="0.2">
      <c r="A1372" t="s">
        <v>155</v>
      </c>
      <c r="B1372">
        <v>6436</v>
      </c>
      <c r="C1372" t="s">
        <v>604</v>
      </c>
      <c r="D1372" t="s">
        <v>1353</v>
      </c>
      <c r="E1372" t="s">
        <v>10948</v>
      </c>
      <c r="F1372" t="s">
        <v>9134</v>
      </c>
      <c r="G1372" t="s">
        <v>1363</v>
      </c>
      <c r="H1372" t="s">
        <v>15419</v>
      </c>
      <c r="I1372" s="67">
        <v>0</v>
      </c>
      <c r="J1372" s="67">
        <v>0</v>
      </c>
      <c r="K1372" s="69" t="s">
        <v>3</v>
      </c>
    </row>
    <row r="1373" spans="1:11" x14ac:dyDescent="0.2">
      <c r="A1373" t="s">
        <v>155</v>
      </c>
      <c r="B1373">
        <v>136812</v>
      </c>
      <c r="C1373" t="s">
        <v>604</v>
      </c>
      <c r="D1373" t="s">
        <v>1353</v>
      </c>
      <c r="E1373" t="s">
        <v>10948</v>
      </c>
      <c r="F1373" t="s">
        <v>11069</v>
      </c>
      <c r="G1373" t="s">
        <v>7433</v>
      </c>
      <c r="H1373" t="s">
        <v>15420</v>
      </c>
      <c r="I1373" s="67">
        <v>0</v>
      </c>
      <c r="J1373" s="67">
        <v>0</v>
      </c>
      <c r="K1373" s="69" t="s">
        <v>3</v>
      </c>
    </row>
    <row r="1374" spans="1:11" x14ac:dyDescent="0.2">
      <c r="A1374" t="s">
        <v>155</v>
      </c>
      <c r="B1374">
        <v>6434</v>
      </c>
      <c r="C1374" t="s">
        <v>604</v>
      </c>
      <c r="D1374" t="s">
        <v>1353</v>
      </c>
      <c r="E1374" t="s">
        <v>10948</v>
      </c>
      <c r="F1374" t="s">
        <v>8671</v>
      </c>
      <c r="G1374" t="s">
        <v>1361</v>
      </c>
      <c r="H1374" t="s">
        <v>15421</v>
      </c>
      <c r="I1374" s="67">
        <v>0</v>
      </c>
      <c r="J1374" s="67">
        <v>0</v>
      </c>
      <c r="K1374" s="69" t="s">
        <v>3</v>
      </c>
    </row>
    <row r="1375" spans="1:11" x14ac:dyDescent="0.2">
      <c r="A1375" t="s">
        <v>155</v>
      </c>
      <c r="B1375">
        <v>6440</v>
      </c>
      <c r="C1375" t="s">
        <v>0</v>
      </c>
      <c r="D1375" t="s">
        <v>594</v>
      </c>
      <c r="E1375" t="s">
        <v>12423</v>
      </c>
      <c r="F1375" t="s">
        <v>10586</v>
      </c>
      <c r="G1375" t="s">
        <v>1366</v>
      </c>
      <c r="H1375" t="s">
        <v>15422</v>
      </c>
      <c r="I1375" s="67">
        <v>0</v>
      </c>
      <c r="J1375" s="67">
        <v>0</v>
      </c>
      <c r="K1375" s="69" t="s">
        <v>3</v>
      </c>
    </row>
    <row r="1376" spans="1:11" x14ac:dyDescent="0.2">
      <c r="A1376" t="s">
        <v>155</v>
      </c>
      <c r="B1376">
        <v>6439</v>
      </c>
      <c r="C1376" t="s">
        <v>0</v>
      </c>
      <c r="D1376" t="s">
        <v>594</v>
      </c>
      <c r="E1376" t="s">
        <v>12423</v>
      </c>
      <c r="F1376" t="s">
        <v>12424</v>
      </c>
      <c r="G1376" t="s">
        <v>1365</v>
      </c>
      <c r="H1376" t="s">
        <v>15423</v>
      </c>
      <c r="I1376" s="67">
        <v>0</v>
      </c>
      <c r="J1376" s="67">
        <v>0</v>
      </c>
      <c r="K1376" s="69" t="s">
        <v>3</v>
      </c>
    </row>
    <row r="1377" spans="1:11" x14ac:dyDescent="0.2">
      <c r="A1377" t="s">
        <v>155</v>
      </c>
      <c r="B1377">
        <v>6441</v>
      </c>
      <c r="C1377" t="s">
        <v>0</v>
      </c>
      <c r="D1377" t="s">
        <v>594</v>
      </c>
      <c r="E1377" t="s">
        <v>12423</v>
      </c>
      <c r="F1377" t="s">
        <v>12425</v>
      </c>
      <c r="G1377" t="s">
        <v>1367</v>
      </c>
      <c r="H1377" t="s">
        <v>15424</v>
      </c>
      <c r="I1377" s="67">
        <v>0</v>
      </c>
      <c r="J1377" s="67">
        <v>0</v>
      </c>
      <c r="K1377" s="69" t="s">
        <v>3</v>
      </c>
    </row>
    <row r="1378" spans="1:11" x14ac:dyDescent="0.2">
      <c r="A1378" t="s">
        <v>7510</v>
      </c>
      <c r="B1378">
        <v>100000087</v>
      </c>
      <c r="C1378" t="s">
        <v>0</v>
      </c>
      <c r="D1378" t="s">
        <v>594</v>
      </c>
      <c r="E1378" t="s">
        <v>12423</v>
      </c>
      <c r="F1378" t="s">
        <v>13947</v>
      </c>
      <c r="G1378" t="s">
        <v>7882</v>
      </c>
      <c r="H1378" t="s">
        <v>15425</v>
      </c>
      <c r="I1378" s="67">
        <v>0</v>
      </c>
      <c r="J1378" s="67">
        <v>1</v>
      </c>
      <c r="K1378" s="69" t="s">
        <v>20033</v>
      </c>
    </row>
    <row r="1379" spans="1:11" x14ac:dyDescent="0.2">
      <c r="A1379" t="s">
        <v>155</v>
      </c>
      <c r="B1379">
        <v>6442</v>
      </c>
      <c r="C1379" t="s">
        <v>0</v>
      </c>
      <c r="D1379" t="s">
        <v>594</v>
      </c>
      <c r="E1379" t="s">
        <v>12423</v>
      </c>
      <c r="F1379" t="s">
        <v>12426</v>
      </c>
      <c r="G1379" t="s">
        <v>1369</v>
      </c>
      <c r="H1379" t="s">
        <v>15426</v>
      </c>
      <c r="I1379" s="67">
        <v>0</v>
      </c>
      <c r="J1379" s="67">
        <v>0</v>
      </c>
      <c r="K1379" s="69" t="s">
        <v>3</v>
      </c>
    </row>
    <row r="1380" spans="1:11" x14ac:dyDescent="0.2">
      <c r="A1380" t="s">
        <v>155</v>
      </c>
      <c r="B1380">
        <v>6443</v>
      </c>
      <c r="C1380" t="s">
        <v>0</v>
      </c>
      <c r="D1380" t="s">
        <v>594</v>
      </c>
      <c r="E1380" t="s">
        <v>12423</v>
      </c>
      <c r="F1380" t="s">
        <v>9328</v>
      </c>
      <c r="G1380" t="s">
        <v>1370</v>
      </c>
      <c r="H1380" t="s">
        <v>15427</v>
      </c>
      <c r="I1380" s="67">
        <v>0</v>
      </c>
      <c r="J1380" s="67">
        <v>0</v>
      </c>
      <c r="K1380" s="69" t="s">
        <v>3</v>
      </c>
    </row>
    <row r="1381" spans="1:11" x14ac:dyDescent="0.2">
      <c r="A1381" t="s">
        <v>155</v>
      </c>
      <c r="B1381">
        <v>6444</v>
      </c>
      <c r="C1381" t="s">
        <v>0</v>
      </c>
      <c r="D1381" t="s">
        <v>594</v>
      </c>
      <c r="E1381" t="s">
        <v>12423</v>
      </c>
      <c r="F1381" t="s">
        <v>8679</v>
      </c>
      <c r="G1381" t="s">
        <v>1371</v>
      </c>
      <c r="H1381" t="s">
        <v>15428</v>
      </c>
      <c r="I1381" s="67">
        <v>0</v>
      </c>
      <c r="J1381" s="67">
        <v>0</v>
      </c>
      <c r="K1381" s="69" t="s">
        <v>3</v>
      </c>
    </row>
    <row r="1382" spans="1:11" x14ac:dyDescent="0.2">
      <c r="A1382" t="s">
        <v>155</v>
      </c>
      <c r="B1382">
        <v>6445</v>
      </c>
      <c r="C1382" t="s">
        <v>0</v>
      </c>
      <c r="D1382" t="s">
        <v>594</v>
      </c>
      <c r="E1382" t="s">
        <v>12423</v>
      </c>
      <c r="F1382" t="s">
        <v>12427</v>
      </c>
      <c r="G1382" t="s">
        <v>1372</v>
      </c>
      <c r="H1382" t="s">
        <v>15429</v>
      </c>
      <c r="I1382" s="67">
        <v>0</v>
      </c>
      <c r="J1382" s="67">
        <v>0</v>
      </c>
      <c r="K1382" s="69" t="s">
        <v>3</v>
      </c>
    </row>
    <row r="1383" spans="1:11" x14ac:dyDescent="0.2">
      <c r="A1383" t="s">
        <v>155</v>
      </c>
      <c r="B1383">
        <v>6446</v>
      </c>
      <c r="C1383" t="s">
        <v>0</v>
      </c>
      <c r="D1383" t="s">
        <v>594</v>
      </c>
      <c r="E1383" t="s">
        <v>12423</v>
      </c>
      <c r="F1383" t="s">
        <v>12428</v>
      </c>
      <c r="G1383" t="s">
        <v>1373</v>
      </c>
      <c r="H1383" t="s">
        <v>15430</v>
      </c>
      <c r="I1383" s="67">
        <v>0</v>
      </c>
      <c r="J1383" s="67">
        <v>0</v>
      </c>
      <c r="K1383" s="69" t="s">
        <v>3</v>
      </c>
    </row>
    <row r="1384" spans="1:11" x14ac:dyDescent="0.2">
      <c r="A1384" t="s">
        <v>155</v>
      </c>
      <c r="B1384">
        <v>6447</v>
      </c>
      <c r="C1384" t="s">
        <v>0</v>
      </c>
      <c r="D1384" t="s">
        <v>594</v>
      </c>
      <c r="E1384" t="s">
        <v>12423</v>
      </c>
      <c r="F1384" t="s">
        <v>12105</v>
      </c>
      <c r="G1384" t="s">
        <v>1374</v>
      </c>
      <c r="H1384" t="s">
        <v>15431</v>
      </c>
      <c r="I1384" s="67">
        <v>0</v>
      </c>
      <c r="J1384" s="67">
        <v>0</v>
      </c>
      <c r="K1384" s="69" t="s">
        <v>3</v>
      </c>
    </row>
    <row r="1385" spans="1:11" x14ac:dyDescent="0.2">
      <c r="A1385" t="s">
        <v>155</v>
      </c>
      <c r="B1385">
        <v>6448</v>
      </c>
      <c r="C1385" t="s">
        <v>0</v>
      </c>
      <c r="D1385" t="s">
        <v>594</v>
      </c>
      <c r="E1385" t="s">
        <v>12423</v>
      </c>
      <c r="F1385" t="s">
        <v>12429</v>
      </c>
      <c r="G1385" t="s">
        <v>1375</v>
      </c>
      <c r="H1385" t="s">
        <v>15432</v>
      </c>
      <c r="I1385" s="67">
        <v>0</v>
      </c>
      <c r="J1385" s="67">
        <v>0</v>
      </c>
      <c r="K1385" s="69" t="s">
        <v>3</v>
      </c>
    </row>
    <row r="1386" spans="1:11" x14ac:dyDescent="0.2">
      <c r="A1386" t="s">
        <v>7510</v>
      </c>
      <c r="B1386">
        <v>100000088</v>
      </c>
      <c r="C1386" t="s">
        <v>0</v>
      </c>
      <c r="D1386" t="s">
        <v>594</v>
      </c>
      <c r="E1386" t="s">
        <v>12423</v>
      </c>
      <c r="F1386" t="s">
        <v>13706</v>
      </c>
      <c r="G1386" t="s">
        <v>7633</v>
      </c>
      <c r="H1386" t="s">
        <v>15433</v>
      </c>
      <c r="I1386" s="67">
        <v>0</v>
      </c>
      <c r="J1386" s="67">
        <v>1</v>
      </c>
      <c r="K1386" s="69" t="s">
        <v>20034</v>
      </c>
    </row>
    <row r="1387" spans="1:11" x14ac:dyDescent="0.2">
      <c r="A1387" t="s">
        <v>155</v>
      </c>
      <c r="B1387">
        <v>6449</v>
      </c>
      <c r="C1387" t="s">
        <v>0</v>
      </c>
      <c r="D1387" t="s">
        <v>594</v>
      </c>
      <c r="E1387" t="s">
        <v>12423</v>
      </c>
      <c r="F1387" t="s">
        <v>12430</v>
      </c>
      <c r="G1387" t="s">
        <v>1376</v>
      </c>
      <c r="H1387" t="s">
        <v>15434</v>
      </c>
      <c r="I1387" s="67">
        <v>0</v>
      </c>
      <c r="J1387" s="67">
        <v>0</v>
      </c>
      <c r="K1387" s="69" t="s">
        <v>3</v>
      </c>
    </row>
    <row r="1388" spans="1:11" x14ac:dyDescent="0.2">
      <c r="A1388" t="s">
        <v>155</v>
      </c>
      <c r="B1388">
        <v>6483</v>
      </c>
      <c r="C1388" t="s">
        <v>0</v>
      </c>
      <c r="D1388" t="s">
        <v>594</v>
      </c>
      <c r="E1388" t="s">
        <v>12431</v>
      </c>
      <c r="F1388" t="s">
        <v>12432</v>
      </c>
      <c r="G1388" t="s">
        <v>1377</v>
      </c>
      <c r="H1388" t="s">
        <v>15435</v>
      </c>
      <c r="I1388" s="67">
        <v>0</v>
      </c>
      <c r="J1388" s="67">
        <v>0</v>
      </c>
      <c r="K1388" s="69" t="s">
        <v>3</v>
      </c>
    </row>
    <row r="1389" spans="1:11" x14ac:dyDescent="0.2">
      <c r="A1389" t="s">
        <v>155</v>
      </c>
      <c r="B1389">
        <v>6490</v>
      </c>
      <c r="C1389" t="s">
        <v>0</v>
      </c>
      <c r="D1389" t="s">
        <v>170</v>
      </c>
      <c r="E1389" t="s">
        <v>12433</v>
      </c>
      <c r="F1389" t="s">
        <v>12434</v>
      </c>
      <c r="G1389" t="s">
        <v>1378</v>
      </c>
      <c r="H1389" t="s">
        <v>15436</v>
      </c>
      <c r="I1389" s="67">
        <v>0</v>
      </c>
      <c r="J1389" s="67">
        <v>0</v>
      </c>
      <c r="K1389" s="69" t="s">
        <v>3</v>
      </c>
    </row>
    <row r="1390" spans="1:11" x14ac:dyDescent="0.2">
      <c r="A1390" t="s">
        <v>155</v>
      </c>
      <c r="B1390">
        <v>6491</v>
      </c>
      <c r="C1390" t="s">
        <v>0</v>
      </c>
      <c r="D1390" t="s">
        <v>170</v>
      </c>
      <c r="E1390" t="s">
        <v>12435</v>
      </c>
      <c r="F1390" t="s">
        <v>12436</v>
      </c>
      <c r="G1390" t="s">
        <v>1380</v>
      </c>
      <c r="H1390" t="s">
        <v>15437</v>
      </c>
      <c r="I1390" s="67">
        <v>0</v>
      </c>
      <c r="J1390" s="67">
        <v>0</v>
      </c>
      <c r="K1390" s="69" t="s">
        <v>3</v>
      </c>
    </row>
    <row r="1391" spans="1:11" x14ac:dyDescent="0.2">
      <c r="A1391" t="s">
        <v>155</v>
      </c>
      <c r="B1391">
        <v>2122</v>
      </c>
      <c r="C1391" t="s">
        <v>40</v>
      </c>
      <c r="D1391" t="s">
        <v>100</v>
      </c>
      <c r="E1391" t="s">
        <v>9516</v>
      </c>
      <c r="F1391" t="s">
        <v>9517</v>
      </c>
      <c r="G1391" t="s">
        <v>464</v>
      </c>
      <c r="H1391" t="s">
        <v>15438</v>
      </c>
      <c r="I1391" s="67">
        <v>0</v>
      </c>
      <c r="J1391" s="67">
        <v>0</v>
      </c>
      <c r="K1391" s="69" t="s">
        <v>3</v>
      </c>
    </row>
    <row r="1392" spans="1:11" x14ac:dyDescent="0.2">
      <c r="A1392" t="s">
        <v>155</v>
      </c>
      <c r="B1392">
        <v>2123</v>
      </c>
      <c r="C1392" t="s">
        <v>40</v>
      </c>
      <c r="D1392" t="s">
        <v>100</v>
      </c>
      <c r="E1392" t="s">
        <v>9516</v>
      </c>
      <c r="F1392" t="s">
        <v>9518</v>
      </c>
      <c r="G1392" t="s">
        <v>468</v>
      </c>
      <c r="H1392" t="s">
        <v>15439</v>
      </c>
      <c r="I1392" s="67">
        <v>0</v>
      </c>
      <c r="J1392" s="67">
        <v>0</v>
      </c>
      <c r="K1392" s="69" t="s">
        <v>3</v>
      </c>
    </row>
    <row r="1393" spans="1:11" x14ac:dyDescent="0.2">
      <c r="A1393" t="s">
        <v>7510</v>
      </c>
      <c r="B1393">
        <v>100000089</v>
      </c>
      <c r="C1393" t="s">
        <v>40</v>
      </c>
      <c r="D1393" t="s">
        <v>100</v>
      </c>
      <c r="E1393" t="s">
        <v>9516</v>
      </c>
      <c r="F1393" t="s">
        <v>10348</v>
      </c>
      <c r="G1393" t="s">
        <v>7687</v>
      </c>
      <c r="H1393" t="s">
        <v>15440</v>
      </c>
      <c r="I1393" s="67">
        <v>0</v>
      </c>
      <c r="J1393" s="67">
        <v>1</v>
      </c>
      <c r="K1393" s="69" t="s">
        <v>20035</v>
      </c>
    </row>
    <row r="1394" spans="1:11" x14ac:dyDescent="0.2">
      <c r="A1394" t="s">
        <v>155</v>
      </c>
      <c r="B1394">
        <v>2124</v>
      </c>
      <c r="C1394" t="s">
        <v>40</v>
      </c>
      <c r="D1394" t="s">
        <v>100</v>
      </c>
      <c r="E1394" t="s">
        <v>9516</v>
      </c>
      <c r="F1394" t="s">
        <v>9519</v>
      </c>
      <c r="G1394" t="s">
        <v>470</v>
      </c>
      <c r="H1394" t="s">
        <v>15441</v>
      </c>
      <c r="I1394" s="67">
        <v>0</v>
      </c>
      <c r="J1394" s="67">
        <v>0</v>
      </c>
      <c r="K1394" s="69" t="s">
        <v>3</v>
      </c>
    </row>
    <row r="1395" spans="1:11" x14ac:dyDescent="0.2">
      <c r="A1395" t="s">
        <v>155</v>
      </c>
      <c r="B1395">
        <v>2128</v>
      </c>
      <c r="C1395" t="s">
        <v>40</v>
      </c>
      <c r="D1395" t="s">
        <v>100</v>
      </c>
      <c r="E1395" t="s">
        <v>9516</v>
      </c>
      <c r="F1395" t="s">
        <v>9522</v>
      </c>
      <c r="G1395" t="s">
        <v>475</v>
      </c>
      <c r="H1395" t="s">
        <v>15442</v>
      </c>
      <c r="I1395" s="67">
        <v>0</v>
      </c>
      <c r="J1395" s="67">
        <v>0</v>
      </c>
      <c r="K1395" s="69" t="s">
        <v>3</v>
      </c>
    </row>
    <row r="1396" spans="1:11" x14ac:dyDescent="0.2">
      <c r="A1396" t="s">
        <v>155</v>
      </c>
      <c r="B1396">
        <v>2129</v>
      </c>
      <c r="C1396" t="s">
        <v>40</v>
      </c>
      <c r="D1396" t="s">
        <v>100</v>
      </c>
      <c r="E1396" t="s">
        <v>9516</v>
      </c>
      <c r="F1396" t="s">
        <v>9523</v>
      </c>
      <c r="G1396" t="s">
        <v>477</v>
      </c>
      <c r="H1396" t="s">
        <v>15443</v>
      </c>
      <c r="I1396" s="67">
        <v>0</v>
      </c>
      <c r="J1396" s="67">
        <v>0</v>
      </c>
      <c r="K1396" s="69" t="s">
        <v>3</v>
      </c>
    </row>
    <row r="1397" spans="1:11" x14ac:dyDescent="0.2">
      <c r="A1397" t="s">
        <v>155</v>
      </c>
      <c r="B1397">
        <v>2133</v>
      </c>
      <c r="C1397" t="s">
        <v>40</v>
      </c>
      <c r="D1397" t="s">
        <v>100</v>
      </c>
      <c r="E1397" t="s">
        <v>9516</v>
      </c>
      <c r="F1397" t="s">
        <v>9528</v>
      </c>
      <c r="G1397" t="s">
        <v>484</v>
      </c>
      <c r="H1397" t="s">
        <v>15444</v>
      </c>
      <c r="I1397" s="67">
        <v>0</v>
      </c>
      <c r="J1397" s="67">
        <v>0</v>
      </c>
      <c r="K1397" s="69" t="s">
        <v>3</v>
      </c>
    </row>
    <row r="1398" spans="1:11" x14ac:dyDescent="0.2">
      <c r="A1398" t="s">
        <v>155</v>
      </c>
      <c r="B1398">
        <v>2138</v>
      </c>
      <c r="C1398" t="s">
        <v>40</v>
      </c>
      <c r="D1398" t="s">
        <v>100</v>
      </c>
      <c r="E1398" t="s">
        <v>9516</v>
      </c>
      <c r="F1398" t="s">
        <v>9531</v>
      </c>
      <c r="G1398" t="s">
        <v>501</v>
      </c>
      <c r="H1398" t="s">
        <v>15445</v>
      </c>
      <c r="I1398" s="67">
        <v>0</v>
      </c>
      <c r="J1398" s="67">
        <v>0</v>
      </c>
      <c r="K1398" s="69" t="s">
        <v>3</v>
      </c>
    </row>
    <row r="1399" spans="1:11" x14ac:dyDescent="0.2">
      <c r="A1399" t="s">
        <v>7510</v>
      </c>
      <c r="B1399">
        <v>100000090</v>
      </c>
      <c r="C1399" t="s">
        <v>40</v>
      </c>
      <c r="D1399" t="s">
        <v>100</v>
      </c>
      <c r="E1399" t="s">
        <v>9516</v>
      </c>
      <c r="F1399" t="s">
        <v>10620</v>
      </c>
      <c r="G1399" t="s">
        <v>7690</v>
      </c>
      <c r="H1399" t="s">
        <v>15446</v>
      </c>
      <c r="I1399" s="67">
        <v>0</v>
      </c>
      <c r="J1399" s="67">
        <v>1</v>
      </c>
      <c r="K1399" s="69" t="s">
        <v>20035</v>
      </c>
    </row>
    <row r="1400" spans="1:11" x14ac:dyDescent="0.2">
      <c r="A1400" t="s">
        <v>155</v>
      </c>
      <c r="B1400">
        <v>136505</v>
      </c>
      <c r="C1400" t="s">
        <v>40</v>
      </c>
      <c r="D1400" t="s">
        <v>100</v>
      </c>
      <c r="E1400" t="s">
        <v>9516</v>
      </c>
      <c r="F1400" t="s">
        <v>10548</v>
      </c>
      <c r="G1400" t="s">
        <v>7104</v>
      </c>
      <c r="H1400" t="s">
        <v>15447</v>
      </c>
      <c r="I1400" s="67">
        <v>0</v>
      </c>
      <c r="J1400" s="67">
        <v>0</v>
      </c>
      <c r="K1400" s="69" t="s">
        <v>3</v>
      </c>
    </row>
    <row r="1401" spans="1:11" x14ac:dyDescent="0.2">
      <c r="A1401" t="s">
        <v>155</v>
      </c>
      <c r="B1401">
        <v>2140</v>
      </c>
      <c r="C1401" t="s">
        <v>40</v>
      </c>
      <c r="D1401" t="s">
        <v>100</v>
      </c>
      <c r="E1401" t="s">
        <v>9516</v>
      </c>
      <c r="F1401" t="s">
        <v>9533</v>
      </c>
      <c r="G1401" t="s">
        <v>509</v>
      </c>
      <c r="H1401" t="s">
        <v>15448</v>
      </c>
      <c r="I1401" s="67">
        <v>0</v>
      </c>
      <c r="J1401" s="67">
        <v>0</v>
      </c>
      <c r="K1401" s="69" t="s">
        <v>3</v>
      </c>
    </row>
    <row r="1402" spans="1:11" x14ac:dyDescent="0.2">
      <c r="A1402" t="s">
        <v>155</v>
      </c>
      <c r="B1402">
        <v>2141</v>
      </c>
      <c r="C1402" t="s">
        <v>40</v>
      </c>
      <c r="D1402" t="s">
        <v>100</v>
      </c>
      <c r="E1402" t="s">
        <v>9516</v>
      </c>
      <c r="F1402" t="s">
        <v>9534</v>
      </c>
      <c r="G1402" t="s">
        <v>511</v>
      </c>
      <c r="H1402" t="s">
        <v>15449</v>
      </c>
      <c r="I1402" s="67">
        <v>0</v>
      </c>
      <c r="J1402" s="67">
        <v>0</v>
      </c>
      <c r="K1402" s="69" t="s">
        <v>3</v>
      </c>
    </row>
    <row r="1403" spans="1:11" x14ac:dyDescent="0.2">
      <c r="A1403" t="s">
        <v>155</v>
      </c>
      <c r="B1403">
        <v>18731</v>
      </c>
      <c r="C1403" t="s">
        <v>40</v>
      </c>
      <c r="D1403" t="s">
        <v>161</v>
      </c>
      <c r="E1403" t="s">
        <v>10216</v>
      </c>
      <c r="F1403" t="s">
        <v>10217</v>
      </c>
      <c r="G1403" t="s">
        <v>4106</v>
      </c>
      <c r="H1403" t="s">
        <v>15450</v>
      </c>
      <c r="I1403" s="67">
        <v>0</v>
      </c>
      <c r="J1403" s="67">
        <v>0</v>
      </c>
      <c r="K1403" s="69" t="s">
        <v>3</v>
      </c>
    </row>
    <row r="1404" spans="1:11" x14ac:dyDescent="0.2">
      <c r="A1404" t="s">
        <v>7510</v>
      </c>
      <c r="B1404">
        <v>100000091</v>
      </c>
      <c r="C1404" t="s">
        <v>40</v>
      </c>
      <c r="D1404" t="s">
        <v>161</v>
      </c>
      <c r="E1404" t="s">
        <v>10216</v>
      </c>
      <c r="F1404" t="s">
        <v>10621</v>
      </c>
      <c r="G1404" t="s">
        <v>7593</v>
      </c>
      <c r="H1404" t="s">
        <v>15451</v>
      </c>
      <c r="I1404" s="67">
        <v>0</v>
      </c>
      <c r="J1404" s="67">
        <v>1</v>
      </c>
      <c r="K1404" s="69" t="s">
        <v>20036</v>
      </c>
    </row>
    <row r="1405" spans="1:11" x14ac:dyDescent="0.2">
      <c r="A1405" t="s">
        <v>155</v>
      </c>
      <c r="B1405">
        <v>6506</v>
      </c>
      <c r="C1405" t="s">
        <v>23</v>
      </c>
      <c r="D1405" t="s">
        <v>1381</v>
      </c>
      <c r="E1405" t="s">
        <v>11140</v>
      </c>
      <c r="F1405" t="s">
        <v>8925</v>
      </c>
      <c r="G1405" t="s">
        <v>1382</v>
      </c>
      <c r="H1405" t="s">
        <v>15452</v>
      </c>
      <c r="I1405" s="67">
        <v>0</v>
      </c>
      <c r="J1405" s="67">
        <v>0</v>
      </c>
      <c r="K1405" s="69" t="s">
        <v>3</v>
      </c>
    </row>
    <row r="1406" spans="1:11" x14ac:dyDescent="0.2">
      <c r="A1406" t="s">
        <v>155</v>
      </c>
      <c r="B1406">
        <v>6508</v>
      </c>
      <c r="C1406" t="s">
        <v>0</v>
      </c>
      <c r="D1406" t="s">
        <v>170</v>
      </c>
      <c r="E1406" t="s">
        <v>12437</v>
      </c>
      <c r="F1406" t="s">
        <v>12438</v>
      </c>
      <c r="G1406" t="s">
        <v>1383</v>
      </c>
      <c r="H1406" t="s">
        <v>15453</v>
      </c>
      <c r="I1406" s="67">
        <v>0</v>
      </c>
      <c r="J1406" s="67">
        <v>0</v>
      </c>
      <c r="K1406" s="69" t="s">
        <v>3</v>
      </c>
    </row>
    <row r="1407" spans="1:11" x14ac:dyDescent="0.2">
      <c r="A1407" t="s">
        <v>155</v>
      </c>
      <c r="B1407">
        <v>6509</v>
      </c>
      <c r="C1407" t="s">
        <v>0</v>
      </c>
      <c r="D1407" t="s">
        <v>170</v>
      </c>
      <c r="E1407" t="s">
        <v>12439</v>
      </c>
      <c r="F1407" t="s">
        <v>12440</v>
      </c>
      <c r="G1407" t="s">
        <v>1384</v>
      </c>
      <c r="H1407" t="s">
        <v>15454</v>
      </c>
      <c r="I1407" s="67">
        <v>0</v>
      </c>
      <c r="J1407" s="67">
        <v>0</v>
      </c>
      <c r="K1407" s="69" t="s">
        <v>3</v>
      </c>
    </row>
    <row r="1408" spans="1:11" x14ac:dyDescent="0.2">
      <c r="A1408" t="s">
        <v>155</v>
      </c>
      <c r="B1408">
        <v>136451</v>
      </c>
      <c r="C1408" t="s">
        <v>40</v>
      </c>
      <c r="D1408" t="s">
        <v>100</v>
      </c>
      <c r="E1408" t="s">
        <v>9623</v>
      </c>
      <c r="F1408" t="s">
        <v>10539</v>
      </c>
      <c r="G1408" t="s">
        <v>7047</v>
      </c>
      <c r="H1408" t="s">
        <v>15455</v>
      </c>
      <c r="I1408" s="67">
        <v>1</v>
      </c>
      <c r="J1408" s="67">
        <v>0</v>
      </c>
      <c r="K1408" s="69" t="s">
        <v>3</v>
      </c>
    </row>
    <row r="1409" spans="1:11" x14ac:dyDescent="0.2">
      <c r="A1409" t="s">
        <v>155</v>
      </c>
      <c r="B1409">
        <v>6510</v>
      </c>
      <c r="C1409" t="s">
        <v>40</v>
      </c>
      <c r="D1409" t="s">
        <v>100</v>
      </c>
      <c r="E1409" t="s">
        <v>9623</v>
      </c>
      <c r="F1409" t="s">
        <v>9624</v>
      </c>
      <c r="G1409" t="s">
        <v>1385</v>
      </c>
      <c r="H1409" t="s">
        <v>15456</v>
      </c>
      <c r="I1409" s="67">
        <v>0</v>
      </c>
      <c r="J1409" s="67">
        <v>0</v>
      </c>
      <c r="K1409" s="69" t="s">
        <v>3</v>
      </c>
    </row>
    <row r="1410" spans="1:11" x14ac:dyDescent="0.2">
      <c r="A1410" t="s">
        <v>155</v>
      </c>
      <c r="B1410">
        <v>6511</v>
      </c>
      <c r="C1410" t="s">
        <v>0</v>
      </c>
      <c r="D1410" t="s">
        <v>170</v>
      </c>
      <c r="E1410" t="s">
        <v>12441</v>
      </c>
      <c r="F1410" t="s">
        <v>9486</v>
      </c>
      <c r="G1410" t="s">
        <v>1386</v>
      </c>
      <c r="H1410" t="s">
        <v>15457</v>
      </c>
      <c r="I1410" s="67">
        <v>0</v>
      </c>
      <c r="J1410" s="67">
        <v>0</v>
      </c>
      <c r="K1410" s="69" t="s">
        <v>3</v>
      </c>
    </row>
    <row r="1411" spans="1:11" x14ac:dyDescent="0.2">
      <c r="A1411" t="s">
        <v>155</v>
      </c>
      <c r="B1411">
        <v>45052</v>
      </c>
      <c r="C1411" t="s">
        <v>0</v>
      </c>
      <c r="D1411" t="s">
        <v>170</v>
      </c>
      <c r="E1411" t="s">
        <v>12441</v>
      </c>
      <c r="F1411" t="s">
        <v>13689</v>
      </c>
      <c r="G1411" t="s">
        <v>6686</v>
      </c>
      <c r="H1411" t="s">
        <v>15458</v>
      </c>
      <c r="I1411" s="67">
        <v>0</v>
      </c>
      <c r="J1411" s="67">
        <v>0</v>
      </c>
      <c r="K1411" s="69" t="s">
        <v>3</v>
      </c>
    </row>
    <row r="1412" spans="1:11" x14ac:dyDescent="0.2">
      <c r="A1412" t="s">
        <v>155</v>
      </c>
      <c r="B1412">
        <v>6520</v>
      </c>
      <c r="C1412" t="s">
        <v>40</v>
      </c>
      <c r="D1412" t="s">
        <v>100</v>
      </c>
      <c r="E1412" t="s">
        <v>9625</v>
      </c>
      <c r="F1412" t="s">
        <v>9626</v>
      </c>
      <c r="G1412" t="s">
        <v>1387</v>
      </c>
      <c r="H1412" t="s">
        <v>15459</v>
      </c>
      <c r="I1412" s="67">
        <v>0</v>
      </c>
      <c r="J1412" s="67">
        <v>0</v>
      </c>
      <c r="K1412" s="69" t="s">
        <v>3</v>
      </c>
    </row>
    <row r="1413" spans="1:11" x14ac:dyDescent="0.2">
      <c r="A1413" t="s">
        <v>155</v>
      </c>
      <c r="B1413">
        <v>6553</v>
      </c>
      <c r="C1413" t="s">
        <v>863</v>
      </c>
      <c r="D1413" t="s">
        <v>864</v>
      </c>
      <c r="E1413" t="s">
        <v>11634</v>
      </c>
      <c r="F1413" t="s">
        <v>11635</v>
      </c>
      <c r="G1413" t="s">
        <v>1388</v>
      </c>
      <c r="H1413" t="s">
        <v>15460</v>
      </c>
      <c r="I1413" s="67">
        <v>0</v>
      </c>
      <c r="J1413" s="67">
        <v>0</v>
      </c>
      <c r="K1413" s="69" t="s">
        <v>3</v>
      </c>
    </row>
    <row r="1414" spans="1:11" x14ac:dyDescent="0.2">
      <c r="A1414" t="s">
        <v>155</v>
      </c>
      <c r="B1414">
        <v>6557</v>
      </c>
      <c r="C1414" t="s">
        <v>863</v>
      </c>
      <c r="D1414" t="s">
        <v>864</v>
      </c>
      <c r="E1414" t="s">
        <v>11636</v>
      </c>
      <c r="F1414" t="s">
        <v>11637</v>
      </c>
      <c r="G1414" t="s">
        <v>1391</v>
      </c>
      <c r="H1414" t="s">
        <v>15461</v>
      </c>
      <c r="I1414" s="67">
        <v>0</v>
      </c>
      <c r="J1414" s="67">
        <v>0</v>
      </c>
      <c r="K1414" s="69" t="s">
        <v>3</v>
      </c>
    </row>
    <row r="1415" spans="1:11" x14ac:dyDescent="0.2">
      <c r="A1415" t="s">
        <v>155</v>
      </c>
      <c r="B1415">
        <v>6561</v>
      </c>
      <c r="C1415" t="s">
        <v>40</v>
      </c>
      <c r="D1415" t="s">
        <v>569</v>
      </c>
      <c r="E1415" t="s">
        <v>9627</v>
      </c>
      <c r="F1415" t="s">
        <v>9628</v>
      </c>
      <c r="G1415" t="s">
        <v>1392</v>
      </c>
      <c r="H1415" t="s">
        <v>15462</v>
      </c>
      <c r="I1415" s="67">
        <v>0</v>
      </c>
      <c r="J1415" s="67">
        <v>0</v>
      </c>
      <c r="K1415" s="69" t="s">
        <v>3</v>
      </c>
    </row>
    <row r="1416" spans="1:11" x14ac:dyDescent="0.2">
      <c r="A1416" t="s">
        <v>155</v>
      </c>
      <c r="B1416">
        <v>6562</v>
      </c>
      <c r="C1416" t="s">
        <v>40</v>
      </c>
      <c r="D1416" t="s">
        <v>569</v>
      </c>
      <c r="E1416" t="s">
        <v>9627</v>
      </c>
      <c r="F1416" t="s">
        <v>9629</v>
      </c>
      <c r="G1416" t="s">
        <v>1393</v>
      </c>
      <c r="H1416" t="s">
        <v>15463</v>
      </c>
      <c r="I1416" s="67">
        <v>0</v>
      </c>
      <c r="J1416" s="67">
        <v>0</v>
      </c>
      <c r="K1416" s="69" t="s">
        <v>3</v>
      </c>
    </row>
    <row r="1417" spans="1:11" x14ac:dyDescent="0.2">
      <c r="A1417" t="s">
        <v>155</v>
      </c>
      <c r="B1417">
        <v>6563</v>
      </c>
      <c r="C1417" t="s">
        <v>40</v>
      </c>
      <c r="D1417" t="s">
        <v>569</v>
      </c>
      <c r="E1417" t="s">
        <v>9627</v>
      </c>
      <c r="F1417" t="s">
        <v>9630</v>
      </c>
      <c r="G1417" t="s">
        <v>1394</v>
      </c>
      <c r="H1417" t="s">
        <v>15464</v>
      </c>
      <c r="I1417" s="67">
        <v>0</v>
      </c>
      <c r="J1417" s="67">
        <v>0</v>
      </c>
      <c r="K1417" s="69" t="s">
        <v>3</v>
      </c>
    </row>
    <row r="1418" spans="1:11" x14ac:dyDescent="0.2">
      <c r="A1418" t="s">
        <v>155</v>
      </c>
      <c r="B1418">
        <v>6564</v>
      </c>
      <c r="C1418" t="s">
        <v>40</v>
      </c>
      <c r="D1418" t="s">
        <v>569</v>
      </c>
      <c r="E1418" t="s">
        <v>9627</v>
      </c>
      <c r="F1418" t="s">
        <v>9631</v>
      </c>
      <c r="G1418" t="s">
        <v>1395</v>
      </c>
      <c r="H1418" t="s">
        <v>15465</v>
      </c>
      <c r="I1418" s="67">
        <v>0</v>
      </c>
      <c r="J1418" s="67">
        <v>0</v>
      </c>
      <c r="K1418" s="69" t="s">
        <v>3</v>
      </c>
    </row>
    <row r="1419" spans="1:11" x14ac:dyDescent="0.2">
      <c r="A1419" t="s">
        <v>155</v>
      </c>
      <c r="B1419">
        <v>42618</v>
      </c>
      <c r="C1419" t="s">
        <v>0</v>
      </c>
      <c r="D1419" t="s">
        <v>153</v>
      </c>
      <c r="E1419" t="s">
        <v>12442</v>
      </c>
      <c r="F1419" t="s">
        <v>8978</v>
      </c>
      <c r="G1419" t="s">
        <v>6492</v>
      </c>
      <c r="H1419" t="s">
        <v>15466</v>
      </c>
      <c r="I1419" s="67">
        <v>0</v>
      </c>
      <c r="J1419" s="67">
        <v>0</v>
      </c>
      <c r="K1419" s="69" t="s">
        <v>3</v>
      </c>
    </row>
    <row r="1420" spans="1:11" x14ac:dyDescent="0.2">
      <c r="A1420" t="s">
        <v>155</v>
      </c>
      <c r="B1420">
        <v>42619</v>
      </c>
      <c r="C1420" t="s">
        <v>0</v>
      </c>
      <c r="D1420" t="s">
        <v>153</v>
      </c>
      <c r="E1420" t="s">
        <v>12442</v>
      </c>
      <c r="F1420" t="s">
        <v>13650</v>
      </c>
      <c r="G1420" t="s">
        <v>6493</v>
      </c>
      <c r="H1420" t="s">
        <v>15467</v>
      </c>
      <c r="I1420" s="67">
        <v>0</v>
      </c>
      <c r="J1420" s="67">
        <v>0</v>
      </c>
      <c r="K1420" s="69" t="s">
        <v>3</v>
      </c>
    </row>
    <row r="1421" spans="1:11" x14ac:dyDescent="0.2">
      <c r="A1421" t="s">
        <v>155</v>
      </c>
      <c r="B1421">
        <v>42620</v>
      </c>
      <c r="C1421" t="s">
        <v>0</v>
      </c>
      <c r="D1421" t="s">
        <v>153</v>
      </c>
      <c r="E1421" t="s">
        <v>12442</v>
      </c>
      <c r="F1421" t="s">
        <v>11407</v>
      </c>
      <c r="G1421" t="s">
        <v>6494</v>
      </c>
      <c r="H1421" t="s">
        <v>15468</v>
      </c>
      <c r="I1421" s="67">
        <v>0</v>
      </c>
      <c r="J1421" s="67">
        <v>0</v>
      </c>
      <c r="K1421" s="69" t="s">
        <v>3</v>
      </c>
    </row>
    <row r="1422" spans="1:11" x14ac:dyDescent="0.2">
      <c r="A1422" t="s">
        <v>155</v>
      </c>
      <c r="B1422">
        <v>6567</v>
      </c>
      <c r="C1422" t="s">
        <v>0</v>
      </c>
      <c r="D1422" t="s">
        <v>153</v>
      </c>
      <c r="E1422" t="s">
        <v>12442</v>
      </c>
      <c r="F1422" t="s">
        <v>12443</v>
      </c>
      <c r="G1422" t="s">
        <v>1396</v>
      </c>
      <c r="H1422" t="s">
        <v>15469</v>
      </c>
      <c r="I1422" s="67">
        <v>0</v>
      </c>
      <c r="J1422" s="67">
        <v>0</v>
      </c>
      <c r="K1422" s="69" t="s">
        <v>3</v>
      </c>
    </row>
    <row r="1423" spans="1:11" x14ac:dyDescent="0.2">
      <c r="A1423" t="s">
        <v>155</v>
      </c>
      <c r="B1423">
        <v>42622</v>
      </c>
      <c r="C1423" t="s">
        <v>0</v>
      </c>
      <c r="D1423" t="s">
        <v>153</v>
      </c>
      <c r="E1423" t="s">
        <v>12442</v>
      </c>
      <c r="F1423" t="s">
        <v>12883</v>
      </c>
      <c r="G1423" t="s">
        <v>6495</v>
      </c>
      <c r="H1423" t="s">
        <v>15470</v>
      </c>
      <c r="I1423" s="67">
        <v>0</v>
      </c>
      <c r="J1423" s="67">
        <v>0</v>
      </c>
      <c r="K1423" s="69" t="s">
        <v>3</v>
      </c>
    </row>
    <row r="1424" spans="1:11" x14ac:dyDescent="0.2">
      <c r="A1424" t="s">
        <v>155</v>
      </c>
      <c r="B1424">
        <v>6568</v>
      </c>
      <c r="C1424" t="s">
        <v>0</v>
      </c>
      <c r="D1424" t="s">
        <v>153</v>
      </c>
      <c r="E1424" t="s">
        <v>12442</v>
      </c>
      <c r="F1424" t="s">
        <v>9589</v>
      </c>
      <c r="G1424" t="s">
        <v>1397</v>
      </c>
      <c r="H1424" t="s">
        <v>15471</v>
      </c>
      <c r="I1424" s="67">
        <v>0</v>
      </c>
      <c r="J1424" s="67">
        <v>0</v>
      </c>
      <c r="K1424" s="69" t="s">
        <v>3</v>
      </c>
    </row>
    <row r="1425" spans="1:11" x14ac:dyDescent="0.2">
      <c r="A1425" t="s">
        <v>155</v>
      </c>
      <c r="B1425">
        <v>39974</v>
      </c>
      <c r="C1425" t="s">
        <v>0</v>
      </c>
      <c r="D1425" t="s">
        <v>153</v>
      </c>
      <c r="E1425" t="s">
        <v>12442</v>
      </c>
      <c r="F1425" t="s">
        <v>13607</v>
      </c>
      <c r="G1425" t="s">
        <v>5399</v>
      </c>
      <c r="H1425" t="s">
        <v>15472</v>
      </c>
      <c r="I1425" s="67">
        <v>0</v>
      </c>
      <c r="J1425" s="67">
        <v>0</v>
      </c>
      <c r="K1425" s="69" t="s">
        <v>3</v>
      </c>
    </row>
    <row r="1426" spans="1:11" x14ac:dyDescent="0.2">
      <c r="A1426" t="s">
        <v>155</v>
      </c>
      <c r="B1426">
        <v>6569</v>
      </c>
      <c r="C1426" t="s">
        <v>0</v>
      </c>
      <c r="D1426" t="s">
        <v>153</v>
      </c>
      <c r="E1426" t="s">
        <v>12442</v>
      </c>
      <c r="F1426" t="s">
        <v>12150</v>
      </c>
      <c r="G1426" t="s">
        <v>1398</v>
      </c>
      <c r="H1426" t="s">
        <v>15473</v>
      </c>
      <c r="I1426" s="67">
        <v>0</v>
      </c>
      <c r="J1426" s="67">
        <v>0</v>
      </c>
      <c r="K1426" s="69" t="s">
        <v>3</v>
      </c>
    </row>
    <row r="1427" spans="1:11" x14ac:dyDescent="0.2">
      <c r="A1427" t="s">
        <v>155</v>
      </c>
      <c r="B1427">
        <v>40489</v>
      </c>
      <c r="C1427" t="s">
        <v>738</v>
      </c>
      <c r="D1427" t="s">
        <v>739</v>
      </c>
      <c r="E1427" t="s">
        <v>10880</v>
      </c>
      <c r="F1427" t="s">
        <v>10041</v>
      </c>
      <c r="G1427" t="s">
        <v>5436</v>
      </c>
      <c r="H1427" t="s">
        <v>15474</v>
      </c>
      <c r="I1427" s="67">
        <v>0</v>
      </c>
      <c r="J1427" s="67">
        <v>0</v>
      </c>
      <c r="K1427" s="69" t="s">
        <v>3</v>
      </c>
    </row>
    <row r="1428" spans="1:11" x14ac:dyDescent="0.2">
      <c r="A1428" t="s">
        <v>155</v>
      </c>
      <c r="B1428">
        <v>40500</v>
      </c>
      <c r="C1428" t="s">
        <v>738</v>
      </c>
      <c r="D1428" t="s">
        <v>739</v>
      </c>
      <c r="E1428" t="s">
        <v>10880</v>
      </c>
      <c r="F1428" t="s">
        <v>8590</v>
      </c>
      <c r="G1428" t="s">
        <v>5437</v>
      </c>
      <c r="H1428" t="s">
        <v>15475</v>
      </c>
      <c r="I1428" s="67">
        <v>0</v>
      </c>
      <c r="J1428" s="67">
        <v>0</v>
      </c>
      <c r="K1428" s="69" t="s">
        <v>3</v>
      </c>
    </row>
    <row r="1429" spans="1:11" x14ac:dyDescent="0.2">
      <c r="A1429" t="s">
        <v>155</v>
      </c>
      <c r="B1429">
        <v>136592</v>
      </c>
      <c r="C1429" t="s">
        <v>738</v>
      </c>
      <c r="D1429" t="s">
        <v>739</v>
      </c>
      <c r="E1429" t="s">
        <v>10880</v>
      </c>
      <c r="F1429" t="s">
        <v>10916</v>
      </c>
      <c r="G1429" t="s">
        <v>7201</v>
      </c>
      <c r="H1429" t="s">
        <v>15476</v>
      </c>
      <c r="I1429" s="67">
        <v>0</v>
      </c>
      <c r="J1429" s="67">
        <v>0</v>
      </c>
      <c r="K1429" s="69" t="s">
        <v>3</v>
      </c>
    </row>
    <row r="1430" spans="1:11" x14ac:dyDescent="0.2">
      <c r="A1430" t="s">
        <v>155</v>
      </c>
      <c r="B1430">
        <v>40501</v>
      </c>
      <c r="C1430" t="s">
        <v>738</v>
      </c>
      <c r="D1430" t="s">
        <v>739</v>
      </c>
      <c r="E1430" t="s">
        <v>10880</v>
      </c>
      <c r="F1430" t="s">
        <v>9062</v>
      </c>
      <c r="G1430" t="s">
        <v>5438</v>
      </c>
      <c r="H1430" t="s">
        <v>15477</v>
      </c>
      <c r="I1430" s="67">
        <v>0</v>
      </c>
      <c r="J1430" s="67">
        <v>0</v>
      </c>
      <c r="K1430" s="69" t="s">
        <v>3</v>
      </c>
    </row>
    <row r="1431" spans="1:11" x14ac:dyDescent="0.2">
      <c r="A1431" t="s">
        <v>155</v>
      </c>
      <c r="B1431">
        <v>136395</v>
      </c>
      <c r="C1431" t="s">
        <v>738</v>
      </c>
      <c r="D1431" t="s">
        <v>739</v>
      </c>
      <c r="E1431" t="s">
        <v>10880</v>
      </c>
      <c r="F1431" t="s">
        <v>10907</v>
      </c>
      <c r="G1431" t="s">
        <v>6986</v>
      </c>
      <c r="H1431" t="s">
        <v>15478</v>
      </c>
      <c r="I1431" s="67">
        <v>0</v>
      </c>
      <c r="J1431" s="67">
        <v>0</v>
      </c>
      <c r="K1431" s="69" t="s">
        <v>3</v>
      </c>
    </row>
    <row r="1432" spans="1:11" x14ac:dyDescent="0.2">
      <c r="A1432" t="s">
        <v>155</v>
      </c>
      <c r="B1432">
        <v>40502</v>
      </c>
      <c r="C1432" t="s">
        <v>738</v>
      </c>
      <c r="D1432" t="s">
        <v>739</v>
      </c>
      <c r="E1432" t="s">
        <v>10880</v>
      </c>
      <c r="F1432" t="s">
        <v>10881</v>
      </c>
      <c r="G1432" t="s">
        <v>5439</v>
      </c>
      <c r="H1432" t="s">
        <v>15479</v>
      </c>
      <c r="I1432" s="67">
        <v>0</v>
      </c>
      <c r="J1432" s="67">
        <v>0</v>
      </c>
      <c r="K1432" s="69" t="s">
        <v>3</v>
      </c>
    </row>
    <row r="1433" spans="1:11" x14ac:dyDescent="0.2">
      <c r="A1433" t="s">
        <v>155</v>
      </c>
      <c r="B1433">
        <v>6607</v>
      </c>
      <c r="C1433" t="s">
        <v>0</v>
      </c>
      <c r="D1433" t="s">
        <v>153</v>
      </c>
      <c r="E1433" t="s">
        <v>12444</v>
      </c>
      <c r="F1433" t="s">
        <v>12445</v>
      </c>
      <c r="G1433" t="s">
        <v>1399</v>
      </c>
      <c r="H1433" t="s">
        <v>15480</v>
      </c>
      <c r="I1433" s="67">
        <v>0</v>
      </c>
      <c r="J1433" s="67">
        <v>0</v>
      </c>
      <c r="K1433" s="69" t="s">
        <v>3</v>
      </c>
    </row>
    <row r="1434" spans="1:11" x14ac:dyDescent="0.2">
      <c r="A1434" t="s">
        <v>155</v>
      </c>
      <c r="B1434">
        <v>6608</v>
      </c>
      <c r="C1434" t="s">
        <v>0</v>
      </c>
      <c r="D1434" t="s">
        <v>1400</v>
      </c>
      <c r="E1434" t="s">
        <v>12446</v>
      </c>
      <c r="F1434" t="s">
        <v>12447</v>
      </c>
      <c r="G1434" t="s">
        <v>1401</v>
      </c>
      <c r="H1434" t="s">
        <v>15481</v>
      </c>
      <c r="I1434" s="67">
        <v>0</v>
      </c>
      <c r="J1434" s="67">
        <v>0</v>
      </c>
      <c r="K1434" s="69" t="s">
        <v>3</v>
      </c>
    </row>
    <row r="1435" spans="1:11" x14ac:dyDescent="0.2">
      <c r="A1435" t="s">
        <v>155</v>
      </c>
      <c r="B1435">
        <v>6622</v>
      </c>
      <c r="C1435" t="s">
        <v>0</v>
      </c>
      <c r="D1435" t="s">
        <v>170</v>
      </c>
      <c r="E1435" t="s">
        <v>12448</v>
      </c>
      <c r="F1435" t="s">
        <v>12449</v>
      </c>
      <c r="G1435" t="s">
        <v>1402</v>
      </c>
      <c r="H1435" t="s">
        <v>15482</v>
      </c>
      <c r="I1435" s="67">
        <v>0</v>
      </c>
      <c r="J1435" s="67">
        <v>0</v>
      </c>
      <c r="K1435" s="69" t="s">
        <v>3</v>
      </c>
    </row>
    <row r="1436" spans="1:11" x14ac:dyDescent="0.2">
      <c r="A1436" t="s">
        <v>155</v>
      </c>
      <c r="B1436">
        <v>6628</v>
      </c>
      <c r="C1436" t="s">
        <v>40</v>
      </c>
      <c r="D1436" t="s">
        <v>100</v>
      </c>
      <c r="E1436" t="s">
        <v>9632</v>
      </c>
      <c r="F1436" t="s">
        <v>9633</v>
      </c>
      <c r="G1436" t="s">
        <v>1403</v>
      </c>
      <c r="H1436" t="s">
        <v>15483</v>
      </c>
      <c r="I1436" s="67">
        <v>0</v>
      </c>
      <c r="J1436" s="67">
        <v>0</v>
      </c>
      <c r="K1436" s="69" t="s">
        <v>3</v>
      </c>
    </row>
    <row r="1437" spans="1:11" x14ac:dyDescent="0.2">
      <c r="A1437" t="s">
        <v>155</v>
      </c>
      <c r="B1437">
        <v>6635</v>
      </c>
      <c r="C1437" t="s">
        <v>167</v>
      </c>
      <c r="D1437" t="s">
        <v>1059</v>
      </c>
      <c r="E1437" t="s">
        <v>8701</v>
      </c>
      <c r="F1437" t="s">
        <v>8702</v>
      </c>
      <c r="G1437" t="s">
        <v>1404</v>
      </c>
      <c r="H1437" t="s">
        <v>15484</v>
      </c>
      <c r="I1437" s="67">
        <v>0</v>
      </c>
      <c r="J1437" s="67">
        <v>0</v>
      </c>
      <c r="K1437" s="69" t="s">
        <v>3</v>
      </c>
    </row>
    <row r="1438" spans="1:11" x14ac:dyDescent="0.2">
      <c r="A1438" t="s">
        <v>155</v>
      </c>
      <c r="B1438">
        <v>41448</v>
      </c>
      <c r="C1438" t="s">
        <v>23</v>
      </c>
      <c r="D1438" t="s">
        <v>24</v>
      </c>
      <c r="E1438" t="s">
        <v>11342</v>
      </c>
      <c r="F1438" t="s">
        <v>11343</v>
      </c>
      <c r="G1438" t="s">
        <v>5885</v>
      </c>
      <c r="H1438" t="s">
        <v>15485</v>
      </c>
      <c r="I1438" s="67">
        <v>0</v>
      </c>
      <c r="J1438" s="67">
        <v>0</v>
      </c>
      <c r="K1438" s="69" t="s">
        <v>3</v>
      </c>
    </row>
    <row r="1439" spans="1:11" x14ac:dyDescent="0.2">
      <c r="A1439" t="s">
        <v>155</v>
      </c>
      <c r="B1439">
        <v>6662</v>
      </c>
      <c r="C1439" t="s">
        <v>0</v>
      </c>
      <c r="D1439" t="s">
        <v>7</v>
      </c>
      <c r="E1439" t="s">
        <v>12450</v>
      </c>
      <c r="F1439" t="s">
        <v>10207</v>
      </c>
      <c r="G1439" t="s">
        <v>1405</v>
      </c>
      <c r="H1439" t="s">
        <v>15486</v>
      </c>
      <c r="I1439" s="67">
        <v>0</v>
      </c>
      <c r="J1439" s="67">
        <v>0</v>
      </c>
      <c r="K1439" s="69" t="s">
        <v>3</v>
      </c>
    </row>
    <row r="1440" spans="1:11" x14ac:dyDescent="0.2">
      <c r="A1440" t="s">
        <v>155</v>
      </c>
      <c r="B1440">
        <v>6663</v>
      </c>
      <c r="C1440" t="s">
        <v>0</v>
      </c>
      <c r="D1440" t="s">
        <v>7</v>
      </c>
      <c r="E1440" t="s">
        <v>12450</v>
      </c>
      <c r="F1440" t="s">
        <v>12451</v>
      </c>
      <c r="G1440" t="s">
        <v>37</v>
      </c>
      <c r="H1440" t="s">
        <v>15487</v>
      </c>
      <c r="I1440" s="67">
        <v>0</v>
      </c>
      <c r="J1440" s="67">
        <v>0</v>
      </c>
      <c r="K1440" s="69" t="s">
        <v>3</v>
      </c>
    </row>
    <row r="1441" spans="1:11" x14ac:dyDescent="0.2">
      <c r="A1441" t="s">
        <v>155</v>
      </c>
      <c r="B1441">
        <v>6671</v>
      </c>
      <c r="C1441" t="s">
        <v>0</v>
      </c>
      <c r="D1441" t="s">
        <v>170</v>
      </c>
      <c r="E1441" t="s">
        <v>12454</v>
      </c>
      <c r="F1441" t="s">
        <v>12455</v>
      </c>
      <c r="G1441" t="s">
        <v>1407</v>
      </c>
      <c r="H1441" t="s">
        <v>15488</v>
      </c>
      <c r="I1441" s="67">
        <v>0</v>
      </c>
      <c r="J1441" s="67">
        <v>0</v>
      </c>
      <c r="K1441" s="69" t="s">
        <v>3</v>
      </c>
    </row>
    <row r="1442" spans="1:11" x14ac:dyDescent="0.2">
      <c r="A1442" t="s">
        <v>155</v>
      </c>
      <c r="B1442">
        <v>6684</v>
      </c>
      <c r="C1442" t="s">
        <v>0</v>
      </c>
      <c r="D1442" t="s">
        <v>978</v>
      </c>
      <c r="E1442" t="s">
        <v>12456</v>
      </c>
      <c r="F1442" t="s">
        <v>10761</v>
      </c>
      <c r="G1442" t="s">
        <v>1413</v>
      </c>
      <c r="H1442" t="s">
        <v>15489</v>
      </c>
      <c r="I1442" s="67">
        <v>0</v>
      </c>
      <c r="J1442" s="67">
        <v>0</v>
      </c>
      <c r="K1442" s="69" t="s">
        <v>3</v>
      </c>
    </row>
    <row r="1443" spans="1:11" x14ac:dyDescent="0.2">
      <c r="A1443" t="s">
        <v>155</v>
      </c>
      <c r="B1443">
        <v>42599</v>
      </c>
      <c r="C1443" t="s">
        <v>0</v>
      </c>
      <c r="D1443" t="s">
        <v>978</v>
      </c>
      <c r="E1443" t="s">
        <v>12456</v>
      </c>
      <c r="F1443" t="s">
        <v>9853</v>
      </c>
      <c r="G1443" t="s">
        <v>6441</v>
      </c>
      <c r="H1443" t="s">
        <v>15490</v>
      </c>
      <c r="I1443" s="67">
        <v>0</v>
      </c>
      <c r="J1443" s="67">
        <v>0</v>
      </c>
      <c r="K1443" s="69" t="s">
        <v>3</v>
      </c>
    </row>
    <row r="1444" spans="1:11" x14ac:dyDescent="0.2">
      <c r="A1444" t="s">
        <v>155</v>
      </c>
      <c r="B1444">
        <v>6685</v>
      </c>
      <c r="C1444" t="s">
        <v>0</v>
      </c>
      <c r="D1444" t="s">
        <v>978</v>
      </c>
      <c r="E1444" t="s">
        <v>12456</v>
      </c>
      <c r="F1444" t="s">
        <v>12461</v>
      </c>
      <c r="G1444" t="s">
        <v>1414</v>
      </c>
      <c r="H1444" t="s">
        <v>15491</v>
      </c>
      <c r="I1444" s="67">
        <v>0</v>
      </c>
      <c r="J1444" s="67">
        <v>0</v>
      </c>
      <c r="K1444" s="69" t="s">
        <v>3</v>
      </c>
    </row>
    <row r="1445" spans="1:11" x14ac:dyDescent="0.2">
      <c r="A1445" t="s">
        <v>155</v>
      </c>
      <c r="B1445">
        <v>6686</v>
      </c>
      <c r="C1445" t="s">
        <v>0</v>
      </c>
      <c r="D1445" t="s">
        <v>978</v>
      </c>
      <c r="E1445" t="s">
        <v>12456</v>
      </c>
      <c r="F1445" t="s">
        <v>10484</v>
      </c>
      <c r="G1445" t="s">
        <v>1415</v>
      </c>
      <c r="H1445" t="s">
        <v>15492</v>
      </c>
      <c r="I1445" s="67">
        <v>0</v>
      </c>
      <c r="J1445" s="67">
        <v>0</v>
      </c>
      <c r="K1445" s="69" t="s">
        <v>3</v>
      </c>
    </row>
    <row r="1446" spans="1:11" x14ac:dyDescent="0.2">
      <c r="A1446" t="s">
        <v>155</v>
      </c>
      <c r="B1446">
        <v>6675</v>
      </c>
      <c r="C1446" t="s">
        <v>0</v>
      </c>
      <c r="D1446" t="s">
        <v>978</v>
      </c>
      <c r="E1446" t="s">
        <v>12456</v>
      </c>
      <c r="F1446" t="s">
        <v>12457</v>
      </c>
      <c r="G1446" t="s">
        <v>1408</v>
      </c>
      <c r="H1446" t="s">
        <v>15493</v>
      </c>
      <c r="I1446" s="67">
        <v>0</v>
      </c>
      <c r="J1446" s="67">
        <v>0</v>
      </c>
      <c r="K1446" s="69" t="s">
        <v>3</v>
      </c>
    </row>
    <row r="1447" spans="1:11" x14ac:dyDescent="0.2">
      <c r="A1447" t="s">
        <v>155</v>
      </c>
      <c r="B1447">
        <v>6676</v>
      </c>
      <c r="C1447" t="s">
        <v>0</v>
      </c>
      <c r="D1447" t="s">
        <v>978</v>
      </c>
      <c r="E1447" t="s">
        <v>12456</v>
      </c>
      <c r="F1447" t="s">
        <v>12458</v>
      </c>
      <c r="G1447" t="s">
        <v>1409</v>
      </c>
      <c r="H1447" t="s">
        <v>15494</v>
      </c>
      <c r="I1447" s="67">
        <v>0</v>
      </c>
      <c r="J1447" s="67">
        <v>0</v>
      </c>
      <c r="K1447" s="69" t="s">
        <v>3</v>
      </c>
    </row>
    <row r="1448" spans="1:11" x14ac:dyDescent="0.2">
      <c r="A1448" t="s">
        <v>155</v>
      </c>
      <c r="B1448">
        <v>42600</v>
      </c>
      <c r="C1448" t="s">
        <v>0</v>
      </c>
      <c r="D1448" t="s">
        <v>978</v>
      </c>
      <c r="E1448" t="s">
        <v>12456</v>
      </c>
      <c r="F1448" t="s">
        <v>13646</v>
      </c>
      <c r="G1448" t="s">
        <v>6442</v>
      </c>
      <c r="H1448" t="s">
        <v>15495</v>
      </c>
      <c r="I1448" s="67">
        <v>0</v>
      </c>
      <c r="J1448" s="67">
        <v>0</v>
      </c>
      <c r="K1448" s="69" t="s">
        <v>3</v>
      </c>
    </row>
    <row r="1449" spans="1:11" x14ac:dyDescent="0.2">
      <c r="A1449" t="s">
        <v>155</v>
      </c>
      <c r="B1449">
        <v>6678</v>
      </c>
      <c r="C1449" t="s">
        <v>0</v>
      </c>
      <c r="D1449" t="s">
        <v>978</v>
      </c>
      <c r="E1449" t="s">
        <v>12456</v>
      </c>
      <c r="F1449" t="s">
        <v>9629</v>
      </c>
      <c r="G1449" t="s">
        <v>1410</v>
      </c>
      <c r="H1449" t="s">
        <v>15496</v>
      </c>
      <c r="I1449" s="67">
        <v>0</v>
      </c>
      <c r="J1449" s="67">
        <v>0</v>
      </c>
      <c r="K1449" s="69" t="s">
        <v>3</v>
      </c>
    </row>
    <row r="1450" spans="1:11" x14ac:dyDescent="0.2">
      <c r="A1450" t="s">
        <v>155</v>
      </c>
      <c r="B1450">
        <v>6687</v>
      </c>
      <c r="C1450" t="s">
        <v>0</v>
      </c>
      <c r="D1450" t="s">
        <v>978</v>
      </c>
      <c r="E1450" t="s">
        <v>12456</v>
      </c>
      <c r="F1450" t="s">
        <v>10591</v>
      </c>
      <c r="G1450" t="s">
        <v>1416</v>
      </c>
      <c r="H1450" t="s">
        <v>15497</v>
      </c>
      <c r="I1450" s="67">
        <v>0</v>
      </c>
      <c r="J1450" s="67">
        <v>0</v>
      </c>
      <c r="K1450" s="69" t="s">
        <v>3</v>
      </c>
    </row>
    <row r="1451" spans="1:11" x14ac:dyDescent="0.2">
      <c r="A1451" t="s">
        <v>155</v>
      </c>
      <c r="B1451">
        <v>6688</v>
      </c>
      <c r="C1451" t="s">
        <v>0</v>
      </c>
      <c r="D1451" t="s">
        <v>978</v>
      </c>
      <c r="E1451" t="s">
        <v>12456</v>
      </c>
      <c r="F1451" t="s">
        <v>12462</v>
      </c>
      <c r="G1451" t="s">
        <v>1417</v>
      </c>
      <c r="H1451" t="s">
        <v>15498</v>
      </c>
      <c r="I1451" s="67">
        <v>0</v>
      </c>
      <c r="J1451" s="67">
        <v>0</v>
      </c>
      <c r="K1451" s="69" t="s">
        <v>3</v>
      </c>
    </row>
    <row r="1452" spans="1:11" x14ac:dyDescent="0.2">
      <c r="A1452" t="s">
        <v>155</v>
      </c>
      <c r="B1452">
        <v>6689</v>
      </c>
      <c r="C1452" t="s">
        <v>0</v>
      </c>
      <c r="D1452" t="s">
        <v>978</v>
      </c>
      <c r="E1452" t="s">
        <v>12456</v>
      </c>
      <c r="F1452" t="s">
        <v>11313</v>
      </c>
      <c r="G1452" t="s">
        <v>1418</v>
      </c>
      <c r="H1452" t="s">
        <v>15499</v>
      </c>
      <c r="I1452" s="67">
        <v>0</v>
      </c>
      <c r="J1452" s="67">
        <v>0</v>
      </c>
      <c r="K1452" s="69" t="s">
        <v>3</v>
      </c>
    </row>
    <row r="1453" spans="1:11" x14ac:dyDescent="0.2">
      <c r="A1453" t="s">
        <v>155</v>
      </c>
      <c r="B1453">
        <v>42603</v>
      </c>
      <c r="C1453" t="s">
        <v>0</v>
      </c>
      <c r="D1453" t="s">
        <v>978</v>
      </c>
      <c r="E1453" t="s">
        <v>12456</v>
      </c>
      <c r="F1453" t="s">
        <v>13647</v>
      </c>
      <c r="G1453" t="s">
        <v>6445</v>
      </c>
      <c r="H1453" t="s">
        <v>15500</v>
      </c>
      <c r="I1453" s="67">
        <v>0</v>
      </c>
      <c r="J1453" s="67">
        <v>0</v>
      </c>
      <c r="K1453" s="69" t="s">
        <v>3</v>
      </c>
    </row>
    <row r="1454" spans="1:11" x14ac:dyDescent="0.2">
      <c r="A1454" t="s">
        <v>155</v>
      </c>
      <c r="B1454">
        <v>6690</v>
      </c>
      <c r="C1454" t="s">
        <v>0</v>
      </c>
      <c r="D1454" t="s">
        <v>978</v>
      </c>
      <c r="E1454" t="s">
        <v>12456</v>
      </c>
      <c r="F1454" t="s">
        <v>11407</v>
      </c>
      <c r="G1454" t="s">
        <v>1425</v>
      </c>
      <c r="H1454" t="s">
        <v>15501</v>
      </c>
      <c r="I1454" s="67">
        <v>0</v>
      </c>
      <c r="J1454" s="67">
        <v>0</v>
      </c>
      <c r="K1454" s="69" t="s">
        <v>3</v>
      </c>
    </row>
    <row r="1455" spans="1:11" x14ac:dyDescent="0.2">
      <c r="A1455" t="s">
        <v>155</v>
      </c>
      <c r="B1455">
        <v>6683</v>
      </c>
      <c r="C1455" t="s">
        <v>0</v>
      </c>
      <c r="D1455" t="s">
        <v>978</v>
      </c>
      <c r="E1455" t="s">
        <v>12456</v>
      </c>
      <c r="F1455" t="s">
        <v>12460</v>
      </c>
      <c r="G1455" t="s">
        <v>1412</v>
      </c>
      <c r="H1455" t="s">
        <v>15502</v>
      </c>
      <c r="I1455" s="67">
        <v>0</v>
      </c>
      <c r="J1455" s="67">
        <v>0</v>
      </c>
      <c r="K1455" s="69" t="s">
        <v>3</v>
      </c>
    </row>
    <row r="1456" spans="1:11" x14ac:dyDescent="0.2">
      <c r="A1456" t="s">
        <v>155</v>
      </c>
      <c r="B1456">
        <v>6691</v>
      </c>
      <c r="C1456" t="s">
        <v>0</v>
      </c>
      <c r="D1456" t="s">
        <v>978</v>
      </c>
      <c r="E1456" t="s">
        <v>12456</v>
      </c>
      <c r="F1456" t="s">
        <v>12463</v>
      </c>
      <c r="G1456" t="s">
        <v>1426</v>
      </c>
      <c r="H1456" t="s">
        <v>15503</v>
      </c>
      <c r="I1456" s="67">
        <v>0</v>
      </c>
      <c r="J1456" s="67">
        <v>0</v>
      </c>
      <c r="K1456" s="69" t="s">
        <v>3</v>
      </c>
    </row>
    <row r="1457" spans="1:11" x14ac:dyDescent="0.2">
      <c r="A1457" t="s">
        <v>155</v>
      </c>
      <c r="B1457">
        <v>42604</v>
      </c>
      <c r="C1457" t="s">
        <v>0</v>
      </c>
      <c r="D1457" t="s">
        <v>978</v>
      </c>
      <c r="E1457" t="s">
        <v>12456</v>
      </c>
      <c r="F1457" t="s">
        <v>13633</v>
      </c>
      <c r="G1457" t="s">
        <v>6446</v>
      </c>
      <c r="H1457" t="s">
        <v>15504</v>
      </c>
      <c r="I1457" s="67">
        <v>0</v>
      </c>
      <c r="J1457" s="67">
        <v>0</v>
      </c>
      <c r="K1457" s="69" t="s">
        <v>3</v>
      </c>
    </row>
    <row r="1458" spans="1:11" x14ac:dyDescent="0.2">
      <c r="A1458" t="s">
        <v>155</v>
      </c>
      <c r="B1458">
        <v>6692</v>
      </c>
      <c r="C1458" t="s">
        <v>0</v>
      </c>
      <c r="D1458" t="s">
        <v>978</v>
      </c>
      <c r="E1458" t="s">
        <v>12456</v>
      </c>
      <c r="F1458" t="s">
        <v>11421</v>
      </c>
      <c r="G1458" t="s">
        <v>1427</v>
      </c>
      <c r="H1458" t="s">
        <v>15505</v>
      </c>
      <c r="I1458" s="67">
        <v>0</v>
      </c>
      <c r="J1458" s="67">
        <v>0</v>
      </c>
      <c r="K1458" s="69" t="s">
        <v>3</v>
      </c>
    </row>
    <row r="1459" spans="1:11" x14ac:dyDescent="0.2">
      <c r="A1459" t="s">
        <v>155</v>
      </c>
      <c r="B1459">
        <v>136630</v>
      </c>
      <c r="C1459" t="s">
        <v>0</v>
      </c>
      <c r="D1459" t="s">
        <v>978</v>
      </c>
      <c r="E1459" t="s">
        <v>12456</v>
      </c>
      <c r="F1459" t="s">
        <v>13847</v>
      </c>
      <c r="G1459" t="s">
        <v>7244</v>
      </c>
      <c r="H1459" t="s">
        <v>15506</v>
      </c>
      <c r="I1459" s="67">
        <v>0</v>
      </c>
      <c r="J1459" s="67">
        <v>0</v>
      </c>
      <c r="K1459" s="69" t="s">
        <v>3</v>
      </c>
    </row>
    <row r="1460" spans="1:11" x14ac:dyDescent="0.2">
      <c r="A1460" t="s">
        <v>155</v>
      </c>
      <c r="B1460">
        <v>6693</v>
      </c>
      <c r="C1460" t="s">
        <v>0</v>
      </c>
      <c r="D1460" t="s">
        <v>978</v>
      </c>
      <c r="E1460" t="s">
        <v>12456</v>
      </c>
      <c r="F1460" t="s">
        <v>12464</v>
      </c>
      <c r="G1460" t="s">
        <v>1428</v>
      </c>
      <c r="H1460" t="s">
        <v>15507</v>
      </c>
      <c r="I1460" s="67">
        <v>0</v>
      </c>
      <c r="J1460" s="67">
        <v>0</v>
      </c>
      <c r="K1460" s="69" t="s">
        <v>3</v>
      </c>
    </row>
    <row r="1461" spans="1:11" x14ac:dyDescent="0.2">
      <c r="A1461" t="s">
        <v>155</v>
      </c>
      <c r="B1461">
        <v>6682</v>
      </c>
      <c r="C1461" t="s">
        <v>0</v>
      </c>
      <c r="D1461" t="s">
        <v>978</v>
      </c>
      <c r="E1461" t="s">
        <v>12456</v>
      </c>
      <c r="F1461" t="s">
        <v>12459</v>
      </c>
      <c r="G1461" t="s">
        <v>1411</v>
      </c>
      <c r="H1461" t="s">
        <v>15508</v>
      </c>
      <c r="I1461" s="67">
        <v>0</v>
      </c>
      <c r="J1461" s="67">
        <v>0</v>
      </c>
      <c r="K1461" s="69" t="s">
        <v>3</v>
      </c>
    </row>
    <row r="1462" spans="1:11" x14ac:dyDescent="0.2">
      <c r="A1462" t="s">
        <v>155</v>
      </c>
      <c r="B1462">
        <v>42605</v>
      </c>
      <c r="C1462" t="s">
        <v>0</v>
      </c>
      <c r="D1462" t="s">
        <v>978</v>
      </c>
      <c r="E1462" t="s">
        <v>12456</v>
      </c>
      <c r="F1462" t="s">
        <v>10918</v>
      </c>
      <c r="G1462" t="s">
        <v>6447</v>
      </c>
      <c r="H1462" t="s">
        <v>15509</v>
      </c>
      <c r="I1462" s="67">
        <v>0</v>
      </c>
      <c r="J1462" s="67">
        <v>0</v>
      </c>
      <c r="K1462" s="69" t="s">
        <v>3</v>
      </c>
    </row>
    <row r="1463" spans="1:11" x14ac:dyDescent="0.2">
      <c r="A1463" t="s">
        <v>155</v>
      </c>
      <c r="B1463">
        <v>6705</v>
      </c>
      <c r="C1463" t="s">
        <v>0</v>
      </c>
      <c r="D1463" t="s">
        <v>302</v>
      </c>
      <c r="E1463" t="s">
        <v>12465</v>
      </c>
      <c r="F1463" t="s">
        <v>12466</v>
      </c>
      <c r="G1463" t="s">
        <v>1429</v>
      </c>
      <c r="H1463" t="s">
        <v>15510</v>
      </c>
      <c r="I1463" s="67">
        <v>0</v>
      </c>
      <c r="J1463" s="67">
        <v>0</v>
      </c>
      <c r="K1463" s="69" t="s">
        <v>3</v>
      </c>
    </row>
    <row r="1464" spans="1:11" x14ac:dyDescent="0.2">
      <c r="A1464" t="s">
        <v>155</v>
      </c>
      <c r="B1464">
        <v>6765</v>
      </c>
      <c r="C1464" t="s">
        <v>604</v>
      </c>
      <c r="D1464" t="s">
        <v>1430</v>
      </c>
      <c r="E1464" t="s">
        <v>10957</v>
      </c>
      <c r="F1464" t="s">
        <v>10958</v>
      </c>
      <c r="G1464" t="s">
        <v>1431</v>
      </c>
      <c r="H1464" t="s">
        <v>15511</v>
      </c>
      <c r="I1464" s="67">
        <v>0</v>
      </c>
      <c r="J1464" s="67">
        <v>0</v>
      </c>
      <c r="K1464" s="69" t="s">
        <v>3</v>
      </c>
    </row>
    <row r="1465" spans="1:11" x14ac:dyDescent="0.2">
      <c r="A1465" t="s">
        <v>155</v>
      </c>
      <c r="B1465">
        <v>136374</v>
      </c>
      <c r="C1465" t="s">
        <v>40</v>
      </c>
      <c r="D1465" t="s">
        <v>161</v>
      </c>
      <c r="E1465" t="s">
        <v>9634</v>
      </c>
      <c r="F1465" t="s">
        <v>9517</v>
      </c>
      <c r="G1465" t="s">
        <v>6963</v>
      </c>
      <c r="H1465" t="s">
        <v>15512</v>
      </c>
      <c r="I1465" s="67">
        <v>0</v>
      </c>
      <c r="J1465" s="67">
        <v>0</v>
      </c>
      <c r="K1465" s="69" t="s">
        <v>3</v>
      </c>
    </row>
    <row r="1466" spans="1:11" x14ac:dyDescent="0.2">
      <c r="A1466" t="s">
        <v>155</v>
      </c>
      <c r="B1466">
        <v>6772</v>
      </c>
      <c r="C1466" t="s">
        <v>40</v>
      </c>
      <c r="D1466" t="s">
        <v>161</v>
      </c>
      <c r="E1466" t="s">
        <v>9634</v>
      </c>
      <c r="F1466" t="s">
        <v>9635</v>
      </c>
      <c r="G1466" t="s">
        <v>1434</v>
      </c>
      <c r="H1466" t="s">
        <v>15513</v>
      </c>
      <c r="I1466" s="67">
        <v>0</v>
      </c>
      <c r="J1466" s="67">
        <v>0</v>
      </c>
      <c r="K1466" s="69" t="s">
        <v>3</v>
      </c>
    </row>
    <row r="1467" spans="1:11" x14ac:dyDescent="0.2">
      <c r="A1467" t="s">
        <v>155</v>
      </c>
      <c r="B1467">
        <v>6773</v>
      </c>
      <c r="C1467" t="s">
        <v>40</v>
      </c>
      <c r="D1467" t="s">
        <v>161</v>
      </c>
      <c r="E1467" t="s">
        <v>9634</v>
      </c>
      <c r="F1467" t="s">
        <v>9636</v>
      </c>
      <c r="G1467" t="s">
        <v>1435</v>
      </c>
      <c r="H1467" t="s">
        <v>15514</v>
      </c>
      <c r="I1467" s="67">
        <v>0</v>
      </c>
      <c r="J1467" s="67">
        <v>0</v>
      </c>
      <c r="K1467" s="69" t="s">
        <v>3</v>
      </c>
    </row>
    <row r="1468" spans="1:11" x14ac:dyDescent="0.2">
      <c r="A1468" t="s">
        <v>155</v>
      </c>
      <c r="B1468">
        <v>136571</v>
      </c>
      <c r="C1468" t="s">
        <v>40</v>
      </c>
      <c r="D1468" t="s">
        <v>161</v>
      </c>
      <c r="E1468" t="s">
        <v>9634</v>
      </c>
      <c r="F1468" t="s">
        <v>10558</v>
      </c>
      <c r="G1468" t="s">
        <v>7179</v>
      </c>
      <c r="H1468" t="s">
        <v>15515</v>
      </c>
      <c r="I1468" s="67">
        <v>0</v>
      </c>
      <c r="J1468" s="67">
        <v>0</v>
      </c>
      <c r="K1468" s="69" t="s">
        <v>3</v>
      </c>
    </row>
    <row r="1469" spans="1:11" x14ac:dyDescent="0.2">
      <c r="A1469" t="s">
        <v>155</v>
      </c>
      <c r="B1469">
        <v>6774</v>
      </c>
      <c r="C1469" t="s">
        <v>40</v>
      </c>
      <c r="D1469" t="s">
        <v>161</v>
      </c>
      <c r="E1469" t="s">
        <v>9634</v>
      </c>
      <c r="F1469" t="s">
        <v>9637</v>
      </c>
      <c r="G1469" t="s">
        <v>1436</v>
      </c>
      <c r="H1469" t="s">
        <v>15516</v>
      </c>
      <c r="I1469" s="67">
        <v>0</v>
      </c>
      <c r="J1469" s="67">
        <v>0</v>
      </c>
      <c r="K1469" s="69" t="s">
        <v>3</v>
      </c>
    </row>
    <row r="1470" spans="1:11" x14ac:dyDescent="0.2">
      <c r="A1470" t="s">
        <v>155</v>
      </c>
      <c r="B1470">
        <v>6775</v>
      </c>
      <c r="C1470" t="s">
        <v>40</v>
      </c>
      <c r="D1470" t="s">
        <v>161</v>
      </c>
      <c r="E1470" t="s">
        <v>9634</v>
      </c>
      <c r="F1470" t="s">
        <v>9638</v>
      </c>
      <c r="G1470" t="s">
        <v>1437</v>
      </c>
      <c r="H1470" t="s">
        <v>15517</v>
      </c>
      <c r="I1470" s="67">
        <v>0</v>
      </c>
      <c r="J1470" s="67">
        <v>0</v>
      </c>
      <c r="K1470" s="69" t="s">
        <v>3</v>
      </c>
    </row>
    <row r="1471" spans="1:11" x14ac:dyDescent="0.2">
      <c r="A1471" t="s">
        <v>155</v>
      </c>
      <c r="B1471">
        <v>6778</v>
      </c>
      <c r="C1471" t="s">
        <v>40</v>
      </c>
      <c r="D1471" t="s">
        <v>161</v>
      </c>
      <c r="E1471" t="s">
        <v>9634</v>
      </c>
      <c r="F1471" t="s">
        <v>9214</v>
      </c>
      <c r="G1471" t="s">
        <v>1440</v>
      </c>
      <c r="H1471" t="s">
        <v>15518</v>
      </c>
      <c r="I1471" s="67">
        <v>0</v>
      </c>
      <c r="J1471" s="67">
        <v>0</v>
      </c>
      <c r="K1471" s="69" t="s">
        <v>3</v>
      </c>
    </row>
    <row r="1472" spans="1:11" x14ac:dyDescent="0.2">
      <c r="A1472" t="s">
        <v>155</v>
      </c>
      <c r="B1472">
        <v>6770</v>
      </c>
      <c r="C1472" t="s">
        <v>40</v>
      </c>
      <c r="D1472" t="s">
        <v>161</v>
      </c>
      <c r="E1472" t="s">
        <v>9634</v>
      </c>
      <c r="F1472" t="s">
        <v>9600</v>
      </c>
      <c r="G1472" t="s">
        <v>1432</v>
      </c>
      <c r="H1472" t="s">
        <v>15519</v>
      </c>
      <c r="I1472" s="67">
        <v>0</v>
      </c>
      <c r="J1472" s="67">
        <v>0</v>
      </c>
      <c r="K1472" s="69" t="s">
        <v>3</v>
      </c>
    </row>
    <row r="1473" spans="1:11" x14ac:dyDescent="0.2">
      <c r="A1473" t="s">
        <v>155</v>
      </c>
      <c r="B1473">
        <v>6779</v>
      </c>
      <c r="C1473" t="s">
        <v>40</v>
      </c>
      <c r="D1473" t="s">
        <v>161</v>
      </c>
      <c r="E1473" t="s">
        <v>9634</v>
      </c>
      <c r="F1473" t="s">
        <v>9641</v>
      </c>
      <c r="G1473" t="s">
        <v>1441</v>
      </c>
      <c r="H1473" t="s">
        <v>15520</v>
      </c>
      <c r="I1473" s="67">
        <v>0</v>
      </c>
      <c r="J1473" s="67">
        <v>0</v>
      </c>
      <c r="K1473" s="69" t="s">
        <v>3</v>
      </c>
    </row>
    <row r="1474" spans="1:11" x14ac:dyDescent="0.2">
      <c r="A1474" t="s">
        <v>155</v>
      </c>
      <c r="B1474">
        <v>6776</v>
      </c>
      <c r="C1474" t="s">
        <v>40</v>
      </c>
      <c r="D1474" t="s">
        <v>161</v>
      </c>
      <c r="E1474" t="s">
        <v>9634</v>
      </c>
      <c r="F1474" t="s">
        <v>9639</v>
      </c>
      <c r="G1474" t="s">
        <v>1438</v>
      </c>
      <c r="H1474" t="s">
        <v>15521</v>
      </c>
      <c r="I1474" s="67">
        <v>0</v>
      </c>
      <c r="J1474" s="67">
        <v>0</v>
      </c>
      <c r="K1474" s="69" t="s">
        <v>3</v>
      </c>
    </row>
    <row r="1475" spans="1:11" x14ac:dyDescent="0.2">
      <c r="A1475" t="s">
        <v>155</v>
      </c>
      <c r="B1475">
        <v>6771</v>
      </c>
      <c r="C1475" t="s">
        <v>40</v>
      </c>
      <c r="D1475" t="s">
        <v>161</v>
      </c>
      <c r="E1475" t="s">
        <v>9634</v>
      </c>
      <c r="F1475" t="s">
        <v>9241</v>
      </c>
      <c r="G1475" t="s">
        <v>1433</v>
      </c>
      <c r="H1475" t="s">
        <v>15522</v>
      </c>
      <c r="I1475" s="67">
        <v>0</v>
      </c>
      <c r="J1475" s="67">
        <v>0</v>
      </c>
      <c r="K1475" s="69" t="s">
        <v>3</v>
      </c>
    </row>
    <row r="1476" spans="1:11" x14ac:dyDescent="0.2">
      <c r="A1476" t="s">
        <v>155</v>
      </c>
      <c r="B1476">
        <v>6777</v>
      </c>
      <c r="C1476" t="s">
        <v>40</v>
      </c>
      <c r="D1476" t="s">
        <v>161</v>
      </c>
      <c r="E1476" t="s">
        <v>9634</v>
      </c>
      <c r="F1476" t="s">
        <v>9640</v>
      </c>
      <c r="G1476" t="s">
        <v>1439</v>
      </c>
      <c r="H1476" t="s">
        <v>15523</v>
      </c>
      <c r="I1476" s="67">
        <v>0</v>
      </c>
      <c r="J1476" s="67">
        <v>0</v>
      </c>
      <c r="K1476" s="69" t="s">
        <v>3</v>
      </c>
    </row>
    <row r="1477" spans="1:11" x14ac:dyDescent="0.2">
      <c r="A1477" t="s">
        <v>155</v>
      </c>
      <c r="B1477">
        <v>6780</v>
      </c>
      <c r="C1477" t="s">
        <v>40</v>
      </c>
      <c r="D1477" t="s">
        <v>161</v>
      </c>
      <c r="E1477" t="s">
        <v>9634</v>
      </c>
      <c r="F1477" t="s">
        <v>9642</v>
      </c>
      <c r="G1477" t="s">
        <v>1442</v>
      </c>
      <c r="H1477" t="s">
        <v>15524</v>
      </c>
      <c r="I1477" s="67">
        <v>0</v>
      </c>
      <c r="J1477" s="67">
        <v>0</v>
      </c>
      <c r="K1477" s="69" t="s">
        <v>3</v>
      </c>
    </row>
    <row r="1478" spans="1:11" x14ac:dyDescent="0.2">
      <c r="A1478" t="s">
        <v>155</v>
      </c>
      <c r="B1478">
        <v>6785</v>
      </c>
      <c r="C1478" t="s">
        <v>0</v>
      </c>
      <c r="D1478" t="s">
        <v>45</v>
      </c>
      <c r="E1478" t="s">
        <v>12467</v>
      </c>
      <c r="F1478" t="s">
        <v>12468</v>
      </c>
      <c r="G1478" t="s">
        <v>1443</v>
      </c>
      <c r="H1478" t="s">
        <v>15525</v>
      </c>
      <c r="I1478" s="67">
        <v>0</v>
      </c>
      <c r="J1478" s="67">
        <v>0</v>
      </c>
      <c r="K1478" s="69" t="s">
        <v>3</v>
      </c>
    </row>
    <row r="1479" spans="1:11" x14ac:dyDescent="0.2">
      <c r="A1479" t="s">
        <v>155</v>
      </c>
      <c r="B1479">
        <v>6786</v>
      </c>
      <c r="C1479" t="s">
        <v>0</v>
      </c>
      <c r="D1479" t="s">
        <v>45</v>
      </c>
      <c r="E1479" t="s">
        <v>12467</v>
      </c>
      <c r="F1479" t="s">
        <v>12469</v>
      </c>
      <c r="G1479" t="s">
        <v>1445</v>
      </c>
      <c r="H1479" t="s">
        <v>15526</v>
      </c>
      <c r="I1479" s="67">
        <v>0</v>
      </c>
      <c r="J1479" s="67">
        <v>0</v>
      </c>
      <c r="K1479" s="69" t="s">
        <v>3</v>
      </c>
    </row>
    <row r="1480" spans="1:11" x14ac:dyDescent="0.2">
      <c r="A1480" t="s">
        <v>155</v>
      </c>
      <c r="B1480">
        <v>41598</v>
      </c>
      <c r="C1480" t="s">
        <v>167</v>
      </c>
      <c r="D1480" t="s">
        <v>592</v>
      </c>
      <c r="E1480" t="s">
        <v>8896</v>
      </c>
      <c r="F1480" t="s">
        <v>8897</v>
      </c>
      <c r="G1480" t="s">
        <v>6069</v>
      </c>
      <c r="H1480" t="s">
        <v>15527</v>
      </c>
      <c r="I1480" s="67">
        <v>0</v>
      </c>
      <c r="J1480" s="67">
        <v>0</v>
      </c>
      <c r="K1480" s="69" t="s">
        <v>3</v>
      </c>
    </row>
    <row r="1481" spans="1:11" x14ac:dyDescent="0.2">
      <c r="A1481" t="s">
        <v>155</v>
      </c>
      <c r="B1481">
        <v>6793</v>
      </c>
      <c r="C1481" t="s">
        <v>9050</v>
      </c>
      <c r="D1481" t="s">
        <v>188</v>
      </c>
      <c r="E1481" t="s">
        <v>9166</v>
      </c>
      <c r="F1481" t="s">
        <v>8821</v>
      </c>
      <c r="G1481" t="s">
        <v>1446</v>
      </c>
      <c r="H1481" t="s">
        <v>15528</v>
      </c>
      <c r="I1481" s="67">
        <v>0</v>
      </c>
      <c r="J1481" s="67">
        <v>0</v>
      </c>
      <c r="K1481" s="69" t="s">
        <v>3</v>
      </c>
    </row>
    <row r="1482" spans="1:11" x14ac:dyDescent="0.2">
      <c r="A1482" t="s">
        <v>155</v>
      </c>
      <c r="B1482">
        <v>6794</v>
      </c>
      <c r="C1482" t="s">
        <v>604</v>
      </c>
      <c r="D1482" t="s">
        <v>1353</v>
      </c>
      <c r="E1482" t="s">
        <v>10959</v>
      </c>
      <c r="F1482" t="s">
        <v>9654</v>
      </c>
      <c r="G1482" t="s">
        <v>1447</v>
      </c>
      <c r="H1482" t="s">
        <v>15529</v>
      </c>
      <c r="I1482" s="67">
        <v>0</v>
      </c>
      <c r="J1482" s="67">
        <v>0</v>
      </c>
      <c r="K1482" s="69" t="s">
        <v>3</v>
      </c>
    </row>
    <row r="1483" spans="1:11" x14ac:dyDescent="0.2">
      <c r="A1483" t="s">
        <v>155</v>
      </c>
      <c r="B1483">
        <v>6795</v>
      </c>
      <c r="C1483" t="s">
        <v>604</v>
      </c>
      <c r="D1483" t="s">
        <v>1353</v>
      </c>
      <c r="E1483" t="s">
        <v>10959</v>
      </c>
      <c r="F1483" t="s">
        <v>10960</v>
      </c>
      <c r="G1483" t="s">
        <v>1448</v>
      </c>
      <c r="H1483" t="s">
        <v>15530</v>
      </c>
      <c r="I1483" s="67">
        <v>0</v>
      </c>
      <c r="J1483" s="67">
        <v>0</v>
      </c>
      <c r="K1483" s="69" t="s">
        <v>3</v>
      </c>
    </row>
    <row r="1484" spans="1:11" x14ac:dyDescent="0.2">
      <c r="A1484" t="s">
        <v>155</v>
      </c>
      <c r="B1484">
        <v>6799</v>
      </c>
      <c r="C1484" t="s">
        <v>604</v>
      </c>
      <c r="D1484" t="s">
        <v>1353</v>
      </c>
      <c r="E1484" t="s">
        <v>10959</v>
      </c>
      <c r="F1484" t="s">
        <v>10961</v>
      </c>
      <c r="G1484" t="s">
        <v>1449</v>
      </c>
      <c r="H1484" t="s">
        <v>15531</v>
      </c>
      <c r="I1484" s="67">
        <v>0</v>
      </c>
      <c r="J1484" s="67">
        <v>0</v>
      </c>
      <c r="K1484" s="69" t="s">
        <v>3</v>
      </c>
    </row>
    <row r="1485" spans="1:11" x14ac:dyDescent="0.2">
      <c r="A1485" t="s">
        <v>155</v>
      </c>
      <c r="B1485">
        <v>6800</v>
      </c>
      <c r="C1485" t="s">
        <v>604</v>
      </c>
      <c r="D1485" t="s">
        <v>1353</v>
      </c>
      <c r="E1485" t="s">
        <v>10959</v>
      </c>
      <c r="F1485" t="s">
        <v>10962</v>
      </c>
      <c r="G1485" t="s">
        <v>1450</v>
      </c>
      <c r="H1485" t="s">
        <v>15532</v>
      </c>
      <c r="I1485" s="67">
        <v>0</v>
      </c>
      <c r="J1485" s="67">
        <v>0</v>
      </c>
      <c r="K1485" s="69" t="s">
        <v>3</v>
      </c>
    </row>
    <row r="1486" spans="1:11" x14ac:dyDescent="0.2">
      <c r="A1486" t="s">
        <v>155</v>
      </c>
      <c r="B1486">
        <v>6801</v>
      </c>
      <c r="C1486" t="s">
        <v>604</v>
      </c>
      <c r="D1486" t="s">
        <v>1353</v>
      </c>
      <c r="E1486" t="s">
        <v>10963</v>
      </c>
      <c r="F1486" t="s">
        <v>10964</v>
      </c>
      <c r="G1486" t="s">
        <v>1452</v>
      </c>
      <c r="H1486" t="s">
        <v>15533</v>
      </c>
      <c r="I1486" s="67">
        <v>0</v>
      </c>
      <c r="J1486" s="67">
        <v>0</v>
      </c>
      <c r="K1486" s="69" t="s">
        <v>3</v>
      </c>
    </row>
    <row r="1487" spans="1:11" x14ac:dyDescent="0.2">
      <c r="A1487" t="s">
        <v>155</v>
      </c>
      <c r="B1487">
        <v>6802</v>
      </c>
      <c r="C1487" t="s">
        <v>604</v>
      </c>
      <c r="D1487" t="s">
        <v>1353</v>
      </c>
      <c r="E1487" t="s">
        <v>10963</v>
      </c>
      <c r="F1487" t="s">
        <v>10965</v>
      </c>
      <c r="G1487" t="s">
        <v>1453</v>
      </c>
      <c r="H1487" t="s">
        <v>15534</v>
      </c>
      <c r="I1487" s="67">
        <v>0</v>
      </c>
      <c r="J1487" s="67">
        <v>0</v>
      </c>
      <c r="K1487" s="69" t="s">
        <v>3</v>
      </c>
    </row>
    <row r="1488" spans="1:11" x14ac:dyDescent="0.2">
      <c r="A1488" t="s">
        <v>155</v>
      </c>
      <c r="B1488">
        <v>6820</v>
      </c>
      <c r="C1488" t="s">
        <v>0</v>
      </c>
      <c r="D1488" t="s">
        <v>77</v>
      </c>
      <c r="E1488" t="s">
        <v>12470</v>
      </c>
      <c r="F1488" t="s">
        <v>8779</v>
      </c>
      <c r="G1488" t="s">
        <v>1454</v>
      </c>
      <c r="H1488" t="s">
        <v>15535</v>
      </c>
      <c r="I1488" s="67">
        <v>0</v>
      </c>
      <c r="J1488" s="67">
        <v>0</v>
      </c>
      <c r="K1488" s="69" t="s">
        <v>3</v>
      </c>
    </row>
    <row r="1489" spans="1:11" x14ac:dyDescent="0.2">
      <c r="A1489" t="s">
        <v>155</v>
      </c>
      <c r="B1489">
        <v>136313</v>
      </c>
      <c r="C1489" t="s">
        <v>0</v>
      </c>
      <c r="D1489" t="s">
        <v>77</v>
      </c>
      <c r="E1489" t="s">
        <v>12470</v>
      </c>
      <c r="F1489" t="s">
        <v>13743</v>
      </c>
      <c r="G1489" t="s">
        <v>6896</v>
      </c>
      <c r="H1489" t="s">
        <v>15536</v>
      </c>
      <c r="I1489" s="67">
        <v>0</v>
      </c>
      <c r="J1489" s="67">
        <v>0</v>
      </c>
      <c r="K1489" s="69" t="s">
        <v>3</v>
      </c>
    </row>
    <row r="1490" spans="1:11" x14ac:dyDescent="0.2">
      <c r="A1490" t="s">
        <v>155</v>
      </c>
      <c r="B1490">
        <v>6821</v>
      </c>
      <c r="C1490" t="s">
        <v>0</v>
      </c>
      <c r="D1490" t="s">
        <v>77</v>
      </c>
      <c r="E1490" t="s">
        <v>12470</v>
      </c>
      <c r="F1490" t="s">
        <v>12471</v>
      </c>
      <c r="G1490" t="s">
        <v>1455</v>
      </c>
      <c r="H1490" t="s">
        <v>15537</v>
      </c>
      <c r="I1490" s="67">
        <v>0</v>
      </c>
      <c r="J1490" s="67">
        <v>0</v>
      </c>
      <c r="K1490" s="69" t="s">
        <v>3</v>
      </c>
    </row>
    <row r="1491" spans="1:11" x14ac:dyDescent="0.2">
      <c r="A1491" t="s">
        <v>155</v>
      </c>
      <c r="B1491">
        <v>6822</v>
      </c>
      <c r="C1491" t="s">
        <v>0</v>
      </c>
      <c r="D1491" t="s">
        <v>77</v>
      </c>
      <c r="E1491" t="s">
        <v>12470</v>
      </c>
      <c r="F1491" t="s">
        <v>12472</v>
      </c>
      <c r="G1491" t="s">
        <v>1456</v>
      </c>
      <c r="H1491" t="s">
        <v>15538</v>
      </c>
      <c r="I1491" s="67">
        <v>0</v>
      </c>
      <c r="J1491" s="67">
        <v>0</v>
      </c>
      <c r="K1491" s="69" t="s">
        <v>3</v>
      </c>
    </row>
    <row r="1492" spans="1:11" x14ac:dyDescent="0.2">
      <c r="A1492" t="s">
        <v>155</v>
      </c>
      <c r="B1492">
        <v>6823</v>
      </c>
      <c r="C1492" t="s">
        <v>0</v>
      </c>
      <c r="D1492" t="s">
        <v>77</v>
      </c>
      <c r="E1492" t="s">
        <v>12470</v>
      </c>
      <c r="F1492" t="s">
        <v>12473</v>
      </c>
      <c r="G1492" t="s">
        <v>1458</v>
      </c>
      <c r="H1492" t="s">
        <v>15539</v>
      </c>
      <c r="I1492" s="67">
        <v>0</v>
      </c>
      <c r="J1492" s="67">
        <v>0</v>
      </c>
      <c r="K1492" s="69" t="s">
        <v>3</v>
      </c>
    </row>
    <row r="1493" spans="1:11" x14ac:dyDescent="0.2">
      <c r="A1493" t="s">
        <v>155</v>
      </c>
      <c r="B1493">
        <v>6824</v>
      </c>
      <c r="C1493" t="s">
        <v>0</v>
      </c>
      <c r="D1493" t="s">
        <v>77</v>
      </c>
      <c r="E1493" t="s">
        <v>12470</v>
      </c>
      <c r="F1493" t="s">
        <v>12474</v>
      </c>
      <c r="G1493" t="s">
        <v>1459</v>
      </c>
      <c r="H1493" t="s">
        <v>15540</v>
      </c>
      <c r="I1493" s="67">
        <v>0</v>
      </c>
      <c r="J1493" s="67">
        <v>0</v>
      </c>
      <c r="K1493" s="69" t="s">
        <v>3</v>
      </c>
    </row>
    <row r="1494" spans="1:11" x14ac:dyDescent="0.2">
      <c r="A1494" t="s">
        <v>155</v>
      </c>
      <c r="B1494">
        <v>6834</v>
      </c>
      <c r="C1494" t="s">
        <v>1460</v>
      </c>
      <c r="D1494" t="s">
        <v>1461</v>
      </c>
      <c r="E1494" t="s">
        <v>11587</v>
      </c>
      <c r="F1494" t="s">
        <v>11588</v>
      </c>
      <c r="G1494" t="s">
        <v>1462</v>
      </c>
      <c r="H1494" t="s">
        <v>15541</v>
      </c>
      <c r="I1494" s="67">
        <v>0</v>
      </c>
      <c r="J1494" s="67">
        <v>0</v>
      </c>
      <c r="K1494" s="69" t="s">
        <v>3</v>
      </c>
    </row>
    <row r="1495" spans="1:11" x14ac:dyDescent="0.2">
      <c r="A1495" t="s">
        <v>7510</v>
      </c>
      <c r="B1495">
        <v>100000092</v>
      </c>
      <c r="C1495" t="s">
        <v>40</v>
      </c>
      <c r="D1495" t="s">
        <v>100</v>
      </c>
      <c r="E1495" t="s">
        <v>10622</v>
      </c>
      <c r="F1495" t="s">
        <v>10623</v>
      </c>
      <c r="G1495" t="s">
        <v>7884</v>
      </c>
      <c r="H1495" t="s">
        <v>15542</v>
      </c>
      <c r="I1495" s="67">
        <v>0</v>
      </c>
      <c r="J1495" s="67">
        <v>1</v>
      </c>
      <c r="K1495" s="69" t="s">
        <v>20037</v>
      </c>
    </row>
    <row r="1496" spans="1:11" x14ac:dyDescent="0.2">
      <c r="A1496" t="s">
        <v>7510</v>
      </c>
      <c r="B1496">
        <v>100000093</v>
      </c>
      <c r="C1496" t="s">
        <v>0</v>
      </c>
      <c r="D1496" t="s">
        <v>153</v>
      </c>
      <c r="E1496" t="s">
        <v>13948</v>
      </c>
      <c r="F1496" t="s">
        <v>13949</v>
      </c>
      <c r="G1496" t="s">
        <v>7835</v>
      </c>
      <c r="H1496" t="s">
        <v>15543</v>
      </c>
      <c r="I1496" s="67">
        <v>0</v>
      </c>
      <c r="J1496" s="67">
        <v>1</v>
      </c>
      <c r="K1496" s="69" t="s">
        <v>20038</v>
      </c>
    </row>
    <row r="1497" spans="1:11" x14ac:dyDescent="0.2">
      <c r="A1497" t="s">
        <v>155</v>
      </c>
      <c r="B1497">
        <v>6859</v>
      </c>
      <c r="C1497" t="s">
        <v>0</v>
      </c>
      <c r="D1497" t="s">
        <v>1463</v>
      </c>
      <c r="E1497" t="s">
        <v>12475</v>
      </c>
      <c r="F1497" t="s">
        <v>10534</v>
      </c>
      <c r="G1497" t="s">
        <v>1466</v>
      </c>
      <c r="H1497" t="s">
        <v>15544</v>
      </c>
      <c r="I1497" s="67">
        <v>0</v>
      </c>
      <c r="J1497" s="67">
        <v>0</v>
      </c>
      <c r="K1497" s="69" t="s">
        <v>3</v>
      </c>
    </row>
    <row r="1498" spans="1:11" x14ac:dyDescent="0.2">
      <c r="A1498" t="s">
        <v>155</v>
      </c>
      <c r="B1498">
        <v>40767</v>
      </c>
      <c r="C1498" t="s">
        <v>0</v>
      </c>
      <c r="D1498" t="s">
        <v>1463</v>
      </c>
      <c r="E1498" t="s">
        <v>12475</v>
      </c>
      <c r="F1498" t="s">
        <v>13611</v>
      </c>
      <c r="G1498" t="s">
        <v>5622</v>
      </c>
      <c r="H1498" t="s">
        <v>15545</v>
      </c>
      <c r="I1498" s="67">
        <v>0</v>
      </c>
      <c r="J1498" s="67">
        <v>0</v>
      </c>
      <c r="K1498" s="69" t="s">
        <v>3</v>
      </c>
    </row>
    <row r="1499" spans="1:11" x14ac:dyDescent="0.2">
      <c r="A1499" t="s">
        <v>155</v>
      </c>
      <c r="B1499">
        <v>6858</v>
      </c>
      <c r="C1499" t="s">
        <v>0</v>
      </c>
      <c r="D1499" t="s">
        <v>1463</v>
      </c>
      <c r="E1499" t="s">
        <v>12475</v>
      </c>
      <c r="F1499" t="s">
        <v>12476</v>
      </c>
      <c r="G1499" t="s">
        <v>1464</v>
      </c>
      <c r="H1499" t="s">
        <v>15546</v>
      </c>
      <c r="I1499" s="67">
        <v>0</v>
      </c>
      <c r="J1499" s="67">
        <v>0</v>
      </c>
      <c r="K1499" s="69" t="s">
        <v>3</v>
      </c>
    </row>
    <row r="1500" spans="1:11" x14ac:dyDescent="0.2">
      <c r="A1500" t="s">
        <v>155</v>
      </c>
      <c r="B1500">
        <v>6909</v>
      </c>
      <c r="C1500" t="s">
        <v>1468</v>
      </c>
      <c r="D1500" t="s">
        <v>38</v>
      </c>
      <c r="E1500" t="s">
        <v>14036</v>
      </c>
      <c r="F1500" t="s">
        <v>14037</v>
      </c>
      <c r="G1500" t="s">
        <v>39</v>
      </c>
      <c r="H1500" t="s">
        <v>15547</v>
      </c>
      <c r="I1500" s="67">
        <v>0</v>
      </c>
      <c r="J1500" s="67">
        <v>0</v>
      </c>
      <c r="K1500" s="69" t="s">
        <v>3</v>
      </c>
    </row>
    <row r="1501" spans="1:11" x14ac:dyDescent="0.2">
      <c r="A1501" t="s">
        <v>155</v>
      </c>
      <c r="B1501">
        <v>6923</v>
      </c>
      <c r="C1501" t="s">
        <v>167</v>
      </c>
      <c r="D1501" t="s">
        <v>320</v>
      </c>
      <c r="E1501" t="s">
        <v>8703</v>
      </c>
      <c r="F1501" t="s">
        <v>8657</v>
      </c>
      <c r="G1501" t="s">
        <v>1469</v>
      </c>
      <c r="H1501" t="s">
        <v>15548</v>
      </c>
      <c r="I1501" s="67">
        <v>1</v>
      </c>
      <c r="J1501" s="67">
        <v>0</v>
      </c>
      <c r="K1501" s="69" t="s">
        <v>3</v>
      </c>
    </row>
    <row r="1502" spans="1:11" x14ac:dyDescent="0.2">
      <c r="A1502" t="s">
        <v>8291</v>
      </c>
      <c r="B1502">
        <v>300000005</v>
      </c>
      <c r="C1502" t="s">
        <v>167</v>
      </c>
      <c r="D1502" t="s">
        <v>320</v>
      </c>
      <c r="E1502" t="s">
        <v>8703</v>
      </c>
      <c r="F1502" t="s">
        <v>9041</v>
      </c>
      <c r="G1502" t="s">
        <v>8298</v>
      </c>
      <c r="H1502" t="s">
        <v>15549</v>
      </c>
      <c r="I1502" s="67">
        <v>1</v>
      </c>
      <c r="J1502" s="67">
        <v>1</v>
      </c>
      <c r="K1502" s="69" t="s">
        <v>3</v>
      </c>
    </row>
    <row r="1503" spans="1:11" x14ac:dyDescent="0.2">
      <c r="A1503" t="s">
        <v>155</v>
      </c>
      <c r="B1503">
        <v>136356</v>
      </c>
      <c r="C1503" t="s">
        <v>40</v>
      </c>
      <c r="D1503" t="s">
        <v>161</v>
      </c>
      <c r="E1503" t="s">
        <v>9643</v>
      </c>
      <c r="F1503" t="s">
        <v>10520</v>
      </c>
      <c r="G1503" t="s">
        <v>6943</v>
      </c>
      <c r="H1503" t="s">
        <v>15550</v>
      </c>
      <c r="I1503" s="67">
        <v>0</v>
      </c>
      <c r="J1503" s="67">
        <v>0</v>
      </c>
      <c r="K1503" s="69" t="s">
        <v>3</v>
      </c>
    </row>
    <row r="1504" spans="1:11" x14ac:dyDescent="0.2">
      <c r="A1504" t="s">
        <v>7510</v>
      </c>
      <c r="B1504">
        <v>100000094</v>
      </c>
      <c r="C1504" t="s">
        <v>40</v>
      </c>
      <c r="D1504" t="s">
        <v>161</v>
      </c>
      <c r="E1504" t="s">
        <v>9643</v>
      </c>
      <c r="F1504" t="s">
        <v>10624</v>
      </c>
      <c r="G1504" t="s">
        <v>7540</v>
      </c>
      <c r="H1504" t="s">
        <v>15551</v>
      </c>
      <c r="I1504" s="67">
        <v>0</v>
      </c>
      <c r="J1504" s="67">
        <v>1</v>
      </c>
      <c r="K1504" s="69" t="s">
        <v>20039</v>
      </c>
    </row>
    <row r="1505" spans="1:11" x14ac:dyDescent="0.2">
      <c r="A1505" t="s">
        <v>155</v>
      </c>
      <c r="B1505">
        <v>6931</v>
      </c>
      <c r="C1505" t="s">
        <v>40</v>
      </c>
      <c r="D1505" t="s">
        <v>161</v>
      </c>
      <c r="E1505" t="s">
        <v>9643</v>
      </c>
      <c r="F1505" t="s">
        <v>9644</v>
      </c>
      <c r="G1505" t="s">
        <v>1481</v>
      </c>
      <c r="H1505" t="s">
        <v>15552</v>
      </c>
      <c r="I1505" s="67">
        <v>0</v>
      </c>
      <c r="J1505" s="67">
        <v>0</v>
      </c>
      <c r="K1505" s="69" t="s">
        <v>3</v>
      </c>
    </row>
    <row r="1506" spans="1:11" x14ac:dyDescent="0.2">
      <c r="A1506" t="s">
        <v>155</v>
      </c>
      <c r="B1506">
        <v>41488</v>
      </c>
      <c r="C1506" t="s">
        <v>23</v>
      </c>
      <c r="D1506" t="s">
        <v>1381</v>
      </c>
      <c r="E1506" t="s">
        <v>11380</v>
      </c>
      <c r="F1506" t="s">
        <v>11381</v>
      </c>
      <c r="G1506" t="s">
        <v>5929</v>
      </c>
      <c r="H1506" t="s">
        <v>15553</v>
      </c>
      <c r="I1506" s="67">
        <v>0</v>
      </c>
      <c r="J1506" s="67">
        <v>0</v>
      </c>
      <c r="K1506" s="69" t="s">
        <v>3</v>
      </c>
    </row>
    <row r="1507" spans="1:11" x14ac:dyDescent="0.2">
      <c r="A1507" t="s">
        <v>155</v>
      </c>
      <c r="B1507">
        <v>6979</v>
      </c>
      <c r="C1507" t="s">
        <v>0</v>
      </c>
      <c r="D1507" t="s">
        <v>7</v>
      </c>
      <c r="E1507" t="s">
        <v>12481</v>
      </c>
      <c r="F1507" t="s">
        <v>12482</v>
      </c>
      <c r="G1507" t="s">
        <v>1483</v>
      </c>
      <c r="H1507" t="s">
        <v>15554</v>
      </c>
      <c r="I1507" s="67">
        <v>0</v>
      </c>
      <c r="J1507" s="67">
        <v>0</v>
      </c>
      <c r="K1507" s="69" t="s">
        <v>3</v>
      </c>
    </row>
    <row r="1508" spans="1:11" x14ac:dyDescent="0.2">
      <c r="A1508" t="s">
        <v>155</v>
      </c>
      <c r="B1508">
        <v>6987</v>
      </c>
      <c r="C1508" t="s">
        <v>0</v>
      </c>
      <c r="D1508" t="s">
        <v>7</v>
      </c>
      <c r="E1508" t="s">
        <v>12481</v>
      </c>
      <c r="F1508" t="s">
        <v>12491</v>
      </c>
      <c r="G1508" t="s">
        <v>1488</v>
      </c>
      <c r="H1508" t="s">
        <v>15555</v>
      </c>
      <c r="I1508" s="67">
        <v>0</v>
      </c>
      <c r="J1508" s="67">
        <v>0</v>
      </c>
      <c r="K1508" s="69" t="s">
        <v>3</v>
      </c>
    </row>
    <row r="1509" spans="1:11" x14ac:dyDescent="0.2">
      <c r="A1509" t="s">
        <v>155</v>
      </c>
      <c r="B1509">
        <v>136652</v>
      </c>
      <c r="C1509" t="s">
        <v>0</v>
      </c>
      <c r="D1509" t="s">
        <v>7</v>
      </c>
      <c r="E1509" t="s">
        <v>12481</v>
      </c>
      <c r="F1509" t="s">
        <v>10515</v>
      </c>
      <c r="G1509" t="s">
        <v>7269</v>
      </c>
      <c r="H1509" t="s">
        <v>15556</v>
      </c>
      <c r="I1509" s="67">
        <v>0</v>
      </c>
      <c r="J1509" s="67">
        <v>0</v>
      </c>
      <c r="K1509" s="69" t="s">
        <v>3</v>
      </c>
    </row>
    <row r="1510" spans="1:11" x14ac:dyDescent="0.2">
      <c r="A1510" t="s">
        <v>155</v>
      </c>
      <c r="B1510">
        <v>40592</v>
      </c>
      <c r="C1510" t="s">
        <v>65</v>
      </c>
      <c r="D1510" t="s">
        <v>66</v>
      </c>
      <c r="E1510" t="s">
        <v>8612</v>
      </c>
      <c r="F1510" t="s">
        <v>8613</v>
      </c>
      <c r="G1510" t="s">
        <v>5551</v>
      </c>
      <c r="H1510" t="s">
        <v>15557</v>
      </c>
      <c r="I1510" s="67">
        <v>0</v>
      </c>
      <c r="J1510" s="67">
        <v>0</v>
      </c>
      <c r="K1510" s="69" t="s">
        <v>3</v>
      </c>
    </row>
    <row r="1511" spans="1:11" x14ac:dyDescent="0.2">
      <c r="A1511" t="s">
        <v>155</v>
      </c>
      <c r="B1511">
        <v>40603</v>
      </c>
      <c r="C1511" t="s">
        <v>23</v>
      </c>
      <c r="D1511" t="s">
        <v>527</v>
      </c>
      <c r="E1511" t="s">
        <v>11233</v>
      </c>
      <c r="F1511" t="s">
        <v>10325</v>
      </c>
      <c r="G1511" t="s">
        <v>5561</v>
      </c>
      <c r="H1511" t="s">
        <v>15558</v>
      </c>
      <c r="I1511" s="67">
        <v>0</v>
      </c>
      <c r="J1511" s="67">
        <v>0</v>
      </c>
      <c r="K1511" s="69" t="s">
        <v>3</v>
      </c>
    </row>
    <row r="1512" spans="1:11" x14ac:dyDescent="0.2">
      <c r="A1512" t="s">
        <v>155</v>
      </c>
      <c r="B1512">
        <v>136230</v>
      </c>
      <c r="C1512" t="s">
        <v>0</v>
      </c>
      <c r="D1512" t="s">
        <v>170</v>
      </c>
      <c r="E1512" t="s">
        <v>12494</v>
      </c>
      <c r="F1512" t="s">
        <v>13721</v>
      </c>
      <c r="G1512" t="s">
        <v>6808</v>
      </c>
      <c r="H1512" t="s">
        <v>15559</v>
      </c>
      <c r="I1512" s="67">
        <v>0</v>
      </c>
      <c r="J1512" s="67">
        <v>0</v>
      </c>
      <c r="K1512" s="69" t="s">
        <v>3</v>
      </c>
    </row>
    <row r="1513" spans="1:11" x14ac:dyDescent="0.2">
      <c r="A1513" t="s">
        <v>155</v>
      </c>
      <c r="B1513">
        <v>7014</v>
      </c>
      <c r="C1513" t="s">
        <v>0</v>
      </c>
      <c r="D1513" t="s">
        <v>170</v>
      </c>
      <c r="E1513" t="s">
        <v>12494</v>
      </c>
      <c r="F1513" t="s">
        <v>10830</v>
      </c>
      <c r="G1513" t="s">
        <v>1496</v>
      </c>
      <c r="H1513" t="s">
        <v>15560</v>
      </c>
      <c r="I1513" s="67">
        <v>0</v>
      </c>
      <c r="J1513" s="67">
        <v>0</v>
      </c>
      <c r="K1513" s="69" t="s">
        <v>3</v>
      </c>
    </row>
    <row r="1514" spans="1:11" x14ac:dyDescent="0.2">
      <c r="A1514" t="s">
        <v>155</v>
      </c>
      <c r="B1514">
        <v>7015</v>
      </c>
      <c r="C1514" t="s">
        <v>975</v>
      </c>
      <c r="D1514" t="s">
        <v>1497</v>
      </c>
      <c r="E1514" t="s">
        <v>11609</v>
      </c>
      <c r="F1514" t="s">
        <v>11610</v>
      </c>
      <c r="G1514" t="s">
        <v>1498</v>
      </c>
      <c r="H1514" t="s">
        <v>15561</v>
      </c>
      <c r="I1514" s="67">
        <v>0</v>
      </c>
      <c r="J1514" s="67">
        <v>0</v>
      </c>
      <c r="K1514" s="69" t="s">
        <v>3</v>
      </c>
    </row>
    <row r="1515" spans="1:11" x14ac:dyDescent="0.2">
      <c r="A1515" t="s">
        <v>155</v>
      </c>
      <c r="B1515">
        <v>7017</v>
      </c>
      <c r="C1515" t="s">
        <v>975</v>
      </c>
      <c r="D1515" t="s">
        <v>1497</v>
      </c>
      <c r="E1515" t="s">
        <v>11609</v>
      </c>
      <c r="F1515" t="s">
        <v>11612</v>
      </c>
      <c r="G1515" t="s">
        <v>1500</v>
      </c>
      <c r="H1515" t="s">
        <v>15562</v>
      </c>
      <c r="I1515" s="67">
        <v>0</v>
      </c>
      <c r="J1515" s="67">
        <v>0</v>
      </c>
      <c r="K1515" s="69" t="s">
        <v>3</v>
      </c>
    </row>
    <row r="1516" spans="1:11" x14ac:dyDescent="0.2">
      <c r="A1516" t="s">
        <v>155</v>
      </c>
      <c r="B1516">
        <v>7016</v>
      </c>
      <c r="C1516" t="s">
        <v>975</v>
      </c>
      <c r="D1516" t="s">
        <v>1497</v>
      </c>
      <c r="E1516" t="s">
        <v>11609</v>
      </c>
      <c r="F1516" t="s">
        <v>11611</v>
      </c>
      <c r="G1516" t="s">
        <v>1499</v>
      </c>
      <c r="H1516" t="s">
        <v>15563</v>
      </c>
      <c r="I1516" s="67">
        <v>0</v>
      </c>
      <c r="J1516" s="67">
        <v>0</v>
      </c>
      <c r="K1516" s="69" t="s">
        <v>3</v>
      </c>
    </row>
    <row r="1517" spans="1:11" x14ac:dyDescent="0.2">
      <c r="A1517" t="s">
        <v>155</v>
      </c>
      <c r="B1517">
        <v>7018</v>
      </c>
      <c r="C1517" t="s">
        <v>975</v>
      </c>
      <c r="D1517" t="s">
        <v>1497</v>
      </c>
      <c r="E1517" t="s">
        <v>11609</v>
      </c>
      <c r="F1517" t="s">
        <v>11613</v>
      </c>
      <c r="G1517" t="s">
        <v>1501</v>
      </c>
      <c r="H1517" t="s">
        <v>15564</v>
      </c>
      <c r="I1517" s="67">
        <v>0</v>
      </c>
      <c r="J1517" s="67">
        <v>0</v>
      </c>
      <c r="K1517" s="69" t="s">
        <v>3</v>
      </c>
    </row>
    <row r="1518" spans="1:11" x14ac:dyDescent="0.2">
      <c r="A1518" t="s">
        <v>155</v>
      </c>
      <c r="B1518">
        <v>7019</v>
      </c>
      <c r="C1518" t="s">
        <v>975</v>
      </c>
      <c r="D1518" t="s">
        <v>1497</v>
      </c>
      <c r="E1518" t="s">
        <v>11609</v>
      </c>
      <c r="F1518" t="s">
        <v>11032</v>
      </c>
      <c r="G1518" t="s">
        <v>1502</v>
      </c>
      <c r="H1518" t="s">
        <v>15565</v>
      </c>
      <c r="I1518" s="67">
        <v>0</v>
      </c>
      <c r="J1518" s="67">
        <v>0</v>
      </c>
      <c r="K1518" s="69" t="s">
        <v>3</v>
      </c>
    </row>
    <row r="1519" spans="1:11" x14ac:dyDescent="0.2">
      <c r="A1519" t="s">
        <v>155</v>
      </c>
      <c r="B1519">
        <v>7030</v>
      </c>
      <c r="C1519" t="s">
        <v>40</v>
      </c>
      <c r="D1519" t="s">
        <v>100</v>
      </c>
      <c r="E1519" t="s">
        <v>9645</v>
      </c>
      <c r="F1519" t="s">
        <v>9646</v>
      </c>
      <c r="G1519" t="s">
        <v>1504</v>
      </c>
      <c r="H1519" t="s">
        <v>15566</v>
      </c>
      <c r="I1519" s="67">
        <v>0</v>
      </c>
      <c r="J1519" s="67">
        <v>0</v>
      </c>
      <c r="K1519" s="69" t="s">
        <v>3</v>
      </c>
    </row>
    <row r="1520" spans="1:11" x14ac:dyDescent="0.2">
      <c r="A1520" t="s">
        <v>155</v>
      </c>
      <c r="B1520">
        <v>7083</v>
      </c>
      <c r="C1520" t="s">
        <v>40</v>
      </c>
      <c r="D1520" t="s">
        <v>161</v>
      </c>
      <c r="E1520" t="s">
        <v>9647</v>
      </c>
      <c r="F1520" t="s">
        <v>9648</v>
      </c>
      <c r="G1520" t="s">
        <v>1505</v>
      </c>
      <c r="H1520" t="s">
        <v>15567</v>
      </c>
      <c r="I1520" s="67">
        <v>0</v>
      </c>
      <c r="J1520" s="67">
        <v>0</v>
      </c>
      <c r="K1520" s="69" t="s">
        <v>3</v>
      </c>
    </row>
    <row r="1521" spans="1:11" x14ac:dyDescent="0.2">
      <c r="A1521" t="s">
        <v>155</v>
      </c>
      <c r="B1521">
        <v>7084</v>
      </c>
      <c r="C1521" t="s">
        <v>40</v>
      </c>
      <c r="D1521" t="s">
        <v>161</v>
      </c>
      <c r="E1521" t="s">
        <v>9647</v>
      </c>
      <c r="F1521" t="s">
        <v>9649</v>
      </c>
      <c r="G1521" t="s">
        <v>1506</v>
      </c>
      <c r="H1521" t="s">
        <v>15568</v>
      </c>
      <c r="I1521" s="67">
        <v>0</v>
      </c>
      <c r="J1521" s="67">
        <v>0</v>
      </c>
      <c r="K1521" s="69" t="s">
        <v>3</v>
      </c>
    </row>
    <row r="1522" spans="1:11" x14ac:dyDescent="0.2">
      <c r="A1522" t="s">
        <v>155</v>
      </c>
      <c r="B1522">
        <v>41644</v>
      </c>
      <c r="C1522" t="s">
        <v>167</v>
      </c>
      <c r="D1522" t="s">
        <v>392</v>
      </c>
      <c r="E1522" t="s">
        <v>8943</v>
      </c>
      <c r="F1522" t="s">
        <v>8944</v>
      </c>
      <c r="G1522" t="s">
        <v>6113</v>
      </c>
      <c r="H1522" t="s">
        <v>15569</v>
      </c>
      <c r="I1522" s="67">
        <v>0</v>
      </c>
      <c r="J1522" s="67">
        <v>0</v>
      </c>
      <c r="K1522" s="69" t="s">
        <v>3</v>
      </c>
    </row>
    <row r="1523" spans="1:11" x14ac:dyDescent="0.2">
      <c r="A1523" t="s">
        <v>155</v>
      </c>
      <c r="B1523">
        <v>7112</v>
      </c>
      <c r="C1523" t="s">
        <v>9050</v>
      </c>
      <c r="D1523" t="s">
        <v>296</v>
      </c>
      <c r="E1523" t="s">
        <v>9167</v>
      </c>
      <c r="F1523" t="s">
        <v>9168</v>
      </c>
      <c r="G1523" t="s">
        <v>1507</v>
      </c>
      <c r="H1523" t="s">
        <v>15570</v>
      </c>
      <c r="I1523" s="67">
        <v>0</v>
      </c>
      <c r="J1523" s="67">
        <v>0</v>
      </c>
      <c r="K1523" s="69" t="s">
        <v>3</v>
      </c>
    </row>
    <row r="1524" spans="1:11" x14ac:dyDescent="0.2">
      <c r="A1524" t="s">
        <v>155</v>
      </c>
      <c r="B1524">
        <v>7121</v>
      </c>
      <c r="C1524" t="s">
        <v>9050</v>
      </c>
      <c r="D1524" t="s">
        <v>296</v>
      </c>
      <c r="E1524" t="s">
        <v>9169</v>
      </c>
      <c r="F1524" t="s">
        <v>9170</v>
      </c>
      <c r="G1524" t="s">
        <v>1508</v>
      </c>
      <c r="H1524" t="s">
        <v>15571</v>
      </c>
      <c r="I1524" s="67">
        <v>0</v>
      </c>
      <c r="J1524" s="67">
        <v>0</v>
      </c>
      <c r="K1524" s="69" t="s">
        <v>3</v>
      </c>
    </row>
    <row r="1525" spans="1:11" x14ac:dyDescent="0.2">
      <c r="A1525" t="s">
        <v>155</v>
      </c>
      <c r="B1525">
        <v>42658</v>
      </c>
      <c r="C1525" t="s">
        <v>1510</v>
      </c>
      <c r="D1525" t="s">
        <v>1511</v>
      </c>
      <c r="E1525" t="s">
        <v>11569</v>
      </c>
      <c r="F1525" t="s">
        <v>11577</v>
      </c>
      <c r="G1525" t="s">
        <v>6539</v>
      </c>
      <c r="H1525" t="s">
        <v>15572</v>
      </c>
      <c r="I1525" s="67">
        <v>0</v>
      </c>
      <c r="J1525" s="67">
        <v>0</v>
      </c>
      <c r="K1525" s="69" t="s">
        <v>3</v>
      </c>
    </row>
    <row r="1526" spans="1:11" x14ac:dyDescent="0.2">
      <c r="A1526" t="s">
        <v>155</v>
      </c>
      <c r="B1526">
        <v>7136</v>
      </c>
      <c r="C1526" t="s">
        <v>1510</v>
      </c>
      <c r="D1526" t="s">
        <v>1511</v>
      </c>
      <c r="E1526" t="s">
        <v>11569</v>
      </c>
      <c r="F1526" t="s">
        <v>11570</v>
      </c>
      <c r="G1526" t="s">
        <v>1512</v>
      </c>
      <c r="H1526" t="s">
        <v>15573</v>
      </c>
      <c r="I1526" s="67">
        <v>0</v>
      </c>
      <c r="J1526" s="67">
        <v>0</v>
      </c>
      <c r="K1526" s="69" t="s">
        <v>3</v>
      </c>
    </row>
    <row r="1527" spans="1:11" x14ac:dyDescent="0.2">
      <c r="A1527" t="s">
        <v>155</v>
      </c>
      <c r="B1527">
        <v>42659</v>
      </c>
      <c r="C1527" t="s">
        <v>1510</v>
      </c>
      <c r="D1527" t="s">
        <v>1511</v>
      </c>
      <c r="E1527" t="s">
        <v>11569</v>
      </c>
      <c r="F1527" t="s">
        <v>11578</v>
      </c>
      <c r="G1527" t="s">
        <v>6540</v>
      </c>
      <c r="H1527" t="s">
        <v>15574</v>
      </c>
      <c r="I1527" s="67">
        <v>0</v>
      </c>
      <c r="J1527" s="67">
        <v>0</v>
      </c>
      <c r="K1527" s="69" t="s">
        <v>3</v>
      </c>
    </row>
    <row r="1528" spans="1:11" x14ac:dyDescent="0.2">
      <c r="A1528" t="s">
        <v>155</v>
      </c>
      <c r="B1528">
        <v>42660</v>
      </c>
      <c r="C1528" t="s">
        <v>1510</v>
      </c>
      <c r="D1528" t="s">
        <v>1511</v>
      </c>
      <c r="E1528" t="s">
        <v>11569</v>
      </c>
      <c r="F1528" t="s">
        <v>8906</v>
      </c>
      <c r="G1528" t="s">
        <v>6541</v>
      </c>
      <c r="H1528" t="s">
        <v>15575</v>
      </c>
      <c r="I1528" s="67">
        <v>0</v>
      </c>
      <c r="J1528" s="67">
        <v>0</v>
      </c>
      <c r="K1528" s="69" t="s">
        <v>3</v>
      </c>
    </row>
    <row r="1529" spans="1:11" x14ac:dyDescent="0.2">
      <c r="A1529" t="s">
        <v>155</v>
      </c>
      <c r="B1529">
        <v>42661</v>
      </c>
      <c r="C1529" t="s">
        <v>1510</v>
      </c>
      <c r="D1529" t="s">
        <v>1511</v>
      </c>
      <c r="E1529" t="s">
        <v>11569</v>
      </c>
      <c r="F1529" t="s">
        <v>11579</v>
      </c>
      <c r="G1529" t="s">
        <v>6542</v>
      </c>
      <c r="H1529" t="s">
        <v>15576</v>
      </c>
      <c r="I1529" s="67">
        <v>0</v>
      </c>
      <c r="J1529" s="67">
        <v>0</v>
      </c>
      <c r="K1529" s="69" t="s">
        <v>3</v>
      </c>
    </row>
    <row r="1530" spans="1:11" x14ac:dyDescent="0.2">
      <c r="A1530" t="s">
        <v>155</v>
      </c>
      <c r="B1530">
        <v>42662</v>
      </c>
      <c r="C1530" t="s">
        <v>1510</v>
      </c>
      <c r="D1530" t="s">
        <v>1511</v>
      </c>
      <c r="E1530" t="s">
        <v>11569</v>
      </c>
      <c r="F1530" t="s">
        <v>11580</v>
      </c>
      <c r="G1530" t="s">
        <v>6543</v>
      </c>
      <c r="H1530" t="s">
        <v>15577</v>
      </c>
      <c r="I1530" s="67">
        <v>0</v>
      </c>
      <c r="J1530" s="67">
        <v>0</v>
      </c>
      <c r="K1530" s="69" t="s">
        <v>3</v>
      </c>
    </row>
    <row r="1531" spans="1:11" x14ac:dyDescent="0.2">
      <c r="A1531" t="s">
        <v>155</v>
      </c>
      <c r="B1531">
        <v>165924</v>
      </c>
      <c r="C1531" t="s">
        <v>1510</v>
      </c>
      <c r="D1531" t="s">
        <v>1511</v>
      </c>
      <c r="E1531" t="s">
        <v>11569</v>
      </c>
      <c r="F1531" t="s">
        <v>11584</v>
      </c>
      <c r="G1531" t="s">
        <v>7473</v>
      </c>
      <c r="H1531" t="s">
        <v>15578</v>
      </c>
      <c r="I1531" s="67">
        <v>0</v>
      </c>
      <c r="J1531" s="67">
        <v>0</v>
      </c>
      <c r="K1531" s="69" t="s">
        <v>3</v>
      </c>
    </row>
    <row r="1532" spans="1:11" x14ac:dyDescent="0.2">
      <c r="A1532" t="s">
        <v>155</v>
      </c>
      <c r="B1532">
        <v>7137</v>
      </c>
      <c r="C1532" t="s">
        <v>1510</v>
      </c>
      <c r="D1532" t="s">
        <v>1511</v>
      </c>
      <c r="E1532" t="s">
        <v>11569</v>
      </c>
      <c r="F1532" t="s">
        <v>11571</v>
      </c>
      <c r="G1532" t="s">
        <v>1513</v>
      </c>
      <c r="H1532" t="s">
        <v>15579</v>
      </c>
      <c r="I1532" s="67">
        <v>0</v>
      </c>
      <c r="J1532" s="67">
        <v>0</v>
      </c>
      <c r="K1532" s="69" t="s">
        <v>3</v>
      </c>
    </row>
    <row r="1533" spans="1:11" x14ac:dyDescent="0.2">
      <c r="A1533" t="s">
        <v>155</v>
      </c>
      <c r="B1533">
        <v>42663</v>
      </c>
      <c r="C1533" t="s">
        <v>1510</v>
      </c>
      <c r="D1533" t="s">
        <v>1511</v>
      </c>
      <c r="E1533" t="s">
        <v>11569</v>
      </c>
      <c r="F1533" t="s">
        <v>11581</v>
      </c>
      <c r="G1533" t="s">
        <v>6544</v>
      </c>
      <c r="H1533" t="s">
        <v>15580</v>
      </c>
      <c r="I1533" s="67">
        <v>0</v>
      </c>
      <c r="J1533" s="67">
        <v>0</v>
      </c>
      <c r="K1533" s="69" t="s">
        <v>3</v>
      </c>
    </row>
    <row r="1534" spans="1:11" x14ac:dyDescent="0.2">
      <c r="A1534" t="s">
        <v>155</v>
      </c>
      <c r="B1534">
        <v>42664</v>
      </c>
      <c r="C1534" t="s">
        <v>1510</v>
      </c>
      <c r="D1534" t="s">
        <v>1511</v>
      </c>
      <c r="E1534" t="s">
        <v>11569</v>
      </c>
      <c r="F1534" t="s">
        <v>11032</v>
      </c>
      <c r="G1534" t="s">
        <v>6545</v>
      </c>
      <c r="H1534" t="s">
        <v>15581</v>
      </c>
      <c r="I1534" s="67">
        <v>0</v>
      </c>
      <c r="J1534" s="67">
        <v>0</v>
      </c>
      <c r="K1534" s="69" t="s">
        <v>3</v>
      </c>
    </row>
    <row r="1535" spans="1:11" x14ac:dyDescent="0.2">
      <c r="A1535" t="s">
        <v>155</v>
      </c>
      <c r="B1535">
        <v>7138</v>
      </c>
      <c r="C1535" t="s">
        <v>1510</v>
      </c>
      <c r="D1535" t="s">
        <v>1511</v>
      </c>
      <c r="E1535" t="s">
        <v>11569</v>
      </c>
      <c r="F1535" t="s">
        <v>11556</v>
      </c>
      <c r="G1535" t="s">
        <v>1514</v>
      </c>
      <c r="H1535" t="s">
        <v>15582</v>
      </c>
      <c r="I1535" s="67">
        <v>0</v>
      </c>
      <c r="J1535" s="67">
        <v>0</v>
      </c>
      <c r="K1535" s="69" t="s">
        <v>3</v>
      </c>
    </row>
    <row r="1536" spans="1:11" x14ac:dyDescent="0.2">
      <c r="A1536" t="s">
        <v>8291</v>
      </c>
      <c r="B1536">
        <v>300000006</v>
      </c>
      <c r="C1536" t="s">
        <v>1515</v>
      </c>
      <c r="D1536" t="s">
        <v>1516</v>
      </c>
      <c r="E1536" t="s">
        <v>12069</v>
      </c>
      <c r="F1536" t="s">
        <v>12071</v>
      </c>
      <c r="G1536" t="s">
        <v>8299</v>
      </c>
      <c r="H1536" t="s">
        <v>15583</v>
      </c>
      <c r="I1536" s="67">
        <v>1</v>
      </c>
      <c r="J1536" s="67">
        <v>1</v>
      </c>
      <c r="K1536" s="69" t="s">
        <v>3</v>
      </c>
    </row>
    <row r="1537" spans="1:11" x14ac:dyDescent="0.2">
      <c r="A1537" t="s">
        <v>8291</v>
      </c>
      <c r="B1537">
        <v>300000007</v>
      </c>
      <c r="C1537" t="s">
        <v>1515</v>
      </c>
      <c r="D1537" t="s">
        <v>1516</v>
      </c>
      <c r="E1537" t="s">
        <v>12069</v>
      </c>
      <c r="F1537" t="s">
        <v>12072</v>
      </c>
      <c r="G1537" t="s">
        <v>8301</v>
      </c>
      <c r="H1537" t="s">
        <v>15584</v>
      </c>
      <c r="I1537" s="67">
        <v>1</v>
      </c>
      <c r="J1537" s="67">
        <v>1</v>
      </c>
      <c r="K1537" s="69" t="s">
        <v>3</v>
      </c>
    </row>
    <row r="1538" spans="1:11" x14ac:dyDescent="0.2">
      <c r="A1538" t="s">
        <v>155</v>
      </c>
      <c r="B1538">
        <v>7140</v>
      </c>
      <c r="C1538" t="s">
        <v>1515</v>
      </c>
      <c r="D1538" t="s">
        <v>1516</v>
      </c>
      <c r="E1538" t="s">
        <v>12069</v>
      </c>
      <c r="F1538" t="s">
        <v>10750</v>
      </c>
      <c r="G1538" t="s">
        <v>1517</v>
      </c>
      <c r="H1538" t="s">
        <v>15585</v>
      </c>
      <c r="I1538" s="67">
        <v>0</v>
      </c>
      <c r="J1538" s="67">
        <v>0</v>
      </c>
      <c r="K1538" s="69" t="s">
        <v>3</v>
      </c>
    </row>
    <row r="1539" spans="1:11" x14ac:dyDescent="0.2">
      <c r="A1539" t="s">
        <v>7510</v>
      </c>
      <c r="B1539">
        <v>100000095</v>
      </c>
      <c r="C1539" t="s">
        <v>0</v>
      </c>
      <c r="D1539" t="s">
        <v>153</v>
      </c>
      <c r="E1539" t="s">
        <v>12495</v>
      </c>
      <c r="F1539" t="s">
        <v>13950</v>
      </c>
      <c r="G1539" t="s">
        <v>7595</v>
      </c>
      <c r="H1539" t="s">
        <v>15586</v>
      </c>
      <c r="I1539" s="67">
        <v>0</v>
      </c>
      <c r="J1539" s="67">
        <v>1</v>
      </c>
      <c r="K1539" s="69" t="s">
        <v>20040</v>
      </c>
    </row>
    <row r="1540" spans="1:11" x14ac:dyDescent="0.2">
      <c r="A1540" t="s">
        <v>7510</v>
      </c>
      <c r="B1540">
        <v>100000096</v>
      </c>
      <c r="C1540" t="s">
        <v>0</v>
      </c>
      <c r="D1540" t="s">
        <v>153</v>
      </c>
      <c r="E1540" t="s">
        <v>12495</v>
      </c>
      <c r="F1540" t="s">
        <v>13951</v>
      </c>
      <c r="G1540" t="s">
        <v>8006</v>
      </c>
      <c r="H1540" t="s">
        <v>15587</v>
      </c>
      <c r="I1540" s="67">
        <v>0</v>
      </c>
      <c r="J1540" s="67">
        <v>1</v>
      </c>
      <c r="K1540" s="69" t="s">
        <v>20041</v>
      </c>
    </row>
    <row r="1541" spans="1:11" x14ac:dyDescent="0.2">
      <c r="A1541" t="s">
        <v>7510</v>
      </c>
      <c r="B1541">
        <v>100000097</v>
      </c>
      <c r="C1541" t="s">
        <v>0</v>
      </c>
      <c r="D1541" t="s">
        <v>153</v>
      </c>
      <c r="E1541" t="s">
        <v>12495</v>
      </c>
      <c r="F1541" t="s">
        <v>10820</v>
      </c>
      <c r="G1541" t="s">
        <v>7597</v>
      </c>
      <c r="H1541" t="s">
        <v>15588</v>
      </c>
      <c r="I1541" s="67">
        <v>0</v>
      </c>
      <c r="J1541" s="67">
        <v>1</v>
      </c>
      <c r="K1541" s="69" t="s">
        <v>20040</v>
      </c>
    </row>
    <row r="1542" spans="1:11" x14ac:dyDescent="0.2">
      <c r="A1542" t="s">
        <v>155</v>
      </c>
      <c r="B1542">
        <v>7577</v>
      </c>
      <c r="C1542" t="s">
        <v>0</v>
      </c>
      <c r="D1542" t="s">
        <v>153</v>
      </c>
      <c r="E1542" t="s">
        <v>12495</v>
      </c>
      <c r="F1542" t="s">
        <v>12496</v>
      </c>
      <c r="G1542" t="s">
        <v>1521</v>
      </c>
      <c r="H1542" t="s">
        <v>15589</v>
      </c>
      <c r="I1542" s="67">
        <v>0</v>
      </c>
      <c r="J1542" s="67">
        <v>0</v>
      </c>
      <c r="K1542" s="69" t="s">
        <v>3</v>
      </c>
    </row>
    <row r="1543" spans="1:11" x14ac:dyDescent="0.2">
      <c r="A1543" t="s">
        <v>155</v>
      </c>
      <c r="B1543">
        <v>7578</v>
      </c>
      <c r="C1543" t="s">
        <v>0</v>
      </c>
      <c r="D1543" t="s">
        <v>153</v>
      </c>
      <c r="E1543" t="s">
        <v>12495</v>
      </c>
      <c r="F1543" t="s">
        <v>12497</v>
      </c>
      <c r="G1543" t="s">
        <v>1522</v>
      </c>
      <c r="H1543" t="s">
        <v>15590</v>
      </c>
      <c r="I1543" s="67">
        <v>0</v>
      </c>
      <c r="J1543" s="67">
        <v>0</v>
      </c>
      <c r="K1543" s="69" t="s">
        <v>3</v>
      </c>
    </row>
    <row r="1544" spans="1:11" x14ac:dyDescent="0.2">
      <c r="A1544" t="s">
        <v>155</v>
      </c>
      <c r="B1544">
        <v>7579</v>
      </c>
      <c r="C1544" t="s">
        <v>0</v>
      </c>
      <c r="D1544" t="s">
        <v>153</v>
      </c>
      <c r="E1544" t="s">
        <v>12495</v>
      </c>
      <c r="F1544" t="s">
        <v>12498</v>
      </c>
      <c r="G1544" t="s">
        <v>1523</v>
      </c>
      <c r="H1544" t="s">
        <v>15591</v>
      </c>
      <c r="I1544" s="67">
        <v>0</v>
      </c>
      <c r="J1544" s="67">
        <v>0</v>
      </c>
      <c r="K1544" s="69" t="s">
        <v>3</v>
      </c>
    </row>
    <row r="1545" spans="1:11" x14ac:dyDescent="0.2">
      <c r="A1545" t="s">
        <v>155</v>
      </c>
      <c r="B1545">
        <v>7580</v>
      </c>
      <c r="C1545" t="s">
        <v>0</v>
      </c>
      <c r="D1545" t="s">
        <v>153</v>
      </c>
      <c r="E1545" t="s">
        <v>12495</v>
      </c>
      <c r="F1545" t="s">
        <v>12499</v>
      </c>
      <c r="G1545" t="s">
        <v>1524</v>
      </c>
      <c r="H1545" t="s">
        <v>15592</v>
      </c>
      <c r="I1545" s="67">
        <v>0</v>
      </c>
      <c r="J1545" s="67">
        <v>0</v>
      </c>
      <c r="K1545" s="69" t="s">
        <v>3</v>
      </c>
    </row>
    <row r="1546" spans="1:11" x14ac:dyDescent="0.2">
      <c r="A1546" t="s">
        <v>155</v>
      </c>
      <c r="B1546">
        <v>7619</v>
      </c>
      <c r="C1546" t="s">
        <v>0</v>
      </c>
      <c r="D1546" t="s">
        <v>1463</v>
      </c>
      <c r="E1546" t="s">
        <v>12500</v>
      </c>
      <c r="F1546" t="s">
        <v>10762</v>
      </c>
      <c r="G1546" t="s">
        <v>1526</v>
      </c>
      <c r="H1546" t="s">
        <v>15593</v>
      </c>
      <c r="I1546" s="67">
        <v>0</v>
      </c>
      <c r="J1546" s="67">
        <v>0</v>
      </c>
      <c r="K1546" s="69" t="s">
        <v>3</v>
      </c>
    </row>
    <row r="1547" spans="1:11" x14ac:dyDescent="0.2">
      <c r="A1547" t="s">
        <v>155</v>
      </c>
      <c r="B1547">
        <v>136469</v>
      </c>
      <c r="C1547" t="s">
        <v>0</v>
      </c>
      <c r="D1547" t="s">
        <v>1463</v>
      </c>
      <c r="E1547" t="s">
        <v>12500</v>
      </c>
      <c r="F1547" t="s">
        <v>13793</v>
      </c>
      <c r="G1547" t="s">
        <v>7065</v>
      </c>
      <c r="H1547" t="s">
        <v>15594</v>
      </c>
      <c r="I1547" s="67">
        <v>0</v>
      </c>
      <c r="J1547" s="67">
        <v>0</v>
      </c>
      <c r="K1547" s="69" t="s">
        <v>3</v>
      </c>
    </row>
    <row r="1548" spans="1:11" x14ac:dyDescent="0.2">
      <c r="A1548" t="s">
        <v>155</v>
      </c>
      <c r="B1548">
        <v>7618</v>
      </c>
      <c r="C1548" t="s">
        <v>0</v>
      </c>
      <c r="D1548" t="s">
        <v>1463</v>
      </c>
      <c r="E1548" t="s">
        <v>12500</v>
      </c>
      <c r="F1548" t="s">
        <v>12501</v>
      </c>
      <c r="G1548" t="s">
        <v>1525</v>
      </c>
      <c r="H1548" t="s">
        <v>15595</v>
      </c>
      <c r="I1548" s="67">
        <v>0</v>
      </c>
      <c r="J1548" s="67">
        <v>0</v>
      </c>
      <c r="K1548" s="69" t="s">
        <v>3</v>
      </c>
    </row>
    <row r="1549" spans="1:11" x14ac:dyDescent="0.2">
      <c r="A1549" t="s">
        <v>155</v>
      </c>
      <c r="B1549">
        <v>136544</v>
      </c>
      <c r="C1549" t="s">
        <v>0</v>
      </c>
      <c r="D1549" t="s">
        <v>594</v>
      </c>
      <c r="E1549" t="s">
        <v>12502</v>
      </c>
      <c r="F1549" t="s">
        <v>13825</v>
      </c>
      <c r="G1549" t="s">
        <v>7148</v>
      </c>
      <c r="H1549" t="s">
        <v>15596</v>
      </c>
      <c r="I1549" s="67">
        <v>0</v>
      </c>
      <c r="J1549" s="67">
        <v>0</v>
      </c>
      <c r="K1549" s="69" t="s">
        <v>3</v>
      </c>
    </row>
    <row r="1550" spans="1:11" x14ac:dyDescent="0.2">
      <c r="A1550" t="s">
        <v>7510</v>
      </c>
      <c r="B1550">
        <v>100000098</v>
      </c>
      <c r="C1550" t="s">
        <v>0</v>
      </c>
      <c r="D1550" t="s">
        <v>594</v>
      </c>
      <c r="E1550" t="s">
        <v>12502</v>
      </c>
      <c r="F1550" t="s">
        <v>13952</v>
      </c>
      <c r="G1550" t="s">
        <v>7691</v>
      </c>
      <c r="H1550" t="s">
        <v>15597</v>
      </c>
      <c r="I1550" s="67">
        <v>0</v>
      </c>
      <c r="J1550" s="67">
        <v>1</v>
      </c>
      <c r="K1550" s="69" t="s">
        <v>20042</v>
      </c>
    </row>
    <row r="1551" spans="1:11" x14ac:dyDescent="0.2">
      <c r="A1551" t="s">
        <v>155</v>
      </c>
      <c r="B1551">
        <v>136251</v>
      </c>
      <c r="C1551" t="s">
        <v>0</v>
      </c>
      <c r="D1551" t="s">
        <v>594</v>
      </c>
      <c r="E1551" t="s">
        <v>12502</v>
      </c>
      <c r="F1551" t="s">
        <v>13727</v>
      </c>
      <c r="G1551" t="s">
        <v>6831</v>
      </c>
      <c r="H1551" t="s">
        <v>15598</v>
      </c>
      <c r="I1551" s="67">
        <v>0</v>
      </c>
      <c r="J1551" s="67">
        <v>0</v>
      </c>
      <c r="K1551" s="69" t="s">
        <v>3</v>
      </c>
    </row>
    <row r="1552" spans="1:11" x14ac:dyDescent="0.2">
      <c r="A1552" t="s">
        <v>155</v>
      </c>
      <c r="B1552">
        <v>136325</v>
      </c>
      <c r="C1552" t="s">
        <v>0</v>
      </c>
      <c r="D1552" t="s">
        <v>594</v>
      </c>
      <c r="E1552" t="s">
        <v>12502</v>
      </c>
      <c r="F1552" t="s">
        <v>12832</v>
      </c>
      <c r="G1552" t="s">
        <v>6910</v>
      </c>
      <c r="H1552" t="s">
        <v>15599</v>
      </c>
      <c r="I1552" s="67">
        <v>0</v>
      </c>
      <c r="J1552" s="67">
        <v>0</v>
      </c>
      <c r="K1552" s="69" t="s">
        <v>3</v>
      </c>
    </row>
    <row r="1553" spans="1:11" x14ac:dyDescent="0.2">
      <c r="A1553" t="s">
        <v>155</v>
      </c>
      <c r="B1553">
        <v>29460</v>
      </c>
      <c r="C1553" t="s">
        <v>0</v>
      </c>
      <c r="D1553" t="s">
        <v>594</v>
      </c>
      <c r="E1553" t="s">
        <v>12502</v>
      </c>
      <c r="F1553" t="s">
        <v>8644</v>
      </c>
      <c r="G1553" t="s">
        <v>5228</v>
      </c>
      <c r="H1553" t="s">
        <v>15600</v>
      </c>
      <c r="I1553" s="67">
        <v>0</v>
      </c>
      <c r="J1553" s="67">
        <v>0</v>
      </c>
      <c r="K1553" s="69" t="s">
        <v>3</v>
      </c>
    </row>
    <row r="1554" spans="1:11" x14ac:dyDescent="0.2">
      <c r="A1554" t="s">
        <v>155</v>
      </c>
      <c r="B1554">
        <v>7622</v>
      </c>
      <c r="C1554" t="s">
        <v>0</v>
      </c>
      <c r="D1554" t="s">
        <v>594</v>
      </c>
      <c r="E1554" t="s">
        <v>12502</v>
      </c>
      <c r="F1554" t="s">
        <v>8639</v>
      </c>
      <c r="G1554" t="s">
        <v>1528</v>
      </c>
      <c r="H1554" t="s">
        <v>15601</v>
      </c>
      <c r="I1554" s="67">
        <v>0</v>
      </c>
      <c r="J1554" s="67">
        <v>0</v>
      </c>
      <c r="K1554" s="69" t="s">
        <v>3</v>
      </c>
    </row>
    <row r="1555" spans="1:11" x14ac:dyDescent="0.2">
      <c r="A1555" t="s">
        <v>155</v>
      </c>
      <c r="B1555">
        <v>7621</v>
      </c>
      <c r="C1555" t="s">
        <v>0</v>
      </c>
      <c r="D1555" t="s">
        <v>594</v>
      </c>
      <c r="E1555" t="s">
        <v>12502</v>
      </c>
      <c r="F1555" t="s">
        <v>9600</v>
      </c>
      <c r="G1555" t="s">
        <v>1527</v>
      </c>
      <c r="H1555" t="s">
        <v>15602</v>
      </c>
      <c r="I1555" s="67">
        <v>0</v>
      </c>
      <c r="J1555" s="67">
        <v>0</v>
      </c>
      <c r="K1555" s="69" t="s">
        <v>3</v>
      </c>
    </row>
    <row r="1556" spans="1:11" x14ac:dyDescent="0.2">
      <c r="A1556" t="s">
        <v>155</v>
      </c>
      <c r="B1556">
        <v>7623</v>
      </c>
      <c r="C1556" t="s">
        <v>0</v>
      </c>
      <c r="D1556" t="s">
        <v>594</v>
      </c>
      <c r="E1556" t="s">
        <v>12502</v>
      </c>
      <c r="F1556" t="s">
        <v>11803</v>
      </c>
      <c r="G1556" t="s">
        <v>1529</v>
      </c>
      <c r="H1556" t="s">
        <v>15603</v>
      </c>
      <c r="I1556" s="67">
        <v>0</v>
      </c>
      <c r="J1556" s="67">
        <v>0</v>
      </c>
      <c r="K1556" s="69" t="s">
        <v>3</v>
      </c>
    </row>
    <row r="1557" spans="1:11" x14ac:dyDescent="0.2">
      <c r="A1557" t="s">
        <v>155</v>
      </c>
      <c r="B1557">
        <v>7624</v>
      </c>
      <c r="C1557" t="s">
        <v>0</v>
      </c>
      <c r="D1557" t="s">
        <v>594</v>
      </c>
      <c r="E1557" t="s">
        <v>12502</v>
      </c>
      <c r="F1557" t="s">
        <v>12309</v>
      </c>
      <c r="G1557" t="s">
        <v>1530</v>
      </c>
      <c r="H1557" t="s">
        <v>15604</v>
      </c>
      <c r="I1557" s="67">
        <v>0</v>
      </c>
      <c r="J1557" s="67">
        <v>0</v>
      </c>
      <c r="K1557" s="69" t="s">
        <v>3</v>
      </c>
    </row>
    <row r="1558" spans="1:11" x14ac:dyDescent="0.2">
      <c r="A1558" t="s">
        <v>155</v>
      </c>
      <c r="B1558">
        <v>136316</v>
      </c>
      <c r="C1558" t="s">
        <v>0</v>
      </c>
      <c r="D1558" t="s">
        <v>594</v>
      </c>
      <c r="E1558" t="s">
        <v>12502</v>
      </c>
      <c r="F1558" t="s">
        <v>12018</v>
      </c>
      <c r="G1558" t="s">
        <v>6900</v>
      </c>
      <c r="H1558" t="s">
        <v>15605</v>
      </c>
      <c r="I1558" s="67">
        <v>0</v>
      </c>
      <c r="J1558" s="67">
        <v>0</v>
      </c>
      <c r="K1558" s="69" t="s">
        <v>3</v>
      </c>
    </row>
    <row r="1559" spans="1:11" x14ac:dyDescent="0.2">
      <c r="A1559" t="s">
        <v>155</v>
      </c>
      <c r="B1559">
        <v>7625</v>
      </c>
      <c r="C1559" t="s">
        <v>0</v>
      </c>
      <c r="D1559" t="s">
        <v>594</v>
      </c>
      <c r="E1559" t="s">
        <v>12502</v>
      </c>
      <c r="F1559" t="s">
        <v>12503</v>
      </c>
      <c r="G1559" t="s">
        <v>1531</v>
      </c>
      <c r="H1559" t="s">
        <v>15606</v>
      </c>
      <c r="I1559" s="67">
        <v>0</v>
      </c>
      <c r="J1559" s="67">
        <v>0</v>
      </c>
      <c r="K1559" s="69" t="s">
        <v>3</v>
      </c>
    </row>
    <row r="1560" spans="1:11" x14ac:dyDescent="0.2">
      <c r="A1560" t="s">
        <v>155</v>
      </c>
      <c r="B1560">
        <v>7626</v>
      </c>
      <c r="C1560" t="s">
        <v>0</v>
      </c>
      <c r="D1560" t="s">
        <v>594</v>
      </c>
      <c r="E1560" t="s">
        <v>12502</v>
      </c>
      <c r="F1560" t="s">
        <v>12504</v>
      </c>
      <c r="G1560" t="s">
        <v>1532</v>
      </c>
      <c r="H1560" t="s">
        <v>15607</v>
      </c>
      <c r="I1560" s="67">
        <v>0</v>
      </c>
      <c r="J1560" s="67">
        <v>0</v>
      </c>
      <c r="K1560" s="69" t="s">
        <v>3</v>
      </c>
    </row>
    <row r="1561" spans="1:11" x14ac:dyDescent="0.2">
      <c r="A1561" t="s">
        <v>155</v>
      </c>
      <c r="B1561">
        <v>7653</v>
      </c>
      <c r="C1561" t="s">
        <v>0</v>
      </c>
      <c r="D1561" t="s">
        <v>153</v>
      </c>
      <c r="E1561" t="s">
        <v>12505</v>
      </c>
      <c r="F1561" t="s">
        <v>12506</v>
      </c>
      <c r="G1561" t="s">
        <v>1533</v>
      </c>
      <c r="H1561" t="s">
        <v>15608</v>
      </c>
      <c r="I1561" s="67">
        <v>0</v>
      </c>
      <c r="J1561" s="67">
        <v>0</v>
      </c>
      <c r="K1561" s="69" t="s">
        <v>3</v>
      </c>
    </row>
    <row r="1562" spans="1:11" x14ac:dyDescent="0.2">
      <c r="A1562" t="s">
        <v>155</v>
      </c>
      <c r="B1562">
        <v>7654</v>
      </c>
      <c r="C1562" t="s">
        <v>0</v>
      </c>
      <c r="D1562" t="s">
        <v>153</v>
      </c>
      <c r="E1562" t="s">
        <v>12505</v>
      </c>
      <c r="F1562" t="s">
        <v>12507</v>
      </c>
      <c r="G1562" t="s">
        <v>1534</v>
      </c>
      <c r="H1562" t="s">
        <v>15609</v>
      </c>
      <c r="I1562" s="67">
        <v>0</v>
      </c>
      <c r="J1562" s="67">
        <v>0</v>
      </c>
      <c r="K1562" s="69" t="s">
        <v>3</v>
      </c>
    </row>
    <row r="1563" spans="1:11" x14ac:dyDescent="0.2">
      <c r="A1563" t="s">
        <v>155</v>
      </c>
      <c r="B1563">
        <v>7655</v>
      </c>
      <c r="C1563" t="s">
        <v>0</v>
      </c>
      <c r="D1563" t="s">
        <v>153</v>
      </c>
      <c r="E1563" t="s">
        <v>12505</v>
      </c>
      <c r="F1563" t="s">
        <v>12131</v>
      </c>
      <c r="G1563" t="s">
        <v>1535</v>
      </c>
      <c r="H1563" t="s">
        <v>15610</v>
      </c>
      <c r="I1563" s="67">
        <v>0</v>
      </c>
      <c r="J1563" s="67">
        <v>0</v>
      </c>
      <c r="K1563" s="69" t="s">
        <v>3</v>
      </c>
    </row>
    <row r="1564" spans="1:11" x14ac:dyDescent="0.2">
      <c r="A1564" t="s">
        <v>155</v>
      </c>
      <c r="B1564">
        <v>7656</v>
      </c>
      <c r="C1564" t="s">
        <v>0</v>
      </c>
      <c r="D1564" t="s">
        <v>153</v>
      </c>
      <c r="E1564" t="s">
        <v>12505</v>
      </c>
      <c r="F1564" t="s">
        <v>12508</v>
      </c>
      <c r="G1564" t="s">
        <v>1536</v>
      </c>
      <c r="H1564" t="s">
        <v>15611</v>
      </c>
      <c r="I1564" s="67">
        <v>0</v>
      </c>
      <c r="J1564" s="67">
        <v>0</v>
      </c>
      <c r="K1564" s="69" t="s">
        <v>3</v>
      </c>
    </row>
    <row r="1565" spans="1:11" x14ac:dyDescent="0.2">
      <c r="A1565" t="s">
        <v>155</v>
      </c>
      <c r="B1565">
        <v>7657</v>
      </c>
      <c r="C1565" t="s">
        <v>0</v>
      </c>
      <c r="D1565" t="s">
        <v>153</v>
      </c>
      <c r="E1565" t="s">
        <v>12505</v>
      </c>
      <c r="F1565" t="s">
        <v>12509</v>
      </c>
      <c r="G1565" t="s">
        <v>1537</v>
      </c>
      <c r="H1565" t="s">
        <v>15612</v>
      </c>
      <c r="I1565" s="67">
        <v>0</v>
      </c>
      <c r="J1565" s="67">
        <v>0</v>
      </c>
      <c r="K1565" s="69" t="s">
        <v>3</v>
      </c>
    </row>
    <row r="1566" spans="1:11" x14ac:dyDescent="0.2">
      <c r="A1566" t="s">
        <v>155</v>
      </c>
      <c r="B1566">
        <v>7670</v>
      </c>
      <c r="C1566" t="s">
        <v>40</v>
      </c>
      <c r="D1566" t="s">
        <v>569</v>
      </c>
      <c r="E1566" t="s">
        <v>9650</v>
      </c>
      <c r="F1566" t="s">
        <v>9492</v>
      </c>
      <c r="G1566" t="s">
        <v>1541</v>
      </c>
      <c r="H1566" t="s">
        <v>15613</v>
      </c>
      <c r="I1566" s="67">
        <v>0</v>
      </c>
      <c r="J1566" s="67">
        <v>0</v>
      </c>
      <c r="K1566" s="69" t="s">
        <v>3</v>
      </c>
    </row>
    <row r="1567" spans="1:11" x14ac:dyDescent="0.2">
      <c r="A1567" t="s">
        <v>155</v>
      </c>
      <c r="B1567">
        <v>7671</v>
      </c>
      <c r="C1567" t="s">
        <v>40</v>
      </c>
      <c r="D1567" t="s">
        <v>569</v>
      </c>
      <c r="E1567" t="s">
        <v>9650</v>
      </c>
      <c r="F1567" t="s">
        <v>9654</v>
      </c>
      <c r="G1567" t="s">
        <v>1542</v>
      </c>
      <c r="H1567" t="s">
        <v>15614</v>
      </c>
      <c r="I1567" s="67">
        <v>0</v>
      </c>
      <c r="J1567" s="67">
        <v>0</v>
      </c>
      <c r="K1567" s="69" t="s">
        <v>3</v>
      </c>
    </row>
    <row r="1568" spans="1:11" x14ac:dyDescent="0.2">
      <c r="A1568" t="s">
        <v>155</v>
      </c>
      <c r="B1568">
        <v>7672</v>
      </c>
      <c r="C1568" t="s">
        <v>40</v>
      </c>
      <c r="D1568" t="s">
        <v>569</v>
      </c>
      <c r="E1568" t="s">
        <v>9650</v>
      </c>
      <c r="F1568" t="s">
        <v>9655</v>
      </c>
      <c r="G1568" t="s">
        <v>1543</v>
      </c>
      <c r="H1568" t="s">
        <v>15615</v>
      </c>
      <c r="I1568" s="67">
        <v>0</v>
      </c>
      <c r="J1568" s="67">
        <v>0</v>
      </c>
      <c r="K1568" s="69" t="s">
        <v>3</v>
      </c>
    </row>
    <row r="1569" spans="1:11" x14ac:dyDescent="0.2">
      <c r="A1569" t="s">
        <v>155</v>
      </c>
      <c r="B1569">
        <v>7673</v>
      </c>
      <c r="C1569" t="s">
        <v>40</v>
      </c>
      <c r="D1569" t="s">
        <v>569</v>
      </c>
      <c r="E1569" t="s">
        <v>9650</v>
      </c>
      <c r="F1569" t="s">
        <v>9656</v>
      </c>
      <c r="G1569" t="s">
        <v>1544</v>
      </c>
      <c r="H1569" t="s">
        <v>15616</v>
      </c>
      <c r="I1569" s="67">
        <v>0</v>
      </c>
      <c r="J1569" s="67">
        <v>0</v>
      </c>
      <c r="K1569" s="69" t="s">
        <v>3</v>
      </c>
    </row>
    <row r="1570" spans="1:11" x14ac:dyDescent="0.2">
      <c r="A1570" t="s">
        <v>155</v>
      </c>
      <c r="B1570">
        <v>7667</v>
      </c>
      <c r="C1570" t="s">
        <v>40</v>
      </c>
      <c r="D1570" t="s">
        <v>569</v>
      </c>
      <c r="E1570" t="s">
        <v>9650</v>
      </c>
      <c r="F1570" t="s">
        <v>9651</v>
      </c>
      <c r="G1570" t="s">
        <v>1538</v>
      </c>
      <c r="H1570" t="s">
        <v>15617</v>
      </c>
      <c r="I1570" s="67">
        <v>0</v>
      </c>
      <c r="J1570" s="67">
        <v>0</v>
      </c>
      <c r="K1570" s="69" t="s">
        <v>3</v>
      </c>
    </row>
    <row r="1571" spans="1:11" x14ac:dyDescent="0.2">
      <c r="A1571" t="s">
        <v>155</v>
      </c>
      <c r="B1571">
        <v>7674</v>
      </c>
      <c r="C1571" t="s">
        <v>40</v>
      </c>
      <c r="D1571" t="s">
        <v>569</v>
      </c>
      <c r="E1571" t="s">
        <v>9650</v>
      </c>
      <c r="F1571" t="s">
        <v>8606</v>
      </c>
      <c r="G1571" t="s">
        <v>1545</v>
      </c>
      <c r="H1571" t="s">
        <v>15618</v>
      </c>
      <c r="I1571" s="67">
        <v>0</v>
      </c>
      <c r="J1571" s="67">
        <v>0</v>
      </c>
      <c r="K1571" s="69" t="s">
        <v>3</v>
      </c>
    </row>
    <row r="1572" spans="1:11" x14ac:dyDescent="0.2">
      <c r="A1572" t="s">
        <v>155</v>
      </c>
      <c r="B1572">
        <v>7668</v>
      </c>
      <c r="C1572" t="s">
        <v>40</v>
      </c>
      <c r="D1572" t="s">
        <v>569</v>
      </c>
      <c r="E1572" t="s">
        <v>9650</v>
      </c>
      <c r="F1572" t="s">
        <v>9652</v>
      </c>
      <c r="G1572" t="s">
        <v>1539</v>
      </c>
      <c r="H1572" t="s">
        <v>15619</v>
      </c>
      <c r="I1572" s="67">
        <v>0</v>
      </c>
      <c r="J1572" s="67">
        <v>0</v>
      </c>
      <c r="K1572" s="69" t="s">
        <v>3</v>
      </c>
    </row>
    <row r="1573" spans="1:11" x14ac:dyDescent="0.2">
      <c r="A1573" t="s">
        <v>155</v>
      </c>
      <c r="B1573">
        <v>7669</v>
      </c>
      <c r="C1573" t="s">
        <v>40</v>
      </c>
      <c r="D1573" t="s">
        <v>569</v>
      </c>
      <c r="E1573" t="s">
        <v>9650</v>
      </c>
      <c r="F1573" t="s">
        <v>9653</v>
      </c>
      <c r="G1573" t="s">
        <v>1540</v>
      </c>
      <c r="H1573" t="s">
        <v>15620</v>
      </c>
      <c r="I1573" s="67">
        <v>0</v>
      </c>
      <c r="J1573" s="67">
        <v>0</v>
      </c>
      <c r="K1573" s="69" t="s">
        <v>3</v>
      </c>
    </row>
    <row r="1574" spans="1:11" x14ac:dyDescent="0.2">
      <c r="A1574" t="s">
        <v>155</v>
      </c>
      <c r="B1574">
        <v>41528</v>
      </c>
      <c r="C1574" t="s">
        <v>40</v>
      </c>
      <c r="D1574" t="s">
        <v>569</v>
      </c>
      <c r="E1574" t="s">
        <v>9650</v>
      </c>
      <c r="F1574" t="s">
        <v>10437</v>
      </c>
      <c r="G1574" t="s">
        <v>5987</v>
      </c>
      <c r="H1574" t="s">
        <v>15621</v>
      </c>
      <c r="I1574" s="67">
        <v>0</v>
      </c>
      <c r="J1574" s="67">
        <v>0</v>
      </c>
      <c r="K1574" s="69" t="s">
        <v>3</v>
      </c>
    </row>
    <row r="1575" spans="1:11" x14ac:dyDescent="0.2">
      <c r="A1575" t="s">
        <v>155</v>
      </c>
      <c r="B1575">
        <v>136835</v>
      </c>
      <c r="C1575" t="s">
        <v>40</v>
      </c>
      <c r="D1575" t="s">
        <v>569</v>
      </c>
      <c r="E1575" t="s">
        <v>9650</v>
      </c>
      <c r="F1575" t="s">
        <v>10611</v>
      </c>
      <c r="G1575" t="s">
        <v>7459</v>
      </c>
      <c r="H1575" t="s">
        <v>15622</v>
      </c>
      <c r="I1575" s="67">
        <v>0</v>
      </c>
      <c r="J1575" s="67">
        <v>0</v>
      </c>
      <c r="K1575" s="69" t="s">
        <v>3</v>
      </c>
    </row>
    <row r="1576" spans="1:11" x14ac:dyDescent="0.2">
      <c r="A1576" t="s">
        <v>155</v>
      </c>
      <c r="B1576">
        <v>2130</v>
      </c>
      <c r="C1576" t="s">
        <v>40</v>
      </c>
      <c r="D1576" t="s">
        <v>100</v>
      </c>
      <c r="E1576" t="s">
        <v>9524</v>
      </c>
      <c r="F1576" t="s">
        <v>9525</v>
      </c>
      <c r="G1576" t="s">
        <v>480</v>
      </c>
      <c r="H1576" t="s">
        <v>15623</v>
      </c>
      <c r="I1576" s="67">
        <v>0</v>
      </c>
      <c r="J1576" s="67">
        <v>0</v>
      </c>
      <c r="K1576" s="69" t="s">
        <v>3</v>
      </c>
    </row>
    <row r="1577" spans="1:11" x14ac:dyDescent="0.2">
      <c r="A1577" t="s">
        <v>155</v>
      </c>
      <c r="B1577">
        <v>7750</v>
      </c>
      <c r="C1577" t="s">
        <v>167</v>
      </c>
      <c r="D1577" t="s">
        <v>392</v>
      </c>
      <c r="E1577" t="s">
        <v>8712</v>
      </c>
      <c r="F1577" t="s">
        <v>8713</v>
      </c>
      <c r="G1577" t="s">
        <v>1546</v>
      </c>
      <c r="H1577" t="s">
        <v>15624</v>
      </c>
      <c r="I1577" s="67">
        <v>0</v>
      </c>
      <c r="J1577" s="67">
        <v>0</v>
      </c>
      <c r="K1577" s="69" t="s">
        <v>3</v>
      </c>
    </row>
    <row r="1578" spans="1:11" x14ac:dyDescent="0.2">
      <c r="A1578" t="s">
        <v>155</v>
      </c>
      <c r="B1578">
        <v>7781</v>
      </c>
      <c r="C1578" t="s">
        <v>0</v>
      </c>
      <c r="D1578" t="s">
        <v>77</v>
      </c>
      <c r="E1578" t="s">
        <v>12510</v>
      </c>
      <c r="F1578" t="s">
        <v>9520</v>
      </c>
      <c r="G1578" t="s">
        <v>1548</v>
      </c>
      <c r="H1578" t="s">
        <v>15625</v>
      </c>
      <c r="I1578" s="67">
        <v>0</v>
      </c>
      <c r="J1578" s="67">
        <v>0</v>
      </c>
      <c r="K1578" s="69" t="s">
        <v>3</v>
      </c>
    </row>
    <row r="1579" spans="1:11" x14ac:dyDescent="0.2">
      <c r="A1579" t="s">
        <v>155</v>
      </c>
      <c r="B1579">
        <v>7782</v>
      </c>
      <c r="C1579" t="s">
        <v>0</v>
      </c>
      <c r="D1579" t="s">
        <v>153</v>
      </c>
      <c r="E1579" t="s">
        <v>12511</v>
      </c>
      <c r="F1579" t="s">
        <v>12512</v>
      </c>
      <c r="G1579" t="s">
        <v>1549</v>
      </c>
      <c r="H1579" t="s">
        <v>15626</v>
      </c>
      <c r="I1579" s="67">
        <v>0</v>
      </c>
      <c r="J1579" s="67">
        <v>0</v>
      </c>
      <c r="K1579" s="69" t="s">
        <v>3</v>
      </c>
    </row>
    <row r="1580" spans="1:11" x14ac:dyDescent="0.2">
      <c r="A1580" t="s">
        <v>155</v>
      </c>
      <c r="B1580">
        <v>7783</v>
      </c>
      <c r="C1580" t="s">
        <v>0</v>
      </c>
      <c r="D1580" t="s">
        <v>153</v>
      </c>
      <c r="E1580" t="s">
        <v>12511</v>
      </c>
      <c r="F1580" t="s">
        <v>9317</v>
      </c>
      <c r="G1580" t="s">
        <v>1550</v>
      </c>
      <c r="H1580" t="s">
        <v>15627</v>
      </c>
      <c r="I1580" s="67">
        <v>0</v>
      </c>
      <c r="J1580" s="67">
        <v>0</v>
      </c>
      <c r="K1580" s="69" t="s">
        <v>3</v>
      </c>
    </row>
    <row r="1581" spans="1:11" x14ac:dyDescent="0.2">
      <c r="A1581" t="s">
        <v>155</v>
      </c>
      <c r="B1581">
        <v>7786</v>
      </c>
      <c r="C1581" t="s">
        <v>40</v>
      </c>
      <c r="D1581" t="s">
        <v>161</v>
      </c>
      <c r="E1581" t="s">
        <v>9657</v>
      </c>
      <c r="F1581" t="s">
        <v>9572</v>
      </c>
      <c r="G1581" t="s">
        <v>1551</v>
      </c>
      <c r="H1581" t="s">
        <v>15628</v>
      </c>
      <c r="I1581" s="67">
        <v>0</v>
      </c>
      <c r="J1581" s="67">
        <v>0</v>
      </c>
      <c r="K1581" s="69" t="s">
        <v>3</v>
      </c>
    </row>
    <row r="1582" spans="1:11" x14ac:dyDescent="0.2">
      <c r="A1582" t="s">
        <v>155</v>
      </c>
      <c r="B1582">
        <v>136768</v>
      </c>
      <c r="C1582" t="s">
        <v>40</v>
      </c>
      <c r="D1582" t="s">
        <v>161</v>
      </c>
      <c r="E1582" t="s">
        <v>9657</v>
      </c>
      <c r="F1582" t="s">
        <v>9841</v>
      </c>
      <c r="G1582" t="s">
        <v>7386</v>
      </c>
      <c r="H1582" t="s">
        <v>15629</v>
      </c>
      <c r="I1582" s="67">
        <v>0</v>
      </c>
      <c r="J1582" s="67">
        <v>0</v>
      </c>
      <c r="K1582" s="69" t="s">
        <v>3</v>
      </c>
    </row>
    <row r="1583" spans="1:11" x14ac:dyDescent="0.2">
      <c r="A1583" t="s">
        <v>155</v>
      </c>
      <c r="B1583">
        <v>7787</v>
      </c>
      <c r="C1583" t="s">
        <v>40</v>
      </c>
      <c r="D1583" t="s">
        <v>161</v>
      </c>
      <c r="E1583" t="s">
        <v>9657</v>
      </c>
      <c r="F1583" t="s">
        <v>9658</v>
      </c>
      <c r="G1583" t="s">
        <v>1552</v>
      </c>
      <c r="H1583" t="s">
        <v>15630</v>
      </c>
      <c r="I1583" s="67">
        <v>0</v>
      </c>
      <c r="J1583" s="67">
        <v>0</v>
      </c>
      <c r="K1583" s="69" t="s">
        <v>3</v>
      </c>
    </row>
    <row r="1584" spans="1:11" x14ac:dyDescent="0.2">
      <c r="A1584" t="s">
        <v>155</v>
      </c>
      <c r="B1584">
        <v>14118</v>
      </c>
      <c r="C1584" t="s">
        <v>0</v>
      </c>
      <c r="D1584" t="s">
        <v>766</v>
      </c>
      <c r="E1584" t="s">
        <v>12980</v>
      </c>
      <c r="F1584" t="s">
        <v>12981</v>
      </c>
      <c r="G1584" t="s">
        <v>2933</v>
      </c>
      <c r="H1584" t="s">
        <v>15631</v>
      </c>
      <c r="I1584" s="67">
        <v>0</v>
      </c>
      <c r="J1584" s="67">
        <v>0</v>
      </c>
      <c r="K1584" s="69" t="s">
        <v>3</v>
      </c>
    </row>
    <row r="1585" spans="1:11" x14ac:dyDescent="0.2">
      <c r="A1585" t="s">
        <v>155</v>
      </c>
      <c r="B1585">
        <v>14121</v>
      </c>
      <c r="C1585" t="s">
        <v>0</v>
      </c>
      <c r="D1585" t="s">
        <v>766</v>
      </c>
      <c r="E1585" t="s">
        <v>12980</v>
      </c>
      <c r="F1585" t="s">
        <v>10774</v>
      </c>
      <c r="G1585" t="s">
        <v>2939</v>
      </c>
      <c r="H1585" t="s">
        <v>15632</v>
      </c>
      <c r="I1585" s="67">
        <v>0</v>
      </c>
      <c r="J1585" s="67">
        <v>0</v>
      </c>
      <c r="K1585" s="69" t="s">
        <v>3</v>
      </c>
    </row>
    <row r="1586" spans="1:11" x14ac:dyDescent="0.2">
      <c r="A1586" t="s">
        <v>155</v>
      </c>
      <c r="B1586">
        <v>14122</v>
      </c>
      <c r="C1586" t="s">
        <v>0</v>
      </c>
      <c r="D1586" t="s">
        <v>766</v>
      </c>
      <c r="E1586" t="s">
        <v>12980</v>
      </c>
      <c r="F1586" t="s">
        <v>8911</v>
      </c>
      <c r="G1586" t="s">
        <v>2940</v>
      </c>
      <c r="H1586" t="s">
        <v>15633</v>
      </c>
      <c r="I1586" s="67">
        <v>0</v>
      </c>
      <c r="J1586" s="67">
        <v>0</v>
      </c>
      <c r="K1586" s="69" t="s">
        <v>3</v>
      </c>
    </row>
    <row r="1587" spans="1:11" x14ac:dyDescent="0.2">
      <c r="A1587" t="s">
        <v>155</v>
      </c>
      <c r="B1587">
        <v>136507</v>
      </c>
      <c r="C1587" t="s">
        <v>0</v>
      </c>
      <c r="D1587" t="s">
        <v>153</v>
      </c>
      <c r="E1587" t="s">
        <v>12513</v>
      </c>
      <c r="F1587" t="s">
        <v>13809</v>
      </c>
      <c r="G1587" t="s">
        <v>7108</v>
      </c>
      <c r="H1587" t="s">
        <v>15634</v>
      </c>
      <c r="I1587" s="67">
        <v>0</v>
      </c>
      <c r="J1587" s="67">
        <v>0</v>
      </c>
      <c r="K1587" s="69" t="s">
        <v>3</v>
      </c>
    </row>
    <row r="1588" spans="1:11" x14ac:dyDescent="0.2">
      <c r="A1588" t="s">
        <v>155</v>
      </c>
      <c r="B1588">
        <v>7797</v>
      </c>
      <c r="C1588" t="s">
        <v>0</v>
      </c>
      <c r="D1588" t="s">
        <v>153</v>
      </c>
      <c r="E1588" t="s">
        <v>12513</v>
      </c>
      <c r="F1588" t="s">
        <v>9339</v>
      </c>
      <c r="G1588" t="s">
        <v>1553</v>
      </c>
      <c r="H1588" t="s">
        <v>15635</v>
      </c>
      <c r="I1588" s="67">
        <v>0</v>
      </c>
      <c r="J1588" s="67">
        <v>0</v>
      </c>
      <c r="K1588" s="69" t="s">
        <v>3</v>
      </c>
    </row>
    <row r="1589" spans="1:11" x14ac:dyDescent="0.2">
      <c r="A1589" t="s">
        <v>155</v>
      </c>
      <c r="B1589">
        <v>7798</v>
      </c>
      <c r="C1589" t="s">
        <v>0</v>
      </c>
      <c r="D1589" t="s">
        <v>153</v>
      </c>
      <c r="E1589" t="s">
        <v>12513</v>
      </c>
      <c r="F1589" t="s">
        <v>12514</v>
      </c>
      <c r="G1589" t="s">
        <v>1554</v>
      </c>
      <c r="H1589" t="s">
        <v>15636</v>
      </c>
      <c r="I1589" s="67">
        <v>0</v>
      </c>
      <c r="J1589" s="67">
        <v>0</v>
      </c>
      <c r="K1589" s="69" t="s">
        <v>3</v>
      </c>
    </row>
    <row r="1590" spans="1:11" x14ac:dyDescent="0.2">
      <c r="A1590" t="s">
        <v>155</v>
      </c>
      <c r="B1590">
        <v>7801</v>
      </c>
      <c r="C1590" t="s">
        <v>0</v>
      </c>
      <c r="D1590" t="s">
        <v>153</v>
      </c>
      <c r="E1590" t="s">
        <v>12513</v>
      </c>
      <c r="F1590" t="s">
        <v>12268</v>
      </c>
      <c r="G1590" t="s">
        <v>1559</v>
      </c>
      <c r="H1590" t="s">
        <v>15637</v>
      </c>
      <c r="I1590" s="67">
        <v>0</v>
      </c>
      <c r="J1590" s="67">
        <v>0</v>
      </c>
      <c r="K1590" s="69" t="s">
        <v>3</v>
      </c>
    </row>
    <row r="1591" spans="1:11" x14ac:dyDescent="0.2">
      <c r="A1591" t="s">
        <v>155</v>
      </c>
      <c r="B1591">
        <v>136275</v>
      </c>
      <c r="C1591" t="s">
        <v>0</v>
      </c>
      <c r="D1591" t="s">
        <v>153</v>
      </c>
      <c r="E1591" t="s">
        <v>12513</v>
      </c>
      <c r="F1591" t="s">
        <v>13732</v>
      </c>
      <c r="G1591" t="s">
        <v>6857</v>
      </c>
      <c r="H1591" t="s">
        <v>15638</v>
      </c>
      <c r="I1591" s="67">
        <v>0</v>
      </c>
      <c r="J1591" s="67">
        <v>0</v>
      </c>
      <c r="K1591" s="69" t="s">
        <v>3</v>
      </c>
    </row>
    <row r="1592" spans="1:11" x14ac:dyDescent="0.2">
      <c r="A1592" t="s">
        <v>155</v>
      </c>
      <c r="B1592">
        <v>7802</v>
      </c>
      <c r="C1592" t="s">
        <v>0</v>
      </c>
      <c r="D1592" t="s">
        <v>153</v>
      </c>
      <c r="E1592" t="s">
        <v>12513</v>
      </c>
      <c r="F1592" t="s">
        <v>12518</v>
      </c>
      <c r="G1592" t="s">
        <v>1561</v>
      </c>
      <c r="H1592" t="s">
        <v>15639</v>
      </c>
      <c r="I1592" s="67">
        <v>0</v>
      </c>
      <c r="J1592" s="67">
        <v>0</v>
      </c>
      <c r="K1592" s="69" t="s">
        <v>3</v>
      </c>
    </row>
    <row r="1593" spans="1:11" x14ac:dyDescent="0.2">
      <c r="A1593" t="s">
        <v>155</v>
      </c>
      <c r="B1593">
        <v>7803</v>
      </c>
      <c r="C1593" t="s">
        <v>0</v>
      </c>
      <c r="D1593" t="s">
        <v>153</v>
      </c>
      <c r="E1593" t="s">
        <v>12513</v>
      </c>
      <c r="F1593" t="s">
        <v>12519</v>
      </c>
      <c r="G1593" t="s">
        <v>1562</v>
      </c>
      <c r="H1593" t="s">
        <v>15640</v>
      </c>
      <c r="I1593" s="67">
        <v>0</v>
      </c>
      <c r="J1593" s="67">
        <v>0</v>
      </c>
      <c r="K1593" s="69" t="s">
        <v>3</v>
      </c>
    </row>
    <row r="1594" spans="1:11" x14ac:dyDescent="0.2">
      <c r="A1594" t="s">
        <v>155</v>
      </c>
      <c r="B1594">
        <v>136196</v>
      </c>
      <c r="C1594" t="s">
        <v>0</v>
      </c>
      <c r="D1594" t="s">
        <v>153</v>
      </c>
      <c r="E1594" t="s">
        <v>12513</v>
      </c>
      <c r="F1594" t="s">
        <v>11072</v>
      </c>
      <c r="G1594" t="s">
        <v>6770</v>
      </c>
      <c r="H1594" t="s">
        <v>15641</v>
      </c>
      <c r="I1594" s="67">
        <v>0</v>
      </c>
      <c r="J1594" s="67">
        <v>0</v>
      </c>
      <c r="K1594" s="69" t="s">
        <v>3</v>
      </c>
    </row>
    <row r="1595" spans="1:11" x14ac:dyDescent="0.2">
      <c r="A1595" t="s">
        <v>155</v>
      </c>
      <c r="B1595">
        <v>7806</v>
      </c>
      <c r="C1595" t="s">
        <v>0</v>
      </c>
      <c r="D1595" t="s">
        <v>302</v>
      </c>
      <c r="E1595" t="s">
        <v>12521</v>
      </c>
      <c r="F1595" t="s">
        <v>12522</v>
      </c>
      <c r="G1595" t="s">
        <v>1565</v>
      </c>
      <c r="H1595" t="s">
        <v>15642</v>
      </c>
      <c r="I1595" s="67">
        <v>0</v>
      </c>
      <c r="J1595" s="67">
        <v>0</v>
      </c>
      <c r="K1595" s="69" t="s">
        <v>3</v>
      </c>
    </row>
    <row r="1596" spans="1:11" x14ac:dyDescent="0.2">
      <c r="A1596" t="s">
        <v>155</v>
      </c>
      <c r="B1596">
        <v>41428</v>
      </c>
      <c r="C1596" t="s">
        <v>23</v>
      </c>
      <c r="D1596" t="s">
        <v>24</v>
      </c>
      <c r="E1596" t="s">
        <v>11331</v>
      </c>
      <c r="F1596" t="s">
        <v>9278</v>
      </c>
      <c r="G1596" t="s">
        <v>5859</v>
      </c>
      <c r="H1596" t="s">
        <v>15643</v>
      </c>
      <c r="I1596" s="67">
        <v>0</v>
      </c>
      <c r="J1596" s="67">
        <v>0</v>
      </c>
      <c r="K1596" s="69" t="s">
        <v>3</v>
      </c>
    </row>
    <row r="1597" spans="1:11" x14ac:dyDescent="0.2">
      <c r="A1597" t="s">
        <v>155</v>
      </c>
      <c r="B1597">
        <v>41429</v>
      </c>
      <c r="C1597" t="s">
        <v>23</v>
      </c>
      <c r="D1597" t="s">
        <v>24</v>
      </c>
      <c r="E1597" t="s">
        <v>11331</v>
      </c>
      <c r="F1597" t="s">
        <v>11332</v>
      </c>
      <c r="G1597" t="s">
        <v>5861</v>
      </c>
      <c r="H1597" t="s">
        <v>15644</v>
      </c>
      <c r="I1597" s="67">
        <v>0</v>
      </c>
      <c r="J1597" s="67">
        <v>0</v>
      </c>
      <c r="K1597" s="69" t="s">
        <v>3</v>
      </c>
    </row>
    <row r="1598" spans="1:11" x14ac:dyDescent="0.2">
      <c r="A1598" t="s">
        <v>155</v>
      </c>
      <c r="B1598">
        <v>41432</v>
      </c>
      <c r="C1598" t="s">
        <v>23</v>
      </c>
      <c r="D1598" t="s">
        <v>24</v>
      </c>
      <c r="E1598" t="s">
        <v>11331</v>
      </c>
      <c r="F1598" t="s">
        <v>11335</v>
      </c>
      <c r="G1598" t="s">
        <v>5864</v>
      </c>
      <c r="H1598" t="s">
        <v>15645</v>
      </c>
      <c r="I1598" s="67">
        <v>0</v>
      </c>
      <c r="J1598" s="67">
        <v>0</v>
      </c>
      <c r="K1598" s="69" t="s">
        <v>3</v>
      </c>
    </row>
    <row r="1599" spans="1:11" x14ac:dyDescent="0.2">
      <c r="A1599" t="s">
        <v>155</v>
      </c>
      <c r="B1599">
        <v>41433</v>
      </c>
      <c r="C1599" t="s">
        <v>23</v>
      </c>
      <c r="D1599" t="s">
        <v>24</v>
      </c>
      <c r="E1599" t="s">
        <v>11331</v>
      </c>
      <c r="F1599" t="s">
        <v>10879</v>
      </c>
      <c r="G1599" t="s">
        <v>5865</v>
      </c>
      <c r="H1599" t="s">
        <v>15646</v>
      </c>
      <c r="I1599" s="67">
        <v>0</v>
      </c>
      <c r="J1599" s="67">
        <v>0</v>
      </c>
      <c r="K1599" s="69" t="s">
        <v>3</v>
      </c>
    </row>
    <row r="1600" spans="1:11" x14ac:dyDescent="0.2">
      <c r="A1600" t="s">
        <v>155</v>
      </c>
      <c r="B1600">
        <v>7899</v>
      </c>
      <c r="C1600" t="s">
        <v>0</v>
      </c>
      <c r="D1600" t="s">
        <v>77</v>
      </c>
      <c r="E1600" t="s">
        <v>12523</v>
      </c>
      <c r="F1600" t="s">
        <v>12524</v>
      </c>
      <c r="G1600" t="s">
        <v>1566</v>
      </c>
      <c r="H1600" t="s">
        <v>15647</v>
      </c>
      <c r="I1600" s="67">
        <v>0</v>
      </c>
      <c r="J1600" s="67">
        <v>0</v>
      </c>
      <c r="K1600" s="69" t="s">
        <v>3</v>
      </c>
    </row>
    <row r="1601" spans="1:11" x14ac:dyDescent="0.2">
      <c r="A1601" t="s">
        <v>155</v>
      </c>
      <c r="B1601">
        <v>7901</v>
      </c>
      <c r="C1601" t="s">
        <v>40</v>
      </c>
      <c r="D1601" t="s">
        <v>161</v>
      </c>
      <c r="E1601" t="s">
        <v>9659</v>
      </c>
      <c r="F1601" t="s">
        <v>9003</v>
      </c>
      <c r="G1601" t="s">
        <v>1568</v>
      </c>
      <c r="H1601" t="s">
        <v>15648</v>
      </c>
      <c r="I1601" s="67">
        <v>0</v>
      </c>
      <c r="J1601" s="67">
        <v>0</v>
      </c>
      <c r="K1601" s="69" t="s">
        <v>3</v>
      </c>
    </row>
    <row r="1602" spans="1:11" x14ac:dyDescent="0.2">
      <c r="A1602" t="s">
        <v>155</v>
      </c>
      <c r="B1602">
        <v>136351</v>
      </c>
      <c r="C1602" t="s">
        <v>40</v>
      </c>
      <c r="D1602" t="s">
        <v>161</v>
      </c>
      <c r="E1602" t="s">
        <v>9659</v>
      </c>
      <c r="F1602" t="s">
        <v>10519</v>
      </c>
      <c r="G1602" t="s">
        <v>6938</v>
      </c>
      <c r="H1602" t="s">
        <v>15649</v>
      </c>
      <c r="I1602" s="67">
        <v>0</v>
      </c>
      <c r="J1602" s="67">
        <v>0</v>
      </c>
      <c r="K1602" s="69" t="s">
        <v>3</v>
      </c>
    </row>
    <row r="1603" spans="1:11" x14ac:dyDescent="0.2">
      <c r="A1603" t="s">
        <v>155</v>
      </c>
      <c r="B1603">
        <v>44697</v>
      </c>
      <c r="C1603" t="s">
        <v>40</v>
      </c>
      <c r="D1603" t="s">
        <v>161</v>
      </c>
      <c r="E1603" t="s">
        <v>9659</v>
      </c>
      <c r="F1603" t="s">
        <v>10453</v>
      </c>
      <c r="G1603" t="s">
        <v>6592</v>
      </c>
      <c r="H1603" t="s">
        <v>15650</v>
      </c>
      <c r="I1603" s="67">
        <v>0</v>
      </c>
      <c r="J1603" s="67">
        <v>0</v>
      </c>
      <c r="K1603" s="69" t="s">
        <v>3</v>
      </c>
    </row>
    <row r="1604" spans="1:11" x14ac:dyDescent="0.2">
      <c r="A1604" t="s">
        <v>155</v>
      </c>
      <c r="B1604">
        <v>7903</v>
      </c>
      <c r="C1604" t="s">
        <v>40</v>
      </c>
      <c r="D1604" t="s">
        <v>161</v>
      </c>
      <c r="E1604" t="s">
        <v>9659</v>
      </c>
      <c r="F1604" t="s">
        <v>8789</v>
      </c>
      <c r="G1604" t="s">
        <v>1570</v>
      </c>
      <c r="H1604" t="s">
        <v>15651</v>
      </c>
      <c r="I1604" s="67">
        <v>0</v>
      </c>
      <c r="J1604" s="67">
        <v>0</v>
      </c>
      <c r="K1604" s="69" t="s">
        <v>3</v>
      </c>
    </row>
    <row r="1605" spans="1:11" x14ac:dyDescent="0.2">
      <c r="A1605" t="s">
        <v>155</v>
      </c>
      <c r="B1605">
        <v>7902</v>
      </c>
      <c r="C1605" t="s">
        <v>40</v>
      </c>
      <c r="D1605" t="s">
        <v>161</v>
      </c>
      <c r="E1605" t="s">
        <v>9659</v>
      </c>
      <c r="F1605" t="s">
        <v>9660</v>
      </c>
      <c r="G1605" t="s">
        <v>1569</v>
      </c>
      <c r="H1605" t="s">
        <v>15652</v>
      </c>
      <c r="I1605" s="67">
        <v>0</v>
      </c>
      <c r="J1605" s="67">
        <v>0</v>
      </c>
      <c r="K1605" s="69" t="s">
        <v>3</v>
      </c>
    </row>
    <row r="1606" spans="1:11" x14ac:dyDescent="0.2">
      <c r="A1606" t="s">
        <v>155</v>
      </c>
      <c r="B1606">
        <v>7904</v>
      </c>
      <c r="C1606" t="s">
        <v>40</v>
      </c>
      <c r="D1606" t="s">
        <v>161</v>
      </c>
      <c r="E1606" t="s">
        <v>9659</v>
      </c>
      <c r="F1606" t="s">
        <v>9661</v>
      </c>
      <c r="G1606" t="s">
        <v>1571</v>
      </c>
      <c r="H1606" t="s">
        <v>15653</v>
      </c>
      <c r="I1606" s="67">
        <v>0</v>
      </c>
      <c r="J1606" s="67">
        <v>0</v>
      </c>
      <c r="K1606" s="69" t="s">
        <v>3</v>
      </c>
    </row>
    <row r="1607" spans="1:11" x14ac:dyDescent="0.2">
      <c r="A1607" t="s">
        <v>155</v>
      </c>
      <c r="B1607">
        <v>7905</v>
      </c>
      <c r="C1607" t="s">
        <v>40</v>
      </c>
      <c r="D1607" t="s">
        <v>161</v>
      </c>
      <c r="E1607" t="s">
        <v>9659</v>
      </c>
      <c r="F1607" t="s">
        <v>9662</v>
      </c>
      <c r="G1607" t="s">
        <v>1572</v>
      </c>
      <c r="H1607" t="s">
        <v>15654</v>
      </c>
      <c r="I1607" s="67">
        <v>0</v>
      </c>
      <c r="J1607" s="67">
        <v>0</v>
      </c>
      <c r="K1607" s="69" t="s">
        <v>3</v>
      </c>
    </row>
    <row r="1608" spans="1:11" x14ac:dyDescent="0.2">
      <c r="A1608" t="s">
        <v>155</v>
      </c>
      <c r="B1608">
        <v>7906</v>
      </c>
      <c r="C1608" t="s">
        <v>40</v>
      </c>
      <c r="D1608" t="s">
        <v>161</v>
      </c>
      <c r="E1608" t="s">
        <v>9659</v>
      </c>
      <c r="F1608" t="s">
        <v>9663</v>
      </c>
      <c r="G1608" t="s">
        <v>1573</v>
      </c>
      <c r="H1608" t="s">
        <v>15655</v>
      </c>
      <c r="I1608" s="67">
        <v>0</v>
      </c>
      <c r="J1608" s="67">
        <v>0</v>
      </c>
      <c r="K1608" s="69" t="s">
        <v>3</v>
      </c>
    </row>
    <row r="1609" spans="1:11" x14ac:dyDescent="0.2">
      <c r="A1609" t="s">
        <v>155</v>
      </c>
      <c r="B1609">
        <v>7907</v>
      </c>
      <c r="C1609" t="s">
        <v>40</v>
      </c>
      <c r="D1609" t="s">
        <v>161</v>
      </c>
      <c r="E1609" t="s">
        <v>9664</v>
      </c>
      <c r="F1609" t="s">
        <v>9665</v>
      </c>
      <c r="G1609" t="s">
        <v>1574</v>
      </c>
      <c r="H1609" t="s">
        <v>15656</v>
      </c>
      <c r="I1609" s="67">
        <v>0</v>
      </c>
      <c r="J1609" s="67">
        <v>0</v>
      </c>
      <c r="K1609" s="69" t="s">
        <v>3</v>
      </c>
    </row>
    <row r="1610" spans="1:11" x14ac:dyDescent="0.2">
      <c r="A1610" t="s">
        <v>155</v>
      </c>
      <c r="B1610">
        <v>7908</v>
      </c>
      <c r="C1610" t="s">
        <v>40</v>
      </c>
      <c r="D1610" t="s">
        <v>161</v>
      </c>
      <c r="E1610" t="s">
        <v>9664</v>
      </c>
      <c r="F1610" t="s">
        <v>9666</v>
      </c>
      <c r="G1610" t="s">
        <v>1575</v>
      </c>
      <c r="H1610" t="s">
        <v>15657</v>
      </c>
      <c r="I1610" s="67">
        <v>0</v>
      </c>
      <c r="J1610" s="67">
        <v>0</v>
      </c>
      <c r="K1610" s="69" t="s">
        <v>3</v>
      </c>
    </row>
    <row r="1611" spans="1:11" x14ac:dyDescent="0.2">
      <c r="A1611" t="s">
        <v>155</v>
      </c>
      <c r="B1611">
        <v>7909</v>
      </c>
      <c r="C1611" t="s">
        <v>40</v>
      </c>
      <c r="D1611" t="s">
        <v>161</v>
      </c>
      <c r="E1611" t="s">
        <v>9664</v>
      </c>
      <c r="F1611" t="s">
        <v>9667</v>
      </c>
      <c r="G1611" t="s">
        <v>1576</v>
      </c>
      <c r="H1611" t="s">
        <v>15658</v>
      </c>
      <c r="I1611" s="67">
        <v>0</v>
      </c>
      <c r="J1611" s="67">
        <v>0</v>
      </c>
      <c r="K1611" s="69" t="s">
        <v>3</v>
      </c>
    </row>
    <row r="1612" spans="1:11" x14ac:dyDescent="0.2">
      <c r="A1612" t="s">
        <v>155</v>
      </c>
      <c r="B1612">
        <v>7912</v>
      </c>
      <c r="C1612" t="s">
        <v>40</v>
      </c>
      <c r="D1612" t="s">
        <v>94</v>
      </c>
      <c r="E1612" t="s">
        <v>9668</v>
      </c>
      <c r="F1612" t="s">
        <v>9671</v>
      </c>
      <c r="G1612" t="s">
        <v>1584</v>
      </c>
      <c r="H1612" t="s">
        <v>15659</v>
      </c>
      <c r="I1612" s="67">
        <v>0</v>
      </c>
      <c r="J1612" s="67">
        <v>0</v>
      </c>
      <c r="K1612" s="69" t="s">
        <v>3</v>
      </c>
    </row>
    <row r="1613" spans="1:11" x14ac:dyDescent="0.2">
      <c r="A1613" t="s">
        <v>155</v>
      </c>
      <c r="B1613">
        <v>7914</v>
      </c>
      <c r="C1613" t="s">
        <v>40</v>
      </c>
      <c r="D1613" t="s">
        <v>94</v>
      </c>
      <c r="E1613" t="s">
        <v>9668</v>
      </c>
      <c r="F1613" t="s">
        <v>9674</v>
      </c>
      <c r="G1613" t="s">
        <v>1586</v>
      </c>
      <c r="H1613" t="s">
        <v>15660</v>
      </c>
      <c r="I1613" s="67">
        <v>0</v>
      </c>
      <c r="J1613" s="67">
        <v>0</v>
      </c>
      <c r="K1613" s="69" t="s">
        <v>3</v>
      </c>
    </row>
    <row r="1614" spans="1:11" x14ac:dyDescent="0.2">
      <c r="A1614" t="s">
        <v>155</v>
      </c>
      <c r="B1614">
        <v>7915</v>
      </c>
      <c r="C1614" t="s">
        <v>40</v>
      </c>
      <c r="D1614" t="s">
        <v>94</v>
      </c>
      <c r="E1614" t="s">
        <v>9668</v>
      </c>
      <c r="F1614" t="s">
        <v>9675</v>
      </c>
      <c r="G1614" t="s">
        <v>1587</v>
      </c>
      <c r="H1614" t="s">
        <v>15661</v>
      </c>
      <c r="I1614" s="67">
        <v>0</v>
      </c>
      <c r="J1614" s="67">
        <v>0</v>
      </c>
      <c r="K1614" s="69" t="s">
        <v>3</v>
      </c>
    </row>
    <row r="1615" spans="1:11" x14ac:dyDescent="0.2">
      <c r="A1615" t="s">
        <v>155</v>
      </c>
      <c r="B1615">
        <v>7916</v>
      </c>
      <c r="C1615" t="s">
        <v>40</v>
      </c>
      <c r="D1615" t="s">
        <v>94</v>
      </c>
      <c r="E1615" t="s">
        <v>9668</v>
      </c>
      <c r="F1615" t="s">
        <v>8846</v>
      </c>
      <c r="G1615" t="s">
        <v>1594</v>
      </c>
      <c r="H1615" t="s">
        <v>15662</v>
      </c>
      <c r="I1615" s="67">
        <v>0</v>
      </c>
      <c r="J1615" s="67">
        <v>0</v>
      </c>
      <c r="K1615" s="69" t="s">
        <v>3</v>
      </c>
    </row>
    <row r="1616" spans="1:11" x14ac:dyDescent="0.2">
      <c r="A1616" t="s">
        <v>155</v>
      </c>
      <c r="B1616">
        <v>136524</v>
      </c>
      <c r="C1616" t="s">
        <v>40</v>
      </c>
      <c r="D1616" t="s">
        <v>94</v>
      </c>
      <c r="E1616" t="s">
        <v>9668</v>
      </c>
      <c r="F1616" t="s">
        <v>10550</v>
      </c>
      <c r="G1616" t="s">
        <v>7127</v>
      </c>
      <c r="H1616" t="s">
        <v>15663</v>
      </c>
      <c r="I1616" s="67">
        <v>0</v>
      </c>
      <c r="J1616" s="67">
        <v>0</v>
      </c>
      <c r="K1616" s="69" t="s">
        <v>3</v>
      </c>
    </row>
    <row r="1617" spans="1:11" x14ac:dyDescent="0.2">
      <c r="A1617" t="s">
        <v>155</v>
      </c>
      <c r="B1617">
        <v>7922</v>
      </c>
      <c r="C1617" t="s">
        <v>40</v>
      </c>
      <c r="D1617" t="s">
        <v>94</v>
      </c>
      <c r="E1617" t="s">
        <v>9668</v>
      </c>
      <c r="F1617" t="s">
        <v>9679</v>
      </c>
      <c r="G1617" t="s">
        <v>1598</v>
      </c>
      <c r="H1617" t="s">
        <v>15664</v>
      </c>
      <c r="I1617" s="67">
        <v>0</v>
      </c>
      <c r="J1617" s="67">
        <v>0</v>
      </c>
      <c r="K1617" s="69" t="s">
        <v>3</v>
      </c>
    </row>
    <row r="1618" spans="1:11" x14ac:dyDescent="0.2">
      <c r="A1618" t="s">
        <v>155</v>
      </c>
      <c r="B1618">
        <v>7921</v>
      </c>
      <c r="C1618" t="s">
        <v>40</v>
      </c>
      <c r="D1618" t="s">
        <v>94</v>
      </c>
      <c r="E1618" t="s">
        <v>9668</v>
      </c>
      <c r="F1618" t="s">
        <v>9678</v>
      </c>
      <c r="G1618" t="s">
        <v>1597</v>
      </c>
      <c r="H1618" t="s">
        <v>15665</v>
      </c>
      <c r="I1618" s="67">
        <v>0</v>
      </c>
      <c r="J1618" s="67">
        <v>0</v>
      </c>
      <c r="K1618" s="69" t="s">
        <v>3</v>
      </c>
    </row>
    <row r="1619" spans="1:11" x14ac:dyDescent="0.2">
      <c r="A1619" t="s">
        <v>155</v>
      </c>
      <c r="B1619">
        <v>7926</v>
      </c>
      <c r="C1619" t="s">
        <v>40</v>
      </c>
      <c r="D1619" t="s">
        <v>94</v>
      </c>
      <c r="E1619" t="s">
        <v>9668</v>
      </c>
      <c r="F1619" t="s">
        <v>9682</v>
      </c>
      <c r="G1619" t="s">
        <v>1601</v>
      </c>
      <c r="H1619" t="s">
        <v>15666</v>
      </c>
      <c r="I1619" s="67">
        <v>0</v>
      </c>
      <c r="J1619" s="67">
        <v>0</v>
      </c>
      <c r="K1619" s="69" t="s">
        <v>3</v>
      </c>
    </row>
    <row r="1620" spans="1:11" x14ac:dyDescent="0.2">
      <c r="A1620" t="s">
        <v>155</v>
      </c>
      <c r="B1620">
        <v>7927</v>
      </c>
      <c r="C1620" t="s">
        <v>40</v>
      </c>
      <c r="D1620" t="s">
        <v>94</v>
      </c>
      <c r="E1620" t="s">
        <v>9668</v>
      </c>
      <c r="F1620" t="s">
        <v>9683</v>
      </c>
      <c r="G1620" t="s">
        <v>1602</v>
      </c>
      <c r="H1620" t="s">
        <v>15667</v>
      </c>
      <c r="I1620" s="67">
        <v>0</v>
      </c>
      <c r="J1620" s="67">
        <v>0</v>
      </c>
      <c r="K1620" s="69" t="s">
        <v>3</v>
      </c>
    </row>
    <row r="1621" spans="1:11" x14ac:dyDescent="0.2">
      <c r="A1621" t="s">
        <v>155</v>
      </c>
      <c r="B1621">
        <v>7928</v>
      </c>
      <c r="C1621" t="s">
        <v>40</v>
      </c>
      <c r="D1621" t="s">
        <v>94</v>
      </c>
      <c r="E1621" t="s">
        <v>9668</v>
      </c>
      <c r="F1621" t="s">
        <v>8906</v>
      </c>
      <c r="G1621" t="s">
        <v>1603</v>
      </c>
      <c r="H1621" t="s">
        <v>15668</v>
      </c>
      <c r="I1621" s="67">
        <v>0</v>
      </c>
      <c r="J1621" s="67">
        <v>0</v>
      </c>
      <c r="K1621" s="69" t="s">
        <v>3</v>
      </c>
    </row>
    <row r="1622" spans="1:11" x14ac:dyDescent="0.2">
      <c r="A1622" t="s">
        <v>155</v>
      </c>
      <c r="B1622">
        <v>41531</v>
      </c>
      <c r="C1622" t="s">
        <v>40</v>
      </c>
      <c r="D1622" t="s">
        <v>94</v>
      </c>
      <c r="E1622" t="s">
        <v>9668</v>
      </c>
      <c r="F1622" t="s">
        <v>10440</v>
      </c>
      <c r="G1622" t="s">
        <v>5991</v>
      </c>
      <c r="H1622" t="s">
        <v>15669</v>
      </c>
      <c r="I1622" s="67">
        <v>0</v>
      </c>
      <c r="J1622" s="67">
        <v>0</v>
      </c>
      <c r="K1622" s="69" t="s">
        <v>3</v>
      </c>
    </row>
    <row r="1623" spans="1:11" x14ac:dyDescent="0.2">
      <c r="A1623" t="s">
        <v>155</v>
      </c>
      <c r="B1623">
        <v>7929</v>
      </c>
      <c r="C1623" t="s">
        <v>40</v>
      </c>
      <c r="D1623" t="s">
        <v>94</v>
      </c>
      <c r="E1623" t="s">
        <v>9668</v>
      </c>
      <c r="F1623" t="s">
        <v>9684</v>
      </c>
      <c r="G1623" t="s">
        <v>1604</v>
      </c>
      <c r="H1623" t="s">
        <v>15670</v>
      </c>
      <c r="I1623" s="67">
        <v>0</v>
      </c>
      <c r="J1623" s="67">
        <v>0</v>
      </c>
      <c r="K1623" s="69" t="s">
        <v>3</v>
      </c>
    </row>
    <row r="1624" spans="1:11" x14ac:dyDescent="0.2">
      <c r="A1624" t="s">
        <v>155</v>
      </c>
      <c r="B1624">
        <v>7931</v>
      </c>
      <c r="C1624" t="s">
        <v>40</v>
      </c>
      <c r="D1624" t="s">
        <v>94</v>
      </c>
      <c r="E1624" t="s">
        <v>9668</v>
      </c>
      <c r="F1624" t="s">
        <v>8629</v>
      </c>
      <c r="G1624" t="s">
        <v>1605</v>
      </c>
      <c r="H1624" t="s">
        <v>15671</v>
      </c>
      <c r="I1624" s="67">
        <v>0</v>
      </c>
      <c r="J1624" s="67">
        <v>0</v>
      </c>
      <c r="K1624" s="69" t="s">
        <v>3</v>
      </c>
    </row>
    <row r="1625" spans="1:11" x14ac:dyDescent="0.2">
      <c r="A1625" t="s">
        <v>155</v>
      </c>
      <c r="B1625">
        <v>7932</v>
      </c>
      <c r="C1625" t="s">
        <v>40</v>
      </c>
      <c r="D1625" t="s">
        <v>94</v>
      </c>
      <c r="E1625" t="s">
        <v>9668</v>
      </c>
      <c r="F1625" t="s">
        <v>9685</v>
      </c>
      <c r="G1625" t="s">
        <v>1606</v>
      </c>
      <c r="H1625" t="s">
        <v>15672</v>
      </c>
      <c r="I1625" s="67">
        <v>0</v>
      </c>
      <c r="J1625" s="67">
        <v>0</v>
      </c>
      <c r="K1625" s="69" t="s">
        <v>3</v>
      </c>
    </row>
    <row r="1626" spans="1:11" x14ac:dyDescent="0.2">
      <c r="A1626" t="s">
        <v>7510</v>
      </c>
      <c r="B1626">
        <v>100000099</v>
      </c>
      <c r="C1626" t="s">
        <v>40</v>
      </c>
      <c r="D1626" t="s">
        <v>94</v>
      </c>
      <c r="E1626" t="s">
        <v>9668</v>
      </c>
      <c r="F1626" t="s">
        <v>10625</v>
      </c>
      <c r="G1626" t="s">
        <v>8012</v>
      </c>
      <c r="H1626" t="s">
        <v>15673</v>
      </c>
      <c r="I1626" s="67">
        <v>0</v>
      </c>
      <c r="J1626" s="67">
        <v>1</v>
      </c>
      <c r="K1626" s="69" t="s">
        <v>20043</v>
      </c>
    </row>
    <row r="1627" spans="1:11" x14ac:dyDescent="0.2">
      <c r="A1627" t="s">
        <v>155</v>
      </c>
      <c r="B1627">
        <v>136823</v>
      </c>
      <c r="C1627" t="s">
        <v>40</v>
      </c>
      <c r="D1627" t="s">
        <v>94</v>
      </c>
      <c r="E1627" t="s">
        <v>9668</v>
      </c>
      <c r="F1627" t="s">
        <v>10608</v>
      </c>
      <c r="G1627" t="s">
        <v>7444</v>
      </c>
      <c r="H1627" t="s">
        <v>15674</v>
      </c>
      <c r="I1627" s="67">
        <v>0</v>
      </c>
      <c r="J1627" s="67">
        <v>0</v>
      </c>
      <c r="K1627" s="69" t="s">
        <v>3</v>
      </c>
    </row>
    <row r="1628" spans="1:11" x14ac:dyDescent="0.2">
      <c r="A1628" t="s">
        <v>155</v>
      </c>
      <c r="B1628">
        <v>7933</v>
      </c>
      <c r="C1628" t="s">
        <v>40</v>
      </c>
      <c r="D1628" t="s">
        <v>94</v>
      </c>
      <c r="E1628" t="s">
        <v>9668</v>
      </c>
      <c r="F1628" t="s">
        <v>9686</v>
      </c>
      <c r="G1628" t="s">
        <v>1607</v>
      </c>
      <c r="H1628" t="s">
        <v>15675</v>
      </c>
      <c r="I1628" s="67">
        <v>0</v>
      </c>
      <c r="J1628" s="67">
        <v>0</v>
      </c>
      <c r="K1628" s="69" t="s">
        <v>3</v>
      </c>
    </row>
    <row r="1629" spans="1:11" x14ac:dyDescent="0.2">
      <c r="A1629" t="s">
        <v>7510</v>
      </c>
      <c r="B1629">
        <v>100000100</v>
      </c>
      <c r="C1629" t="s">
        <v>40</v>
      </c>
      <c r="D1629" t="s">
        <v>94</v>
      </c>
      <c r="E1629" t="s">
        <v>9668</v>
      </c>
      <c r="F1629" t="s">
        <v>10626</v>
      </c>
      <c r="G1629" t="s">
        <v>7635</v>
      </c>
      <c r="H1629" t="s">
        <v>15676</v>
      </c>
      <c r="I1629" s="67">
        <v>0</v>
      </c>
      <c r="J1629" s="67">
        <v>1</v>
      </c>
      <c r="K1629" s="69" t="s">
        <v>20044</v>
      </c>
    </row>
    <row r="1630" spans="1:11" x14ac:dyDescent="0.2">
      <c r="A1630" t="s">
        <v>155</v>
      </c>
      <c r="B1630">
        <v>7935</v>
      </c>
      <c r="C1630" t="s">
        <v>40</v>
      </c>
      <c r="D1630" t="s">
        <v>94</v>
      </c>
      <c r="E1630" t="s">
        <v>9668</v>
      </c>
      <c r="F1630" t="s">
        <v>9687</v>
      </c>
      <c r="G1630" t="s">
        <v>1608</v>
      </c>
      <c r="H1630" t="s">
        <v>15677</v>
      </c>
      <c r="I1630" s="67">
        <v>0</v>
      </c>
      <c r="J1630" s="67">
        <v>0</v>
      </c>
      <c r="K1630" s="69" t="s">
        <v>3</v>
      </c>
    </row>
    <row r="1631" spans="1:11" x14ac:dyDescent="0.2">
      <c r="A1631" t="s">
        <v>155</v>
      </c>
      <c r="B1631">
        <v>7910</v>
      </c>
      <c r="C1631" t="s">
        <v>40</v>
      </c>
      <c r="D1631" t="s">
        <v>94</v>
      </c>
      <c r="E1631" t="s">
        <v>9668</v>
      </c>
      <c r="F1631" t="s">
        <v>9669</v>
      </c>
      <c r="G1631" t="s">
        <v>1577</v>
      </c>
      <c r="H1631" t="s">
        <v>15678</v>
      </c>
      <c r="I1631" s="67">
        <v>0</v>
      </c>
      <c r="J1631" s="67">
        <v>0</v>
      </c>
      <c r="K1631" s="69" t="s">
        <v>3</v>
      </c>
    </row>
    <row r="1632" spans="1:11" x14ac:dyDescent="0.2">
      <c r="A1632" t="s">
        <v>7510</v>
      </c>
      <c r="B1632">
        <v>100000101</v>
      </c>
      <c r="C1632" t="s">
        <v>40</v>
      </c>
      <c r="D1632" t="s">
        <v>94</v>
      </c>
      <c r="E1632" t="s">
        <v>9668</v>
      </c>
      <c r="F1632" t="s">
        <v>10627</v>
      </c>
      <c r="G1632" t="s">
        <v>8009</v>
      </c>
      <c r="H1632" t="s">
        <v>15679</v>
      </c>
      <c r="I1632" s="67">
        <v>0</v>
      </c>
      <c r="J1632" s="67">
        <v>1</v>
      </c>
      <c r="K1632" s="69" t="s">
        <v>20043</v>
      </c>
    </row>
    <row r="1633" spans="1:11" x14ac:dyDescent="0.2">
      <c r="A1633" t="s">
        <v>155</v>
      </c>
      <c r="B1633">
        <v>7936</v>
      </c>
      <c r="C1633" t="s">
        <v>40</v>
      </c>
      <c r="D1633" t="s">
        <v>94</v>
      </c>
      <c r="E1633" t="s">
        <v>9668</v>
      </c>
      <c r="F1633" t="s">
        <v>9688</v>
      </c>
      <c r="G1633" t="s">
        <v>1611</v>
      </c>
      <c r="H1633" t="s">
        <v>15680</v>
      </c>
      <c r="I1633" s="67">
        <v>0</v>
      </c>
      <c r="J1633" s="67">
        <v>0</v>
      </c>
      <c r="K1633" s="69" t="s">
        <v>3</v>
      </c>
    </row>
    <row r="1634" spans="1:11" x14ac:dyDescent="0.2">
      <c r="A1634" t="s">
        <v>155</v>
      </c>
      <c r="B1634">
        <v>7937</v>
      </c>
      <c r="C1634" t="s">
        <v>40</v>
      </c>
      <c r="D1634" t="s">
        <v>94</v>
      </c>
      <c r="E1634" t="s">
        <v>9668</v>
      </c>
      <c r="F1634" t="s">
        <v>9689</v>
      </c>
      <c r="G1634" t="s">
        <v>1612</v>
      </c>
      <c r="H1634" t="s">
        <v>15681</v>
      </c>
      <c r="I1634" s="67">
        <v>0</v>
      </c>
      <c r="J1634" s="67">
        <v>0</v>
      </c>
      <c r="K1634" s="69" t="s">
        <v>3</v>
      </c>
    </row>
    <row r="1635" spans="1:11" x14ac:dyDescent="0.2">
      <c r="A1635" t="s">
        <v>155</v>
      </c>
      <c r="B1635">
        <v>7911</v>
      </c>
      <c r="C1635" t="s">
        <v>40</v>
      </c>
      <c r="D1635" t="s">
        <v>94</v>
      </c>
      <c r="E1635" t="s">
        <v>9668</v>
      </c>
      <c r="F1635" t="s">
        <v>9670</v>
      </c>
      <c r="G1635" t="s">
        <v>1578</v>
      </c>
      <c r="H1635" t="s">
        <v>15682</v>
      </c>
      <c r="I1635" s="67">
        <v>0</v>
      </c>
      <c r="J1635" s="67">
        <v>0</v>
      </c>
      <c r="K1635" s="69" t="s">
        <v>3</v>
      </c>
    </row>
    <row r="1636" spans="1:11" x14ac:dyDescent="0.2">
      <c r="A1636" t="s">
        <v>155</v>
      </c>
      <c r="B1636">
        <v>7942</v>
      </c>
      <c r="C1636" t="s">
        <v>40</v>
      </c>
      <c r="D1636" t="s">
        <v>94</v>
      </c>
      <c r="E1636" t="s">
        <v>9668</v>
      </c>
      <c r="F1636" t="s">
        <v>9691</v>
      </c>
      <c r="G1636" t="s">
        <v>1616</v>
      </c>
      <c r="H1636" t="s">
        <v>15683</v>
      </c>
      <c r="I1636" s="67">
        <v>0</v>
      </c>
      <c r="J1636" s="67">
        <v>0</v>
      </c>
      <c r="K1636" s="69" t="s">
        <v>3</v>
      </c>
    </row>
    <row r="1637" spans="1:11" x14ac:dyDescent="0.2">
      <c r="A1637" t="s">
        <v>155</v>
      </c>
      <c r="B1637">
        <v>7949</v>
      </c>
      <c r="C1637" t="s">
        <v>863</v>
      </c>
      <c r="D1637" t="s">
        <v>1620</v>
      </c>
      <c r="E1637" t="s">
        <v>11638</v>
      </c>
      <c r="F1637" t="s">
        <v>9408</v>
      </c>
      <c r="G1637" t="s">
        <v>1621</v>
      </c>
      <c r="H1637" t="s">
        <v>15684</v>
      </c>
      <c r="I1637" s="67">
        <v>0</v>
      </c>
      <c r="J1637" s="67">
        <v>0</v>
      </c>
      <c r="K1637" s="69" t="s">
        <v>3</v>
      </c>
    </row>
    <row r="1638" spans="1:11" x14ac:dyDescent="0.2">
      <c r="A1638" t="s">
        <v>8268</v>
      </c>
      <c r="B1638">
        <v>200000009</v>
      </c>
      <c r="C1638" t="s">
        <v>863</v>
      </c>
      <c r="D1638" t="s">
        <v>1620</v>
      </c>
      <c r="E1638" t="s">
        <v>11638</v>
      </c>
      <c r="F1638" t="s">
        <v>11649</v>
      </c>
      <c r="G1638" t="s">
        <v>8278</v>
      </c>
      <c r="H1638" t="s">
        <v>15685</v>
      </c>
      <c r="I1638" s="67">
        <v>0</v>
      </c>
      <c r="J1638" s="67">
        <v>1</v>
      </c>
      <c r="K1638" s="69" t="s">
        <v>3</v>
      </c>
    </row>
    <row r="1639" spans="1:11" x14ac:dyDescent="0.2">
      <c r="A1639" t="s">
        <v>8291</v>
      </c>
      <c r="B1639">
        <v>300000008</v>
      </c>
      <c r="C1639" t="s">
        <v>863</v>
      </c>
      <c r="D1639" t="s">
        <v>1620</v>
      </c>
      <c r="E1639" t="s">
        <v>11638</v>
      </c>
      <c r="F1639" t="s">
        <v>8654</v>
      </c>
      <c r="G1639" t="s">
        <v>8302</v>
      </c>
      <c r="H1639" t="s">
        <v>15686</v>
      </c>
      <c r="I1639" s="67">
        <v>1</v>
      </c>
      <c r="J1639" s="67">
        <v>1</v>
      </c>
      <c r="K1639" s="69" t="s">
        <v>3</v>
      </c>
    </row>
    <row r="1640" spans="1:11" x14ac:dyDescent="0.2">
      <c r="A1640" t="s">
        <v>155</v>
      </c>
      <c r="B1640">
        <v>41763</v>
      </c>
      <c r="C1640" t="s">
        <v>863</v>
      </c>
      <c r="D1640" t="s">
        <v>1620</v>
      </c>
      <c r="E1640" t="s">
        <v>11638</v>
      </c>
      <c r="F1640" t="s">
        <v>9444</v>
      </c>
      <c r="G1640" t="s">
        <v>6215</v>
      </c>
      <c r="H1640" t="s">
        <v>15687</v>
      </c>
      <c r="I1640" s="67">
        <v>0</v>
      </c>
      <c r="J1640" s="67">
        <v>0</v>
      </c>
      <c r="K1640" s="69" t="s">
        <v>3</v>
      </c>
    </row>
    <row r="1641" spans="1:11" x14ac:dyDescent="0.2">
      <c r="A1641" t="s">
        <v>155</v>
      </c>
      <c r="B1641">
        <v>7950</v>
      </c>
      <c r="C1641" t="s">
        <v>863</v>
      </c>
      <c r="D1641" t="s">
        <v>1620</v>
      </c>
      <c r="E1641" t="s">
        <v>11638</v>
      </c>
      <c r="F1641" t="s">
        <v>11639</v>
      </c>
      <c r="G1641" t="s">
        <v>1625</v>
      </c>
      <c r="H1641" t="s">
        <v>15688</v>
      </c>
      <c r="I1641" s="67">
        <v>0</v>
      </c>
      <c r="J1641" s="67">
        <v>0</v>
      </c>
      <c r="K1641" s="69" t="s">
        <v>3</v>
      </c>
    </row>
    <row r="1642" spans="1:11" x14ac:dyDescent="0.2">
      <c r="A1642" t="s">
        <v>155</v>
      </c>
      <c r="B1642">
        <v>7951</v>
      </c>
      <c r="C1642" t="s">
        <v>863</v>
      </c>
      <c r="D1642" t="s">
        <v>1620</v>
      </c>
      <c r="E1642" t="s">
        <v>11638</v>
      </c>
      <c r="F1642" t="s">
        <v>9434</v>
      </c>
      <c r="G1642" t="s">
        <v>1626</v>
      </c>
      <c r="H1642" t="s">
        <v>15689</v>
      </c>
      <c r="I1642" s="67">
        <v>0</v>
      </c>
      <c r="J1642" s="67">
        <v>0</v>
      </c>
      <c r="K1642" s="69" t="s">
        <v>3</v>
      </c>
    </row>
    <row r="1643" spans="1:11" x14ac:dyDescent="0.2">
      <c r="A1643" t="s">
        <v>155</v>
      </c>
      <c r="B1643">
        <v>7953</v>
      </c>
      <c r="C1643" t="s">
        <v>863</v>
      </c>
      <c r="D1643" t="s">
        <v>1620</v>
      </c>
      <c r="E1643" t="s">
        <v>11638</v>
      </c>
      <c r="F1643" t="s">
        <v>11640</v>
      </c>
      <c r="G1643" t="s">
        <v>1630</v>
      </c>
      <c r="H1643" t="s">
        <v>15690</v>
      </c>
      <c r="I1643" s="67">
        <v>0</v>
      </c>
      <c r="J1643" s="67">
        <v>0</v>
      </c>
      <c r="K1643" s="69" t="s">
        <v>3</v>
      </c>
    </row>
    <row r="1644" spans="1:11" x14ac:dyDescent="0.2">
      <c r="A1644" t="s">
        <v>8291</v>
      </c>
      <c r="B1644">
        <v>300000009</v>
      </c>
      <c r="C1644" t="s">
        <v>863</v>
      </c>
      <c r="D1644" t="s">
        <v>1620</v>
      </c>
      <c r="E1644" t="s">
        <v>11638</v>
      </c>
      <c r="F1644" t="s">
        <v>11652</v>
      </c>
      <c r="G1644" t="s">
        <v>8303</v>
      </c>
      <c r="H1644" t="s">
        <v>15691</v>
      </c>
      <c r="I1644" s="67">
        <v>1</v>
      </c>
      <c r="J1644" s="67">
        <v>1</v>
      </c>
      <c r="K1644" s="69" t="s">
        <v>3</v>
      </c>
    </row>
    <row r="1645" spans="1:11" x14ac:dyDescent="0.2">
      <c r="A1645" t="s">
        <v>8291</v>
      </c>
      <c r="B1645">
        <v>300000010</v>
      </c>
      <c r="C1645" t="s">
        <v>863</v>
      </c>
      <c r="D1645" t="s">
        <v>1620</v>
      </c>
      <c r="E1645" t="s">
        <v>11638</v>
      </c>
      <c r="F1645" t="s">
        <v>11653</v>
      </c>
      <c r="G1645" t="s">
        <v>8304</v>
      </c>
      <c r="H1645" t="s">
        <v>15692</v>
      </c>
      <c r="I1645" s="67">
        <v>1</v>
      </c>
      <c r="J1645" s="67">
        <v>1</v>
      </c>
      <c r="K1645" s="69" t="s">
        <v>3</v>
      </c>
    </row>
    <row r="1646" spans="1:11" x14ac:dyDescent="0.2">
      <c r="A1646" t="s">
        <v>155</v>
      </c>
      <c r="B1646">
        <v>41013</v>
      </c>
      <c r="C1646" t="s">
        <v>863</v>
      </c>
      <c r="D1646" t="s">
        <v>1620</v>
      </c>
      <c r="E1646" t="s">
        <v>11638</v>
      </c>
      <c r="F1646" t="s">
        <v>11647</v>
      </c>
      <c r="G1646" t="s">
        <v>5631</v>
      </c>
      <c r="H1646" t="s">
        <v>15693</v>
      </c>
      <c r="I1646" s="67">
        <v>0</v>
      </c>
      <c r="J1646" s="67">
        <v>0</v>
      </c>
      <c r="K1646" s="69" t="s">
        <v>3</v>
      </c>
    </row>
    <row r="1647" spans="1:11" x14ac:dyDescent="0.2">
      <c r="A1647" t="s">
        <v>155</v>
      </c>
      <c r="B1647">
        <v>7960</v>
      </c>
      <c r="C1647" t="s">
        <v>863</v>
      </c>
      <c r="D1647" t="s">
        <v>1620</v>
      </c>
      <c r="E1647" t="s">
        <v>11638</v>
      </c>
      <c r="F1647" t="s">
        <v>9136</v>
      </c>
      <c r="G1647" t="s">
        <v>1631</v>
      </c>
      <c r="H1647" t="s">
        <v>15694</v>
      </c>
      <c r="I1647" s="67">
        <v>0</v>
      </c>
      <c r="J1647" s="67">
        <v>0</v>
      </c>
      <c r="K1647" s="69" t="s">
        <v>3</v>
      </c>
    </row>
    <row r="1648" spans="1:11" x14ac:dyDescent="0.2">
      <c r="A1648" t="s">
        <v>155</v>
      </c>
      <c r="B1648">
        <v>7994</v>
      </c>
      <c r="C1648" t="s">
        <v>65</v>
      </c>
      <c r="D1648" t="s">
        <v>341</v>
      </c>
      <c r="E1648" t="s">
        <v>8587</v>
      </c>
      <c r="F1648" t="s">
        <v>8588</v>
      </c>
      <c r="G1648" t="s">
        <v>1633</v>
      </c>
      <c r="H1648" t="s">
        <v>15695</v>
      </c>
      <c r="I1648" s="67">
        <v>0</v>
      </c>
      <c r="J1648" s="67">
        <v>0</v>
      </c>
      <c r="K1648" s="69" t="s">
        <v>3</v>
      </c>
    </row>
    <row r="1649" spans="1:11" x14ac:dyDescent="0.2">
      <c r="A1649" t="s">
        <v>155</v>
      </c>
      <c r="B1649">
        <v>7995</v>
      </c>
      <c r="C1649" t="s">
        <v>0</v>
      </c>
      <c r="D1649" t="s">
        <v>302</v>
      </c>
      <c r="E1649" t="s">
        <v>12525</v>
      </c>
      <c r="F1649" t="s">
        <v>12526</v>
      </c>
      <c r="G1649" t="s">
        <v>1634</v>
      </c>
      <c r="H1649" t="s">
        <v>15696</v>
      </c>
      <c r="I1649" s="67">
        <v>0</v>
      </c>
      <c r="J1649" s="67">
        <v>0</v>
      </c>
      <c r="K1649" s="69" t="s">
        <v>3</v>
      </c>
    </row>
    <row r="1650" spans="1:11" x14ac:dyDescent="0.2">
      <c r="A1650" t="s">
        <v>155</v>
      </c>
      <c r="B1650">
        <v>15609</v>
      </c>
      <c r="C1650" t="s">
        <v>0</v>
      </c>
      <c r="D1650" t="s">
        <v>153</v>
      </c>
      <c r="E1650" t="s">
        <v>13100</v>
      </c>
      <c r="F1650" t="s">
        <v>13101</v>
      </c>
      <c r="G1650" t="s">
        <v>3396</v>
      </c>
      <c r="H1650" t="s">
        <v>15697</v>
      </c>
      <c r="I1650" s="67">
        <v>0</v>
      </c>
      <c r="J1650" s="67">
        <v>0</v>
      </c>
      <c r="K1650" s="69" t="s">
        <v>3</v>
      </c>
    </row>
    <row r="1651" spans="1:11" x14ac:dyDescent="0.2">
      <c r="A1651" t="s">
        <v>155</v>
      </c>
      <c r="B1651">
        <v>8004</v>
      </c>
      <c r="C1651" t="s">
        <v>0</v>
      </c>
      <c r="D1651" t="s">
        <v>21</v>
      </c>
      <c r="E1651" t="s">
        <v>12527</v>
      </c>
      <c r="F1651" t="s">
        <v>12528</v>
      </c>
      <c r="G1651" t="s">
        <v>1635</v>
      </c>
      <c r="H1651" t="s">
        <v>15698</v>
      </c>
      <c r="I1651" s="67">
        <v>0</v>
      </c>
      <c r="J1651" s="67">
        <v>0</v>
      </c>
      <c r="K1651" s="69" t="s">
        <v>3</v>
      </c>
    </row>
    <row r="1652" spans="1:11" x14ac:dyDescent="0.2">
      <c r="A1652" t="s">
        <v>155</v>
      </c>
      <c r="B1652">
        <v>8010</v>
      </c>
      <c r="C1652" t="s">
        <v>167</v>
      </c>
      <c r="D1652" t="s">
        <v>1290</v>
      </c>
      <c r="E1652" t="s">
        <v>8714</v>
      </c>
      <c r="F1652" t="s">
        <v>8715</v>
      </c>
      <c r="G1652" t="s">
        <v>1636</v>
      </c>
      <c r="H1652" t="s">
        <v>15699</v>
      </c>
      <c r="I1652" s="67">
        <v>0</v>
      </c>
      <c r="J1652" s="67">
        <v>0</v>
      </c>
      <c r="K1652" s="69" t="s">
        <v>3</v>
      </c>
    </row>
    <row r="1653" spans="1:11" x14ac:dyDescent="0.2">
      <c r="A1653" t="s">
        <v>155</v>
      </c>
      <c r="B1653">
        <v>40604</v>
      </c>
      <c r="C1653" t="s">
        <v>23</v>
      </c>
      <c r="D1653" t="s">
        <v>527</v>
      </c>
      <c r="E1653" t="s">
        <v>11215</v>
      </c>
      <c r="F1653" t="s">
        <v>11234</v>
      </c>
      <c r="G1653" t="s">
        <v>5562</v>
      </c>
      <c r="H1653" t="s">
        <v>15700</v>
      </c>
      <c r="I1653" s="67">
        <v>0</v>
      </c>
      <c r="J1653" s="67">
        <v>0</v>
      </c>
      <c r="K1653" s="69" t="s">
        <v>3</v>
      </c>
    </row>
    <row r="1654" spans="1:11" x14ac:dyDescent="0.2">
      <c r="A1654" t="s">
        <v>155</v>
      </c>
      <c r="B1654">
        <v>40605</v>
      </c>
      <c r="C1654" t="s">
        <v>23</v>
      </c>
      <c r="D1654" t="s">
        <v>527</v>
      </c>
      <c r="E1654" t="s">
        <v>11215</v>
      </c>
      <c r="F1654" t="s">
        <v>8848</v>
      </c>
      <c r="G1654" t="s">
        <v>5563</v>
      </c>
      <c r="H1654" t="s">
        <v>15701</v>
      </c>
      <c r="I1654" s="67">
        <v>0</v>
      </c>
      <c r="J1654" s="67">
        <v>0</v>
      </c>
      <c r="K1654" s="69" t="s">
        <v>3</v>
      </c>
    </row>
    <row r="1655" spans="1:11" x14ac:dyDescent="0.2">
      <c r="A1655" t="s">
        <v>155</v>
      </c>
      <c r="B1655">
        <v>29650</v>
      </c>
      <c r="C1655" t="s">
        <v>23</v>
      </c>
      <c r="D1655" t="s">
        <v>527</v>
      </c>
      <c r="E1655" t="s">
        <v>11215</v>
      </c>
      <c r="F1655" t="s">
        <v>9258</v>
      </c>
      <c r="G1655" t="s">
        <v>5248</v>
      </c>
      <c r="H1655" t="s">
        <v>15702</v>
      </c>
      <c r="I1655" s="67">
        <v>0</v>
      </c>
      <c r="J1655" s="67">
        <v>0</v>
      </c>
      <c r="K1655" s="69" t="s">
        <v>3</v>
      </c>
    </row>
    <row r="1656" spans="1:11" x14ac:dyDescent="0.2">
      <c r="A1656" t="s">
        <v>155</v>
      </c>
      <c r="B1656">
        <v>136344</v>
      </c>
      <c r="C1656" t="s">
        <v>23</v>
      </c>
      <c r="D1656" t="s">
        <v>527</v>
      </c>
      <c r="E1656" t="s">
        <v>11215</v>
      </c>
      <c r="F1656" t="s">
        <v>11403</v>
      </c>
      <c r="G1656" t="s">
        <v>6929</v>
      </c>
      <c r="H1656" t="s">
        <v>15703</v>
      </c>
      <c r="I1656" s="67">
        <v>0</v>
      </c>
      <c r="J1656" s="67">
        <v>0</v>
      </c>
      <c r="K1656" s="69" t="s">
        <v>3</v>
      </c>
    </row>
    <row r="1657" spans="1:11" x14ac:dyDescent="0.2">
      <c r="A1657" t="s">
        <v>155</v>
      </c>
      <c r="B1657">
        <v>8032</v>
      </c>
      <c r="C1657" t="s">
        <v>0</v>
      </c>
      <c r="D1657" t="s">
        <v>170</v>
      </c>
      <c r="E1657" t="s">
        <v>12529</v>
      </c>
      <c r="F1657" t="s">
        <v>12289</v>
      </c>
      <c r="G1657" t="s">
        <v>1637</v>
      </c>
      <c r="H1657" t="s">
        <v>15704</v>
      </c>
      <c r="I1657" s="67">
        <v>0</v>
      </c>
      <c r="J1657" s="67">
        <v>0</v>
      </c>
      <c r="K1657" s="69" t="s">
        <v>3</v>
      </c>
    </row>
    <row r="1658" spans="1:11" x14ac:dyDescent="0.2">
      <c r="A1658" t="s">
        <v>155</v>
      </c>
      <c r="B1658">
        <v>136247</v>
      </c>
      <c r="C1658" t="s">
        <v>40</v>
      </c>
      <c r="D1658" t="s">
        <v>100</v>
      </c>
      <c r="E1658" t="s">
        <v>9694</v>
      </c>
      <c r="F1658" t="s">
        <v>10504</v>
      </c>
      <c r="G1658" t="s">
        <v>6827</v>
      </c>
      <c r="H1658" t="s">
        <v>15705</v>
      </c>
      <c r="I1658" s="67">
        <v>0</v>
      </c>
      <c r="J1658" s="67">
        <v>0</v>
      </c>
      <c r="K1658" s="69" t="s">
        <v>3</v>
      </c>
    </row>
    <row r="1659" spans="1:11" x14ac:dyDescent="0.2">
      <c r="A1659" t="s">
        <v>155</v>
      </c>
      <c r="B1659">
        <v>8033</v>
      </c>
      <c r="C1659" t="s">
        <v>40</v>
      </c>
      <c r="D1659" t="s">
        <v>100</v>
      </c>
      <c r="E1659" t="s">
        <v>9694</v>
      </c>
      <c r="F1659" t="s">
        <v>9695</v>
      </c>
      <c r="G1659" t="s">
        <v>1638</v>
      </c>
      <c r="H1659" t="s">
        <v>15706</v>
      </c>
      <c r="I1659" s="67">
        <v>0</v>
      </c>
      <c r="J1659" s="67">
        <v>0</v>
      </c>
      <c r="K1659" s="69" t="s">
        <v>3</v>
      </c>
    </row>
    <row r="1660" spans="1:11" x14ac:dyDescent="0.2">
      <c r="A1660" t="s">
        <v>155</v>
      </c>
      <c r="B1660">
        <v>8073</v>
      </c>
      <c r="C1660" t="s">
        <v>10</v>
      </c>
      <c r="D1660" t="s">
        <v>315</v>
      </c>
      <c r="E1660" t="s">
        <v>11738</v>
      </c>
      <c r="F1660" t="s">
        <v>11739</v>
      </c>
      <c r="G1660" t="s">
        <v>1639</v>
      </c>
      <c r="H1660" t="s">
        <v>15707</v>
      </c>
      <c r="I1660" s="67">
        <v>0</v>
      </c>
      <c r="J1660" s="67">
        <v>0</v>
      </c>
      <c r="K1660" s="69" t="s">
        <v>3</v>
      </c>
    </row>
    <row r="1661" spans="1:11" x14ac:dyDescent="0.2">
      <c r="A1661" t="s">
        <v>155</v>
      </c>
      <c r="B1661">
        <v>8097</v>
      </c>
      <c r="C1661" t="s">
        <v>9050</v>
      </c>
      <c r="D1661" t="s">
        <v>1640</v>
      </c>
      <c r="E1661" t="s">
        <v>9171</v>
      </c>
      <c r="F1661" t="s">
        <v>8632</v>
      </c>
      <c r="G1661" t="s">
        <v>1641</v>
      </c>
      <c r="H1661" t="s">
        <v>15708</v>
      </c>
      <c r="I1661" s="67">
        <v>0</v>
      </c>
      <c r="J1661" s="67">
        <v>0</v>
      </c>
      <c r="K1661" s="69" t="s">
        <v>3</v>
      </c>
    </row>
    <row r="1662" spans="1:11" x14ac:dyDescent="0.2">
      <c r="A1662" t="s">
        <v>155</v>
      </c>
      <c r="B1662">
        <v>8153</v>
      </c>
      <c r="C1662" t="s">
        <v>9050</v>
      </c>
      <c r="D1662" t="s">
        <v>558</v>
      </c>
      <c r="E1662" t="s">
        <v>9172</v>
      </c>
      <c r="F1662" t="s">
        <v>8657</v>
      </c>
      <c r="G1662" t="s">
        <v>1642</v>
      </c>
      <c r="H1662" t="s">
        <v>15709</v>
      </c>
      <c r="I1662" s="67">
        <v>0</v>
      </c>
      <c r="J1662" s="67">
        <v>0</v>
      </c>
      <c r="K1662" s="69" t="s">
        <v>3</v>
      </c>
    </row>
    <row r="1663" spans="1:11" x14ac:dyDescent="0.2">
      <c r="A1663" t="s">
        <v>155</v>
      </c>
      <c r="B1663">
        <v>41712</v>
      </c>
      <c r="C1663" t="s">
        <v>9050</v>
      </c>
      <c r="D1663" t="s">
        <v>558</v>
      </c>
      <c r="E1663" t="s">
        <v>9172</v>
      </c>
      <c r="F1663" t="s">
        <v>9395</v>
      </c>
      <c r="G1663" t="s">
        <v>6204</v>
      </c>
      <c r="H1663" t="s">
        <v>15710</v>
      </c>
      <c r="I1663" s="67">
        <v>0</v>
      </c>
      <c r="J1663" s="67">
        <v>0</v>
      </c>
      <c r="K1663" s="69" t="s">
        <v>3</v>
      </c>
    </row>
    <row r="1664" spans="1:11" x14ac:dyDescent="0.2">
      <c r="A1664" t="s">
        <v>155</v>
      </c>
      <c r="B1664">
        <v>41711</v>
      </c>
      <c r="C1664" t="s">
        <v>9050</v>
      </c>
      <c r="D1664" t="s">
        <v>558</v>
      </c>
      <c r="E1664" t="s">
        <v>9172</v>
      </c>
      <c r="F1664" t="s">
        <v>9394</v>
      </c>
      <c r="G1664" t="s">
        <v>6203</v>
      </c>
      <c r="H1664" t="s">
        <v>15711</v>
      </c>
      <c r="I1664" s="67">
        <v>0</v>
      </c>
      <c r="J1664" s="67">
        <v>0</v>
      </c>
      <c r="K1664" s="69" t="s">
        <v>3</v>
      </c>
    </row>
    <row r="1665" spans="1:11" x14ac:dyDescent="0.2">
      <c r="A1665" t="s">
        <v>155</v>
      </c>
      <c r="B1665">
        <v>8162</v>
      </c>
      <c r="C1665" t="s">
        <v>0</v>
      </c>
      <c r="D1665" t="s">
        <v>302</v>
      </c>
      <c r="E1665" t="s">
        <v>12530</v>
      </c>
      <c r="F1665" t="s">
        <v>8909</v>
      </c>
      <c r="G1665" t="s">
        <v>1643</v>
      </c>
      <c r="H1665" t="s">
        <v>15712</v>
      </c>
      <c r="I1665" s="67">
        <v>0</v>
      </c>
      <c r="J1665" s="67">
        <v>0</v>
      </c>
      <c r="K1665" s="69" t="s">
        <v>3</v>
      </c>
    </row>
    <row r="1666" spans="1:11" x14ac:dyDescent="0.2">
      <c r="A1666" t="s">
        <v>155</v>
      </c>
      <c r="B1666">
        <v>8166</v>
      </c>
      <c r="C1666" t="s">
        <v>40</v>
      </c>
      <c r="D1666" t="s">
        <v>94</v>
      </c>
      <c r="E1666" t="s">
        <v>9696</v>
      </c>
      <c r="F1666" t="s">
        <v>9697</v>
      </c>
      <c r="G1666" t="s">
        <v>1644</v>
      </c>
      <c r="H1666" t="s">
        <v>15713</v>
      </c>
      <c r="I1666" s="67">
        <v>0</v>
      </c>
      <c r="J1666" s="67">
        <v>0</v>
      </c>
      <c r="K1666" s="69" t="s">
        <v>3</v>
      </c>
    </row>
    <row r="1667" spans="1:11" x14ac:dyDescent="0.2">
      <c r="A1667" t="s">
        <v>7510</v>
      </c>
      <c r="B1667">
        <v>100000102</v>
      </c>
      <c r="C1667" t="s">
        <v>40</v>
      </c>
      <c r="D1667" t="s">
        <v>94</v>
      </c>
      <c r="E1667" t="s">
        <v>10628</v>
      </c>
      <c r="F1667" t="s">
        <v>10629</v>
      </c>
      <c r="G1667" t="s">
        <v>8218</v>
      </c>
      <c r="H1667" t="s">
        <v>15714</v>
      </c>
      <c r="I1667" s="67">
        <v>0</v>
      </c>
      <c r="J1667" s="67">
        <v>1</v>
      </c>
      <c r="K1667" s="69" t="s">
        <v>20045</v>
      </c>
    </row>
    <row r="1668" spans="1:11" x14ac:dyDescent="0.2">
      <c r="A1668" t="s">
        <v>155</v>
      </c>
      <c r="B1668">
        <v>8168</v>
      </c>
      <c r="C1668" t="s">
        <v>40</v>
      </c>
      <c r="D1668" t="s">
        <v>94</v>
      </c>
      <c r="E1668" t="s">
        <v>9698</v>
      </c>
      <c r="F1668" t="s">
        <v>9699</v>
      </c>
      <c r="G1668" t="s">
        <v>1645</v>
      </c>
      <c r="H1668" t="s">
        <v>15715</v>
      </c>
      <c r="I1668" s="67">
        <v>0</v>
      </c>
      <c r="J1668" s="67">
        <v>0</v>
      </c>
      <c r="K1668" s="69" t="s">
        <v>3</v>
      </c>
    </row>
    <row r="1669" spans="1:11" x14ac:dyDescent="0.2">
      <c r="A1669" t="s">
        <v>155</v>
      </c>
      <c r="B1669">
        <v>8992</v>
      </c>
      <c r="C1669" t="s">
        <v>9050</v>
      </c>
      <c r="D1669" t="s">
        <v>188</v>
      </c>
      <c r="E1669" t="s">
        <v>9181</v>
      </c>
      <c r="F1669" t="s">
        <v>9190</v>
      </c>
      <c r="G1669" t="s">
        <v>1751</v>
      </c>
      <c r="H1669" t="s">
        <v>15716</v>
      </c>
      <c r="I1669" s="67">
        <v>0</v>
      </c>
      <c r="J1669" s="67">
        <v>0</v>
      </c>
      <c r="K1669" s="69" t="s">
        <v>3</v>
      </c>
    </row>
    <row r="1670" spans="1:11" x14ac:dyDescent="0.2">
      <c r="A1670" t="s">
        <v>155</v>
      </c>
      <c r="B1670">
        <v>8973</v>
      </c>
      <c r="C1670" t="s">
        <v>9050</v>
      </c>
      <c r="D1670" t="s">
        <v>188</v>
      </c>
      <c r="E1670" t="s">
        <v>9181</v>
      </c>
      <c r="F1670" t="s">
        <v>9182</v>
      </c>
      <c r="G1670" t="s">
        <v>1741</v>
      </c>
      <c r="H1670" t="s">
        <v>15717</v>
      </c>
      <c r="I1670" s="67">
        <v>0</v>
      </c>
      <c r="J1670" s="67">
        <v>0</v>
      </c>
      <c r="K1670" s="69" t="s">
        <v>3</v>
      </c>
    </row>
    <row r="1671" spans="1:11" x14ac:dyDescent="0.2">
      <c r="A1671" t="s">
        <v>155</v>
      </c>
      <c r="B1671">
        <v>8974</v>
      </c>
      <c r="C1671" t="s">
        <v>9050</v>
      </c>
      <c r="D1671" t="s">
        <v>188</v>
      </c>
      <c r="E1671" t="s">
        <v>9181</v>
      </c>
      <c r="F1671" t="s">
        <v>9183</v>
      </c>
      <c r="G1671" t="s">
        <v>1742</v>
      </c>
      <c r="H1671" t="s">
        <v>15718</v>
      </c>
      <c r="I1671" s="67">
        <v>0</v>
      </c>
      <c r="J1671" s="67">
        <v>0</v>
      </c>
      <c r="K1671" s="69" t="s">
        <v>3</v>
      </c>
    </row>
    <row r="1672" spans="1:11" x14ac:dyDescent="0.2">
      <c r="A1672" t="s">
        <v>155</v>
      </c>
      <c r="B1672">
        <v>8982</v>
      </c>
      <c r="C1672" t="s">
        <v>9050</v>
      </c>
      <c r="D1672" t="s">
        <v>188</v>
      </c>
      <c r="E1672" t="s">
        <v>9181</v>
      </c>
      <c r="F1672" t="s">
        <v>9188</v>
      </c>
      <c r="G1672" t="s">
        <v>1749</v>
      </c>
      <c r="H1672" t="s">
        <v>15719</v>
      </c>
      <c r="I1672" s="67">
        <v>0</v>
      </c>
      <c r="J1672" s="67">
        <v>0</v>
      </c>
      <c r="K1672" s="69" t="s">
        <v>3</v>
      </c>
    </row>
    <row r="1673" spans="1:11" x14ac:dyDescent="0.2">
      <c r="A1673" t="s">
        <v>155</v>
      </c>
      <c r="B1673">
        <v>8204</v>
      </c>
      <c r="C1673" t="s">
        <v>10</v>
      </c>
      <c r="D1673" t="s">
        <v>1646</v>
      </c>
      <c r="E1673" t="s">
        <v>11740</v>
      </c>
      <c r="F1673" t="s">
        <v>11743</v>
      </c>
      <c r="G1673" t="s">
        <v>1650</v>
      </c>
      <c r="H1673" t="s">
        <v>15720</v>
      </c>
      <c r="I1673" s="67">
        <v>0</v>
      </c>
      <c r="J1673" s="67">
        <v>0</v>
      </c>
      <c r="K1673" s="69" t="s">
        <v>3</v>
      </c>
    </row>
    <row r="1674" spans="1:11" x14ac:dyDescent="0.2">
      <c r="A1674" t="s">
        <v>155</v>
      </c>
      <c r="B1674">
        <v>8205</v>
      </c>
      <c r="C1674" t="s">
        <v>10</v>
      </c>
      <c r="D1674" t="s">
        <v>1646</v>
      </c>
      <c r="E1674" t="s">
        <v>11740</v>
      </c>
      <c r="F1674" t="s">
        <v>11744</v>
      </c>
      <c r="G1674" t="s">
        <v>1651</v>
      </c>
      <c r="H1674" t="s">
        <v>15721</v>
      </c>
      <c r="I1674" s="67">
        <v>0</v>
      </c>
      <c r="J1674" s="67">
        <v>0</v>
      </c>
      <c r="K1674" s="69" t="s">
        <v>3</v>
      </c>
    </row>
    <row r="1675" spans="1:11" x14ac:dyDescent="0.2">
      <c r="A1675" t="s">
        <v>155</v>
      </c>
      <c r="B1675">
        <v>8206</v>
      </c>
      <c r="C1675" t="s">
        <v>10</v>
      </c>
      <c r="D1675" t="s">
        <v>1646</v>
      </c>
      <c r="E1675" t="s">
        <v>11740</v>
      </c>
      <c r="F1675" t="s">
        <v>8924</v>
      </c>
      <c r="G1675" t="s">
        <v>1653</v>
      </c>
      <c r="H1675" t="s">
        <v>15722</v>
      </c>
      <c r="I1675" s="67">
        <v>0</v>
      </c>
      <c r="J1675" s="67">
        <v>0</v>
      </c>
      <c r="K1675" s="69" t="s">
        <v>3</v>
      </c>
    </row>
    <row r="1676" spans="1:11" x14ac:dyDescent="0.2">
      <c r="A1676" t="s">
        <v>155</v>
      </c>
      <c r="B1676">
        <v>8199</v>
      </c>
      <c r="C1676" t="s">
        <v>10</v>
      </c>
      <c r="D1676" t="s">
        <v>1646</v>
      </c>
      <c r="E1676" t="s">
        <v>11740</v>
      </c>
      <c r="F1676" t="s">
        <v>9744</v>
      </c>
      <c r="G1676" t="s">
        <v>1647</v>
      </c>
      <c r="H1676" t="s">
        <v>15723</v>
      </c>
      <c r="I1676" s="67">
        <v>0</v>
      </c>
      <c r="J1676" s="67">
        <v>0</v>
      </c>
      <c r="K1676" s="69" t="s">
        <v>3</v>
      </c>
    </row>
    <row r="1677" spans="1:11" x14ac:dyDescent="0.2">
      <c r="A1677" t="s">
        <v>155</v>
      </c>
      <c r="B1677">
        <v>8211</v>
      </c>
      <c r="C1677" t="s">
        <v>10</v>
      </c>
      <c r="D1677" t="s">
        <v>1646</v>
      </c>
      <c r="E1677" t="s">
        <v>11740</v>
      </c>
      <c r="F1677" t="s">
        <v>11746</v>
      </c>
      <c r="G1677" t="s">
        <v>1660</v>
      </c>
      <c r="H1677" t="s">
        <v>15724</v>
      </c>
      <c r="I1677" s="67">
        <v>0</v>
      </c>
      <c r="J1677" s="67">
        <v>0</v>
      </c>
      <c r="K1677" s="69" t="s">
        <v>3</v>
      </c>
    </row>
    <row r="1678" spans="1:11" x14ac:dyDescent="0.2">
      <c r="A1678" t="s">
        <v>155</v>
      </c>
      <c r="B1678">
        <v>8207</v>
      </c>
      <c r="C1678" t="s">
        <v>10</v>
      </c>
      <c r="D1678" t="s">
        <v>1646</v>
      </c>
      <c r="E1678" t="s">
        <v>11740</v>
      </c>
      <c r="F1678" t="s">
        <v>9757</v>
      </c>
      <c r="G1678" t="s">
        <v>1655</v>
      </c>
      <c r="H1678" t="s">
        <v>15725</v>
      </c>
      <c r="I1678" s="67">
        <v>0</v>
      </c>
      <c r="J1678" s="67">
        <v>0</v>
      </c>
      <c r="K1678" s="69" t="s">
        <v>3</v>
      </c>
    </row>
    <row r="1679" spans="1:11" x14ac:dyDescent="0.2">
      <c r="A1679" t="s">
        <v>155</v>
      </c>
      <c r="B1679">
        <v>8212</v>
      </c>
      <c r="C1679" t="s">
        <v>10</v>
      </c>
      <c r="D1679" t="s">
        <v>1646</v>
      </c>
      <c r="E1679" t="s">
        <v>11740</v>
      </c>
      <c r="F1679" t="s">
        <v>11747</v>
      </c>
      <c r="G1679" t="s">
        <v>1661</v>
      </c>
      <c r="H1679" t="s">
        <v>15726</v>
      </c>
      <c r="I1679" s="67">
        <v>0</v>
      </c>
      <c r="J1679" s="67">
        <v>0</v>
      </c>
      <c r="K1679" s="69" t="s">
        <v>3</v>
      </c>
    </row>
    <row r="1680" spans="1:11" x14ac:dyDescent="0.2">
      <c r="A1680" t="s">
        <v>155</v>
      </c>
      <c r="B1680">
        <v>8202</v>
      </c>
      <c r="C1680" t="s">
        <v>10</v>
      </c>
      <c r="D1680" t="s">
        <v>1646</v>
      </c>
      <c r="E1680" t="s">
        <v>11740</v>
      </c>
      <c r="F1680" t="s">
        <v>11741</v>
      </c>
      <c r="G1680" t="s">
        <v>1648</v>
      </c>
      <c r="H1680" t="s">
        <v>15727</v>
      </c>
      <c r="I1680" s="67">
        <v>0</v>
      </c>
      <c r="J1680" s="67">
        <v>0</v>
      </c>
      <c r="K1680" s="69" t="s">
        <v>3</v>
      </c>
    </row>
    <row r="1681" spans="1:11" x14ac:dyDescent="0.2">
      <c r="A1681" t="s">
        <v>155</v>
      </c>
      <c r="B1681">
        <v>8203</v>
      </c>
      <c r="C1681" t="s">
        <v>10</v>
      </c>
      <c r="D1681" t="s">
        <v>1646</v>
      </c>
      <c r="E1681" t="s">
        <v>11740</v>
      </c>
      <c r="F1681" t="s">
        <v>11742</v>
      </c>
      <c r="G1681" t="s">
        <v>1649</v>
      </c>
      <c r="H1681" t="s">
        <v>15728</v>
      </c>
      <c r="I1681" s="67">
        <v>0</v>
      </c>
      <c r="J1681" s="67">
        <v>0</v>
      </c>
      <c r="K1681" s="69" t="s">
        <v>3</v>
      </c>
    </row>
    <row r="1682" spans="1:11" x14ac:dyDescent="0.2">
      <c r="A1682" t="s">
        <v>155</v>
      </c>
      <c r="B1682">
        <v>136269</v>
      </c>
      <c r="C1682" t="s">
        <v>10</v>
      </c>
      <c r="D1682" t="s">
        <v>1646</v>
      </c>
      <c r="E1682" t="s">
        <v>11740</v>
      </c>
      <c r="F1682" t="s">
        <v>9182</v>
      </c>
      <c r="G1682" t="s">
        <v>6851</v>
      </c>
      <c r="H1682" t="s">
        <v>15729</v>
      </c>
      <c r="I1682" s="67">
        <v>0</v>
      </c>
      <c r="J1682" s="67">
        <v>0</v>
      </c>
      <c r="K1682" s="69" t="s">
        <v>3</v>
      </c>
    </row>
    <row r="1683" spans="1:11" x14ac:dyDescent="0.2">
      <c r="A1683" t="s">
        <v>155</v>
      </c>
      <c r="B1683">
        <v>8209</v>
      </c>
      <c r="C1683" t="s">
        <v>10</v>
      </c>
      <c r="D1683" t="s">
        <v>1646</v>
      </c>
      <c r="E1683" t="s">
        <v>11740</v>
      </c>
      <c r="F1683" t="s">
        <v>8676</v>
      </c>
      <c r="G1683" t="s">
        <v>1658</v>
      </c>
      <c r="H1683" t="s">
        <v>15730</v>
      </c>
      <c r="I1683" s="67">
        <v>0</v>
      </c>
      <c r="J1683" s="67">
        <v>0</v>
      </c>
      <c r="K1683" s="69" t="s">
        <v>3</v>
      </c>
    </row>
    <row r="1684" spans="1:11" x14ac:dyDescent="0.2">
      <c r="A1684" t="s">
        <v>155</v>
      </c>
      <c r="B1684">
        <v>8210</v>
      </c>
      <c r="C1684" t="s">
        <v>10</v>
      </c>
      <c r="D1684" t="s">
        <v>1646</v>
      </c>
      <c r="E1684" t="s">
        <v>11740</v>
      </c>
      <c r="F1684" t="s">
        <v>11745</v>
      </c>
      <c r="G1684" t="s">
        <v>1659</v>
      </c>
      <c r="H1684" t="s">
        <v>15731</v>
      </c>
      <c r="I1684" s="67">
        <v>0</v>
      </c>
      <c r="J1684" s="67">
        <v>0</v>
      </c>
      <c r="K1684" s="69" t="s">
        <v>3</v>
      </c>
    </row>
    <row r="1685" spans="1:11" x14ac:dyDescent="0.2">
      <c r="A1685" t="s">
        <v>155</v>
      </c>
      <c r="B1685">
        <v>8239</v>
      </c>
      <c r="C1685" t="s">
        <v>167</v>
      </c>
      <c r="D1685" t="s">
        <v>451</v>
      </c>
      <c r="E1685" t="s">
        <v>8716</v>
      </c>
      <c r="F1685" t="s">
        <v>8646</v>
      </c>
      <c r="G1685" t="s">
        <v>1663</v>
      </c>
      <c r="H1685" t="s">
        <v>15732</v>
      </c>
      <c r="I1685" s="67">
        <v>0</v>
      </c>
      <c r="J1685" s="67">
        <v>0</v>
      </c>
      <c r="K1685" s="69" t="s">
        <v>3</v>
      </c>
    </row>
    <row r="1686" spans="1:11" x14ac:dyDescent="0.2">
      <c r="A1686" t="s">
        <v>155</v>
      </c>
      <c r="B1686">
        <v>8241</v>
      </c>
      <c r="C1686" t="s">
        <v>40</v>
      </c>
      <c r="D1686" t="s">
        <v>41</v>
      </c>
      <c r="E1686" t="s">
        <v>9700</v>
      </c>
      <c r="F1686" t="s">
        <v>9701</v>
      </c>
      <c r="G1686" t="s">
        <v>1664</v>
      </c>
      <c r="H1686" t="s">
        <v>15733</v>
      </c>
      <c r="I1686" s="67">
        <v>0</v>
      </c>
      <c r="J1686" s="67">
        <v>0</v>
      </c>
      <c r="K1686" s="69" t="s">
        <v>3</v>
      </c>
    </row>
    <row r="1687" spans="1:11" x14ac:dyDescent="0.2">
      <c r="A1687" t="s">
        <v>155</v>
      </c>
      <c r="B1687">
        <v>8242</v>
      </c>
      <c r="C1687" t="s">
        <v>40</v>
      </c>
      <c r="D1687" t="s">
        <v>41</v>
      </c>
      <c r="E1687" t="s">
        <v>9700</v>
      </c>
      <c r="F1687" t="s">
        <v>9702</v>
      </c>
      <c r="G1687" t="s">
        <v>1665</v>
      </c>
      <c r="H1687" t="s">
        <v>15734</v>
      </c>
      <c r="I1687" s="67">
        <v>0</v>
      </c>
      <c r="J1687" s="67">
        <v>0</v>
      </c>
      <c r="K1687" s="69" t="s">
        <v>3</v>
      </c>
    </row>
    <row r="1688" spans="1:11" x14ac:dyDescent="0.2">
      <c r="A1688" t="s">
        <v>7510</v>
      </c>
      <c r="B1688">
        <v>100000103</v>
      </c>
      <c r="C1688" t="s">
        <v>40</v>
      </c>
      <c r="D1688" t="s">
        <v>41</v>
      </c>
      <c r="E1688" t="s">
        <v>9700</v>
      </c>
      <c r="F1688" t="s">
        <v>10630</v>
      </c>
      <c r="G1688" t="s">
        <v>8075</v>
      </c>
      <c r="H1688" t="s">
        <v>15735</v>
      </c>
      <c r="I1688" s="67">
        <v>0</v>
      </c>
      <c r="J1688" s="67">
        <v>1</v>
      </c>
      <c r="K1688" s="69" t="s">
        <v>20046</v>
      </c>
    </row>
    <row r="1689" spans="1:11" x14ac:dyDescent="0.2">
      <c r="A1689" t="s">
        <v>155</v>
      </c>
      <c r="B1689">
        <v>8243</v>
      </c>
      <c r="C1689" t="s">
        <v>40</v>
      </c>
      <c r="D1689" t="s">
        <v>41</v>
      </c>
      <c r="E1689" t="s">
        <v>9700</v>
      </c>
      <c r="F1689" t="s">
        <v>9703</v>
      </c>
      <c r="G1689" t="s">
        <v>1667</v>
      </c>
      <c r="H1689" t="s">
        <v>15736</v>
      </c>
      <c r="I1689" s="67">
        <v>0</v>
      </c>
      <c r="J1689" s="67">
        <v>0</v>
      </c>
      <c r="K1689" s="69" t="s">
        <v>3</v>
      </c>
    </row>
    <row r="1690" spans="1:11" x14ac:dyDescent="0.2">
      <c r="A1690" t="s">
        <v>7510</v>
      </c>
      <c r="B1690">
        <v>100000104</v>
      </c>
      <c r="C1690" t="s">
        <v>40</v>
      </c>
      <c r="D1690" t="s">
        <v>41</v>
      </c>
      <c r="E1690" t="s">
        <v>9700</v>
      </c>
      <c r="F1690" t="s">
        <v>8694</v>
      </c>
      <c r="G1690" t="s">
        <v>42</v>
      </c>
      <c r="H1690" t="s">
        <v>15737</v>
      </c>
      <c r="I1690" s="67">
        <v>0</v>
      </c>
      <c r="J1690" s="67">
        <v>1</v>
      </c>
      <c r="K1690" s="69" t="s">
        <v>20047</v>
      </c>
    </row>
    <row r="1691" spans="1:11" x14ac:dyDescent="0.2">
      <c r="A1691" t="s">
        <v>155</v>
      </c>
      <c r="B1691">
        <v>136433</v>
      </c>
      <c r="C1691" t="s">
        <v>40</v>
      </c>
      <c r="D1691" t="s">
        <v>41</v>
      </c>
      <c r="E1691" t="s">
        <v>9700</v>
      </c>
      <c r="F1691" t="s">
        <v>10535</v>
      </c>
      <c r="G1691" t="s">
        <v>7026</v>
      </c>
      <c r="H1691" t="s">
        <v>15738</v>
      </c>
      <c r="I1691" s="67">
        <v>0</v>
      </c>
      <c r="J1691" s="67">
        <v>0</v>
      </c>
      <c r="K1691" s="69" t="s">
        <v>3</v>
      </c>
    </row>
    <row r="1692" spans="1:11" x14ac:dyDescent="0.2">
      <c r="A1692" t="s">
        <v>155</v>
      </c>
      <c r="B1692">
        <v>8244</v>
      </c>
      <c r="C1692" t="s">
        <v>40</v>
      </c>
      <c r="D1692" t="s">
        <v>41</v>
      </c>
      <c r="E1692" t="s">
        <v>9700</v>
      </c>
      <c r="F1692" t="s">
        <v>9704</v>
      </c>
      <c r="G1692" t="s">
        <v>43</v>
      </c>
      <c r="H1692" t="s">
        <v>15739</v>
      </c>
      <c r="I1692" s="67">
        <v>0</v>
      </c>
      <c r="J1692" s="67">
        <v>0</v>
      </c>
      <c r="K1692" s="69" t="s">
        <v>3</v>
      </c>
    </row>
    <row r="1693" spans="1:11" x14ac:dyDescent="0.2">
      <c r="A1693" t="s">
        <v>155</v>
      </c>
      <c r="B1693">
        <v>8245</v>
      </c>
      <c r="C1693" t="s">
        <v>40</v>
      </c>
      <c r="D1693" t="s">
        <v>41</v>
      </c>
      <c r="E1693" t="s">
        <v>9700</v>
      </c>
      <c r="F1693" t="s">
        <v>9705</v>
      </c>
      <c r="G1693" t="s">
        <v>1668</v>
      </c>
      <c r="H1693" t="s">
        <v>15740</v>
      </c>
      <c r="I1693" s="67">
        <v>0</v>
      </c>
      <c r="J1693" s="67">
        <v>0</v>
      </c>
      <c r="K1693" s="69" t="s">
        <v>3</v>
      </c>
    </row>
    <row r="1694" spans="1:11" x14ac:dyDescent="0.2">
      <c r="A1694" t="s">
        <v>155</v>
      </c>
      <c r="B1694">
        <v>8246</v>
      </c>
      <c r="C1694" t="s">
        <v>40</v>
      </c>
      <c r="D1694" t="s">
        <v>41</v>
      </c>
      <c r="E1694" t="s">
        <v>9700</v>
      </c>
      <c r="F1694" t="s">
        <v>9706</v>
      </c>
      <c r="G1694" t="s">
        <v>1669</v>
      </c>
      <c r="H1694" t="s">
        <v>15741</v>
      </c>
      <c r="I1694" s="67">
        <v>0</v>
      </c>
      <c r="J1694" s="67">
        <v>0</v>
      </c>
      <c r="K1694" s="69" t="s">
        <v>3</v>
      </c>
    </row>
    <row r="1695" spans="1:11" x14ac:dyDescent="0.2">
      <c r="A1695" t="s">
        <v>155</v>
      </c>
      <c r="B1695">
        <v>136825</v>
      </c>
      <c r="C1695" t="s">
        <v>40</v>
      </c>
      <c r="D1695" t="s">
        <v>41</v>
      </c>
      <c r="E1695" t="s">
        <v>9700</v>
      </c>
      <c r="F1695" t="s">
        <v>8949</v>
      </c>
      <c r="G1695" t="s">
        <v>7446</v>
      </c>
      <c r="H1695" t="s">
        <v>15742</v>
      </c>
      <c r="I1695" s="67">
        <v>0</v>
      </c>
      <c r="J1695" s="67">
        <v>0</v>
      </c>
      <c r="K1695" s="69" t="s">
        <v>3</v>
      </c>
    </row>
    <row r="1696" spans="1:11" x14ac:dyDescent="0.2">
      <c r="A1696" t="s">
        <v>155</v>
      </c>
      <c r="B1696">
        <v>8247</v>
      </c>
      <c r="C1696" t="s">
        <v>40</v>
      </c>
      <c r="D1696" t="s">
        <v>41</v>
      </c>
      <c r="E1696" t="s">
        <v>9700</v>
      </c>
      <c r="F1696" t="s">
        <v>9707</v>
      </c>
      <c r="G1696" t="s">
        <v>1670</v>
      </c>
      <c r="H1696" t="s">
        <v>15743</v>
      </c>
      <c r="I1696" s="67">
        <v>0</v>
      </c>
      <c r="J1696" s="67">
        <v>0</v>
      </c>
      <c r="K1696" s="69" t="s">
        <v>3</v>
      </c>
    </row>
    <row r="1697" spans="1:11" x14ac:dyDescent="0.2">
      <c r="A1697" t="s">
        <v>155</v>
      </c>
      <c r="B1697">
        <v>136809</v>
      </c>
      <c r="C1697" t="s">
        <v>40</v>
      </c>
      <c r="D1697" t="s">
        <v>41</v>
      </c>
      <c r="E1697" t="s">
        <v>9700</v>
      </c>
      <c r="F1697" t="s">
        <v>10603</v>
      </c>
      <c r="G1697" t="s">
        <v>7430</v>
      </c>
      <c r="H1697" t="s">
        <v>15744</v>
      </c>
      <c r="I1697" s="67">
        <v>0</v>
      </c>
      <c r="J1697" s="67">
        <v>0</v>
      </c>
      <c r="K1697" s="69" t="s">
        <v>3</v>
      </c>
    </row>
    <row r="1698" spans="1:11" x14ac:dyDescent="0.2">
      <c r="A1698" t="s">
        <v>155</v>
      </c>
      <c r="B1698">
        <v>8248</v>
      </c>
      <c r="C1698" t="s">
        <v>40</v>
      </c>
      <c r="D1698" t="s">
        <v>41</v>
      </c>
      <c r="E1698" t="s">
        <v>9700</v>
      </c>
      <c r="F1698" t="s">
        <v>9708</v>
      </c>
      <c r="G1698" t="s">
        <v>1671</v>
      </c>
      <c r="H1698" t="s">
        <v>15745</v>
      </c>
      <c r="I1698" s="67">
        <v>0</v>
      </c>
      <c r="J1698" s="67">
        <v>0</v>
      </c>
      <c r="K1698" s="69" t="s">
        <v>3</v>
      </c>
    </row>
    <row r="1699" spans="1:11" x14ac:dyDescent="0.2">
      <c r="A1699" t="s">
        <v>7510</v>
      </c>
      <c r="B1699">
        <v>100000105</v>
      </c>
      <c r="C1699" t="s">
        <v>40</v>
      </c>
      <c r="D1699" t="s">
        <v>41</v>
      </c>
      <c r="E1699" t="s">
        <v>9700</v>
      </c>
      <c r="F1699" t="s">
        <v>10631</v>
      </c>
      <c r="G1699" t="s">
        <v>7598</v>
      </c>
      <c r="H1699" t="s">
        <v>15746</v>
      </c>
      <c r="I1699" s="67">
        <v>0</v>
      </c>
      <c r="J1699" s="67">
        <v>1</v>
      </c>
      <c r="K1699" s="69" t="s">
        <v>20047</v>
      </c>
    </row>
    <row r="1700" spans="1:11" x14ac:dyDescent="0.2">
      <c r="A1700" t="s">
        <v>155</v>
      </c>
      <c r="B1700">
        <v>8256</v>
      </c>
      <c r="C1700" t="s">
        <v>0</v>
      </c>
      <c r="D1700" t="s">
        <v>153</v>
      </c>
      <c r="E1700" t="s">
        <v>12531</v>
      </c>
      <c r="F1700" t="s">
        <v>12532</v>
      </c>
      <c r="G1700" t="s">
        <v>1672</v>
      </c>
      <c r="H1700" t="s">
        <v>15747</v>
      </c>
      <c r="I1700" s="67">
        <v>0</v>
      </c>
      <c r="J1700" s="67">
        <v>0</v>
      </c>
      <c r="K1700" s="69" t="s">
        <v>3</v>
      </c>
    </row>
    <row r="1701" spans="1:11" x14ac:dyDescent="0.2">
      <c r="A1701" t="s">
        <v>155</v>
      </c>
      <c r="B1701">
        <v>136261</v>
      </c>
      <c r="C1701" t="s">
        <v>0</v>
      </c>
      <c r="D1701" t="s">
        <v>153</v>
      </c>
      <c r="E1701" t="s">
        <v>12531</v>
      </c>
      <c r="F1701" t="s">
        <v>13729</v>
      </c>
      <c r="G1701" t="s">
        <v>6843</v>
      </c>
      <c r="H1701" t="s">
        <v>15748</v>
      </c>
      <c r="I1701" s="67">
        <v>0</v>
      </c>
      <c r="J1701" s="67">
        <v>0</v>
      </c>
      <c r="K1701" s="69" t="s">
        <v>3</v>
      </c>
    </row>
    <row r="1702" spans="1:11" x14ac:dyDescent="0.2">
      <c r="A1702" t="s">
        <v>155</v>
      </c>
      <c r="B1702">
        <v>8257</v>
      </c>
      <c r="C1702" t="s">
        <v>0</v>
      </c>
      <c r="D1702" t="s">
        <v>153</v>
      </c>
      <c r="E1702" t="s">
        <v>12531</v>
      </c>
      <c r="F1702" t="s">
        <v>9723</v>
      </c>
      <c r="G1702" t="s">
        <v>1673</v>
      </c>
      <c r="H1702" t="s">
        <v>15749</v>
      </c>
      <c r="I1702" s="67">
        <v>0</v>
      </c>
      <c r="J1702" s="67">
        <v>0</v>
      </c>
      <c r="K1702" s="69" t="s">
        <v>3</v>
      </c>
    </row>
    <row r="1703" spans="1:11" x14ac:dyDescent="0.2">
      <c r="A1703" t="s">
        <v>155</v>
      </c>
      <c r="B1703">
        <v>8258</v>
      </c>
      <c r="C1703" t="s">
        <v>0</v>
      </c>
      <c r="D1703" t="s">
        <v>153</v>
      </c>
      <c r="E1703" t="s">
        <v>12531</v>
      </c>
      <c r="F1703" t="s">
        <v>9917</v>
      </c>
      <c r="G1703" t="s">
        <v>1674</v>
      </c>
      <c r="H1703" t="s">
        <v>15750</v>
      </c>
      <c r="I1703" s="67">
        <v>0</v>
      </c>
      <c r="J1703" s="67">
        <v>0</v>
      </c>
      <c r="K1703" s="69" t="s">
        <v>3</v>
      </c>
    </row>
    <row r="1704" spans="1:11" x14ac:dyDescent="0.2">
      <c r="A1704" t="s">
        <v>155</v>
      </c>
      <c r="B1704">
        <v>8265</v>
      </c>
      <c r="C1704" t="s">
        <v>10</v>
      </c>
      <c r="D1704" t="s">
        <v>1675</v>
      </c>
      <c r="E1704" t="s">
        <v>11748</v>
      </c>
      <c r="F1704" t="s">
        <v>11749</v>
      </c>
      <c r="G1704" t="s">
        <v>1676</v>
      </c>
      <c r="H1704" t="s">
        <v>15751</v>
      </c>
      <c r="I1704" s="67">
        <v>0</v>
      </c>
      <c r="J1704" s="67">
        <v>0</v>
      </c>
      <c r="K1704" s="69" t="s">
        <v>3</v>
      </c>
    </row>
    <row r="1705" spans="1:11" x14ac:dyDescent="0.2">
      <c r="A1705" t="s">
        <v>155</v>
      </c>
      <c r="B1705">
        <v>8266</v>
      </c>
      <c r="C1705" t="s">
        <v>10</v>
      </c>
      <c r="D1705" t="s">
        <v>1675</v>
      </c>
      <c r="E1705" t="s">
        <v>11748</v>
      </c>
      <c r="F1705" t="s">
        <v>9508</v>
      </c>
      <c r="G1705" t="s">
        <v>1677</v>
      </c>
      <c r="H1705" t="s">
        <v>15752</v>
      </c>
      <c r="I1705" s="67">
        <v>0</v>
      </c>
      <c r="J1705" s="67">
        <v>0</v>
      </c>
      <c r="K1705" s="69" t="s">
        <v>3</v>
      </c>
    </row>
    <row r="1706" spans="1:11" x14ac:dyDescent="0.2">
      <c r="A1706" t="s">
        <v>155</v>
      </c>
      <c r="B1706">
        <v>8269</v>
      </c>
      <c r="C1706" t="s">
        <v>0</v>
      </c>
      <c r="D1706" t="s">
        <v>77</v>
      </c>
      <c r="E1706" t="s">
        <v>12533</v>
      </c>
      <c r="F1706" t="s">
        <v>9519</v>
      </c>
      <c r="G1706" t="s">
        <v>1678</v>
      </c>
      <c r="H1706" t="s">
        <v>15753</v>
      </c>
      <c r="I1706" s="67">
        <v>0</v>
      </c>
      <c r="J1706" s="67">
        <v>0</v>
      </c>
      <c r="K1706" s="69" t="s">
        <v>3</v>
      </c>
    </row>
    <row r="1707" spans="1:11" x14ac:dyDescent="0.2">
      <c r="A1707" t="s">
        <v>155</v>
      </c>
      <c r="B1707">
        <v>8306</v>
      </c>
      <c r="C1707" t="s">
        <v>681</v>
      </c>
      <c r="D1707" t="s">
        <v>682</v>
      </c>
      <c r="E1707" t="s">
        <v>10747</v>
      </c>
      <c r="F1707" t="s">
        <v>10748</v>
      </c>
      <c r="G1707" t="s">
        <v>1679</v>
      </c>
      <c r="H1707" t="s">
        <v>15754</v>
      </c>
      <c r="I1707" s="67">
        <v>0</v>
      </c>
      <c r="J1707" s="67">
        <v>0</v>
      </c>
      <c r="K1707" s="69" t="s">
        <v>3</v>
      </c>
    </row>
    <row r="1708" spans="1:11" x14ac:dyDescent="0.2">
      <c r="A1708" t="s">
        <v>155</v>
      </c>
      <c r="B1708">
        <v>8327</v>
      </c>
      <c r="C1708" t="s">
        <v>167</v>
      </c>
      <c r="D1708" t="s">
        <v>1226</v>
      </c>
      <c r="E1708" t="s">
        <v>8717</v>
      </c>
      <c r="F1708" t="s">
        <v>8718</v>
      </c>
      <c r="G1708" t="s">
        <v>1680</v>
      </c>
      <c r="H1708" t="s">
        <v>15755</v>
      </c>
      <c r="I1708" s="67">
        <v>0</v>
      </c>
      <c r="J1708" s="67">
        <v>0</v>
      </c>
      <c r="K1708" s="69" t="s">
        <v>3</v>
      </c>
    </row>
    <row r="1709" spans="1:11" x14ac:dyDescent="0.2">
      <c r="A1709" t="s">
        <v>155</v>
      </c>
      <c r="B1709">
        <v>41459</v>
      </c>
      <c r="C1709" t="s">
        <v>23</v>
      </c>
      <c r="D1709" t="s">
        <v>1381</v>
      </c>
      <c r="E1709" t="s">
        <v>11141</v>
      </c>
      <c r="F1709" t="s">
        <v>9660</v>
      </c>
      <c r="G1709" t="s">
        <v>5897</v>
      </c>
      <c r="H1709" t="s">
        <v>15756</v>
      </c>
      <c r="I1709" s="67">
        <v>0</v>
      </c>
      <c r="J1709" s="67">
        <v>0</v>
      </c>
      <c r="K1709" s="69" t="s">
        <v>3</v>
      </c>
    </row>
    <row r="1710" spans="1:11" x14ac:dyDescent="0.2">
      <c r="A1710" t="s">
        <v>155</v>
      </c>
      <c r="B1710">
        <v>41460</v>
      </c>
      <c r="C1710" t="s">
        <v>23</v>
      </c>
      <c r="D1710" t="s">
        <v>1381</v>
      </c>
      <c r="E1710" t="s">
        <v>11141</v>
      </c>
      <c r="F1710" t="s">
        <v>11356</v>
      </c>
      <c r="G1710" t="s">
        <v>5898</v>
      </c>
      <c r="H1710" t="s">
        <v>15757</v>
      </c>
      <c r="I1710" s="67">
        <v>0</v>
      </c>
      <c r="J1710" s="67">
        <v>0</v>
      </c>
      <c r="K1710" s="69" t="s">
        <v>3</v>
      </c>
    </row>
    <row r="1711" spans="1:11" x14ac:dyDescent="0.2">
      <c r="A1711" t="s">
        <v>155</v>
      </c>
      <c r="B1711">
        <v>41461</v>
      </c>
      <c r="C1711" t="s">
        <v>23</v>
      </c>
      <c r="D1711" t="s">
        <v>1381</v>
      </c>
      <c r="E1711" t="s">
        <v>11141</v>
      </c>
      <c r="F1711" t="s">
        <v>9345</v>
      </c>
      <c r="G1711" t="s">
        <v>5900</v>
      </c>
      <c r="H1711" t="s">
        <v>15758</v>
      </c>
      <c r="I1711" s="67">
        <v>0</v>
      </c>
      <c r="J1711" s="67">
        <v>0</v>
      </c>
      <c r="K1711" s="69" t="s">
        <v>3</v>
      </c>
    </row>
    <row r="1712" spans="1:11" x14ac:dyDescent="0.2">
      <c r="A1712" t="s">
        <v>155</v>
      </c>
      <c r="B1712">
        <v>41462</v>
      </c>
      <c r="C1712" t="s">
        <v>23</v>
      </c>
      <c r="D1712" t="s">
        <v>1381</v>
      </c>
      <c r="E1712" t="s">
        <v>11141</v>
      </c>
      <c r="F1712" t="s">
        <v>11357</v>
      </c>
      <c r="G1712" t="s">
        <v>5901</v>
      </c>
      <c r="H1712" t="s">
        <v>15759</v>
      </c>
      <c r="I1712" s="67">
        <v>0</v>
      </c>
      <c r="J1712" s="67">
        <v>0</v>
      </c>
      <c r="K1712" s="69" t="s">
        <v>3</v>
      </c>
    </row>
    <row r="1713" spans="1:11" x14ac:dyDescent="0.2">
      <c r="A1713" t="s">
        <v>155</v>
      </c>
      <c r="B1713">
        <v>8385</v>
      </c>
      <c r="C1713" t="s">
        <v>23</v>
      </c>
      <c r="D1713" t="s">
        <v>1381</v>
      </c>
      <c r="E1713" t="s">
        <v>11141</v>
      </c>
      <c r="F1713" t="s">
        <v>11142</v>
      </c>
      <c r="G1713" t="s">
        <v>1681</v>
      </c>
      <c r="H1713" t="s">
        <v>15760</v>
      </c>
      <c r="I1713" s="67">
        <v>0</v>
      </c>
      <c r="J1713" s="67">
        <v>0</v>
      </c>
      <c r="K1713" s="69" t="s">
        <v>3</v>
      </c>
    </row>
    <row r="1714" spans="1:11" x14ac:dyDescent="0.2">
      <c r="A1714" t="s">
        <v>155</v>
      </c>
      <c r="B1714">
        <v>8386</v>
      </c>
      <c r="C1714" t="s">
        <v>23</v>
      </c>
      <c r="D1714" t="s">
        <v>1381</v>
      </c>
      <c r="E1714" t="s">
        <v>11141</v>
      </c>
      <c r="F1714" t="s">
        <v>9588</v>
      </c>
      <c r="G1714" t="s">
        <v>1682</v>
      </c>
      <c r="H1714" t="s">
        <v>15761</v>
      </c>
      <c r="I1714" s="67">
        <v>0</v>
      </c>
      <c r="J1714" s="67">
        <v>0</v>
      </c>
      <c r="K1714" s="69" t="s">
        <v>3</v>
      </c>
    </row>
    <row r="1715" spans="1:11" x14ac:dyDescent="0.2">
      <c r="A1715" t="s">
        <v>7510</v>
      </c>
      <c r="B1715">
        <v>100000106</v>
      </c>
      <c r="C1715" t="s">
        <v>23</v>
      </c>
      <c r="D1715" t="s">
        <v>1381</v>
      </c>
      <c r="E1715" t="s">
        <v>11141</v>
      </c>
      <c r="F1715" t="s">
        <v>11470</v>
      </c>
      <c r="G1715" t="s">
        <v>7886</v>
      </c>
      <c r="H1715" t="s">
        <v>15762</v>
      </c>
      <c r="I1715" s="67">
        <v>0</v>
      </c>
      <c r="J1715" s="67">
        <v>1</v>
      </c>
      <c r="K1715" s="69" t="s">
        <v>20048</v>
      </c>
    </row>
    <row r="1716" spans="1:11" x14ac:dyDescent="0.2">
      <c r="A1716" t="s">
        <v>155</v>
      </c>
      <c r="B1716">
        <v>29402</v>
      </c>
      <c r="C1716" t="s">
        <v>0</v>
      </c>
      <c r="D1716" t="s">
        <v>153</v>
      </c>
      <c r="E1716" t="s">
        <v>13095</v>
      </c>
      <c r="F1716" t="s">
        <v>13594</v>
      </c>
      <c r="G1716" t="s">
        <v>5215</v>
      </c>
      <c r="H1716" t="s">
        <v>15763</v>
      </c>
      <c r="I1716" s="67">
        <v>0</v>
      </c>
      <c r="J1716" s="67">
        <v>0</v>
      </c>
      <c r="K1716" s="69" t="s">
        <v>3</v>
      </c>
    </row>
    <row r="1717" spans="1:11" x14ac:dyDescent="0.2">
      <c r="A1717" t="s">
        <v>155</v>
      </c>
      <c r="B1717">
        <v>15602</v>
      </c>
      <c r="C1717" t="s">
        <v>0</v>
      </c>
      <c r="D1717" t="s">
        <v>153</v>
      </c>
      <c r="E1717" t="s">
        <v>13095</v>
      </c>
      <c r="F1717" t="s">
        <v>12333</v>
      </c>
      <c r="G1717" t="s">
        <v>3389</v>
      </c>
      <c r="H1717" t="s">
        <v>15764</v>
      </c>
      <c r="I1717" s="67">
        <v>0</v>
      </c>
      <c r="J1717" s="67">
        <v>0</v>
      </c>
      <c r="K1717" s="69" t="s">
        <v>3</v>
      </c>
    </row>
    <row r="1718" spans="1:11" x14ac:dyDescent="0.2">
      <c r="A1718" t="s">
        <v>155</v>
      </c>
      <c r="B1718">
        <v>15603</v>
      </c>
      <c r="C1718" t="s">
        <v>0</v>
      </c>
      <c r="D1718" t="s">
        <v>153</v>
      </c>
      <c r="E1718" t="s">
        <v>13095</v>
      </c>
      <c r="F1718" t="s">
        <v>13096</v>
      </c>
      <c r="G1718" t="s">
        <v>3390</v>
      </c>
      <c r="H1718" t="s">
        <v>15765</v>
      </c>
      <c r="I1718" s="67">
        <v>0</v>
      </c>
      <c r="J1718" s="67">
        <v>0</v>
      </c>
      <c r="K1718" s="69" t="s">
        <v>3</v>
      </c>
    </row>
    <row r="1719" spans="1:11" x14ac:dyDescent="0.2">
      <c r="A1719" t="s">
        <v>155</v>
      </c>
      <c r="B1719">
        <v>15605</v>
      </c>
      <c r="C1719" t="s">
        <v>0</v>
      </c>
      <c r="D1719" t="s">
        <v>153</v>
      </c>
      <c r="E1719" t="s">
        <v>13095</v>
      </c>
      <c r="F1719" t="s">
        <v>9869</v>
      </c>
      <c r="G1719" t="s">
        <v>3392</v>
      </c>
      <c r="H1719" t="s">
        <v>15766</v>
      </c>
      <c r="I1719" s="67">
        <v>0</v>
      </c>
      <c r="J1719" s="67">
        <v>0</v>
      </c>
      <c r="K1719" s="69" t="s">
        <v>3</v>
      </c>
    </row>
    <row r="1720" spans="1:11" x14ac:dyDescent="0.2">
      <c r="A1720" t="s">
        <v>155</v>
      </c>
      <c r="B1720">
        <v>15607</v>
      </c>
      <c r="C1720" t="s">
        <v>0</v>
      </c>
      <c r="D1720" t="s">
        <v>153</v>
      </c>
      <c r="E1720" t="s">
        <v>13095</v>
      </c>
      <c r="F1720" t="s">
        <v>13097</v>
      </c>
      <c r="G1720" t="s">
        <v>3394</v>
      </c>
      <c r="H1720" t="s">
        <v>15767</v>
      </c>
      <c r="I1720" s="67">
        <v>0</v>
      </c>
      <c r="J1720" s="67">
        <v>0</v>
      </c>
      <c r="K1720" s="69" t="s">
        <v>3</v>
      </c>
    </row>
    <row r="1721" spans="1:11" x14ac:dyDescent="0.2">
      <c r="A1721" t="s">
        <v>155</v>
      </c>
      <c r="B1721">
        <v>29405</v>
      </c>
      <c r="C1721" t="s">
        <v>0</v>
      </c>
      <c r="D1721" t="s">
        <v>153</v>
      </c>
      <c r="E1721" t="s">
        <v>13095</v>
      </c>
      <c r="F1721" t="s">
        <v>9576</v>
      </c>
      <c r="G1721" t="s">
        <v>5218</v>
      </c>
      <c r="H1721" t="s">
        <v>15768</v>
      </c>
      <c r="I1721" s="67">
        <v>0</v>
      </c>
      <c r="J1721" s="67">
        <v>0</v>
      </c>
      <c r="K1721" s="69" t="s">
        <v>3</v>
      </c>
    </row>
    <row r="1722" spans="1:11" x14ac:dyDescent="0.2">
      <c r="A1722" t="s">
        <v>155</v>
      </c>
      <c r="B1722">
        <v>8418</v>
      </c>
      <c r="C1722" t="s">
        <v>0</v>
      </c>
      <c r="D1722" t="s">
        <v>7</v>
      </c>
      <c r="E1722" t="s">
        <v>12534</v>
      </c>
      <c r="F1722" t="s">
        <v>12535</v>
      </c>
      <c r="G1722" t="s">
        <v>44</v>
      </c>
      <c r="H1722" t="s">
        <v>15769</v>
      </c>
      <c r="I1722" s="67">
        <v>0</v>
      </c>
      <c r="J1722" s="67">
        <v>0</v>
      </c>
      <c r="K1722" s="69" t="s">
        <v>3</v>
      </c>
    </row>
    <row r="1723" spans="1:11" x14ac:dyDescent="0.2">
      <c r="A1723" t="s">
        <v>155</v>
      </c>
      <c r="B1723">
        <v>8436</v>
      </c>
      <c r="C1723" t="s">
        <v>0</v>
      </c>
      <c r="D1723" t="s">
        <v>77</v>
      </c>
      <c r="E1723" t="s">
        <v>12536</v>
      </c>
      <c r="F1723" t="s">
        <v>11043</v>
      </c>
      <c r="G1723" t="s">
        <v>1683</v>
      </c>
      <c r="H1723" t="s">
        <v>15770</v>
      </c>
      <c r="I1723" s="67">
        <v>0</v>
      </c>
      <c r="J1723" s="67">
        <v>0</v>
      </c>
      <c r="K1723" s="69" t="s">
        <v>3</v>
      </c>
    </row>
    <row r="1724" spans="1:11" x14ac:dyDescent="0.2">
      <c r="A1724" t="s">
        <v>155</v>
      </c>
      <c r="B1724">
        <v>8437</v>
      </c>
      <c r="C1724" t="s">
        <v>0</v>
      </c>
      <c r="D1724" t="s">
        <v>77</v>
      </c>
      <c r="E1724" t="s">
        <v>12536</v>
      </c>
      <c r="F1724" t="s">
        <v>12537</v>
      </c>
      <c r="G1724" t="s">
        <v>1684</v>
      </c>
      <c r="H1724" t="s">
        <v>15771</v>
      </c>
      <c r="I1724" s="67">
        <v>0</v>
      </c>
      <c r="J1724" s="67">
        <v>0</v>
      </c>
      <c r="K1724" s="69" t="s">
        <v>3</v>
      </c>
    </row>
    <row r="1725" spans="1:11" x14ac:dyDescent="0.2">
      <c r="A1725" t="s">
        <v>155</v>
      </c>
      <c r="B1725">
        <v>8438</v>
      </c>
      <c r="C1725" t="s">
        <v>0</v>
      </c>
      <c r="D1725" t="s">
        <v>77</v>
      </c>
      <c r="E1725" t="s">
        <v>12536</v>
      </c>
      <c r="F1725" t="s">
        <v>9725</v>
      </c>
      <c r="G1725" t="s">
        <v>1685</v>
      </c>
      <c r="H1725" t="s">
        <v>15772</v>
      </c>
      <c r="I1725" s="67">
        <v>0</v>
      </c>
      <c r="J1725" s="67">
        <v>0</v>
      </c>
      <c r="K1725" s="69" t="s">
        <v>3</v>
      </c>
    </row>
    <row r="1726" spans="1:11" x14ac:dyDescent="0.2">
      <c r="A1726" t="s">
        <v>155</v>
      </c>
      <c r="B1726">
        <v>17324</v>
      </c>
      <c r="C1726" t="s">
        <v>40</v>
      </c>
      <c r="D1726" t="s">
        <v>94</v>
      </c>
      <c r="E1726" t="s">
        <v>10129</v>
      </c>
      <c r="F1726" t="s">
        <v>10130</v>
      </c>
      <c r="G1726" t="s">
        <v>3834</v>
      </c>
      <c r="H1726" t="s">
        <v>15773</v>
      </c>
      <c r="I1726" s="67">
        <v>0</v>
      </c>
      <c r="J1726" s="67">
        <v>0</v>
      </c>
      <c r="K1726" s="69" t="s">
        <v>3</v>
      </c>
    </row>
    <row r="1727" spans="1:11" x14ac:dyDescent="0.2">
      <c r="A1727" t="s">
        <v>155</v>
      </c>
      <c r="B1727">
        <v>17348</v>
      </c>
      <c r="C1727" t="s">
        <v>40</v>
      </c>
      <c r="D1727" t="s">
        <v>94</v>
      </c>
      <c r="E1727" t="s">
        <v>10129</v>
      </c>
      <c r="F1727" t="s">
        <v>10148</v>
      </c>
      <c r="G1727" t="s">
        <v>3857</v>
      </c>
      <c r="H1727" t="s">
        <v>15774</v>
      </c>
      <c r="I1727" s="67">
        <v>0</v>
      </c>
      <c r="J1727" s="67">
        <v>0</v>
      </c>
      <c r="K1727" s="69" t="s">
        <v>3</v>
      </c>
    </row>
    <row r="1728" spans="1:11" x14ac:dyDescent="0.2">
      <c r="A1728" t="s">
        <v>155</v>
      </c>
      <c r="B1728">
        <v>17351</v>
      </c>
      <c r="C1728" t="s">
        <v>40</v>
      </c>
      <c r="D1728" t="s">
        <v>94</v>
      </c>
      <c r="E1728" t="s">
        <v>10129</v>
      </c>
      <c r="F1728" t="s">
        <v>9723</v>
      </c>
      <c r="G1728" t="s">
        <v>3860</v>
      </c>
      <c r="H1728" t="s">
        <v>15775</v>
      </c>
      <c r="I1728" s="67">
        <v>0</v>
      </c>
      <c r="J1728" s="67">
        <v>0</v>
      </c>
      <c r="K1728" s="69" t="s">
        <v>3</v>
      </c>
    </row>
    <row r="1729" spans="1:11" x14ac:dyDescent="0.2">
      <c r="A1729" t="s">
        <v>155</v>
      </c>
      <c r="B1729">
        <v>17359</v>
      </c>
      <c r="C1729" t="s">
        <v>40</v>
      </c>
      <c r="D1729" t="s">
        <v>94</v>
      </c>
      <c r="E1729" t="s">
        <v>10129</v>
      </c>
      <c r="F1729" t="s">
        <v>10153</v>
      </c>
      <c r="G1729" t="s">
        <v>3865</v>
      </c>
      <c r="H1729" t="s">
        <v>15776</v>
      </c>
      <c r="I1729" s="67">
        <v>0</v>
      </c>
      <c r="J1729" s="67">
        <v>0</v>
      </c>
      <c r="K1729" s="69" t="s">
        <v>3</v>
      </c>
    </row>
    <row r="1730" spans="1:11" x14ac:dyDescent="0.2">
      <c r="A1730" t="s">
        <v>155</v>
      </c>
      <c r="B1730">
        <v>17367</v>
      </c>
      <c r="C1730" t="s">
        <v>40</v>
      </c>
      <c r="D1730" t="s">
        <v>94</v>
      </c>
      <c r="E1730" t="s">
        <v>10129</v>
      </c>
      <c r="F1730" t="s">
        <v>10159</v>
      </c>
      <c r="G1730" t="s">
        <v>3873</v>
      </c>
      <c r="H1730" t="s">
        <v>15777</v>
      </c>
      <c r="I1730" s="67">
        <v>0</v>
      </c>
      <c r="J1730" s="67">
        <v>0</v>
      </c>
      <c r="K1730" s="69" t="s">
        <v>3</v>
      </c>
    </row>
    <row r="1731" spans="1:11" x14ac:dyDescent="0.2">
      <c r="A1731" t="s">
        <v>155</v>
      </c>
      <c r="B1731">
        <v>8539</v>
      </c>
      <c r="C1731" t="s">
        <v>167</v>
      </c>
      <c r="D1731" t="s">
        <v>168</v>
      </c>
      <c r="E1731" t="s">
        <v>8719</v>
      </c>
      <c r="F1731" t="s">
        <v>8720</v>
      </c>
      <c r="G1731" t="s">
        <v>1686</v>
      </c>
      <c r="H1731" t="s">
        <v>15778</v>
      </c>
      <c r="I1731" s="67">
        <v>0</v>
      </c>
      <c r="J1731" s="67">
        <v>0</v>
      </c>
      <c r="K1731" s="69" t="s">
        <v>3</v>
      </c>
    </row>
    <row r="1732" spans="1:11" x14ac:dyDescent="0.2">
      <c r="A1732" t="s">
        <v>8268</v>
      </c>
      <c r="B1732">
        <v>200000010</v>
      </c>
      <c r="C1732" t="s">
        <v>167</v>
      </c>
      <c r="D1732" t="s">
        <v>168</v>
      </c>
      <c r="E1732" t="s">
        <v>8719</v>
      </c>
      <c r="F1732" t="s">
        <v>9038</v>
      </c>
      <c r="G1732" t="s">
        <v>8279</v>
      </c>
      <c r="H1732" t="s">
        <v>15779</v>
      </c>
      <c r="I1732" s="67">
        <v>0</v>
      </c>
      <c r="J1732" s="67">
        <v>1</v>
      </c>
      <c r="K1732" s="69" t="s">
        <v>3</v>
      </c>
    </row>
    <row r="1733" spans="1:11" x14ac:dyDescent="0.2">
      <c r="A1733" t="s">
        <v>155</v>
      </c>
      <c r="B1733">
        <v>8540</v>
      </c>
      <c r="C1733" t="s">
        <v>167</v>
      </c>
      <c r="D1733" t="s">
        <v>168</v>
      </c>
      <c r="E1733" t="s">
        <v>8719</v>
      </c>
      <c r="F1733" t="s">
        <v>8721</v>
      </c>
      <c r="G1733" t="s">
        <v>1687</v>
      </c>
      <c r="H1733" t="s">
        <v>15780</v>
      </c>
      <c r="I1733" s="67">
        <v>0</v>
      </c>
      <c r="J1733" s="67">
        <v>0</v>
      </c>
      <c r="K1733" s="69" t="s">
        <v>3</v>
      </c>
    </row>
    <row r="1734" spans="1:11" x14ac:dyDescent="0.2">
      <c r="A1734" t="s">
        <v>155</v>
      </c>
      <c r="B1734">
        <v>8541</v>
      </c>
      <c r="C1734" t="s">
        <v>167</v>
      </c>
      <c r="D1734" t="s">
        <v>168</v>
      </c>
      <c r="E1734" t="s">
        <v>8719</v>
      </c>
      <c r="F1734" t="s">
        <v>8722</v>
      </c>
      <c r="G1734" t="s">
        <v>1688</v>
      </c>
      <c r="H1734" t="s">
        <v>15781</v>
      </c>
      <c r="I1734" s="67">
        <v>0</v>
      </c>
      <c r="J1734" s="67">
        <v>0</v>
      </c>
      <c r="K1734" s="69" t="s">
        <v>3</v>
      </c>
    </row>
    <row r="1735" spans="1:11" x14ac:dyDescent="0.2">
      <c r="A1735" t="s">
        <v>155</v>
      </c>
      <c r="B1735">
        <v>8542</v>
      </c>
      <c r="C1735" t="s">
        <v>167</v>
      </c>
      <c r="D1735" t="s">
        <v>168</v>
      </c>
      <c r="E1735" t="s">
        <v>8719</v>
      </c>
      <c r="F1735" t="s">
        <v>8723</v>
      </c>
      <c r="G1735" t="s">
        <v>1689</v>
      </c>
      <c r="H1735" t="s">
        <v>15782</v>
      </c>
      <c r="I1735" s="67">
        <v>0</v>
      </c>
      <c r="J1735" s="67">
        <v>0</v>
      </c>
      <c r="K1735" s="69" t="s">
        <v>3</v>
      </c>
    </row>
    <row r="1736" spans="1:11" x14ac:dyDescent="0.2">
      <c r="A1736" t="s">
        <v>155</v>
      </c>
      <c r="B1736">
        <v>8543</v>
      </c>
      <c r="C1736" t="s">
        <v>167</v>
      </c>
      <c r="D1736" t="s">
        <v>168</v>
      </c>
      <c r="E1736" t="s">
        <v>8719</v>
      </c>
      <c r="F1736" t="s">
        <v>8724</v>
      </c>
      <c r="G1736" t="s">
        <v>1690</v>
      </c>
      <c r="H1736" t="s">
        <v>15783</v>
      </c>
      <c r="I1736" s="67">
        <v>0</v>
      </c>
      <c r="J1736" s="67">
        <v>0</v>
      </c>
      <c r="K1736" s="69" t="s">
        <v>3</v>
      </c>
    </row>
    <row r="1737" spans="1:11" x14ac:dyDescent="0.2">
      <c r="A1737" t="s">
        <v>155</v>
      </c>
      <c r="B1737">
        <v>8548</v>
      </c>
      <c r="C1737" t="s">
        <v>0</v>
      </c>
      <c r="D1737" t="s">
        <v>1232</v>
      </c>
      <c r="E1737" t="s">
        <v>12538</v>
      </c>
      <c r="F1737" t="s">
        <v>12539</v>
      </c>
      <c r="G1737" t="s">
        <v>1696</v>
      </c>
      <c r="H1737" t="s">
        <v>15784</v>
      </c>
      <c r="I1737" s="67">
        <v>0</v>
      </c>
      <c r="J1737" s="67">
        <v>0</v>
      </c>
      <c r="K1737" s="69" t="s">
        <v>3</v>
      </c>
    </row>
    <row r="1738" spans="1:11" x14ac:dyDescent="0.2">
      <c r="A1738" t="s">
        <v>155</v>
      </c>
      <c r="B1738">
        <v>8551</v>
      </c>
      <c r="C1738" t="s">
        <v>9050</v>
      </c>
      <c r="D1738" t="s">
        <v>856</v>
      </c>
      <c r="E1738" t="s">
        <v>9173</v>
      </c>
      <c r="F1738" t="s">
        <v>9174</v>
      </c>
      <c r="G1738" t="s">
        <v>1697</v>
      </c>
      <c r="H1738" t="s">
        <v>15785</v>
      </c>
      <c r="I1738" s="67">
        <v>0</v>
      </c>
      <c r="J1738" s="67">
        <v>0</v>
      </c>
      <c r="K1738" s="69" t="s">
        <v>3</v>
      </c>
    </row>
    <row r="1739" spans="1:11" x14ac:dyDescent="0.2">
      <c r="A1739" t="s">
        <v>155</v>
      </c>
      <c r="B1739">
        <v>8553</v>
      </c>
      <c r="C1739" t="s">
        <v>23</v>
      </c>
      <c r="D1739" t="s">
        <v>24</v>
      </c>
      <c r="E1739" t="s">
        <v>11143</v>
      </c>
      <c r="F1739" t="s">
        <v>11144</v>
      </c>
      <c r="G1739" t="s">
        <v>1698</v>
      </c>
      <c r="H1739" t="s">
        <v>15786</v>
      </c>
      <c r="I1739" s="67">
        <v>0</v>
      </c>
      <c r="J1739" s="67">
        <v>0</v>
      </c>
      <c r="K1739" s="69" t="s">
        <v>3</v>
      </c>
    </row>
    <row r="1740" spans="1:11" x14ac:dyDescent="0.2">
      <c r="A1740" t="s">
        <v>155</v>
      </c>
      <c r="B1740">
        <v>8668</v>
      </c>
      <c r="C1740" t="s">
        <v>167</v>
      </c>
      <c r="D1740" t="s">
        <v>1226</v>
      </c>
      <c r="E1740" t="s">
        <v>8725</v>
      </c>
      <c r="F1740" t="s">
        <v>8726</v>
      </c>
      <c r="G1740" t="s">
        <v>1699</v>
      </c>
      <c r="H1740" t="s">
        <v>15787</v>
      </c>
      <c r="I1740" s="67">
        <v>0</v>
      </c>
      <c r="J1740" s="67">
        <v>0</v>
      </c>
      <c r="K1740" s="69" t="s">
        <v>3</v>
      </c>
    </row>
    <row r="1741" spans="1:11" x14ac:dyDescent="0.2">
      <c r="A1741" t="s">
        <v>7510</v>
      </c>
      <c r="B1741">
        <v>100000107</v>
      </c>
      <c r="C1741" t="s">
        <v>0</v>
      </c>
      <c r="D1741" t="s">
        <v>49</v>
      </c>
      <c r="E1741" t="s">
        <v>12373</v>
      </c>
      <c r="F1741" t="s">
        <v>13953</v>
      </c>
      <c r="G1741" t="s">
        <v>8018</v>
      </c>
      <c r="H1741" t="s">
        <v>15788</v>
      </c>
      <c r="I1741" s="67">
        <v>0</v>
      </c>
      <c r="J1741" s="67">
        <v>1</v>
      </c>
      <c r="K1741" s="69" t="s">
        <v>20049</v>
      </c>
    </row>
    <row r="1742" spans="1:11" x14ac:dyDescent="0.2">
      <c r="A1742" t="s">
        <v>155</v>
      </c>
      <c r="B1742">
        <v>44858</v>
      </c>
      <c r="C1742" t="s">
        <v>0</v>
      </c>
      <c r="D1742" t="s">
        <v>49</v>
      </c>
      <c r="E1742" t="s">
        <v>12373</v>
      </c>
      <c r="F1742" t="s">
        <v>10519</v>
      </c>
      <c r="G1742" t="s">
        <v>6640</v>
      </c>
      <c r="H1742" t="s">
        <v>15789</v>
      </c>
      <c r="I1742" s="67">
        <v>0</v>
      </c>
      <c r="J1742" s="67">
        <v>0</v>
      </c>
      <c r="K1742" s="69" t="s">
        <v>3</v>
      </c>
    </row>
    <row r="1743" spans="1:11" x14ac:dyDescent="0.2">
      <c r="A1743" t="s">
        <v>155</v>
      </c>
      <c r="B1743">
        <v>5752</v>
      </c>
      <c r="C1743" t="s">
        <v>0</v>
      </c>
      <c r="D1743" t="s">
        <v>49</v>
      </c>
      <c r="E1743" t="s">
        <v>12373</v>
      </c>
      <c r="F1743" t="s">
        <v>12100</v>
      </c>
      <c r="G1743" t="s">
        <v>1211</v>
      </c>
      <c r="H1743" t="s">
        <v>15790</v>
      </c>
      <c r="I1743" s="67">
        <v>0</v>
      </c>
      <c r="J1743" s="67">
        <v>0</v>
      </c>
      <c r="K1743" s="69" t="s">
        <v>3</v>
      </c>
    </row>
    <row r="1744" spans="1:11" x14ac:dyDescent="0.2">
      <c r="A1744" t="s">
        <v>155</v>
      </c>
      <c r="B1744">
        <v>5753</v>
      </c>
      <c r="C1744" t="s">
        <v>0</v>
      </c>
      <c r="D1744" t="s">
        <v>49</v>
      </c>
      <c r="E1744" t="s">
        <v>12373</v>
      </c>
      <c r="F1744" t="s">
        <v>12375</v>
      </c>
      <c r="G1744" t="s">
        <v>1215</v>
      </c>
      <c r="H1744" t="s">
        <v>15791</v>
      </c>
      <c r="I1744" s="67">
        <v>0</v>
      </c>
      <c r="J1744" s="67">
        <v>0</v>
      </c>
      <c r="K1744" s="69" t="s">
        <v>3</v>
      </c>
    </row>
    <row r="1745" spans="1:11" x14ac:dyDescent="0.2">
      <c r="A1745" t="s">
        <v>155</v>
      </c>
      <c r="B1745">
        <v>44860</v>
      </c>
      <c r="C1745" t="s">
        <v>0</v>
      </c>
      <c r="D1745" t="s">
        <v>49</v>
      </c>
      <c r="E1745" t="s">
        <v>12373</v>
      </c>
      <c r="F1745" t="s">
        <v>10261</v>
      </c>
      <c r="G1745" t="s">
        <v>6641</v>
      </c>
      <c r="H1745" t="s">
        <v>15792</v>
      </c>
      <c r="I1745" s="67">
        <v>0</v>
      </c>
      <c r="J1745" s="67">
        <v>0</v>
      </c>
      <c r="K1745" s="69" t="s">
        <v>3</v>
      </c>
    </row>
    <row r="1746" spans="1:11" x14ac:dyDescent="0.2">
      <c r="A1746" t="s">
        <v>155</v>
      </c>
      <c r="B1746">
        <v>5754</v>
      </c>
      <c r="C1746" t="s">
        <v>0</v>
      </c>
      <c r="D1746" t="s">
        <v>49</v>
      </c>
      <c r="E1746" t="s">
        <v>12373</v>
      </c>
      <c r="F1746" t="s">
        <v>11126</v>
      </c>
      <c r="G1746" t="s">
        <v>1216</v>
      </c>
      <c r="H1746" t="s">
        <v>15793</v>
      </c>
      <c r="I1746" s="67">
        <v>0</v>
      </c>
      <c r="J1746" s="67">
        <v>0</v>
      </c>
      <c r="K1746" s="69" t="s">
        <v>3</v>
      </c>
    </row>
    <row r="1747" spans="1:11" x14ac:dyDescent="0.2">
      <c r="A1747" t="s">
        <v>7510</v>
      </c>
      <c r="B1747">
        <v>100000108</v>
      </c>
      <c r="C1747" t="s">
        <v>0</v>
      </c>
      <c r="D1747" t="s">
        <v>49</v>
      </c>
      <c r="E1747" t="s">
        <v>12373</v>
      </c>
      <c r="F1747" t="s">
        <v>13954</v>
      </c>
      <c r="G1747" t="s">
        <v>7782</v>
      </c>
      <c r="H1747" t="s">
        <v>15794</v>
      </c>
      <c r="I1747" s="67">
        <v>0</v>
      </c>
      <c r="J1747" s="67">
        <v>1</v>
      </c>
      <c r="K1747" s="69" t="s">
        <v>20050</v>
      </c>
    </row>
    <row r="1748" spans="1:11" x14ac:dyDescent="0.2">
      <c r="A1748" t="s">
        <v>155</v>
      </c>
      <c r="B1748">
        <v>44861</v>
      </c>
      <c r="C1748" t="s">
        <v>0</v>
      </c>
      <c r="D1748" t="s">
        <v>49</v>
      </c>
      <c r="E1748" t="s">
        <v>12373</v>
      </c>
      <c r="F1748" t="s">
        <v>13682</v>
      </c>
      <c r="G1748" t="s">
        <v>6642</v>
      </c>
      <c r="H1748" t="s">
        <v>15795</v>
      </c>
      <c r="I1748" s="67">
        <v>0</v>
      </c>
      <c r="J1748" s="67">
        <v>0</v>
      </c>
      <c r="K1748" s="69" t="s">
        <v>3</v>
      </c>
    </row>
    <row r="1749" spans="1:11" x14ac:dyDescent="0.2">
      <c r="A1749" t="s">
        <v>155</v>
      </c>
      <c r="B1749">
        <v>5756</v>
      </c>
      <c r="C1749" t="s">
        <v>0</v>
      </c>
      <c r="D1749" t="s">
        <v>49</v>
      </c>
      <c r="E1749" t="s">
        <v>12373</v>
      </c>
      <c r="F1749" t="s">
        <v>12377</v>
      </c>
      <c r="G1749" t="s">
        <v>1223</v>
      </c>
      <c r="H1749" t="s">
        <v>15796</v>
      </c>
      <c r="I1749" s="67">
        <v>0</v>
      </c>
      <c r="J1749" s="67">
        <v>0</v>
      </c>
      <c r="K1749" s="69" t="s">
        <v>3</v>
      </c>
    </row>
    <row r="1750" spans="1:11" x14ac:dyDescent="0.2">
      <c r="A1750" t="s">
        <v>7510</v>
      </c>
      <c r="B1750">
        <v>100000109</v>
      </c>
      <c r="C1750" t="s">
        <v>0</v>
      </c>
      <c r="D1750" t="s">
        <v>49</v>
      </c>
      <c r="E1750" t="s">
        <v>12373</v>
      </c>
      <c r="F1750" t="s">
        <v>13955</v>
      </c>
      <c r="G1750" t="s">
        <v>7524</v>
      </c>
      <c r="H1750" t="s">
        <v>15797</v>
      </c>
      <c r="I1750" s="67">
        <v>0</v>
      </c>
      <c r="J1750" s="67">
        <v>1</v>
      </c>
      <c r="K1750" s="69" t="s">
        <v>20051</v>
      </c>
    </row>
    <row r="1751" spans="1:11" x14ac:dyDescent="0.2">
      <c r="A1751" t="s">
        <v>155</v>
      </c>
      <c r="B1751">
        <v>5757</v>
      </c>
      <c r="C1751" t="s">
        <v>0</v>
      </c>
      <c r="D1751" t="s">
        <v>49</v>
      </c>
      <c r="E1751" t="s">
        <v>12373</v>
      </c>
      <c r="F1751" t="s">
        <v>12378</v>
      </c>
      <c r="G1751" t="s">
        <v>1225</v>
      </c>
      <c r="H1751" t="s">
        <v>15798</v>
      </c>
      <c r="I1751" s="67">
        <v>0</v>
      </c>
      <c r="J1751" s="67">
        <v>0</v>
      </c>
      <c r="K1751" s="69" t="s">
        <v>3</v>
      </c>
    </row>
    <row r="1752" spans="1:11" x14ac:dyDescent="0.2">
      <c r="A1752" t="s">
        <v>7510</v>
      </c>
      <c r="B1752">
        <v>100000110</v>
      </c>
      <c r="C1752" t="s">
        <v>0</v>
      </c>
      <c r="D1752" t="s">
        <v>49</v>
      </c>
      <c r="E1752" t="s">
        <v>12373</v>
      </c>
      <c r="F1752" t="s">
        <v>13956</v>
      </c>
      <c r="G1752" t="s">
        <v>7961</v>
      </c>
      <c r="H1752" t="s">
        <v>15799</v>
      </c>
      <c r="I1752" s="67">
        <v>0</v>
      </c>
      <c r="J1752" s="67">
        <v>1</v>
      </c>
      <c r="K1752" s="69" t="s">
        <v>20052</v>
      </c>
    </row>
    <row r="1753" spans="1:11" x14ac:dyDescent="0.2">
      <c r="A1753" t="s">
        <v>7510</v>
      </c>
      <c r="B1753">
        <v>100000111</v>
      </c>
      <c r="C1753" t="s">
        <v>0</v>
      </c>
      <c r="D1753" t="s">
        <v>49</v>
      </c>
      <c r="E1753" t="s">
        <v>12373</v>
      </c>
      <c r="F1753" t="s">
        <v>13957</v>
      </c>
      <c r="G1753" t="s">
        <v>7526</v>
      </c>
      <c r="H1753" t="s">
        <v>15800</v>
      </c>
      <c r="I1753" s="67">
        <v>0</v>
      </c>
      <c r="J1753" s="67">
        <v>1</v>
      </c>
      <c r="K1753" s="69" t="s">
        <v>20051</v>
      </c>
    </row>
    <row r="1754" spans="1:11" x14ac:dyDescent="0.2">
      <c r="A1754" t="s">
        <v>155</v>
      </c>
      <c r="B1754">
        <v>5751</v>
      </c>
      <c r="C1754" t="s">
        <v>0</v>
      </c>
      <c r="D1754" t="s">
        <v>49</v>
      </c>
      <c r="E1754" t="s">
        <v>12373</v>
      </c>
      <c r="F1754" t="s">
        <v>12374</v>
      </c>
      <c r="G1754" t="s">
        <v>1210</v>
      </c>
      <c r="H1754" t="s">
        <v>15801</v>
      </c>
      <c r="I1754" s="67">
        <v>0</v>
      </c>
      <c r="J1754" s="67">
        <v>0</v>
      </c>
      <c r="K1754" s="69" t="s">
        <v>3</v>
      </c>
    </row>
    <row r="1755" spans="1:11" x14ac:dyDescent="0.2">
      <c r="A1755" t="s">
        <v>155</v>
      </c>
      <c r="B1755">
        <v>8700</v>
      </c>
      <c r="C1755" t="s">
        <v>0</v>
      </c>
      <c r="D1755" t="s">
        <v>77</v>
      </c>
      <c r="E1755" t="s">
        <v>12540</v>
      </c>
      <c r="F1755" t="s">
        <v>12541</v>
      </c>
      <c r="G1755" t="s">
        <v>1700</v>
      </c>
      <c r="H1755" t="s">
        <v>15802</v>
      </c>
      <c r="I1755" s="67">
        <v>0</v>
      </c>
      <c r="J1755" s="67">
        <v>0</v>
      </c>
      <c r="K1755" s="69" t="s">
        <v>3</v>
      </c>
    </row>
    <row r="1756" spans="1:11" x14ac:dyDescent="0.2">
      <c r="A1756" t="s">
        <v>155</v>
      </c>
      <c r="B1756">
        <v>8701</v>
      </c>
      <c r="C1756" t="s">
        <v>0</v>
      </c>
      <c r="D1756" t="s">
        <v>77</v>
      </c>
      <c r="E1756" t="s">
        <v>12540</v>
      </c>
      <c r="F1756" t="s">
        <v>12542</v>
      </c>
      <c r="G1756" t="s">
        <v>1701</v>
      </c>
      <c r="H1756" t="s">
        <v>15803</v>
      </c>
      <c r="I1756" s="67">
        <v>0</v>
      </c>
      <c r="J1756" s="67">
        <v>0</v>
      </c>
      <c r="K1756" s="69" t="s">
        <v>3</v>
      </c>
    </row>
    <row r="1757" spans="1:11" x14ac:dyDescent="0.2">
      <c r="A1757" t="s">
        <v>155</v>
      </c>
      <c r="B1757">
        <v>8702</v>
      </c>
      <c r="C1757" t="s">
        <v>0</v>
      </c>
      <c r="D1757" t="s">
        <v>77</v>
      </c>
      <c r="E1757" t="s">
        <v>12540</v>
      </c>
      <c r="F1757" t="s">
        <v>11918</v>
      </c>
      <c r="G1757" t="s">
        <v>1702</v>
      </c>
      <c r="H1757" t="s">
        <v>15804</v>
      </c>
      <c r="I1757" s="67">
        <v>0</v>
      </c>
      <c r="J1757" s="67">
        <v>0</v>
      </c>
      <c r="K1757" s="69" t="s">
        <v>3</v>
      </c>
    </row>
    <row r="1758" spans="1:11" x14ac:dyDescent="0.2">
      <c r="A1758" t="s">
        <v>155</v>
      </c>
      <c r="B1758">
        <v>8703</v>
      </c>
      <c r="C1758" t="s">
        <v>0</v>
      </c>
      <c r="D1758" t="s">
        <v>77</v>
      </c>
      <c r="E1758" t="s">
        <v>12540</v>
      </c>
      <c r="F1758" t="s">
        <v>12422</v>
      </c>
      <c r="G1758" t="s">
        <v>1703</v>
      </c>
      <c r="H1758" t="s">
        <v>15805</v>
      </c>
      <c r="I1758" s="67">
        <v>0</v>
      </c>
      <c r="J1758" s="67">
        <v>0</v>
      </c>
      <c r="K1758" s="69" t="s">
        <v>3</v>
      </c>
    </row>
    <row r="1759" spans="1:11" x14ac:dyDescent="0.2">
      <c r="A1759" t="s">
        <v>155</v>
      </c>
      <c r="B1759">
        <v>8704</v>
      </c>
      <c r="C1759" t="s">
        <v>0</v>
      </c>
      <c r="D1759" t="s">
        <v>77</v>
      </c>
      <c r="E1759" t="s">
        <v>12540</v>
      </c>
      <c r="F1759" t="s">
        <v>12543</v>
      </c>
      <c r="G1759" t="s">
        <v>1704</v>
      </c>
      <c r="H1759" t="s">
        <v>15806</v>
      </c>
      <c r="I1759" s="67">
        <v>0</v>
      </c>
      <c r="J1759" s="67">
        <v>0</v>
      </c>
      <c r="K1759" s="69" t="s">
        <v>3</v>
      </c>
    </row>
    <row r="1760" spans="1:11" x14ac:dyDescent="0.2">
      <c r="A1760" t="s">
        <v>155</v>
      </c>
      <c r="B1760">
        <v>8756</v>
      </c>
      <c r="C1760" t="s">
        <v>0</v>
      </c>
      <c r="D1760" t="s">
        <v>77</v>
      </c>
      <c r="E1760" t="s">
        <v>12544</v>
      </c>
      <c r="F1760" t="s">
        <v>12546</v>
      </c>
      <c r="G1760" t="s">
        <v>1706</v>
      </c>
      <c r="H1760" t="s">
        <v>15807</v>
      </c>
      <c r="I1760" s="67">
        <v>0</v>
      </c>
      <c r="J1760" s="67">
        <v>0</v>
      </c>
      <c r="K1760" s="69" t="s">
        <v>3</v>
      </c>
    </row>
    <row r="1761" spans="1:11" x14ac:dyDescent="0.2">
      <c r="A1761" t="s">
        <v>155</v>
      </c>
      <c r="B1761">
        <v>8757</v>
      </c>
      <c r="C1761" t="s">
        <v>0</v>
      </c>
      <c r="D1761" t="s">
        <v>77</v>
      </c>
      <c r="E1761" t="s">
        <v>12544</v>
      </c>
      <c r="F1761" t="s">
        <v>12547</v>
      </c>
      <c r="G1761" t="s">
        <v>1707</v>
      </c>
      <c r="H1761" t="s">
        <v>15808</v>
      </c>
      <c r="I1761" s="67">
        <v>0</v>
      </c>
      <c r="J1761" s="67">
        <v>0</v>
      </c>
      <c r="K1761" s="69" t="s">
        <v>3</v>
      </c>
    </row>
    <row r="1762" spans="1:11" x14ac:dyDescent="0.2">
      <c r="A1762" t="s">
        <v>155</v>
      </c>
      <c r="B1762">
        <v>8755</v>
      </c>
      <c r="C1762" t="s">
        <v>0</v>
      </c>
      <c r="D1762" t="s">
        <v>77</v>
      </c>
      <c r="E1762" t="s">
        <v>12544</v>
      </c>
      <c r="F1762" t="s">
        <v>12545</v>
      </c>
      <c r="G1762" t="s">
        <v>1705</v>
      </c>
      <c r="H1762" t="s">
        <v>15809</v>
      </c>
      <c r="I1762" s="67">
        <v>0</v>
      </c>
      <c r="J1762" s="67">
        <v>0</v>
      </c>
      <c r="K1762" s="69" t="s">
        <v>3</v>
      </c>
    </row>
    <row r="1763" spans="1:11" x14ac:dyDescent="0.2">
      <c r="A1763" t="s">
        <v>155</v>
      </c>
      <c r="B1763">
        <v>8758</v>
      </c>
      <c r="C1763" t="s">
        <v>0</v>
      </c>
      <c r="D1763" t="s">
        <v>77</v>
      </c>
      <c r="E1763" t="s">
        <v>12544</v>
      </c>
      <c r="F1763" t="s">
        <v>8655</v>
      </c>
      <c r="G1763" t="s">
        <v>1708</v>
      </c>
      <c r="H1763" t="s">
        <v>15810</v>
      </c>
      <c r="I1763" s="67">
        <v>0</v>
      </c>
      <c r="J1763" s="67">
        <v>0</v>
      </c>
      <c r="K1763" s="69" t="s">
        <v>3</v>
      </c>
    </row>
    <row r="1764" spans="1:11" x14ac:dyDescent="0.2">
      <c r="A1764" t="s">
        <v>155</v>
      </c>
      <c r="B1764">
        <v>136461</v>
      </c>
      <c r="C1764" t="s">
        <v>0</v>
      </c>
      <c r="D1764" t="s">
        <v>77</v>
      </c>
      <c r="E1764" t="s">
        <v>12544</v>
      </c>
      <c r="F1764" t="s">
        <v>13786</v>
      </c>
      <c r="G1764" t="s">
        <v>7057</v>
      </c>
      <c r="H1764" t="s">
        <v>15811</v>
      </c>
      <c r="I1764" s="67">
        <v>0</v>
      </c>
      <c r="J1764" s="67">
        <v>0</v>
      </c>
      <c r="K1764" s="69" t="s">
        <v>3</v>
      </c>
    </row>
    <row r="1765" spans="1:11" x14ac:dyDescent="0.2">
      <c r="A1765" t="s">
        <v>155</v>
      </c>
      <c r="B1765">
        <v>8759</v>
      </c>
      <c r="C1765" t="s">
        <v>0</v>
      </c>
      <c r="D1765" t="s">
        <v>77</v>
      </c>
      <c r="E1765" t="s">
        <v>12544</v>
      </c>
      <c r="F1765" t="s">
        <v>12548</v>
      </c>
      <c r="G1765" t="s">
        <v>1709</v>
      </c>
      <c r="H1765" t="s">
        <v>15812</v>
      </c>
      <c r="I1765" s="67">
        <v>0</v>
      </c>
      <c r="J1765" s="67">
        <v>0</v>
      </c>
      <c r="K1765" s="69" t="s">
        <v>3</v>
      </c>
    </row>
    <row r="1766" spans="1:11" x14ac:dyDescent="0.2">
      <c r="A1766" t="s">
        <v>155</v>
      </c>
      <c r="B1766">
        <v>8760</v>
      </c>
      <c r="C1766" t="s">
        <v>0</v>
      </c>
      <c r="D1766" t="s">
        <v>77</v>
      </c>
      <c r="E1766" t="s">
        <v>12544</v>
      </c>
      <c r="F1766" t="s">
        <v>12549</v>
      </c>
      <c r="G1766" t="s">
        <v>1710</v>
      </c>
      <c r="H1766" t="s">
        <v>15813</v>
      </c>
      <c r="I1766" s="67">
        <v>0</v>
      </c>
      <c r="J1766" s="67">
        <v>0</v>
      </c>
      <c r="K1766" s="69" t="s">
        <v>3</v>
      </c>
    </row>
    <row r="1767" spans="1:11" x14ac:dyDescent="0.2">
      <c r="A1767" t="s">
        <v>155</v>
      </c>
      <c r="B1767">
        <v>8761</v>
      </c>
      <c r="C1767" t="s">
        <v>0</v>
      </c>
      <c r="D1767" t="s">
        <v>77</v>
      </c>
      <c r="E1767" t="s">
        <v>12544</v>
      </c>
      <c r="F1767" t="s">
        <v>11893</v>
      </c>
      <c r="G1767" t="s">
        <v>1711</v>
      </c>
      <c r="H1767" t="s">
        <v>15814</v>
      </c>
      <c r="I1767" s="67">
        <v>0</v>
      </c>
      <c r="J1767" s="67">
        <v>0</v>
      </c>
      <c r="K1767" s="69" t="s">
        <v>3</v>
      </c>
    </row>
    <row r="1768" spans="1:11" x14ac:dyDescent="0.2">
      <c r="A1768" t="s">
        <v>155</v>
      </c>
      <c r="B1768">
        <v>8762</v>
      </c>
      <c r="C1768" t="s">
        <v>0</v>
      </c>
      <c r="D1768" t="s">
        <v>77</v>
      </c>
      <c r="E1768" t="s">
        <v>12544</v>
      </c>
      <c r="F1768" t="s">
        <v>12550</v>
      </c>
      <c r="G1768" t="s">
        <v>1712</v>
      </c>
      <c r="H1768" t="s">
        <v>15815</v>
      </c>
      <c r="I1768" s="67">
        <v>0</v>
      </c>
      <c r="J1768" s="67">
        <v>0</v>
      </c>
      <c r="K1768" s="69" t="s">
        <v>3</v>
      </c>
    </row>
    <row r="1769" spans="1:11" x14ac:dyDescent="0.2">
      <c r="A1769" t="s">
        <v>155</v>
      </c>
      <c r="B1769">
        <v>8763</v>
      </c>
      <c r="C1769" t="s">
        <v>0</v>
      </c>
      <c r="D1769" t="s">
        <v>77</v>
      </c>
      <c r="E1769" t="s">
        <v>12544</v>
      </c>
      <c r="F1769" t="s">
        <v>12551</v>
      </c>
      <c r="G1769" t="s">
        <v>1713</v>
      </c>
      <c r="H1769" t="s">
        <v>15816</v>
      </c>
      <c r="I1769" s="67">
        <v>0</v>
      </c>
      <c r="J1769" s="67">
        <v>0</v>
      </c>
      <c r="K1769" s="69" t="s">
        <v>3</v>
      </c>
    </row>
    <row r="1770" spans="1:11" x14ac:dyDescent="0.2">
      <c r="A1770" t="s">
        <v>155</v>
      </c>
      <c r="B1770">
        <v>8771</v>
      </c>
      <c r="C1770" t="s">
        <v>40</v>
      </c>
      <c r="D1770" t="s">
        <v>349</v>
      </c>
      <c r="E1770" t="s">
        <v>9709</v>
      </c>
      <c r="F1770" t="s">
        <v>9710</v>
      </c>
      <c r="G1770" t="s">
        <v>1714</v>
      </c>
      <c r="H1770" t="s">
        <v>15817</v>
      </c>
      <c r="I1770" s="67">
        <v>0</v>
      </c>
      <c r="J1770" s="67">
        <v>0</v>
      </c>
      <c r="K1770" s="69" t="s">
        <v>3</v>
      </c>
    </row>
    <row r="1771" spans="1:11" x14ac:dyDescent="0.2">
      <c r="A1771" t="s">
        <v>155</v>
      </c>
      <c r="B1771">
        <v>8786</v>
      </c>
      <c r="C1771" t="s">
        <v>10</v>
      </c>
      <c r="D1771" t="s">
        <v>1675</v>
      </c>
      <c r="E1771" t="s">
        <v>11751</v>
      </c>
      <c r="F1771" t="s">
        <v>11752</v>
      </c>
      <c r="G1771" t="s">
        <v>1717</v>
      </c>
      <c r="H1771" t="s">
        <v>15818</v>
      </c>
      <c r="I1771" s="67">
        <v>0</v>
      </c>
      <c r="J1771" s="67">
        <v>0</v>
      </c>
      <c r="K1771" s="69" t="s">
        <v>3</v>
      </c>
    </row>
    <row r="1772" spans="1:11" x14ac:dyDescent="0.2">
      <c r="A1772" t="s">
        <v>155</v>
      </c>
      <c r="B1772">
        <v>8787</v>
      </c>
      <c r="C1772" t="s">
        <v>10</v>
      </c>
      <c r="D1772" t="s">
        <v>1675</v>
      </c>
      <c r="E1772" t="s">
        <v>11751</v>
      </c>
      <c r="F1772" t="s">
        <v>10954</v>
      </c>
      <c r="G1772" t="s">
        <v>1718</v>
      </c>
      <c r="H1772" t="s">
        <v>15819</v>
      </c>
      <c r="I1772" s="67">
        <v>0</v>
      </c>
      <c r="J1772" s="67">
        <v>0</v>
      </c>
      <c r="K1772" s="69" t="s">
        <v>3</v>
      </c>
    </row>
    <row r="1773" spans="1:11" x14ac:dyDescent="0.2">
      <c r="A1773" t="s">
        <v>155</v>
      </c>
      <c r="B1773">
        <v>8788</v>
      </c>
      <c r="C1773" t="s">
        <v>10</v>
      </c>
      <c r="D1773" t="s">
        <v>1675</v>
      </c>
      <c r="E1773" t="s">
        <v>11751</v>
      </c>
      <c r="F1773" t="s">
        <v>11753</v>
      </c>
      <c r="G1773" t="s">
        <v>1719</v>
      </c>
      <c r="H1773" t="s">
        <v>15820</v>
      </c>
      <c r="I1773" s="67">
        <v>0</v>
      </c>
      <c r="J1773" s="67">
        <v>0</v>
      </c>
      <c r="K1773" s="69" t="s">
        <v>3</v>
      </c>
    </row>
    <row r="1774" spans="1:11" x14ac:dyDescent="0.2">
      <c r="A1774" t="s">
        <v>155</v>
      </c>
      <c r="B1774">
        <v>8789</v>
      </c>
      <c r="C1774" t="s">
        <v>10</v>
      </c>
      <c r="D1774" t="s">
        <v>1675</v>
      </c>
      <c r="E1774" t="s">
        <v>11751</v>
      </c>
      <c r="F1774" t="s">
        <v>11754</v>
      </c>
      <c r="G1774" t="s">
        <v>1720</v>
      </c>
      <c r="H1774" t="s">
        <v>15821</v>
      </c>
      <c r="I1774" s="67">
        <v>0</v>
      </c>
      <c r="J1774" s="67">
        <v>0</v>
      </c>
      <c r="K1774" s="69" t="s">
        <v>3</v>
      </c>
    </row>
    <row r="1775" spans="1:11" x14ac:dyDescent="0.2">
      <c r="A1775" t="s">
        <v>155</v>
      </c>
      <c r="B1775">
        <v>136212</v>
      </c>
      <c r="C1775" t="s">
        <v>10</v>
      </c>
      <c r="D1775" t="s">
        <v>1675</v>
      </c>
      <c r="E1775" t="s">
        <v>11755</v>
      </c>
      <c r="F1775" t="s">
        <v>11979</v>
      </c>
      <c r="G1775" t="s">
        <v>6787</v>
      </c>
      <c r="H1775" t="s">
        <v>15822</v>
      </c>
      <c r="I1775" s="67">
        <v>0</v>
      </c>
      <c r="J1775" s="67">
        <v>0</v>
      </c>
      <c r="K1775" s="69" t="s">
        <v>3</v>
      </c>
    </row>
    <row r="1776" spans="1:11" x14ac:dyDescent="0.2">
      <c r="A1776" t="s">
        <v>155</v>
      </c>
      <c r="B1776">
        <v>40649</v>
      </c>
      <c r="C1776" t="s">
        <v>10</v>
      </c>
      <c r="D1776" t="s">
        <v>1675</v>
      </c>
      <c r="E1776" t="s">
        <v>11755</v>
      </c>
      <c r="F1776" t="s">
        <v>11924</v>
      </c>
      <c r="G1776" t="s">
        <v>5612</v>
      </c>
      <c r="H1776" t="s">
        <v>15823</v>
      </c>
      <c r="I1776" s="67">
        <v>0</v>
      </c>
      <c r="J1776" s="67">
        <v>0</v>
      </c>
      <c r="K1776" s="69" t="s">
        <v>3</v>
      </c>
    </row>
    <row r="1777" spans="1:11" x14ac:dyDescent="0.2">
      <c r="A1777" t="s">
        <v>155</v>
      </c>
      <c r="B1777">
        <v>40650</v>
      </c>
      <c r="C1777" t="s">
        <v>10</v>
      </c>
      <c r="D1777" t="s">
        <v>1675</v>
      </c>
      <c r="E1777" t="s">
        <v>11755</v>
      </c>
      <c r="F1777" t="s">
        <v>8588</v>
      </c>
      <c r="G1777" t="s">
        <v>5614</v>
      </c>
      <c r="H1777" t="s">
        <v>15824</v>
      </c>
      <c r="I1777" s="67">
        <v>0</v>
      </c>
      <c r="J1777" s="67">
        <v>0</v>
      </c>
      <c r="K1777" s="69" t="s">
        <v>3</v>
      </c>
    </row>
    <row r="1778" spans="1:11" x14ac:dyDescent="0.2">
      <c r="A1778" t="s">
        <v>155</v>
      </c>
      <c r="B1778">
        <v>136669</v>
      </c>
      <c r="C1778" t="s">
        <v>10</v>
      </c>
      <c r="D1778" t="s">
        <v>1675</v>
      </c>
      <c r="E1778" t="s">
        <v>11755</v>
      </c>
      <c r="F1778" t="s">
        <v>12017</v>
      </c>
      <c r="G1778" t="s">
        <v>7285</v>
      </c>
      <c r="H1778" t="s">
        <v>15825</v>
      </c>
      <c r="I1778" s="67">
        <v>0</v>
      </c>
      <c r="J1778" s="67">
        <v>0</v>
      </c>
      <c r="K1778" s="69" t="s">
        <v>3</v>
      </c>
    </row>
    <row r="1779" spans="1:11" x14ac:dyDescent="0.2">
      <c r="A1779" t="s">
        <v>155</v>
      </c>
      <c r="B1779">
        <v>40651</v>
      </c>
      <c r="C1779" t="s">
        <v>10</v>
      </c>
      <c r="D1779" t="s">
        <v>1675</v>
      </c>
      <c r="E1779" t="s">
        <v>11755</v>
      </c>
      <c r="F1779" t="s">
        <v>11925</v>
      </c>
      <c r="G1779" t="s">
        <v>5616</v>
      </c>
      <c r="H1779" t="s">
        <v>15826</v>
      </c>
      <c r="I1779" s="67">
        <v>0</v>
      </c>
      <c r="J1779" s="67">
        <v>0</v>
      </c>
      <c r="K1779" s="69" t="s">
        <v>3</v>
      </c>
    </row>
    <row r="1780" spans="1:11" x14ac:dyDescent="0.2">
      <c r="A1780" t="s">
        <v>155</v>
      </c>
      <c r="B1780">
        <v>40652</v>
      </c>
      <c r="C1780" t="s">
        <v>10</v>
      </c>
      <c r="D1780" t="s">
        <v>1675</v>
      </c>
      <c r="E1780" t="s">
        <v>11755</v>
      </c>
      <c r="F1780" t="s">
        <v>11926</v>
      </c>
      <c r="G1780" t="s">
        <v>5617</v>
      </c>
      <c r="H1780" t="s">
        <v>15827</v>
      </c>
      <c r="I1780" s="67">
        <v>0</v>
      </c>
      <c r="J1780" s="67">
        <v>0</v>
      </c>
      <c r="K1780" s="69" t="s">
        <v>3</v>
      </c>
    </row>
    <row r="1781" spans="1:11" x14ac:dyDescent="0.2">
      <c r="A1781" t="s">
        <v>155</v>
      </c>
      <c r="B1781">
        <v>40653</v>
      </c>
      <c r="C1781" t="s">
        <v>10</v>
      </c>
      <c r="D1781" t="s">
        <v>1675</v>
      </c>
      <c r="E1781" t="s">
        <v>11755</v>
      </c>
      <c r="F1781" t="s">
        <v>8599</v>
      </c>
      <c r="G1781" t="s">
        <v>5618</v>
      </c>
      <c r="H1781" t="s">
        <v>15828</v>
      </c>
      <c r="I1781" s="67">
        <v>0</v>
      </c>
      <c r="J1781" s="67">
        <v>0</v>
      </c>
      <c r="K1781" s="69" t="s">
        <v>3</v>
      </c>
    </row>
    <row r="1782" spans="1:11" x14ac:dyDescent="0.2">
      <c r="A1782" t="s">
        <v>155</v>
      </c>
      <c r="B1782">
        <v>8790</v>
      </c>
      <c r="C1782" t="s">
        <v>10</v>
      </c>
      <c r="D1782" t="s">
        <v>1675</v>
      </c>
      <c r="E1782" t="s">
        <v>11755</v>
      </c>
      <c r="F1782" t="s">
        <v>11756</v>
      </c>
      <c r="G1782" t="s">
        <v>1721</v>
      </c>
      <c r="H1782" t="s">
        <v>15829</v>
      </c>
      <c r="I1782" s="67">
        <v>0</v>
      </c>
      <c r="J1782" s="67">
        <v>0</v>
      </c>
      <c r="K1782" s="69" t="s">
        <v>3</v>
      </c>
    </row>
    <row r="1783" spans="1:11" x14ac:dyDescent="0.2">
      <c r="A1783" t="s">
        <v>155</v>
      </c>
      <c r="B1783">
        <v>8823</v>
      </c>
      <c r="C1783" t="s">
        <v>0</v>
      </c>
      <c r="D1783" t="s">
        <v>45</v>
      </c>
      <c r="E1783" t="s">
        <v>12552</v>
      </c>
      <c r="F1783" t="s">
        <v>12553</v>
      </c>
      <c r="G1783" t="s">
        <v>1722</v>
      </c>
      <c r="H1783" t="s">
        <v>15830</v>
      </c>
      <c r="I1783" s="67">
        <v>0</v>
      </c>
      <c r="J1783" s="67">
        <v>0</v>
      </c>
      <c r="K1783" s="69" t="s">
        <v>3</v>
      </c>
    </row>
    <row r="1784" spans="1:11" x14ac:dyDescent="0.2">
      <c r="A1784" t="s">
        <v>155</v>
      </c>
      <c r="B1784">
        <v>136748</v>
      </c>
      <c r="C1784" t="s">
        <v>0</v>
      </c>
      <c r="D1784" t="s">
        <v>45</v>
      </c>
      <c r="E1784" t="s">
        <v>12552</v>
      </c>
      <c r="F1784" t="s">
        <v>13892</v>
      </c>
      <c r="G1784" t="s">
        <v>7367</v>
      </c>
      <c r="H1784" t="s">
        <v>15831</v>
      </c>
      <c r="I1784" s="67">
        <v>0</v>
      </c>
      <c r="J1784" s="67">
        <v>0</v>
      </c>
      <c r="K1784" s="69" t="s">
        <v>3</v>
      </c>
    </row>
    <row r="1785" spans="1:11" x14ac:dyDescent="0.2">
      <c r="A1785" t="s">
        <v>155</v>
      </c>
      <c r="B1785">
        <v>8824</v>
      </c>
      <c r="C1785" t="s">
        <v>0</v>
      </c>
      <c r="D1785" t="s">
        <v>45</v>
      </c>
      <c r="E1785" t="s">
        <v>12552</v>
      </c>
      <c r="F1785" t="s">
        <v>12554</v>
      </c>
      <c r="G1785" t="s">
        <v>46</v>
      </c>
      <c r="H1785" t="s">
        <v>15832</v>
      </c>
      <c r="I1785" s="67">
        <v>0</v>
      </c>
      <c r="J1785" s="67">
        <v>0</v>
      </c>
      <c r="K1785" s="69" t="s">
        <v>3</v>
      </c>
    </row>
    <row r="1786" spans="1:11" x14ac:dyDescent="0.2">
      <c r="A1786" t="s">
        <v>155</v>
      </c>
      <c r="B1786">
        <v>8825</v>
      </c>
      <c r="C1786" t="s">
        <v>0</v>
      </c>
      <c r="D1786" t="s">
        <v>45</v>
      </c>
      <c r="E1786" t="s">
        <v>12552</v>
      </c>
      <c r="F1786" t="s">
        <v>12555</v>
      </c>
      <c r="G1786" t="s">
        <v>1724</v>
      </c>
      <c r="H1786" t="s">
        <v>15833</v>
      </c>
      <c r="I1786" s="67">
        <v>0</v>
      </c>
      <c r="J1786" s="67">
        <v>0</v>
      </c>
      <c r="K1786" s="69" t="s">
        <v>3</v>
      </c>
    </row>
    <row r="1787" spans="1:11" x14ac:dyDescent="0.2">
      <c r="A1787" t="s">
        <v>155</v>
      </c>
      <c r="B1787">
        <v>8826</v>
      </c>
      <c r="C1787" t="s">
        <v>23</v>
      </c>
      <c r="D1787" t="s">
        <v>1381</v>
      </c>
      <c r="E1787" t="s">
        <v>11145</v>
      </c>
      <c r="F1787" t="s">
        <v>11146</v>
      </c>
      <c r="G1787" t="s">
        <v>1725</v>
      </c>
      <c r="H1787" t="s">
        <v>15834</v>
      </c>
      <c r="I1787" s="67">
        <v>0</v>
      </c>
      <c r="J1787" s="67">
        <v>0</v>
      </c>
      <c r="K1787" s="69" t="s">
        <v>3</v>
      </c>
    </row>
    <row r="1788" spans="1:11" x14ac:dyDescent="0.2">
      <c r="A1788" t="s">
        <v>155</v>
      </c>
      <c r="B1788">
        <v>8827</v>
      </c>
      <c r="C1788" t="s">
        <v>0</v>
      </c>
      <c r="D1788" t="s">
        <v>153</v>
      </c>
      <c r="E1788" t="s">
        <v>12556</v>
      </c>
      <c r="F1788" t="s">
        <v>12557</v>
      </c>
      <c r="G1788" t="s">
        <v>1726</v>
      </c>
      <c r="H1788" t="s">
        <v>15835</v>
      </c>
      <c r="I1788" s="67">
        <v>0</v>
      </c>
      <c r="J1788" s="67">
        <v>0</v>
      </c>
      <c r="K1788" s="69" t="s">
        <v>3</v>
      </c>
    </row>
    <row r="1789" spans="1:11" x14ac:dyDescent="0.2">
      <c r="A1789" t="s">
        <v>155</v>
      </c>
      <c r="B1789">
        <v>41502</v>
      </c>
      <c r="C1789" t="s">
        <v>1278</v>
      </c>
      <c r="D1789" t="s">
        <v>1279</v>
      </c>
      <c r="E1789" t="s">
        <v>10839</v>
      </c>
      <c r="F1789" t="s">
        <v>10840</v>
      </c>
      <c r="G1789" t="s">
        <v>5946</v>
      </c>
      <c r="H1789" t="s">
        <v>15836</v>
      </c>
      <c r="I1789" s="67">
        <v>0</v>
      </c>
      <c r="J1789" s="67">
        <v>0</v>
      </c>
      <c r="K1789" s="69" t="s">
        <v>3</v>
      </c>
    </row>
    <row r="1790" spans="1:11" x14ac:dyDescent="0.2">
      <c r="A1790" t="s">
        <v>155</v>
      </c>
      <c r="B1790">
        <v>41639</v>
      </c>
      <c r="C1790" t="s">
        <v>167</v>
      </c>
      <c r="D1790" t="s">
        <v>392</v>
      </c>
      <c r="E1790" t="s">
        <v>8940</v>
      </c>
      <c r="F1790" t="s">
        <v>8941</v>
      </c>
      <c r="G1790" t="s">
        <v>6109</v>
      </c>
      <c r="H1790" t="s">
        <v>15837</v>
      </c>
      <c r="I1790" s="67">
        <v>0</v>
      </c>
      <c r="J1790" s="67">
        <v>0</v>
      </c>
      <c r="K1790" s="69" t="s">
        <v>3</v>
      </c>
    </row>
    <row r="1791" spans="1:11" x14ac:dyDescent="0.2">
      <c r="A1791" t="s">
        <v>155</v>
      </c>
      <c r="B1791">
        <v>41640</v>
      </c>
      <c r="C1791" t="s">
        <v>167</v>
      </c>
      <c r="D1791" t="s">
        <v>392</v>
      </c>
      <c r="E1791" t="s">
        <v>8940</v>
      </c>
      <c r="F1791" t="s">
        <v>8942</v>
      </c>
      <c r="G1791" t="s">
        <v>6110</v>
      </c>
      <c r="H1791" t="s">
        <v>15838</v>
      </c>
      <c r="I1791" s="67">
        <v>0</v>
      </c>
      <c r="J1791" s="67">
        <v>0</v>
      </c>
      <c r="K1791" s="69" t="s">
        <v>3</v>
      </c>
    </row>
    <row r="1792" spans="1:11" x14ac:dyDescent="0.2">
      <c r="A1792" t="s">
        <v>155</v>
      </c>
      <c r="B1792">
        <v>39426</v>
      </c>
      <c r="C1792" t="s">
        <v>167</v>
      </c>
      <c r="D1792" t="s">
        <v>1226</v>
      </c>
      <c r="E1792" t="s">
        <v>8877</v>
      </c>
      <c r="F1792" t="s">
        <v>8878</v>
      </c>
      <c r="G1792" t="s">
        <v>5308</v>
      </c>
      <c r="H1792" t="s">
        <v>15839</v>
      </c>
      <c r="I1792" s="67">
        <v>0</v>
      </c>
      <c r="J1792" s="67">
        <v>0</v>
      </c>
      <c r="K1792" s="69" t="s">
        <v>3</v>
      </c>
    </row>
    <row r="1793" spans="1:11" x14ac:dyDescent="0.2">
      <c r="A1793" t="s">
        <v>155</v>
      </c>
      <c r="B1793">
        <v>8833</v>
      </c>
      <c r="C1793" t="s">
        <v>167</v>
      </c>
      <c r="D1793" t="s">
        <v>1226</v>
      </c>
      <c r="E1793" t="s">
        <v>8727</v>
      </c>
      <c r="F1793" t="s">
        <v>8728</v>
      </c>
      <c r="G1793" t="s">
        <v>1727</v>
      </c>
      <c r="H1793" t="s">
        <v>15840</v>
      </c>
      <c r="I1793" s="67">
        <v>0</v>
      </c>
      <c r="J1793" s="67">
        <v>0</v>
      </c>
      <c r="K1793" s="69" t="s">
        <v>3</v>
      </c>
    </row>
    <row r="1794" spans="1:11" x14ac:dyDescent="0.2">
      <c r="A1794" t="s">
        <v>155</v>
      </c>
      <c r="B1794">
        <v>8834</v>
      </c>
      <c r="C1794" t="s">
        <v>167</v>
      </c>
      <c r="D1794" t="s">
        <v>1226</v>
      </c>
      <c r="E1794" t="s">
        <v>8727</v>
      </c>
      <c r="F1794" t="s">
        <v>8644</v>
      </c>
      <c r="G1794" t="s">
        <v>1728</v>
      </c>
      <c r="H1794" t="s">
        <v>15841</v>
      </c>
      <c r="I1794" s="67">
        <v>0</v>
      </c>
      <c r="J1794" s="67">
        <v>0</v>
      </c>
      <c r="K1794" s="69" t="s">
        <v>3</v>
      </c>
    </row>
    <row r="1795" spans="1:11" x14ac:dyDescent="0.2">
      <c r="A1795" t="s">
        <v>155</v>
      </c>
      <c r="B1795">
        <v>8981</v>
      </c>
      <c r="C1795" t="s">
        <v>9050</v>
      </c>
      <c r="D1795" t="s">
        <v>188</v>
      </c>
      <c r="E1795" t="s">
        <v>9175</v>
      </c>
      <c r="F1795" t="s">
        <v>9187</v>
      </c>
      <c r="G1795" t="s">
        <v>1748</v>
      </c>
      <c r="H1795" t="s">
        <v>15842</v>
      </c>
      <c r="I1795" s="67">
        <v>0</v>
      </c>
      <c r="J1795" s="67">
        <v>0</v>
      </c>
      <c r="K1795" s="69" t="s">
        <v>3</v>
      </c>
    </row>
    <row r="1796" spans="1:11" x14ac:dyDescent="0.2">
      <c r="A1796" t="s">
        <v>155</v>
      </c>
      <c r="B1796">
        <v>8978</v>
      </c>
      <c r="C1796" t="s">
        <v>9050</v>
      </c>
      <c r="D1796" t="s">
        <v>188</v>
      </c>
      <c r="E1796" t="s">
        <v>9175</v>
      </c>
      <c r="F1796" t="s">
        <v>8698</v>
      </c>
      <c r="G1796" t="s">
        <v>1746</v>
      </c>
      <c r="H1796" t="s">
        <v>15843</v>
      </c>
      <c r="I1796" s="67">
        <v>0</v>
      </c>
      <c r="J1796" s="67">
        <v>0</v>
      </c>
      <c r="K1796" s="69" t="s">
        <v>3</v>
      </c>
    </row>
    <row r="1797" spans="1:11" x14ac:dyDescent="0.2">
      <c r="A1797" t="s">
        <v>155</v>
      </c>
      <c r="B1797">
        <v>8987</v>
      </c>
      <c r="C1797" t="s">
        <v>9050</v>
      </c>
      <c r="D1797" t="s">
        <v>188</v>
      </c>
      <c r="E1797" t="s">
        <v>9175</v>
      </c>
      <c r="F1797" t="s">
        <v>9189</v>
      </c>
      <c r="G1797" t="s">
        <v>1750</v>
      </c>
      <c r="H1797" t="s">
        <v>15844</v>
      </c>
      <c r="I1797" s="67">
        <v>1</v>
      </c>
      <c r="J1797" s="67">
        <v>0</v>
      </c>
      <c r="K1797" s="69" t="s">
        <v>3</v>
      </c>
    </row>
    <row r="1798" spans="1:11" x14ac:dyDescent="0.2">
      <c r="A1798" t="s">
        <v>155</v>
      </c>
      <c r="B1798">
        <v>8967</v>
      </c>
      <c r="C1798" t="s">
        <v>9050</v>
      </c>
      <c r="D1798" t="s">
        <v>188</v>
      </c>
      <c r="E1798" t="s">
        <v>9175</v>
      </c>
      <c r="F1798" t="s">
        <v>9176</v>
      </c>
      <c r="G1798" t="s">
        <v>1729</v>
      </c>
      <c r="H1798" t="s">
        <v>15845</v>
      </c>
      <c r="I1798" s="67">
        <v>0</v>
      </c>
      <c r="J1798" s="67">
        <v>0</v>
      </c>
      <c r="K1798" s="69" t="s">
        <v>3</v>
      </c>
    </row>
    <row r="1799" spans="1:11" x14ac:dyDescent="0.2">
      <c r="A1799" t="s">
        <v>155</v>
      </c>
      <c r="B1799">
        <v>8969</v>
      </c>
      <c r="C1799" t="s">
        <v>9050</v>
      </c>
      <c r="D1799" t="s">
        <v>188</v>
      </c>
      <c r="E1799" t="s">
        <v>9175</v>
      </c>
      <c r="F1799" t="s">
        <v>9179</v>
      </c>
      <c r="G1799" t="s">
        <v>1733</v>
      </c>
      <c r="H1799" t="s">
        <v>15846</v>
      </c>
      <c r="I1799" s="67">
        <v>0</v>
      </c>
      <c r="J1799" s="67">
        <v>0</v>
      </c>
      <c r="K1799" s="69" t="s">
        <v>3</v>
      </c>
    </row>
    <row r="1800" spans="1:11" x14ac:dyDescent="0.2">
      <c r="A1800" t="s">
        <v>155</v>
      </c>
      <c r="B1800">
        <v>8970</v>
      </c>
      <c r="C1800" t="s">
        <v>9050</v>
      </c>
      <c r="D1800" t="s">
        <v>188</v>
      </c>
      <c r="E1800" t="s">
        <v>9175</v>
      </c>
      <c r="F1800" t="s">
        <v>8659</v>
      </c>
      <c r="G1800" t="s">
        <v>1735</v>
      </c>
      <c r="H1800" t="s">
        <v>15847</v>
      </c>
      <c r="I1800" s="67">
        <v>0</v>
      </c>
      <c r="J1800" s="67">
        <v>0</v>
      </c>
      <c r="K1800" s="69" t="s">
        <v>3</v>
      </c>
    </row>
    <row r="1801" spans="1:11" x14ac:dyDescent="0.2">
      <c r="A1801" t="s">
        <v>155</v>
      </c>
      <c r="B1801">
        <v>8972</v>
      </c>
      <c r="C1801" t="s">
        <v>9050</v>
      </c>
      <c r="D1801" t="s">
        <v>188</v>
      </c>
      <c r="E1801" t="s">
        <v>9175</v>
      </c>
      <c r="F1801" t="s">
        <v>9180</v>
      </c>
      <c r="G1801" t="s">
        <v>1740</v>
      </c>
      <c r="H1801" t="s">
        <v>15848</v>
      </c>
      <c r="I1801" s="67">
        <v>0</v>
      </c>
      <c r="J1801" s="67">
        <v>0</v>
      </c>
      <c r="K1801" s="69" t="s">
        <v>3</v>
      </c>
    </row>
    <row r="1802" spans="1:11" x14ac:dyDescent="0.2">
      <c r="A1802" t="s">
        <v>155</v>
      </c>
      <c r="B1802">
        <v>8980</v>
      </c>
      <c r="C1802" t="s">
        <v>9050</v>
      </c>
      <c r="D1802" t="s">
        <v>188</v>
      </c>
      <c r="E1802" t="s">
        <v>9175</v>
      </c>
      <c r="F1802" t="s">
        <v>9186</v>
      </c>
      <c r="G1802" t="s">
        <v>1747</v>
      </c>
      <c r="H1802" t="s">
        <v>15849</v>
      </c>
      <c r="I1802" s="67">
        <v>1</v>
      </c>
      <c r="J1802" s="67">
        <v>0</v>
      </c>
      <c r="K1802" s="69" t="s">
        <v>3</v>
      </c>
    </row>
    <row r="1803" spans="1:11" x14ac:dyDescent="0.2">
      <c r="A1803" t="s">
        <v>155</v>
      </c>
      <c r="B1803">
        <v>8975</v>
      </c>
      <c r="C1803" t="s">
        <v>9050</v>
      </c>
      <c r="D1803" t="s">
        <v>188</v>
      </c>
      <c r="E1803" t="s">
        <v>9175</v>
      </c>
      <c r="F1803" t="s">
        <v>9184</v>
      </c>
      <c r="G1803" t="s">
        <v>1743</v>
      </c>
      <c r="H1803" t="s">
        <v>15850</v>
      </c>
      <c r="I1803" s="67">
        <v>0</v>
      </c>
      <c r="J1803" s="67">
        <v>0</v>
      </c>
      <c r="K1803" s="69" t="s">
        <v>3</v>
      </c>
    </row>
    <row r="1804" spans="1:11" x14ac:dyDescent="0.2">
      <c r="A1804" t="s">
        <v>155</v>
      </c>
      <c r="B1804">
        <v>8976</v>
      </c>
      <c r="C1804" t="s">
        <v>9050</v>
      </c>
      <c r="D1804" t="s">
        <v>188</v>
      </c>
      <c r="E1804" t="s">
        <v>9175</v>
      </c>
      <c r="F1804" t="s">
        <v>9185</v>
      </c>
      <c r="G1804" t="s">
        <v>1744</v>
      </c>
      <c r="H1804" t="s">
        <v>15851</v>
      </c>
      <c r="I1804" s="67">
        <v>0</v>
      </c>
      <c r="J1804" s="67">
        <v>0</v>
      </c>
      <c r="K1804" s="69" t="s">
        <v>3</v>
      </c>
    </row>
    <row r="1805" spans="1:11" x14ac:dyDescent="0.2">
      <c r="A1805" t="s">
        <v>155</v>
      </c>
      <c r="B1805">
        <v>8994</v>
      </c>
      <c r="C1805" t="s">
        <v>167</v>
      </c>
      <c r="D1805" t="s">
        <v>1059</v>
      </c>
      <c r="E1805" t="s">
        <v>8729</v>
      </c>
      <c r="F1805" t="s">
        <v>8730</v>
      </c>
      <c r="G1805" t="s">
        <v>1752</v>
      </c>
      <c r="H1805" t="s">
        <v>15852</v>
      </c>
      <c r="I1805" s="67">
        <v>0</v>
      </c>
      <c r="J1805" s="67">
        <v>0</v>
      </c>
      <c r="K1805" s="69" t="s">
        <v>3</v>
      </c>
    </row>
    <row r="1806" spans="1:11" x14ac:dyDescent="0.2">
      <c r="A1806" t="s">
        <v>155</v>
      </c>
      <c r="B1806">
        <v>41696</v>
      </c>
      <c r="C1806" t="s">
        <v>167</v>
      </c>
      <c r="D1806" t="s">
        <v>1059</v>
      </c>
      <c r="E1806" t="s">
        <v>8729</v>
      </c>
      <c r="F1806" t="s">
        <v>9003</v>
      </c>
      <c r="G1806" t="s">
        <v>6186</v>
      </c>
      <c r="H1806" t="s">
        <v>15853</v>
      </c>
      <c r="I1806" s="67">
        <v>0</v>
      </c>
      <c r="J1806" s="67">
        <v>0</v>
      </c>
      <c r="K1806" s="69" t="s">
        <v>3</v>
      </c>
    </row>
    <row r="1807" spans="1:11" x14ac:dyDescent="0.2">
      <c r="A1807" t="s">
        <v>155</v>
      </c>
      <c r="B1807">
        <v>136223</v>
      </c>
      <c r="C1807" t="s">
        <v>167</v>
      </c>
      <c r="D1807" t="s">
        <v>1059</v>
      </c>
      <c r="E1807" t="s">
        <v>8729</v>
      </c>
      <c r="F1807" t="s">
        <v>9022</v>
      </c>
      <c r="G1807" t="s">
        <v>6801</v>
      </c>
      <c r="H1807" t="s">
        <v>15854</v>
      </c>
      <c r="I1807" s="67">
        <v>0</v>
      </c>
      <c r="J1807" s="67">
        <v>0</v>
      </c>
      <c r="K1807" s="69" t="s">
        <v>3</v>
      </c>
    </row>
    <row r="1808" spans="1:11" x14ac:dyDescent="0.2">
      <c r="A1808" t="s">
        <v>155</v>
      </c>
      <c r="B1808">
        <v>8998</v>
      </c>
      <c r="C1808" t="s">
        <v>167</v>
      </c>
      <c r="D1808" t="s">
        <v>1059</v>
      </c>
      <c r="E1808" t="s">
        <v>8729</v>
      </c>
      <c r="F1808" t="s">
        <v>8700</v>
      </c>
      <c r="G1808" t="s">
        <v>1754</v>
      </c>
      <c r="H1808" t="s">
        <v>15855</v>
      </c>
      <c r="I1808" s="67">
        <v>0</v>
      </c>
      <c r="J1808" s="67">
        <v>0</v>
      </c>
      <c r="K1808" s="69" t="s">
        <v>3</v>
      </c>
    </row>
    <row r="1809" spans="1:11" x14ac:dyDescent="0.2">
      <c r="A1809" t="s">
        <v>155</v>
      </c>
      <c r="B1809">
        <v>41698</v>
      </c>
      <c r="C1809" t="s">
        <v>167</v>
      </c>
      <c r="D1809" t="s">
        <v>1059</v>
      </c>
      <c r="E1809" t="s">
        <v>8729</v>
      </c>
      <c r="F1809" t="s">
        <v>9005</v>
      </c>
      <c r="G1809" t="s">
        <v>6188</v>
      </c>
      <c r="H1809" t="s">
        <v>15856</v>
      </c>
      <c r="I1809" s="67">
        <v>0</v>
      </c>
      <c r="J1809" s="67">
        <v>0</v>
      </c>
      <c r="K1809" s="69" t="s">
        <v>3</v>
      </c>
    </row>
    <row r="1810" spans="1:11" x14ac:dyDescent="0.2">
      <c r="A1810" t="s">
        <v>155</v>
      </c>
      <c r="B1810">
        <v>8997</v>
      </c>
      <c r="C1810" t="s">
        <v>167</v>
      </c>
      <c r="D1810" t="s">
        <v>1059</v>
      </c>
      <c r="E1810" t="s">
        <v>8729</v>
      </c>
      <c r="F1810" t="s">
        <v>8731</v>
      </c>
      <c r="G1810" t="s">
        <v>1753</v>
      </c>
      <c r="H1810" t="s">
        <v>15857</v>
      </c>
      <c r="I1810" s="67">
        <v>0</v>
      </c>
      <c r="J1810" s="67">
        <v>0</v>
      </c>
      <c r="K1810" s="69" t="s">
        <v>3</v>
      </c>
    </row>
    <row r="1811" spans="1:11" x14ac:dyDescent="0.2">
      <c r="A1811" t="s">
        <v>155</v>
      </c>
      <c r="B1811">
        <v>41699</v>
      </c>
      <c r="C1811" t="s">
        <v>167</v>
      </c>
      <c r="D1811" t="s">
        <v>1059</v>
      </c>
      <c r="E1811" t="s">
        <v>8729</v>
      </c>
      <c r="F1811" t="s">
        <v>9006</v>
      </c>
      <c r="G1811" t="s">
        <v>6190</v>
      </c>
      <c r="H1811" t="s">
        <v>15858</v>
      </c>
      <c r="I1811" s="67">
        <v>0</v>
      </c>
      <c r="J1811" s="67">
        <v>0</v>
      </c>
      <c r="K1811" s="69" t="s">
        <v>3</v>
      </c>
    </row>
    <row r="1812" spans="1:11" x14ac:dyDescent="0.2">
      <c r="A1812" t="s">
        <v>155</v>
      </c>
      <c r="B1812">
        <v>136437</v>
      </c>
      <c r="C1812" t="s">
        <v>167</v>
      </c>
      <c r="D1812" t="s">
        <v>1059</v>
      </c>
      <c r="E1812" t="s">
        <v>8729</v>
      </c>
      <c r="F1812" t="s">
        <v>9026</v>
      </c>
      <c r="G1812" t="s">
        <v>7034</v>
      </c>
      <c r="H1812" t="s">
        <v>15859</v>
      </c>
      <c r="I1812" s="67">
        <v>0</v>
      </c>
      <c r="J1812" s="67">
        <v>0</v>
      </c>
      <c r="K1812" s="69" t="s">
        <v>3</v>
      </c>
    </row>
    <row r="1813" spans="1:11" x14ac:dyDescent="0.2">
      <c r="A1813" t="s">
        <v>155</v>
      </c>
      <c r="B1813">
        <v>15628</v>
      </c>
      <c r="C1813" t="s">
        <v>167</v>
      </c>
      <c r="D1813" t="s">
        <v>1059</v>
      </c>
      <c r="E1813" t="s">
        <v>8729</v>
      </c>
      <c r="F1813" t="s">
        <v>8817</v>
      </c>
      <c r="G1813" t="s">
        <v>3404</v>
      </c>
      <c r="H1813" t="s">
        <v>15860</v>
      </c>
      <c r="I1813" s="67">
        <v>0</v>
      </c>
      <c r="J1813" s="67">
        <v>0</v>
      </c>
      <c r="K1813" s="69" t="s">
        <v>3</v>
      </c>
    </row>
    <row r="1814" spans="1:11" x14ac:dyDescent="0.2">
      <c r="A1814" t="s">
        <v>155</v>
      </c>
      <c r="B1814">
        <v>136435</v>
      </c>
      <c r="C1814" t="s">
        <v>167</v>
      </c>
      <c r="D1814" t="s">
        <v>1059</v>
      </c>
      <c r="E1814" t="s">
        <v>8729</v>
      </c>
      <c r="F1814" t="s">
        <v>9025</v>
      </c>
      <c r="G1814" t="s">
        <v>7032</v>
      </c>
      <c r="H1814" t="s">
        <v>15861</v>
      </c>
      <c r="I1814" s="67">
        <v>0</v>
      </c>
      <c r="J1814" s="67">
        <v>0</v>
      </c>
      <c r="K1814" s="69" t="s">
        <v>3</v>
      </c>
    </row>
    <row r="1815" spans="1:11" x14ac:dyDescent="0.2">
      <c r="A1815" t="s">
        <v>155</v>
      </c>
      <c r="B1815">
        <v>41700</v>
      </c>
      <c r="C1815" t="s">
        <v>167</v>
      </c>
      <c r="D1815" t="s">
        <v>1059</v>
      </c>
      <c r="E1815" t="s">
        <v>8729</v>
      </c>
      <c r="F1815" t="s">
        <v>9007</v>
      </c>
      <c r="G1815" t="s">
        <v>6191</v>
      </c>
      <c r="H1815" t="s">
        <v>15862</v>
      </c>
      <c r="I1815" s="67">
        <v>0</v>
      </c>
      <c r="J1815" s="67">
        <v>0</v>
      </c>
      <c r="K1815" s="69" t="s">
        <v>3</v>
      </c>
    </row>
    <row r="1816" spans="1:11" x14ac:dyDescent="0.2">
      <c r="A1816" t="s">
        <v>155</v>
      </c>
      <c r="B1816">
        <v>41701</v>
      </c>
      <c r="C1816" t="s">
        <v>167</v>
      </c>
      <c r="D1816" t="s">
        <v>1059</v>
      </c>
      <c r="E1816" t="s">
        <v>8729</v>
      </c>
      <c r="F1816" t="s">
        <v>9008</v>
      </c>
      <c r="G1816" t="s">
        <v>6192</v>
      </c>
      <c r="H1816" t="s">
        <v>15863</v>
      </c>
      <c r="I1816" s="67">
        <v>0</v>
      </c>
      <c r="J1816" s="67">
        <v>0</v>
      </c>
      <c r="K1816" s="69" t="s">
        <v>3</v>
      </c>
    </row>
    <row r="1817" spans="1:11" x14ac:dyDescent="0.2">
      <c r="A1817" t="s">
        <v>155</v>
      </c>
      <c r="B1817">
        <v>41702</v>
      </c>
      <c r="C1817" t="s">
        <v>167</v>
      </c>
      <c r="D1817" t="s">
        <v>1059</v>
      </c>
      <c r="E1817" t="s">
        <v>8729</v>
      </c>
      <c r="F1817" t="s">
        <v>9009</v>
      </c>
      <c r="G1817" t="s">
        <v>6193</v>
      </c>
      <c r="H1817" t="s">
        <v>15864</v>
      </c>
      <c r="I1817" s="67">
        <v>0</v>
      </c>
      <c r="J1817" s="67">
        <v>0</v>
      </c>
      <c r="K1817" s="69" t="s">
        <v>3</v>
      </c>
    </row>
    <row r="1818" spans="1:11" x14ac:dyDescent="0.2">
      <c r="A1818" t="s">
        <v>155</v>
      </c>
      <c r="B1818">
        <v>41703</v>
      </c>
      <c r="C1818" t="s">
        <v>167</v>
      </c>
      <c r="D1818" t="s">
        <v>1059</v>
      </c>
      <c r="E1818" t="s">
        <v>8729</v>
      </c>
      <c r="F1818" t="s">
        <v>9010</v>
      </c>
      <c r="G1818" t="s">
        <v>6194</v>
      </c>
      <c r="H1818" t="s">
        <v>15865</v>
      </c>
      <c r="I1818" s="67">
        <v>0</v>
      </c>
      <c r="J1818" s="67">
        <v>0</v>
      </c>
      <c r="K1818" s="69" t="s">
        <v>3</v>
      </c>
    </row>
    <row r="1819" spans="1:11" x14ac:dyDescent="0.2">
      <c r="A1819" t="s">
        <v>155</v>
      </c>
      <c r="B1819">
        <v>9001</v>
      </c>
      <c r="C1819" t="s">
        <v>0</v>
      </c>
      <c r="D1819" t="s">
        <v>789</v>
      </c>
      <c r="E1819" t="s">
        <v>12558</v>
      </c>
      <c r="F1819" t="s">
        <v>12559</v>
      </c>
      <c r="G1819" t="s">
        <v>47</v>
      </c>
      <c r="H1819" t="s">
        <v>15866</v>
      </c>
      <c r="I1819" s="67">
        <v>0</v>
      </c>
      <c r="J1819" s="67">
        <v>0</v>
      </c>
      <c r="K1819" s="69" t="s">
        <v>3</v>
      </c>
    </row>
    <row r="1820" spans="1:11" x14ac:dyDescent="0.2">
      <c r="A1820" t="s">
        <v>155</v>
      </c>
      <c r="B1820">
        <v>9004</v>
      </c>
      <c r="C1820" t="s">
        <v>0</v>
      </c>
      <c r="D1820" t="s">
        <v>789</v>
      </c>
      <c r="E1820" t="s">
        <v>12558</v>
      </c>
      <c r="F1820" t="s">
        <v>12562</v>
      </c>
      <c r="G1820" t="s">
        <v>1756</v>
      </c>
      <c r="H1820" t="s">
        <v>15867</v>
      </c>
      <c r="I1820" s="67">
        <v>1</v>
      </c>
      <c r="J1820" s="67">
        <v>0</v>
      </c>
      <c r="K1820" s="69" t="s">
        <v>3</v>
      </c>
    </row>
    <row r="1821" spans="1:11" x14ac:dyDescent="0.2">
      <c r="A1821" t="s">
        <v>155</v>
      </c>
      <c r="B1821">
        <v>9002</v>
      </c>
      <c r="C1821" t="s">
        <v>0</v>
      </c>
      <c r="D1821" t="s">
        <v>789</v>
      </c>
      <c r="E1821" t="s">
        <v>12558</v>
      </c>
      <c r="F1821" t="s">
        <v>12560</v>
      </c>
      <c r="G1821" t="s">
        <v>48</v>
      </c>
      <c r="H1821" t="s">
        <v>15868</v>
      </c>
      <c r="I1821" s="67">
        <v>0</v>
      </c>
      <c r="J1821" s="67">
        <v>0</v>
      </c>
      <c r="K1821" s="69" t="s">
        <v>3</v>
      </c>
    </row>
    <row r="1822" spans="1:11" x14ac:dyDescent="0.2">
      <c r="A1822" t="s">
        <v>155</v>
      </c>
      <c r="B1822">
        <v>9003</v>
      </c>
      <c r="C1822" t="s">
        <v>0</v>
      </c>
      <c r="D1822" t="s">
        <v>789</v>
      </c>
      <c r="E1822" t="s">
        <v>12558</v>
      </c>
      <c r="F1822" t="s">
        <v>12561</v>
      </c>
      <c r="G1822" t="s">
        <v>1755</v>
      </c>
      <c r="H1822" t="s">
        <v>15869</v>
      </c>
      <c r="I1822" s="67">
        <v>1</v>
      </c>
      <c r="J1822" s="67">
        <v>0</v>
      </c>
      <c r="K1822" s="69" t="s">
        <v>3</v>
      </c>
    </row>
    <row r="1823" spans="1:11" x14ac:dyDescent="0.2">
      <c r="A1823" t="s">
        <v>155</v>
      </c>
      <c r="B1823">
        <v>9048</v>
      </c>
      <c r="C1823" t="s">
        <v>65</v>
      </c>
      <c r="D1823" t="s">
        <v>66</v>
      </c>
      <c r="E1823" t="s">
        <v>8589</v>
      </c>
      <c r="F1823" t="s">
        <v>8590</v>
      </c>
      <c r="G1823" t="s">
        <v>1757</v>
      </c>
      <c r="H1823" t="s">
        <v>15870</v>
      </c>
      <c r="I1823" s="67">
        <v>0</v>
      </c>
      <c r="J1823" s="67">
        <v>0</v>
      </c>
      <c r="K1823" s="69" t="s">
        <v>3</v>
      </c>
    </row>
    <row r="1824" spans="1:11" x14ac:dyDescent="0.2">
      <c r="A1824" t="s">
        <v>155</v>
      </c>
      <c r="B1824">
        <v>9054</v>
      </c>
      <c r="C1824" t="s">
        <v>0</v>
      </c>
      <c r="D1824" t="s">
        <v>1758</v>
      </c>
      <c r="E1824" t="s">
        <v>12563</v>
      </c>
      <c r="F1824" t="s">
        <v>12306</v>
      </c>
      <c r="G1824" t="s">
        <v>1759</v>
      </c>
      <c r="H1824" t="s">
        <v>15871</v>
      </c>
      <c r="I1824" s="67">
        <v>0</v>
      </c>
      <c r="J1824" s="67">
        <v>0</v>
      </c>
      <c r="K1824" s="69" t="s">
        <v>3</v>
      </c>
    </row>
    <row r="1825" spans="1:11" x14ac:dyDescent="0.2">
      <c r="A1825" t="s">
        <v>155</v>
      </c>
      <c r="B1825">
        <v>136380</v>
      </c>
      <c r="C1825" t="s">
        <v>0</v>
      </c>
      <c r="D1825" t="s">
        <v>1758</v>
      </c>
      <c r="E1825" t="s">
        <v>12563</v>
      </c>
      <c r="F1825" t="s">
        <v>13671</v>
      </c>
      <c r="G1825" t="s">
        <v>6969</v>
      </c>
      <c r="H1825" t="s">
        <v>15872</v>
      </c>
      <c r="I1825" s="67">
        <v>0</v>
      </c>
      <c r="J1825" s="67">
        <v>0</v>
      </c>
      <c r="K1825" s="69" t="s">
        <v>3</v>
      </c>
    </row>
    <row r="1826" spans="1:11" x14ac:dyDescent="0.2">
      <c r="A1826" t="s">
        <v>155</v>
      </c>
      <c r="B1826">
        <v>136840</v>
      </c>
      <c r="C1826" t="s">
        <v>0</v>
      </c>
      <c r="D1826" t="s">
        <v>1758</v>
      </c>
      <c r="E1826" t="s">
        <v>12563</v>
      </c>
      <c r="F1826" t="s">
        <v>9229</v>
      </c>
      <c r="G1826" t="s">
        <v>7464</v>
      </c>
      <c r="H1826" t="s">
        <v>15873</v>
      </c>
      <c r="I1826" s="67">
        <v>0</v>
      </c>
      <c r="J1826" s="67">
        <v>0</v>
      </c>
      <c r="K1826" s="69" t="s">
        <v>3</v>
      </c>
    </row>
    <row r="1827" spans="1:11" x14ac:dyDescent="0.2">
      <c r="A1827" t="s">
        <v>155</v>
      </c>
      <c r="B1827">
        <v>42588</v>
      </c>
      <c r="C1827" t="s">
        <v>0</v>
      </c>
      <c r="D1827" t="s">
        <v>1758</v>
      </c>
      <c r="E1827" t="s">
        <v>12563</v>
      </c>
      <c r="F1827" t="s">
        <v>13640</v>
      </c>
      <c r="G1827" t="s">
        <v>6408</v>
      </c>
      <c r="H1827" t="s">
        <v>15874</v>
      </c>
      <c r="I1827" s="67">
        <v>0</v>
      </c>
      <c r="J1827" s="67">
        <v>0</v>
      </c>
      <c r="K1827" s="69" t="s">
        <v>3</v>
      </c>
    </row>
    <row r="1828" spans="1:11" x14ac:dyDescent="0.2">
      <c r="A1828" t="s">
        <v>155</v>
      </c>
      <c r="B1828">
        <v>136258</v>
      </c>
      <c r="C1828" t="s">
        <v>0</v>
      </c>
      <c r="D1828" t="s">
        <v>1758</v>
      </c>
      <c r="E1828" t="s">
        <v>12563</v>
      </c>
      <c r="F1828" t="s">
        <v>13728</v>
      </c>
      <c r="G1828" t="s">
        <v>6840</v>
      </c>
      <c r="H1828" t="s">
        <v>15875</v>
      </c>
      <c r="I1828" s="67">
        <v>0</v>
      </c>
      <c r="J1828" s="67">
        <v>0</v>
      </c>
      <c r="K1828" s="69" t="s">
        <v>3</v>
      </c>
    </row>
    <row r="1829" spans="1:11" x14ac:dyDescent="0.2">
      <c r="A1829" t="s">
        <v>155</v>
      </c>
      <c r="B1829">
        <v>9055</v>
      </c>
      <c r="C1829" t="s">
        <v>0</v>
      </c>
      <c r="D1829" t="s">
        <v>1758</v>
      </c>
      <c r="E1829" t="s">
        <v>12563</v>
      </c>
      <c r="F1829" t="s">
        <v>10199</v>
      </c>
      <c r="G1829" t="s">
        <v>1760</v>
      </c>
      <c r="H1829" t="s">
        <v>15876</v>
      </c>
      <c r="I1829" s="67">
        <v>0</v>
      </c>
      <c r="J1829" s="67">
        <v>0</v>
      </c>
      <c r="K1829" s="69" t="s">
        <v>3</v>
      </c>
    </row>
    <row r="1830" spans="1:11" x14ac:dyDescent="0.2">
      <c r="A1830" t="s">
        <v>155</v>
      </c>
      <c r="B1830">
        <v>42589</v>
      </c>
      <c r="C1830" t="s">
        <v>0</v>
      </c>
      <c r="D1830" t="s">
        <v>1758</v>
      </c>
      <c r="E1830" t="s">
        <v>12563</v>
      </c>
      <c r="F1830" t="s">
        <v>13641</v>
      </c>
      <c r="G1830" t="s">
        <v>6418</v>
      </c>
      <c r="H1830" t="s">
        <v>15877</v>
      </c>
      <c r="I1830" s="67">
        <v>0</v>
      </c>
      <c r="J1830" s="67">
        <v>0</v>
      </c>
      <c r="K1830" s="69" t="s">
        <v>3</v>
      </c>
    </row>
    <row r="1831" spans="1:11" x14ac:dyDescent="0.2">
      <c r="A1831" t="s">
        <v>7510</v>
      </c>
      <c r="B1831">
        <v>100000112</v>
      </c>
      <c r="C1831" t="s">
        <v>0</v>
      </c>
      <c r="D1831" t="s">
        <v>1758</v>
      </c>
      <c r="E1831" t="s">
        <v>12563</v>
      </c>
      <c r="F1831" t="s">
        <v>13958</v>
      </c>
      <c r="G1831" t="s">
        <v>7527</v>
      </c>
      <c r="H1831" t="s">
        <v>15878</v>
      </c>
      <c r="I1831" s="67">
        <v>0</v>
      </c>
      <c r="J1831" s="67">
        <v>1</v>
      </c>
      <c r="K1831" s="69" t="s">
        <v>20053</v>
      </c>
    </row>
    <row r="1832" spans="1:11" x14ac:dyDescent="0.2">
      <c r="A1832" t="s">
        <v>155</v>
      </c>
      <c r="B1832">
        <v>9062</v>
      </c>
      <c r="C1832" t="s">
        <v>0</v>
      </c>
      <c r="D1832" t="s">
        <v>1758</v>
      </c>
      <c r="E1832" t="s">
        <v>12563</v>
      </c>
      <c r="F1832" t="s">
        <v>12564</v>
      </c>
      <c r="G1832" t="s">
        <v>1766</v>
      </c>
      <c r="H1832" t="s">
        <v>15879</v>
      </c>
      <c r="I1832" s="67">
        <v>0</v>
      </c>
      <c r="J1832" s="67">
        <v>0</v>
      </c>
      <c r="K1832" s="69" t="s">
        <v>3</v>
      </c>
    </row>
    <row r="1833" spans="1:11" x14ac:dyDescent="0.2">
      <c r="A1833" t="s">
        <v>155</v>
      </c>
      <c r="B1833">
        <v>9056</v>
      </c>
      <c r="C1833" t="s">
        <v>0</v>
      </c>
      <c r="D1833" t="s">
        <v>1758</v>
      </c>
      <c r="E1833" t="s">
        <v>12563</v>
      </c>
      <c r="F1833" t="s">
        <v>8663</v>
      </c>
      <c r="G1833" t="s">
        <v>1765</v>
      </c>
      <c r="H1833" t="s">
        <v>15880</v>
      </c>
      <c r="I1833" s="67">
        <v>0</v>
      </c>
      <c r="J1833" s="67">
        <v>0</v>
      </c>
      <c r="K1833" s="69" t="s">
        <v>3</v>
      </c>
    </row>
    <row r="1834" spans="1:11" x14ac:dyDescent="0.2">
      <c r="A1834" t="s">
        <v>155</v>
      </c>
      <c r="B1834">
        <v>9077</v>
      </c>
      <c r="C1834" t="s">
        <v>0</v>
      </c>
      <c r="D1834" t="s">
        <v>49</v>
      </c>
      <c r="E1834" t="s">
        <v>12565</v>
      </c>
      <c r="F1834" t="s">
        <v>8654</v>
      </c>
      <c r="G1834" t="s">
        <v>1770</v>
      </c>
      <c r="H1834" t="s">
        <v>15881</v>
      </c>
      <c r="I1834" s="67">
        <v>0</v>
      </c>
      <c r="J1834" s="67">
        <v>0</v>
      </c>
      <c r="K1834" s="69" t="s">
        <v>3</v>
      </c>
    </row>
    <row r="1835" spans="1:11" x14ac:dyDescent="0.2">
      <c r="A1835" t="s">
        <v>155</v>
      </c>
      <c r="B1835">
        <v>9089</v>
      </c>
      <c r="C1835" t="s">
        <v>0</v>
      </c>
      <c r="D1835" t="s">
        <v>153</v>
      </c>
      <c r="E1835" t="s">
        <v>12566</v>
      </c>
      <c r="F1835" t="s">
        <v>12567</v>
      </c>
      <c r="G1835" t="s">
        <v>1771</v>
      </c>
      <c r="H1835" t="s">
        <v>15882</v>
      </c>
      <c r="I1835" s="67">
        <v>0</v>
      </c>
      <c r="J1835" s="67">
        <v>0</v>
      </c>
      <c r="K1835" s="69" t="s">
        <v>3</v>
      </c>
    </row>
    <row r="1836" spans="1:11" x14ac:dyDescent="0.2">
      <c r="A1836" t="s">
        <v>155</v>
      </c>
      <c r="B1836">
        <v>21509</v>
      </c>
      <c r="C1836" t="s">
        <v>0</v>
      </c>
      <c r="D1836" t="s">
        <v>170</v>
      </c>
      <c r="E1836" t="s">
        <v>13499</v>
      </c>
      <c r="F1836" t="s">
        <v>9613</v>
      </c>
      <c r="G1836" t="s">
        <v>4849</v>
      </c>
      <c r="H1836" t="s">
        <v>15883</v>
      </c>
      <c r="I1836" s="67">
        <v>0</v>
      </c>
      <c r="J1836" s="67">
        <v>0</v>
      </c>
      <c r="K1836" s="69" t="s">
        <v>3</v>
      </c>
    </row>
    <row r="1837" spans="1:11" x14ac:dyDescent="0.2">
      <c r="A1837" t="s">
        <v>155</v>
      </c>
      <c r="B1837">
        <v>21510</v>
      </c>
      <c r="C1837" t="s">
        <v>0</v>
      </c>
      <c r="D1837" t="s">
        <v>170</v>
      </c>
      <c r="E1837" t="s">
        <v>13499</v>
      </c>
      <c r="F1837" t="s">
        <v>13144</v>
      </c>
      <c r="G1837" t="s">
        <v>4850</v>
      </c>
      <c r="H1837" t="s">
        <v>15884</v>
      </c>
      <c r="I1837" s="67">
        <v>0</v>
      </c>
      <c r="J1837" s="67">
        <v>0</v>
      </c>
      <c r="K1837" s="69" t="s">
        <v>3</v>
      </c>
    </row>
    <row r="1838" spans="1:11" x14ac:dyDescent="0.2">
      <c r="A1838" t="s">
        <v>155</v>
      </c>
      <c r="B1838">
        <v>21511</v>
      </c>
      <c r="C1838" t="s">
        <v>0</v>
      </c>
      <c r="D1838" t="s">
        <v>170</v>
      </c>
      <c r="E1838" t="s">
        <v>13499</v>
      </c>
      <c r="F1838" t="s">
        <v>13151</v>
      </c>
      <c r="G1838" t="s">
        <v>4851</v>
      </c>
      <c r="H1838" t="s">
        <v>15885</v>
      </c>
      <c r="I1838" s="67">
        <v>0</v>
      </c>
      <c r="J1838" s="67">
        <v>0</v>
      </c>
      <c r="K1838" s="69" t="s">
        <v>3</v>
      </c>
    </row>
    <row r="1839" spans="1:11" x14ac:dyDescent="0.2">
      <c r="A1839" t="s">
        <v>155</v>
      </c>
      <c r="B1839">
        <v>45076</v>
      </c>
      <c r="C1839" t="s">
        <v>0</v>
      </c>
      <c r="D1839" t="s">
        <v>170</v>
      </c>
      <c r="E1839" t="s">
        <v>13499</v>
      </c>
      <c r="F1839" t="s">
        <v>13699</v>
      </c>
      <c r="G1839" t="s">
        <v>6708</v>
      </c>
      <c r="H1839" t="s">
        <v>15886</v>
      </c>
      <c r="I1839" s="67">
        <v>0</v>
      </c>
      <c r="J1839" s="67">
        <v>0</v>
      </c>
      <c r="K1839" s="69" t="s">
        <v>3</v>
      </c>
    </row>
    <row r="1840" spans="1:11" x14ac:dyDescent="0.2">
      <c r="A1840" t="s">
        <v>155</v>
      </c>
      <c r="B1840">
        <v>21512</v>
      </c>
      <c r="C1840" t="s">
        <v>0</v>
      </c>
      <c r="D1840" t="s">
        <v>170</v>
      </c>
      <c r="E1840" t="s">
        <v>13499</v>
      </c>
      <c r="F1840" t="s">
        <v>13500</v>
      </c>
      <c r="G1840" t="s">
        <v>4852</v>
      </c>
      <c r="H1840" t="s">
        <v>15887</v>
      </c>
      <c r="I1840" s="67">
        <v>0</v>
      </c>
      <c r="J1840" s="67">
        <v>0</v>
      </c>
      <c r="K1840" s="69" t="s">
        <v>3</v>
      </c>
    </row>
    <row r="1841" spans="1:11" x14ac:dyDescent="0.2">
      <c r="A1841" t="s">
        <v>155</v>
      </c>
      <c r="B1841">
        <v>21513</v>
      </c>
      <c r="C1841" t="s">
        <v>0</v>
      </c>
      <c r="D1841" t="s">
        <v>170</v>
      </c>
      <c r="E1841" t="s">
        <v>13499</v>
      </c>
      <c r="F1841" t="s">
        <v>13501</v>
      </c>
      <c r="G1841" t="s">
        <v>4853</v>
      </c>
      <c r="H1841" t="s">
        <v>15888</v>
      </c>
      <c r="I1841" s="67">
        <v>0</v>
      </c>
      <c r="J1841" s="67">
        <v>0</v>
      </c>
      <c r="K1841" s="69" t="s">
        <v>3</v>
      </c>
    </row>
    <row r="1842" spans="1:11" x14ac:dyDescent="0.2">
      <c r="A1842" t="s">
        <v>155</v>
      </c>
      <c r="B1842">
        <v>21515</v>
      </c>
      <c r="C1842" t="s">
        <v>0</v>
      </c>
      <c r="D1842" t="s">
        <v>170</v>
      </c>
      <c r="E1842" t="s">
        <v>13499</v>
      </c>
      <c r="F1842" t="s">
        <v>12083</v>
      </c>
      <c r="G1842" t="s">
        <v>4855</v>
      </c>
      <c r="H1842" t="s">
        <v>15889</v>
      </c>
      <c r="I1842" s="67">
        <v>0</v>
      </c>
      <c r="J1842" s="67">
        <v>0</v>
      </c>
      <c r="K1842" s="69" t="s">
        <v>3</v>
      </c>
    </row>
    <row r="1843" spans="1:11" x14ac:dyDescent="0.2">
      <c r="A1843" t="s">
        <v>155</v>
      </c>
      <c r="B1843">
        <v>21516</v>
      </c>
      <c r="C1843" t="s">
        <v>0</v>
      </c>
      <c r="D1843" t="s">
        <v>170</v>
      </c>
      <c r="E1843" t="s">
        <v>13499</v>
      </c>
      <c r="F1843" t="s">
        <v>9125</v>
      </c>
      <c r="G1843" t="s">
        <v>4856</v>
      </c>
      <c r="H1843" t="s">
        <v>15890</v>
      </c>
      <c r="I1843" s="67">
        <v>0</v>
      </c>
      <c r="J1843" s="67">
        <v>0</v>
      </c>
      <c r="K1843" s="69" t="s">
        <v>3</v>
      </c>
    </row>
    <row r="1844" spans="1:11" x14ac:dyDescent="0.2">
      <c r="A1844" t="s">
        <v>155</v>
      </c>
      <c r="B1844">
        <v>21517</v>
      </c>
      <c r="C1844" t="s">
        <v>0</v>
      </c>
      <c r="D1844" t="s">
        <v>170</v>
      </c>
      <c r="E1844" t="s">
        <v>13499</v>
      </c>
      <c r="F1844" t="s">
        <v>13503</v>
      </c>
      <c r="G1844" t="s">
        <v>4857</v>
      </c>
      <c r="H1844" t="s">
        <v>15891</v>
      </c>
      <c r="I1844" s="67">
        <v>0</v>
      </c>
      <c r="J1844" s="67">
        <v>0</v>
      </c>
      <c r="K1844" s="69" t="s">
        <v>3</v>
      </c>
    </row>
    <row r="1845" spans="1:11" x14ac:dyDescent="0.2">
      <c r="A1845" t="s">
        <v>155</v>
      </c>
      <c r="B1845">
        <v>21518</v>
      </c>
      <c r="C1845" t="s">
        <v>0</v>
      </c>
      <c r="D1845" t="s">
        <v>170</v>
      </c>
      <c r="E1845" t="s">
        <v>13499</v>
      </c>
      <c r="F1845" t="s">
        <v>12955</v>
      </c>
      <c r="G1845" t="s">
        <v>4858</v>
      </c>
      <c r="H1845" t="s">
        <v>15892</v>
      </c>
      <c r="I1845" s="67">
        <v>0</v>
      </c>
      <c r="J1845" s="67">
        <v>0</v>
      </c>
      <c r="K1845" s="69" t="s">
        <v>3</v>
      </c>
    </row>
    <row r="1846" spans="1:11" x14ac:dyDescent="0.2">
      <c r="A1846" t="s">
        <v>155</v>
      </c>
      <c r="B1846">
        <v>21519</v>
      </c>
      <c r="C1846" t="s">
        <v>0</v>
      </c>
      <c r="D1846" t="s">
        <v>170</v>
      </c>
      <c r="E1846" t="s">
        <v>13499</v>
      </c>
      <c r="F1846" t="s">
        <v>8632</v>
      </c>
      <c r="G1846" t="s">
        <v>4859</v>
      </c>
      <c r="H1846" t="s">
        <v>15893</v>
      </c>
      <c r="I1846" s="67">
        <v>0</v>
      </c>
      <c r="J1846" s="67">
        <v>0</v>
      </c>
      <c r="K1846" s="69" t="s">
        <v>3</v>
      </c>
    </row>
    <row r="1847" spans="1:11" x14ac:dyDescent="0.2">
      <c r="A1847" t="s">
        <v>155</v>
      </c>
      <c r="B1847">
        <v>21520</v>
      </c>
      <c r="C1847" t="s">
        <v>0</v>
      </c>
      <c r="D1847" t="s">
        <v>170</v>
      </c>
      <c r="E1847" t="s">
        <v>13499</v>
      </c>
      <c r="F1847" t="s">
        <v>11489</v>
      </c>
      <c r="G1847" t="s">
        <v>4861</v>
      </c>
      <c r="H1847" t="s">
        <v>15894</v>
      </c>
      <c r="I1847" s="67">
        <v>0</v>
      </c>
      <c r="J1847" s="67">
        <v>0</v>
      </c>
      <c r="K1847" s="69" t="s">
        <v>3</v>
      </c>
    </row>
    <row r="1848" spans="1:11" x14ac:dyDescent="0.2">
      <c r="A1848" t="s">
        <v>155</v>
      </c>
      <c r="B1848">
        <v>9092</v>
      </c>
      <c r="C1848" t="s">
        <v>0</v>
      </c>
      <c r="D1848" t="s">
        <v>170</v>
      </c>
      <c r="E1848" t="s">
        <v>12568</v>
      </c>
      <c r="F1848" t="s">
        <v>12569</v>
      </c>
      <c r="G1848" t="s">
        <v>1772</v>
      </c>
      <c r="H1848" t="s">
        <v>15895</v>
      </c>
      <c r="I1848" s="67">
        <v>0</v>
      </c>
      <c r="J1848" s="67">
        <v>0</v>
      </c>
      <c r="K1848" s="69" t="s">
        <v>3</v>
      </c>
    </row>
    <row r="1849" spans="1:11" x14ac:dyDescent="0.2">
      <c r="A1849" t="s">
        <v>155</v>
      </c>
      <c r="B1849">
        <v>9093</v>
      </c>
      <c r="C1849" t="s">
        <v>0</v>
      </c>
      <c r="D1849" t="s">
        <v>170</v>
      </c>
      <c r="E1849" t="s">
        <v>12568</v>
      </c>
      <c r="F1849" t="s">
        <v>12570</v>
      </c>
      <c r="G1849" t="s">
        <v>1773</v>
      </c>
      <c r="H1849" t="s">
        <v>15896</v>
      </c>
      <c r="I1849" s="67">
        <v>0</v>
      </c>
      <c r="J1849" s="67">
        <v>0</v>
      </c>
      <c r="K1849" s="69" t="s">
        <v>3</v>
      </c>
    </row>
    <row r="1850" spans="1:11" x14ac:dyDescent="0.2">
      <c r="A1850" t="s">
        <v>155</v>
      </c>
      <c r="B1850">
        <v>9094</v>
      </c>
      <c r="C1850" t="s">
        <v>0</v>
      </c>
      <c r="D1850" t="s">
        <v>170</v>
      </c>
      <c r="E1850" t="s">
        <v>12568</v>
      </c>
      <c r="F1850" t="s">
        <v>8577</v>
      </c>
      <c r="G1850" t="s">
        <v>1774</v>
      </c>
      <c r="H1850" t="s">
        <v>15897</v>
      </c>
      <c r="I1850" s="67">
        <v>0</v>
      </c>
      <c r="J1850" s="67">
        <v>0</v>
      </c>
      <c r="K1850" s="69" t="s">
        <v>3</v>
      </c>
    </row>
    <row r="1851" spans="1:11" x14ac:dyDescent="0.2">
      <c r="A1851" t="s">
        <v>155</v>
      </c>
      <c r="B1851">
        <v>9095</v>
      </c>
      <c r="C1851" t="s">
        <v>0</v>
      </c>
      <c r="D1851" t="s">
        <v>170</v>
      </c>
      <c r="E1851" t="s">
        <v>12568</v>
      </c>
      <c r="F1851" t="s">
        <v>12571</v>
      </c>
      <c r="G1851" t="s">
        <v>1775</v>
      </c>
      <c r="H1851" t="s">
        <v>15898</v>
      </c>
      <c r="I1851" s="67">
        <v>0</v>
      </c>
      <c r="J1851" s="67">
        <v>0</v>
      </c>
      <c r="K1851" s="69" t="s">
        <v>3</v>
      </c>
    </row>
    <row r="1852" spans="1:11" x14ac:dyDescent="0.2">
      <c r="A1852" t="s">
        <v>155</v>
      </c>
      <c r="B1852">
        <v>9096</v>
      </c>
      <c r="C1852" t="s">
        <v>0</v>
      </c>
      <c r="D1852" t="s">
        <v>170</v>
      </c>
      <c r="E1852" t="s">
        <v>12572</v>
      </c>
      <c r="F1852" t="s">
        <v>12573</v>
      </c>
      <c r="G1852" t="s">
        <v>1776</v>
      </c>
      <c r="H1852" t="s">
        <v>15899</v>
      </c>
      <c r="I1852" s="67">
        <v>0</v>
      </c>
      <c r="J1852" s="67">
        <v>0</v>
      </c>
      <c r="K1852" s="69" t="s">
        <v>3</v>
      </c>
    </row>
    <row r="1853" spans="1:11" x14ac:dyDescent="0.2">
      <c r="A1853" t="s">
        <v>155</v>
      </c>
      <c r="B1853">
        <v>9102</v>
      </c>
      <c r="C1853" t="s">
        <v>0</v>
      </c>
      <c r="D1853" t="s">
        <v>170</v>
      </c>
      <c r="E1853" t="s">
        <v>12572</v>
      </c>
      <c r="F1853" t="s">
        <v>12578</v>
      </c>
      <c r="G1853" t="s">
        <v>1781</v>
      </c>
      <c r="H1853" t="s">
        <v>15900</v>
      </c>
      <c r="I1853" s="67">
        <v>0</v>
      </c>
      <c r="J1853" s="67">
        <v>0</v>
      </c>
      <c r="K1853" s="69" t="s">
        <v>3</v>
      </c>
    </row>
    <row r="1854" spans="1:11" x14ac:dyDescent="0.2">
      <c r="A1854" t="s">
        <v>155</v>
      </c>
      <c r="B1854">
        <v>9104</v>
      </c>
      <c r="C1854" t="s">
        <v>0</v>
      </c>
      <c r="D1854" t="s">
        <v>170</v>
      </c>
      <c r="E1854" t="s">
        <v>12572</v>
      </c>
      <c r="F1854" t="s">
        <v>12240</v>
      </c>
      <c r="G1854" t="s">
        <v>1782</v>
      </c>
      <c r="H1854" t="s">
        <v>15901</v>
      </c>
      <c r="I1854" s="67">
        <v>0</v>
      </c>
      <c r="J1854" s="67">
        <v>0</v>
      </c>
      <c r="K1854" s="69" t="s">
        <v>3</v>
      </c>
    </row>
    <row r="1855" spans="1:11" x14ac:dyDescent="0.2">
      <c r="A1855" t="s">
        <v>155</v>
      </c>
      <c r="B1855">
        <v>9105</v>
      </c>
      <c r="C1855" t="s">
        <v>0</v>
      </c>
      <c r="D1855" t="s">
        <v>170</v>
      </c>
      <c r="E1855" t="s">
        <v>12572</v>
      </c>
      <c r="F1855" t="s">
        <v>10856</v>
      </c>
      <c r="G1855" t="s">
        <v>1783</v>
      </c>
      <c r="H1855" t="s">
        <v>15902</v>
      </c>
      <c r="I1855" s="67">
        <v>0</v>
      </c>
      <c r="J1855" s="67">
        <v>0</v>
      </c>
      <c r="K1855" s="69" t="s">
        <v>3</v>
      </c>
    </row>
    <row r="1856" spans="1:11" x14ac:dyDescent="0.2">
      <c r="A1856" t="s">
        <v>155</v>
      </c>
      <c r="B1856">
        <v>9106</v>
      </c>
      <c r="C1856" t="s">
        <v>0</v>
      </c>
      <c r="D1856" t="s">
        <v>170</v>
      </c>
      <c r="E1856" t="s">
        <v>12572</v>
      </c>
      <c r="F1856" t="s">
        <v>10632</v>
      </c>
      <c r="G1856" t="s">
        <v>1784</v>
      </c>
      <c r="H1856" t="s">
        <v>15903</v>
      </c>
      <c r="I1856" s="67">
        <v>0</v>
      </c>
      <c r="J1856" s="67">
        <v>0</v>
      </c>
      <c r="K1856" s="69" t="s">
        <v>3</v>
      </c>
    </row>
    <row r="1857" spans="1:11" x14ac:dyDescent="0.2">
      <c r="A1857" t="s">
        <v>155</v>
      </c>
      <c r="B1857">
        <v>9109</v>
      </c>
      <c r="C1857" t="s">
        <v>0</v>
      </c>
      <c r="D1857" t="s">
        <v>170</v>
      </c>
      <c r="E1857" t="s">
        <v>12572</v>
      </c>
      <c r="F1857" t="s">
        <v>12579</v>
      </c>
      <c r="G1857" t="s">
        <v>1785</v>
      </c>
      <c r="H1857" t="s">
        <v>15904</v>
      </c>
      <c r="I1857" s="67">
        <v>0</v>
      </c>
      <c r="J1857" s="67">
        <v>0</v>
      </c>
      <c r="K1857" s="69" t="s">
        <v>3</v>
      </c>
    </row>
    <row r="1858" spans="1:11" x14ac:dyDescent="0.2">
      <c r="A1858" t="s">
        <v>155</v>
      </c>
      <c r="B1858">
        <v>9110</v>
      </c>
      <c r="C1858" t="s">
        <v>0</v>
      </c>
      <c r="D1858" t="s">
        <v>170</v>
      </c>
      <c r="E1858" t="s">
        <v>12572</v>
      </c>
      <c r="F1858" t="s">
        <v>12580</v>
      </c>
      <c r="G1858" t="s">
        <v>1786</v>
      </c>
      <c r="H1858" t="s">
        <v>15905</v>
      </c>
      <c r="I1858" s="67">
        <v>0</v>
      </c>
      <c r="J1858" s="67">
        <v>0</v>
      </c>
      <c r="K1858" s="69" t="s">
        <v>3</v>
      </c>
    </row>
    <row r="1859" spans="1:11" x14ac:dyDescent="0.2">
      <c r="A1859" t="s">
        <v>155</v>
      </c>
      <c r="B1859">
        <v>9111</v>
      </c>
      <c r="C1859" t="s">
        <v>0</v>
      </c>
      <c r="D1859" t="s">
        <v>170</v>
      </c>
      <c r="E1859" t="s">
        <v>12572</v>
      </c>
      <c r="F1859" t="s">
        <v>12581</v>
      </c>
      <c r="G1859" t="s">
        <v>1787</v>
      </c>
      <c r="H1859" t="s">
        <v>15906</v>
      </c>
      <c r="I1859" s="67">
        <v>0</v>
      </c>
      <c r="J1859" s="67">
        <v>0</v>
      </c>
      <c r="K1859" s="69" t="s">
        <v>3</v>
      </c>
    </row>
    <row r="1860" spans="1:11" x14ac:dyDescent="0.2">
      <c r="A1860" t="s">
        <v>155</v>
      </c>
      <c r="B1860">
        <v>45088</v>
      </c>
      <c r="C1860" t="s">
        <v>0</v>
      </c>
      <c r="D1860" t="s">
        <v>170</v>
      </c>
      <c r="E1860" t="s">
        <v>12572</v>
      </c>
      <c r="F1860" t="s">
        <v>9330</v>
      </c>
      <c r="G1860" t="s">
        <v>6714</v>
      </c>
      <c r="H1860" t="s">
        <v>15907</v>
      </c>
      <c r="I1860" s="67">
        <v>0</v>
      </c>
      <c r="J1860" s="67">
        <v>0</v>
      </c>
      <c r="K1860" s="69" t="s">
        <v>3</v>
      </c>
    </row>
    <row r="1861" spans="1:11" x14ac:dyDescent="0.2">
      <c r="A1861" t="s">
        <v>155</v>
      </c>
      <c r="B1861">
        <v>9113</v>
      </c>
      <c r="C1861" t="s">
        <v>0</v>
      </c>
      <c r="D1861" t="s">
        <v>170</v>
      </c>
      <c r="E1861" t="s">
        <v>12572</v>
      </c>
      <c r="F1861" t="s">
        <v>12582</v>
      </c>
      <c r="G1861" t="s">
        <v>1788</v>
      </c>
      <c r="H1861" t="s">
        <v>15908</v>
      </c>
      <c r="I1861" s="67">
        <v>0</v>
      </c>
      <c r="J1861" s="67">
        <v>0</v>
      </c>
      <c r="K1861" s="69" t="s">
        <v>3</v>
      </c>
    </row>
    <row r="1862" spans="1:11" x14ac:dyDescent="0.2">
      <c r="A1862" t="s">
        <v>155</v>
      </c>
      <c r="B1862">
        <v>9114</v>
      </c>
      <c r="C1862" t="s">
        <v>0</v>
      </c>
      <c r="D1862" t="s">
        <v>170</v>
      </c>
      <c r="E1862" t="s">
        <v>12572</v>
      </c>
      <c r="F1862" t="s">
        <v>12583</v>
      </c>
      <c r="G1862" t="s">
        <v>1789</v>
      </c>
      <c r="H1862" t="s">
        <v>15909</v>
      </c>
      <c r="I1862" s="67">
        <v>0</v>
      </c>
      <c r="J1862" s="67">
        <v>0</v>
      </c>
      <c r="K1862" s="69" t="s">
        <v>3</v>
      </c>
    </row>
    <row r="1863" spans="1:11" x14ac:dyDescent="0.2">
      <c r="A1863" t="s">
        <v>155</v>
      </c>
      <c r="B1863">
        <v>9116</v>
      </c>
      <c r="C1863" t="s">
        <v>0</v>
      </c>
      <c r="D1863" t="s">
        <v>170</v>
      </c>
      <c r="E1863" t="s">
        <v>12572</v>
      </c>
      <c r="F1863" t="s">
        <v>12584</v>
      </c>
      <c r="G1863" t="s">
        <v>1790</v>
      </c>
      <c r="H1863" t="s">
        <v>15910</v>
      </c>
      <c r="I1863" s="67">
        <v>0</v>
      </c>
      <c r="J1863" s="67">
        <v>0</v>
      </c>
      <c r="K1863" s="69" t="s">
        <v>3</v>
      </c>
    </row>
    <row r="1864" spans="1:11" x14ac:dyDescent="0.2">
      <c r="A1864" t="s">
        <v>155</v>
      </c>
      <c r="B1864">
        <v>9119</v>
      </c>
      <c r="C1864" t="s">
        <v>0</v>
      </c>
      <c r="D1864" t="s">
        <v>170</v>
      </c>
      <c r="E1864" t="s">
        <v>12572</v>
      </c>
      <c r="F1864" t="s">
        <v>12585</v>
      </c>
      <c r="G1864" t="s">
        <v>1792</v>
      </c>
      <c r="H1864" t="s">
        <v>15911</v>
      </c>
      <c r="I1864" s="67">
        <v>0</v>
      </c>
      <c r="J1864" s="67">
        <v>0</v>
      </c>
      <c r="K1864" s="69" t="s">
        <v>3</v>
      </c>
    </row>
    <row r="1865" spans="1:11" x14ac:dyDescent="0.2">
      <c r="A1865" t="s">
        <v>155</v>
      </c>
      <c r="B1865">
        <v>9120</v>
      </c>
      <c r="C1865" t="s">
        <v>0</v>
      </c>
      <c r="D1865" t="s">
        <v>170</v>
      </c>
      <c r="E1865" t="s">
        <v>12572</v>
      </c>
      <c r="F1865" t="s">
        <v>12586</v>
      </c>
      <c r="G1865" t="s">
        <v>1793</v>
      </c>
      <c r="H1865" t="s">
        <v>15912</v>
      </c>
      <c r="I1865" s="67">
        <v>0</v>
      </c>
      <c r="J1865" s="67">
        <v>0</v>
      </c>
      <c r="K1865" s="69" t="s">
        <v>3</v>
      </c>
    </row>
    <row r="1866" spans="1:11" x14ac:dyDescent="0.2">
      <c r="A1866" t="s">
        <v>155</v>
      </c>
      <c r="B1866">
        <v>9121</v>
      </c>
      <c r="C1866" t="s">
        <v>0</v>
      </c>
      <c r="D1866" t="s">
        <v>170</v>
      </c>
      <c r="E1866" t="s">
        <v>12572</v>
      </c>
      <c r="F1866" t="s">
        <v>9682</v>
      </c>
      <c r="G1866" t="s">
        <v>1794</v>
      </c>
      <c r="H1866" t="s">
        <v>15913</v>
      </c>
      <c r="I1866" s="67">
        <v>0</v>
      </c>
      <c r="J1866" s="67">
        <v>0</v>
      </c>
      <c r="K1866" s="69" t="s">
        <v>3</v>
      </c>
    </row>
    <row r="1867" spans="1:11" x14ac:dyDescent="0.2">
      <c r="A1867" t="s">
        <v>155</v>
      </c>
      <c r="B1867">
        <v>9123</v>
      </c>
      <c r="C1867" t="s">
        <v>0</v>
      </c>
      <c r="D1867" t="s">
        <v>170</v>
      </c>
      <c r="E1867" t="s">
        <v>12572</v>
      </c>
      <c r="F1867" t="s">
        <v>12587</v>
      </c>
      <c r="G1867" t="s">
        <v>1795</v>
      </c>
      <c r="H1867" t="s">
        <v>15914</v>
      </c>
      <c r="I1867" s="67">
        <v>0</v>
      </c>
      <c r="J1867" s="67">
        <v>0</v>
      </c>
      <c r="K1867" s="69" t="s">
        <v>3</v>
      </c>
    </row>
    <row r="1868" spans="1:11" x14ac:dyDescent="0.2">
      <c r="A1868" t="s">
        <v>155</v>
      </c>
      <c r="B1868">
        <v>9124</v>
      </c>
      <c r="C1868" t="s">
        <v>0</v>
      </c>
      <c r="D1868" t="s">
        <v>170</v>
      </c>
      <c r="E1868" t="s">
        <v>12572</v>
      </c>
      <c r="F1868" t="s">
        <v>12588</v>
      </c>
      <c r="G1868" t="s">
        <v>1796</v>
      </c>
      <c r="H1868" t="s">
        <v>15915</v>
      </c>
      <c r="I1868" s="67">
        <v>0</v>
      </c>
      <c r="J1868" s="67">
        <v>0</v>
      </c>
      <c r="K1868" s="69" t="s">
        <v>3</v>
      </c>
    </row>
    <row r="1869" spans="1:11" x14ac:dyDescent="0.2">
      <c r="A1869" t="s">
        <v>155</v>
      </c>
      <c r="B1869">
        <v>9125</v>
      </c>
      <c r="C1869" t="s">
        <v>0</v>
      </c>
      <c r="D1869" t="s">
        <v>170</v>
      </c>
      <c r="E1869" t="s">
        <v>12572</v>
      </c>
      <c r="F1869" t="s">
        <v>12589</v>
      </c>
      <c r="G1869" t="s">
        <v>1797</v>
      </c>
      <c r="H1869" t="s">
        <v>15916</v>
      </c>
      <c r="I1869" s="67">
        <v>0</v>
      </c>
      <c r="J1869" s="67">
        <v>0</v>
      </c>
      <c r="K1869" s="69" t="s">
        <v>3</v>
      </c>
    </row>
    <row r="1870" spans="1:11" x14ac:dyDescent="0.2">
      <c r="A1870" t="s">
        <v>155</v>
      </c>
      <c r="B1870">
        <v>9126</v>
      </c>
      <c r="C1870" t="s">
        <v>0</v>
      </c>
      <c r="D1870" t="s">
        <v>170</v>
      </c>
      <c r="E1870" t="s">
        <v>12572</v>
      </c>
      <c r="F1870" t="s">
        <v>12590</v>
      </c>
      <c r="G1870" t="s">
        <v>1798</v>
      </c>
      <c r="H1870" t="s">
        <v>15917</v>
      </c>
      <c r="I1870" s="67">
        <v>0</v>
      </c>
      <c r="J1870" s="67">
        <v>0</v>
      </c>
      <c r="K1870" s="69" t="s">
        <v>3</v>
      </c>
    </row>
    <row r="1871" spans="1:11" x14ac:dyDescent="0.2">
      <c r="A1871" t="s">
        <v>155</v>
      </c>
      <c r="B1871">
        <v>9127</v>
      </c>
      <c r="C1871" t="s">
        <v>0</v>
      </c>
      <c r="D1871" t="s">
        <v>170</v>
      </c>
      <c r="E1871" t="s">
        <v>12572</v>
      </c>
      <c r="F1871" t="s">
        <v>12591</v>
      </c>
      <c r="G1871" t="s">
        <v>1799</v>
      </c>
      <c r="H1871" t="s">
        <v>15918</v>
      </c>
      <c r="I1871" s="67">
        <v>0</v>
      </c>
      <c r="J1871" s="67">
        <v>0</v>
      </c>
      <c r="K1871" s="69" t="s">
        <v>3</v>
      </c>
    </row>
    <row r="1872" spans="1:11" x14ac:dyDescent="0.2">
      <c r="A1872" t="s">
        <v>155</v>
      </c>
      <c r="B1872">
        <v>9128</v>
      </c>
      <c r="C1872" t="s">
        <v>0</v>
      </c>
      <c r="D1872" t="s">
        <v>170</v>
      </c>
      <c r="E1872" t="s">
        <v>12572</v>
      </c>
      <c r="F1872" t="s">
        <v>12592</v>
      </c>
      <c r="G1872" t="s">
        <v>1800</v>
      </c>
      <c r="H1872" t="s">
        <v>15919</v>
      </c>
      <c r="I1872" s="67">
        <v>0</v>
      </c>
      <c r="J1872" s="67">
        <v>0</v>
      </c>
      <c r="K1872" s="69" t="s">
        <v>3</v>
      </c>
    </row>
    <row r="1873" spans="1:11" x14ac:dyDescent="0.2">
      <c r="A1873" t="s">
        <v>155</v>
      </c>
      <c r="B1873">
        <v>9129</v>
      </c>
      <c r="C1873" t="s">
        <v>0</v>
      </c>
      <c r="D1873" t="s">
        <v>170</v>
      </c>
      <c r="E1873" t="s">
        <v>12572</v>
      </c>
      <c r="F1873" t="s">
        <v>12593</v>
      </c>
      <c r="G1873" t="s">
        <v>1801</v>
      </c>
      <c r="H1873" t="s">
        <v>15920</v>
      </c>
      <c r="I1873" s="67">
        <v>0</v>
      </c>
      <c r="J1873" s="67">
        <v>0</v>
      </c>
      <c r="K1873" s="69" t="s">
        <v>3</v>
      </c>
    </row>
    <row r="1874" spans="1:11" x14ac:dyDescent="0.2">
      <c r="A1874" t="s">
        <v>155</v>
      </c>
      <c r="B1874">
        <v>9130</v>
      </c>
      <c r="C1874" t="s">
        <v>0</v>
      </c>
      <c r="D1874" t="s">
        <v>170</v>
      </c>
      <c r="E1874" t="s">
        <v>12572</v>
      </c>
      <c r="F1874" t="s">
        <v>12594</v>
      </c>
      <c r="G1874" t="s">
        <v>1804</v>
      </c>
      <c r="H1874" t="s">
        <v>15921</v>
      </c>
      <c r="I1874" s="67">
        <v>0</v>
      </c>
      <c r="J1874" s="67">
        <v>0</v>
      </c>
      <c r="K1874" s="69" t="s">
        <v>3</v>
      </c>
    </row>
    <row r="1875" spans="1:11" x14ac:dyDescent="0.2">
      <c r="A1875" t="s">
        <v>155</v>
      </c>
      <c r="B1875">
        <v>9131</v>
      </c>
      <c r="C1875" t="s">
        <v>0</v>
      </c>
      <c r="D1875" t="s">
        <v>170</v>
      </c>
      <c r="E1875" t="s">
        <v>12572</v>
      </c>
      <c r="F1875" t="s">
        <v>12595</v>
      </c>
      <c r="G1875" t="s">
        <v>1805</v>
      </c>
      <c r="H1875" t="s">
        <v>15922</v>
      </c>
      <c r="I1875" s="67">
        <v>0</v>
      </c>
      <c r="J1875" s="67">
        <v>0</v>
      </c>
      <c r="K1875" s="69" t="s">
        <v>3</v>
      </c>
    </row>
    <row r="1876" spans="1:11" x14ac:dyDescent="0.2">
      <c r="A1876" t="s">
        <v>155</v>
      </c>
      <c r="B1876">
        <v>9132</v>
      </c>
      <c r="C1876" t="s">
        <v>0</v>
      </c>
      <c r="D1876" t="s">
        <v>170</v>
      </c>
      <c r="E1876" t="s">
        <v>12572</v>
      </c>
      <c r="F1876" t="s">
        <v>12596</v>
      </c>
      <c r="G1876" t="s">
        <v>1806</v>
      </c>
      <c r="H1876" t="s">
        <v>15923</v>
      </c>
      <c r="I1876" s="67">
        <v>0</v>
      </c>
      <c r="J1876" s="67">
        <v>0</v>
      </c>
      <c r="K1876" s="69" t="s">
        <v>3</v>
      </c>
    </row>
    <row r="1877" spans="1:11" x14ac:dyDescent="0.2">
      <c r="A1877" t="s">
        <v>155</v>
      </c>
      <c r="B1877">
        <v>9133</v>
      </c>
      <c r="C1877" t="s">
        <v>0</v>
      </c>
      <c r="D1877" t="s">
        <v>170</v>
      </c>
      <c r="E1877" t="s">
        <v>12572</v>
      </c>
      <c r="F1877" t="s">
        <v>12597</v>
      </c>
      <c r="G1877" t="s">
        <v>1807</v>
      </c>
      <c r="H1877" t="s">
        <v>15924</v>
      </c>
      <c r="I1877" s="67">
        <v>0</v>
      </c>
      <c r="J1877" s="67">
        <v>0</v>
      </c>
      <c r="K1877" s="69" t="s">
        <v>3</v>
      </c>
    </row>
    <row r="1878" spans="1:11" x14ac:dyDescent="0.2">
      <c r="A1878" t="s">
        <v>155</v>
      </c>
      <c r="B1878">
        <v>9134</v>
      </c>
      <c r="C1878" t="s">
        <v>0</v>
      </c>
      <c r="D1878" t="s">
        <v>170</v>
      </c>
      <c r="E1878" t="s">
        <v>12572</v>
      </c>
      <c r="F1878" t="s">
        <v>12598</v>
      </c>
      <c r="G1878" t="s">
        <v>1808</v>
      </c>
      <c r="H1878" t="s">
        <v>15925</v>
      </c>
      <c r="I1878" s="67">
        <v>0</v>
      </c>
      <c r="J1878" s="67">
        <v>0</v>
      </c>
      <c r="K1878" s="69" t="s">
        <v>3</v>
      </c>
    </row>
    <row r="1879" spans="1:11" x14ac:dyDescent="0.2">
      <c r="A1879" t="s">
        <v>155</v>
      </c>
      <c r="B1879">
        <v>9097</v>
      </c>
      <c r="C1879" t="s">
        <v>0</v>
      </c>
      <c r="D1879" t="s">
        <v>170</v>
      </c>
      <c r="E1879" t="s">
        <v>12572</v>
      </c>
      <c r="F1879" t="s">
        <v>12574</v>
      </c>
      <c r="G1879" t="s">
        <v>1777</v>
      </c>
      <c r="H1879" t="s">
        <v>15926</v>
      </c>
      <c r="I1879" s="67">
        <v>0</v>
      </c>
      <c r="J1879" s="67">
        <v>0</v>
      </c>
      <c r="K1879" s="69" t="s">
        <v>3</v>
      </c>
    </row>
    <row r="1880" spans="1:11" x14ac:dyDescent="0.2">
      <c r="A1880" t="s">
        <v>155</v>
      </c>
      <c r="B1880">
        <v>9135</v>
      </c>
      <c r="C1880" t="s">
        <v>0</v>
      </c>
      <c r="D1880" t="s">
        <v>170</v>
      </c>
      <c r="E1880" t="s">
        <v>12572</v>
      </c>
      <c r="F1880" t="s">
        <v>12599</v>
      </c>
      <c r="G1880" t="s">
        <v>1809</v>
      </c>
      <c r="H1880" t="s">
        <v>15927</v>
      </c>
      <c r="I1880" s="67">
        <v>0</v>
      </c>
      <c r="J1880" s="67">
        <v>0</v>
      </c>
      <c r="K1880" s="69" t="s">
        <v>3</v>
      </c>
    </row>
    <row r="1881" spans="1:11" x14ac:dyDescent="0.2">
      <c r="A1881" t="s">
        <v>155</v>
      </c>
      <c r="B1881">
        <v>9099</v>
      </c>
      <c r="C1881" t="s">
        <v>0</v>
      </c>
      <c r="D1881" t="s">
        <v>170</v>
      </c>
      <c r="E1881" t="s">
        <v>12572</v>
      </c>
      <c r="F1881" t="s">
        <v>12575</v>
      </c>
      <c r="G1881" t="s">
        <v>1778</v>
      </c>
      <c r="H1881" t="s">
        <v>15928</v>
      </c>
      <c r="I1881" s="67">
        <v>0</v>
      </c>
      <c r="J1881" s="67">
        <v>0</v>
      </c>
      <c r="K1881" s="69" t="s">
        <v>3</v>
      </c>
    </row>
    <row r="1882" spans="1:11" x14ac:dyDescent="0.2">
      <c r="A1882" t="s">
        <v>155</v>
      </c>
      <c r="B1882">
        <v>9100</v>
      </c>
      <c r="C1882" t="s">
        <v>0</v>
      </c>
      <c r="D1882" t="s">
        <v>170</v>
      </c>
      <c r="E1882" t="s">
        <v>12572</v>
      </c>
      <c r="F1882" t="s">
        <v>12576</v>
      </c>
      <c r="G1882" t="s">
        <v>1779</v>
      </c>
      <c r="H1882" t="s">
        <v>15929</v>
      </c>
      <c r="I1882" s="67">
        <v>0</v>
      </c>
      <c r="J1882" s="67">
        <v>0</v>
      </c>
      <c r="K1882" s="69" t="s">
        <v>3</v>
      </c>
    </row>
    <row r="1883" spans="1:11" x14ac:dyDescent="0.2">
      <c r="A1883" t="s">
        <v>155</v>
      </c>
      <c r="B1883">
        <v>9136</v>
      </c>
      <c r="C1883" t="s">
        <v>0</v>
      </c>
      <c r="D1883" t="s">
        <v>170</v>
      </c>
      <c r="E1883" t="s">
        <v>12572</v>
      </c>
      <c r="F1883" t="s">
        <v>11044</v>
      </c>
      <c r="G1883" t="s">
        <v>1810</v>
      </c>
      <c r="H1883" t="s">
        <v>15930</v>
      </c>
      <c r="I1883" s="67">
        <v>0</v>
      </c>
      <c r="J1883" s="67">
        <v>0</v>
      </c>
      <c r="K1883" s="69" t="s">
        <v>3</v>
      </c>
    </row>
    <row r="1884" spans="1:11" x14ac:dyDescent="0.2">
      <c r="A1884" t="s">
        <v>155</v>
      </c>
      <c r="B1884">
        <v>9137</v>
      </c>
      <c r="C1884" t="s">
        <v>0</v>
      </c>
      <c r="D1884" t="s">
        <v>170</v>
      </c>
      <c r="E1884" t="s">
        <v>12572</v>
      </c>
      <c r="F1884" t="s">
        <v>9573</v>
      </c>
      <c r="G1884" t="s">
        <v>1811</v>
      </c>
      <c r="H1884" t="s">
        <v>15931</v>
      </c>
      <c r="I1884" s="67">
        <v>0</v>
      </c>
      <c r="J1884" s="67">
        <v>0</v>
      </c>
      <c r="K1884" s="69" t="s">
        <v>3</v>
      </c>
    </row>
    <row r="1885" spans="1:11" x14ac:dyDescent="0.2">
      <c r="A1885" t="s">
        <v>155</v>
      </c>
      <c r="B1885">
        <v>9138</v>
      </c>
      <c r="C1885" t="s">
        <v>0</v>
      </c>
      <c r="D1885" t="s">
        <v>170</v>
      </c>
      <c r="E1885" t="s">
        <v>12572</v>
      </c>
      <c r="F1885" t="s">
        <v>12600</v>
      </c>
      <c r="G1885" t="s">
        <v>1812</v>
      </c>
      <c r="H1885" t="s">
        <v>15932</v>
      </c>
      <c r="I1885" s="67">
        <v>0</v>
      </c>
      <c r="J1885" s="67">
        <v>0</v>
      </c>
      <c r="K1885" s="69" t="s">
        <v>3</v>
      </c>
    </row>
    <row r="1886" spans="1:11" x14ac:dyDescent="0.2">
      <c r="A1886" t="s">
        <v>155</v>
      </c>
      <c r="B1886">
        <v>136703</v>
      </c>
      <c r="C1886" t="s">
        <v>0</v>
      </c>
      <c r="D1886" t="s">
        <v>170</v>
      </c>
      <c r="E1886" t="s">
        <v>12572</v>
      </c>
      <c r="F1886" t="s">
        <v>9607</v>
      </c>
      <c r="G1886" t="s">
        <v>7320</v>
      </c>
      <c r="H1886" t="s">
        <v>15933</v>
      </c>
      <c r="I1886" s="67">
        <v>0</v>
      </c>
      <c r="J1886" s="67">
        <v>0</v>
      </c>
      <c r="K1886" s="69" t="s">
        <v>3</v>
      </c>
    </row>
    <row r="1887" spans="1:11" x14ac:dyDescent="0.2">
      <c r="A1887" t="s">
        <v>155</v>
      </c>
      <c r="B1887">
        <v>9140</v>
      </c>
      <c r="C1887" t="s">
        <v>0</v>
      </c>
      <c r="D1887" t="s">
        <v>170</v>
      </c>
      <c r="E1887" t="s">
        <v>12572</v>
      </c>
      <c r="F1887" t="s">
        <v>12601</v>
      </c>
      <c r="G1887" t="s">
        <v>1813</v>
      </c>
      <c r="H1887" t="s">
        <v>15934</v>
      </c>
      <c r="I1887" s="67">
        <v>0</v>
      </c>
      <c r="J1887" s="67">
        <v>0</v>
      </c>
      <c r="K1887" s="69" t="s">
        <v>3</v>
      </c>
    </row>
    <row r="1888" spans="1:11" x14ac:dyDescent="0.2">
      <c r="A1888" t="s">
        <v>155</v>
      </c>
      <c r="B1888">
        <v>9141</v>
      </c>
      <c r="C1888" t="s">
        <v>0</v>
      </c>
      <c r="D1888" t="s">
        <v>170</v>
      </c>
      <c r="E1888" t="s">
        <v>12572</v>
      </c>
      <c r="F1888" t="s">
        <v>12602</v>
      </c>
      <c r="G1888" t="s">
        <v>1814</v>
      </c>
      <c r="H1888" t="s">
        <v>15935</v>
      </c>
      <c r="I1888" s="67">
        <v>0</v>
      </c>
      <c r="J1888" s="67">
        <v>0</v>
      </c>
      <c r="K1888" s="69" t="s">
        <v>3</v>
      </c>
    </row>
    <row r="1889" spans="1:11" x14ac:dyDescent="0.2">
      <c r="A1889" t="s">
        <v>155</v>
      </c>
      <c r="B1889">
        <v>9142</v>
      </c>
      <c r="C1889" t="s">
        <v>0</v>
      </c>
      <c r="D1889" t="s">
        <v>170</v>
      </c>
      <c r="E1889" t="s">
        <v>12572</v>
      </c>
      <c r="F1889" t="s">
        <v>12603</v>
      </c>
      <c r="G1889" t="s">
        <v>1815</v>
      </c>
      <c r="H1889" t="s">
        <v>15936</v>
      </c>
      <c r="I1889" s="67">
        <v>0</v>
      </c>
      <c r="J1889" s="67">
        <v>0</v>
      </c>
      <c r="K1889" s="69" t="s">
        <v>3</v>
      </c>
    </row>
    <row r="1890" spans="1:11" x14ac:dyDescent="0.2">
      <c r="A1890" t="s">
        <v>155</v>
      </c>
      <c r="B1890">
        <v>9143</v>
      </c>
      <c r="C1890" t="s">
        <v>0</v>
      </c>
      <c r="D1890" t="s">
        <v>170</v>
      </c>
      <c r="E1890" t="s">
        <v>12572</v>
      </c>
      <c r="F1890" t="s">
        <v>12604</v>
      </c>
      <c r="G1890" t="s">
        <v>1816</v>
      </c>
      <c r="H1890" t="s">
        <v>15937</v>
      </c>
      <c r="I1890" s="67">
        <v>0</v>
      </c>
      <c r="J1890" s="67">
        <v>0</v>
      </c>
      <c r="K1890" s="69" t="s">
        <v>3</v>
      </c>
    </row>
    <row r="1891" spans="1:11" x14ac:dyDescent="0.2">
      <c r="A1891" t="s">
        <v>155</v>
      </c>
      <c r="B1891">
        <v>9144</v>
      </c>
      <c r="C1891" t="s">
        <v>0</v>
      </c>
      <c r="D1891" t="s">
        <v>170</v>
      </c>
      <c r="E1891" t="s">
        <v>12572</v>
      </c>
      <c r="F1891" t="s">
        <v>8661</v>
      </c>
      <c r="G1891" t="s">
        <v>1817</v>
      </c>
      <c r="H1891" t="s">
        <v>15938</v>
      </c>
      <c r="I1891" s="67">
        <v>0</v>
      </c>
      <c r="J1891" s="67">
        <v>0</v>
      </c>
      <c r="K1891" s="69" t="s">
        <v>3</v>
      </c>
    </row>
    <row r="1892" spans="1:11" x14ac:dyDescent="0.2">
      <c r="A1892" t="s">
        <v>155</v>
      </c>
      <c r="B1892">
        <v>9145</v>
      </c>
      <c r="C1892" t="s">
        <v>0</v>
      </c>
      <c r="D1892" t="s">
        <v>170</v>
      </c>
      <c r="E1892" t="s">
        <v>12572</v>
      </c>
      <c r="F1892" t="s">
        <v>12605</v>
      </c>
      <c r="G1892" t="s">
        <v>1818</v>
      </c>
      <c r="H1892" t="s">
        <v>15939</v>
      </c>
      <c r="I1892" s="67">
        <v>0</v>
      </c>
      <c r="J1892" s="67">
        <v>0</v>
      </c>
      <c r="K1892" s="69" t="s">
        <v>3</v>
      </c>
    </row>
    <row r="1893" spans="1:11" x14ac:dyDescent="0.2">
      <c r="A1893" t="s">
        <v>155</v>
      </c>
      <c r="B1893">
        <v>9101</v>
      </c>
      <c r="C1893" t="s">
        <v>0</v>
      </c>
      <c r="D1893" t="s">
        <v>170</v>
      </c>
      <c r="E1893" t="s">
        <v>12572</v>
      </c>
      <c r="F1893" t="s">
        <v>12577</v>
      </c>
      <c r="G1893" t="s">
        <v>1780</v>
      </c>
      <c r="H1893" t="s">
        <v>15940</v>
      </c>
      <c r="I1893" s="67">
        <v>0</v>
      </c>
      <c r="J1893" s="67">
        <v>0</v>
      </c>
      <c r="K1893" s="69" t="s">
        <v>3</v>
      </c>
    </row>
    <row r="1894" spans="1:11" x14ac:dyDescent="0.2">
      <c r="A1894" t="s">
        <v>155</v>
      </c>
      <c r="B1894">
        <v>45053</v>
      </c>
      <c r="C1894" t="s">
        <v>0</v>
      </c>
      <c r="D1894" t="s">
        <v>170</v>
      </c>
      <c r="E1894" t="s">
        <v>12572</v>
      </c>
      <c r="F1894" t="s">
        <v>12632</v>
      </c>
      <c r="G1894" t="s">
        <v>6687</v>
      </c>
      <c r="H1894" t="s">
        <v>15941</v>
      </c>
      <c r="I1894" s="67">
        <v>0</v>
      </c>
      <c r="J1894" s="67">
        <v>0</v>
      </c>
      <c r="K1894" s="69" t="s">
        <v>3</v>
      </c>
    </row>
    <row r="1895" spans="1:11" x14ac:dyDescent="0.2">
      <c r="A1895" t="s">
        <v>155</v>
      </c>
      <c r="B1895">
        <v>9149</v>
      </c>
      <c r="C1895" t="s">
        <v>0</v>
      </c>
      <c r="D1895" t="s">
        <v>170</v>
      </c>
      <c r="E1895" t="s">
        <v>12572</v>
      </c>
      <c r="F1895" t="s">
        <v>12606</v>
      </c>
      <c r="G1895" t="s">
        <v>1819</v>
      </c>
      <c r="H1895" t="s">
        <v>15942</v>
      </c>
      <c r="I1895" s="67">
        <v>0</v>
      </c>
      <c r="J1895" s="67">
        <v>0</v>
      </c>
      <c r="K1895" s="69" t="s">
        <v>3</v>
      </c>
    </row>
    <row r="1896" spans="1:11" x14ac:dyDescent="0.2">
      <c r="A1896" t="s">
        <v>155</v>
      </c>
      <c r="B1896">
        <v>9150</v>
      </c>
      <c r="C1896" t="s">
        <v>0</v>
      </c>
      <c r="D1896" t="s">
        <v>170</v>
      </c>
      <c r="E1896" t="s">
        <v>12572</v>
      </c>
      <c r="F1896" t="s">
        <v>12607</v>
      </c>
      <c r="G1896" t="s">
        <v>1821</v>
      </c>
      <c r="H1896" t="s">
        <v>15943</v>
      </c>
      <c r="I1896" s="67">
        <v>0</v>
      </c>
      <c r="J1896" s="67">
        <v>0</v>
      </c>
      <c r="K1896" s="69" t="s">
        <v>3</v>
      </c>
    </row>
    <row r="1897" spans="1:11" x14ac:dyDescent="0.2">
      <c r="A1897" t="s">
        <v>155</v>
      </c>
      <c r="B1897">
        <v>9151</v>
      </c>
      <c r="C1897" t="s">
        <v>0</v>
      </c>
      <c r="D1897" t="s">
        <v>170</v>
      </c>
      <c r="E1897" t="s">
        <v>12572</v>
      </c>
      <c r="F1897" t="s">
        <v>12608</v>
      </c>
      <c r="G1897" t="s">
        <v>1822</v>
      </c>
      <c r="H1897" t="s">
        <v>15944</v>
      </c>
      <c r="I1897" s="67">
        <v>0</v>
      </c>
      <c r="J1897" s="67">
        <v>0</v>
      </c>
      <c r="K1897" s="69" t="s">
        <v>3</v>
      </c>
    </row>
    <row r="1898" spans="1:11" x14ac:dyDescent="0.2">
      <c r="A1898" t="s">
        <v>155</v>
      </c>
      <c r="B1898">
        <v>9153</v>
      </c>
      <c r="C1898" t="s">
        <v>0</v>
      </c>
      <c r="D1898" t="s">
        <v>170</v>
      </c>
      <c r="E1898" t="s">
        <v>12572</v>
      </c>
      <c r="F1898" t="s">
        <v>12609</v>
      </c>
      <c r="G1898" t="s">
        <v>1823</v>
      </c>
      <c r="H1898" t="s">
        <v>15945</v>
      </c>
      <c r="I1898" s="67">
        <v>0</v>
      </c>
      <c r="J1898" s="67">
        <v>0</v>
      </c>
      <c r="K1898" s="69" t="s">
        <v>3</v>
      </c>
    </row>
    <row r="1899" spans="1:11" x14ac:dyDescent="0.2">
      <c r="A1899" t="s">
        <v>155</v>
      </c>
      <c r="B1899">
        <v>9155</v>
      </c>
      <c r="C1899" t="s">
        <v>0</v>
      </c>
      <c r="D1899" t="s">
        <v>170</v>
      </c>
      <c r="E1899" t="s">
        <v>12572</v>
      </c>
      <c r="F1899" t="s">
        <v>12610</v>
      </c>
      <c r="G1899" t="s">
        <v>1824</v>
      </c>
      <c r="H1899" t="s">
        <v>15946</v>
      </c>
      <c r="I1899" s="67">
        <v>0</v>
      </c>
      <c r="J1899" s="67">
        <v>0</v>
      </c>
      <c r="K1899" s="69" t="s">
        <v>3</v>
      </c>
    </row>
    <row r="1900" spans="1:11" x14ac:dyDescent="0.2">
      <c r="A1900" t="s">
        <v>155</v>
      </c>
      <c r="B1900">
        <v>9194</v>
      </c>
      <c r="C1900" t="s">
        <v>9050</v>
      </c>
      <c r="D1900" t="s">
        <v>1825</v>
      </c>
      <c r="E1900" t="s">
        <v>9191</v>
      </c>
      <c r="F1900" t="s">
        <v>9192</v>
      </c>
      <c r="G1900" t="s">
        <v>1826</v>
      </c>
      <c r="H1900" t="s">
        <v>15947</v>
      </c>
      <c r="I1900" s="67">
        <v>0</v>
      </c>
      <c r="J1900" s="67">
        <v>0</v>
      </c>
      <c r="K1900" s="69" t="s">
        <v>3</v>
      </c>
    </row>
    <row r="1901" spans="1:11" x14ac:dyDescent="0.2">
      <c r="A1901" t="s">
        <v>155</v>
      </c>
      <c r="B1901">
        <v>39553</v>
      </c>
      <c r="C1901" t="s">
        <v>0</v>
      </c>
      <c r="D1901" t="s">
        <v>77</v>
      </c>
      <c r="E1901" t="s">
        <v>12611</v>
      </c>
      <c r="F1901" t="s">
        <v>13606</v>
      </c>
      <c r="G1901" t="s">
        <v>5309</v>
      </c>
      <c r="H1901" t="s">
        <v>15948</v>
      </c>
      <c r="I1901" s="67">
        <v>0</v>
      </c>
      <c r="J1901" s="67">
        <v>0</v>
      </c>
      <c r="K1901" s="69" t="s">
        <v>3</v>
      </c>
    </row>
    <row r="1902" spans="1:11" x14ac:dyDescent="0.2">
      <c r="A1902" t="s">
        <v>155</v>
      </c>
      <c r="B1902">
        <v>9240</v>
      </c>
      <c r="C1902" t="s">
        <v>0</v>
      </c>
      <c r="D1902" t="s">
        <v>77</v>
      </c>
      <c r="E1902" t="s">
        <v>12611</v>
      </c>
      <c r="F1902" t="s">
        <v>10022</v>
      </c>
      <c r="G1902" t="s">
        <v>1835</v>
      </c>
      <c r="H1902" t="s">
        <v>15949</v>
      </c>
      <c r="I1902" s="67">
        <v>0</v>
      </c>
      <c r="J1902" s="67">
        <v>0</v>
      </c>
      <c r="K1902" s="69" t="s">
        <v>3</v>
      </c>
    </row>
    <row r="1903" spans="1:11" x14ac:dyDescent="0.2">
      <c r="A1903" t="s">
        <v>155</v>
      </c>
      <c r="B1903">
        <v>44789</v>
      </c>
      <c r="C1903" t="s">
        <v>40</v>
      </c>
      <c r="D1903" t="s">
        <v>94</v>
      </c>
      <c r="E1903" t="s">
        <v>10461</v>
      </c>
      <c r="F1903" t="s">
        <v>10462</v>
      </c>
      <c r="G1903" t="s">
        <v>6611</v>
      </c>
      <c r="H1903" t="s">
        <v>15950</v>
      </c>
      <c r="I1903" s="67">
        <v>0</v>
      </c>
      <c r="J1903" s="67">
        <v>0</v>
      </c>
      <c r="K1903" s="69" t="s">
        <v>3</v>
      </c>
    </row>
    <row r="1904" spans="1:11" x14ac:dyDescent="0.2">
      <c r="A1904" t="s">
        <v>155</v>
      </c>
      <c r="B1904">
        <v>44790</v>
      </c>
      <c r="C1904" t="s">
        <v>40</v>
      </c>
      <c r="D1904" t="s">
        <v>94</v>
      </c>
      <c r="E1904" t="s">
        <v>10461</v>
      </c>
      <c r="F1904" t="s">
        <v>9796</v>
      </c>
      <c r="G1904" t="s">
        <v>6612</v>
      </c>
      <c r="H1904" t="s">
        <v>15951</v>
      </c>
      <c r="I1904" s="67">
        <v>0</v>
      </c>
      <c r="J1904" s="67">
        <v>0</v>
      </c>
      <c r="K1904" s="69" t="s">
        <v>3</v>
      </c>
    </row>
    <row r="1905" spans="1:11" x14ac:dyDescent="0.2">
      <c r="A1905" t="s">
        <v>155</v>
      </c>
      <c r="B1905">
        <v>44791</v>
      </c>
      <c r="C1905" t="s">
        <v>40</v>
      </c>
      <c r="D1905" t="s">
        <v>94</v>
      </c>
      <c r="E1905" t="s">
        <v>10461</v>
      </c>
      <c r="F1905" t="s">
        <v>10463</v>
      </c>
      <c r="G1905" t="s">
        <v>6613</v>
      </c>
      <c r="H1905" t="s">
        <v>15952</v>
      </c>
      <c r="I1905" s="67">
        <v>0</v>
      </c>
      <c r="J1905" s="67">
        <v>0</v>
      </c>
      <c r="K1905" s="69" t="s">
        <v>3</v>
      </c>
    </row>
    <row r="1906" spans="1:11" x14ac:dyDescent="0.2">
      <c r="A1906" t="s">
        <v>155</v>
      </c>
      <c r="B1906">
        <v>44792</v>
      </c>
      <c r="C1906" t="s">
        <v>40</v>
      </c>
      <c r="D1906" t="s">
        <v>94</v>
      </c>
      <c r="E1906" t="s">
        <v>10461</v>
      </c>
      <c r="F1906" t="s">
        <v>10464</v>
      </c>
      <c r="G1906" t="s">
        <v>6615</v>
      </c>
      <c r="H1906" t="s">
        <v>15953</v>
      </c>
      <c r="I1906" s="67">
        <v>0</v>
      </c>
      <c r="J1906" s="67">
        <v>0</v>
      </c>
      <c r="K1906" s="69" t="s">
        <v>3</v>
      </c>
    </row>
    <row r="1907" spans="1:11" x14ac:dyDescent="0.2">
      <c r="A1907" t="s">
        <v>155</v>
      </c>
      <c r="B1907">
        <v>44793</v>
      </c>
      <c r="C1907" t="s">
        <v>40</v>
      </c>
      <c r="D1907" t="s">
        <v>94</v>
      </c>
      <c r="E1907" t="s">
        <v>10461</v>
      </c>
      <c r="F1907" t="s">
        <v>10465</v>
      </c>
      <c r="G1907" t="s">
        <v>6616</v>
      </c>
      <c r="H1907" t="s">
        <v>15954</v>
      </c>
      <c r="I1907" s="67">
        <v>0</v>
      </c>
      <c r="J1907" s="67">
        <v>0</v>
      </c>
      <c r="K1907" s="69" t="s">
        <v>3</v>
      </c>
    </row>
    <row r="1908" spans="1:11" x14ac:dyDescent="0.2">
      <c r="A1908" t="s">
        <v>155</v>
      </c>
      <c r="B1908">
        <v>44794</v>
      </c>
      <c r="C1908" t="s">
        <v>40</v>
      </c>
      <c r="D1908" t="s">
        <v>94</v>
      </c>
      <c r="E1908" t="s">
        <v>10461</v>
      </c>
      <c r="F1908" t="s">
        <v>10420</v>
      </c>
      <c r="G1908" t="s">
        <v>6617</v>
      </c>
      <c r="H1908" t="s">
        <v>15955</v>
      </c>
      <c r="I1908" s="67">
        <v>0</v>
      </c>
      <c r="J1908" s="67">
        <v>0</v>
      </c>
      <c r="K1908" s="69" t="s">
        <v>3</v>
      </c>
    </row>
    <row r="1909" spans="1:11" x14ac:dyDescent="0.2">
      <c r="A1909" t="s">
        <v>155</v>
      </c>
      <c r="B1909">
        <v>44795</v>
      </c>
      <c r="C1909" t="s">
        <v>40</v>
      </c>
      <c r="D1909" t="s">
        <v>94</v>
      </c>
      <c r="E1909" t="s">
        <v>10461</v>
      </c>
      <c r="F1909" t="s">
        <v>10062</v>
      </c>
      <c r="G1909" t="s">
        <v>6618</v>
      </c>
      <c r="H1909" t="s">
        <v>15956</v>
      </c>
      <c r="I1909" s="67">
        <v>0</v>
      </c>
      <c r="J1909" s="67">
        <v>0</v>
      </c>
      <c r="K1909" s="69" t="s">
        <v>3</v>
      </c>
    </row>
    <row r="1910" spans="1:11" x14ac:dyDescent="0.2">
      <c r="A1910" t="s">
        <v>155</v>
      </c>
      <c r="B1910">
        <v>44796</v>
      </c>
      <c r="C1910" t="s">
        <v>40</v>
      </c>
      <c r="D1910" t="s">
        <v>94</v>
      </c>
      <c r="E1910" t="s">
        <v>10461</v>
      </c>
      <c r="F1910" t="s">
        <v>10466</v>
      </c>
      <c r="G1910" t="s">
        <v>6619</v>
      </c>
      <c r="H1910" t="s">
        <v>15957</v>
      </c>
      <c r="I1910" s="67">
        <v>0</v>
      </c>
      <c r="J1910" s="67">
        <v>0</v>
      </c>
      <c r="K1910" s="69" t="s">
        <v>3</v>
      </c>
    </row>
    <row r="1911" spans="1:11" x14ac:dyDescent="0.2">
      <c r="A1911" t="s">
        <v>155</v>
      </c>
      <c r="B1911">
        <v>44797</v>
      </c>
      <c r="C1911" t="s">
        <v>40</v>
      </c>
      <c r="D1911" t="s">
        <v>94</v>
      </c>
      <c r="E1911" t="s">
        <v>10461</v>
      </c>
      <c r="F1911" t="s">
        <v>10467</v>
      </c>
      <c r="G1911" t="s">
        <v>6620</v>
      </c>
      <c r="H1911" t="s">
        <v>15958</v>
      </c>
      <c r="I1911" s="67">
        <v>0</v>
      </c>
      <c r="J1911" s="67">
        <v>0</v>
      </c>
      <c r="K1911" s="69" t="s">
        <v>3</v>
      </c>
    </row>
    <row r="1912" spans="1:11" x14ac:dyDescent="0.2">
      <c r="A1912" t="s">
        <v>155</v>
      </c>
      <c r="B1912">
        <v>44798</v>
      </c>
      <c r="C1912" t="s">
        <v>40</v>
      </c>
      <c r="D1912" t="s">
        <v>94</v>
      </c>
      <c r="E1912" t="s">
        <v>10461</v>
      </c>
      <c r="F1912" t="s">
        <v>9025</v>
      </c>
      <c r="G1912" t="s">
        <v>6621</v>
      </c>
      <c r="H1912" t="s">
        <v>15959</v>
      </c>
      <c r="I1912" s="67">
        <v>0</v>
      </c>
      <c r="J1912" s="67">
        <v>0</v>
      </c>
      <c r="K1912" s="69" t="s">
        <v>3</v>
      </c>
    </row>
    <row r="1913" spans="1:11" x14ac:dyDescent="0.2">
      <c r="A1913" t="s">
        <v>155</v>
      </c>
      <c r="B1913">
        <v>44799</v>
      </c>
      <c r="C1913" t="s">
        <v>40</v>
      </c>
      <c r="D1913" t="s">
        <v>94</v>
      </c>
      <c r="E1913" t="s">
        <v>10461</v>
      </c>
      <c r="F1913" t="s">
        <v>10468</v>
      </c>
      <c r="G1913" t="s">
        <v>6623</v>
      </c>
      <c r="H1913" t="s">
        <v>15960</v>
      </c>
      <c r="I1913" s="67">
        <v>0</v>
      </c>
      <c r="J1913" s="67">
        <v>0</v>
      </c>
      <c r="K1913" s="69" t="s">
        <v>3</v>
      </c>
    </row>
    <row r="1914" spans="1:11" x14ac:dyDescent="0.2">
      <c r="A1914" t="s">
        <v>155</v>
      </c>
      <c r="B1914">
        <v>44800</v>
      </c>
      <c r="C1914" t="s">
        <v>40</v>
      </c>
      <c r="D1914" t="s">
        <v>94</v>
      </c>
      <c r="E1914" t="s">
        <v>10461</v>
      </c>
      <c r="F1914" t="s">
        <v>10469</v>
      </c>
      <c r="G1914" t="s">
        <v>6624</v>
      </c>
      <c r="H1914" t="s">
        <v>15961</v>
      </c>
      <c r="I1914" s="67">
        <v>0</v>
      </c>
      <c r="J1914" s="67">
        <v>0</v>
      </c>
      <c r="K1914" s="69" t="s">
        <v>3</v>
      </c>
    </row>
    <row r="1915" spans="1:11" x14ac:dyDescent="0.2">
      <c r="A1915" t="s">
        <v>155</v>
      </c>
      <c r="B1915">
        <v>9245</v>
      </c>
      <c r="C1915" t="s">
        <v>738</v>
      </c>
      <c r="D1915" t="s">
        <v>739</v>
      </c>
      <c r="E1915" t="s">
        <v>10846</v>
      </c>
      <c r="F1915" t="s">
        <v>10847</v>
      </c>
      <c r="G1915" t="s">
        <v>1837</v>
      </c>
      <c r="H1915" t="s">
        <v>15962</v>
      </c>
      <c r="I1915" s="67">
        <v>0</v>
      </c>
      <c r="J1915" s="67">
        <v>0</v>
      </c>
      <c r="K1915" s="69" t="s">
        <v>3</v>
      </c>
    </row>
    <row r="1916" spans="1:11" x14ac:dyDescent="0.2">
      <c r="A1916" t="s">
        <v>155</v>
      </c>
      <c r="B1916">
        <v>9246</v>
      </c>
      <c r="C1916" t="s">
        <v>0</v>
      </c>
      <c r="D1916" t="s">
        <v>1463</v>
      </c>
      <c r="E1916" t="s">
        <v>12612</v>
      </c>
      <c r="F1916" t="s">
        <v>8972</v>
      </c>
      <c r="G1916" t="s">
        <v>1838</v>
      </c>
      <c r="H1916" t="s">
        <v>15963</v>
      </c>
      <c r="I1916" s="67">
        <v>0</v>
      </c>
      <c r="J1916" s="67">
        <v>0</v>
      </c>
      <c r="K1916" s="69" t="s">
        <v>3</v>
      </c>
    </row>
    <row r="1917" spans="1:11" x14ac:dyDescent="0.2">
      <c r="A1917" t="s">
        <v>155</v>
      </c>
      <c r="B1917">
        <v>39316</v>
      </c>
      <c r="C1917" t="s">
        <v>0</v>
      </c>
      <c r="D1917" t="s">
        <v>1463</v>
      </c>
      <c r="E1917" t="s">
        <v>13604</v>
      </c>
      <c r="F1917" t="s">
        <v>13605</v>
      </c>
      <c r="G1917" t="s">
        <v>5307</v>
      </c>
      <c r="H1917" t="s">
        <v>15964</v>
      </c>
      <c r="I1917" s="67">
        <v>0</v>
      </c>
      <c r="J1917" s="67">
        <v>0</v>
      </c>
      <c r="K1917" s="69" t="s">
        <v>3</v>
      </c>
    </row>
    <row r="1918" spans="1:11" x14ac:dyDescent="0.2">
      <c r="A1918" t="s">
        <v>7510</v>
      </c>
      <c r="B1918">
        <v>100000113</v>
      </c>
      <c r="C1918" t="s">
        <v>40</v>
      </c>
      <c r="D1918" t="s">
        <v>94</v>
      </c>
      <c r="E1918" t="s">
        <v>9711</v>
      </c>
      <c r="F1918" t="s">
        <v>10632</v>
      </c>
      <c r="G1918" t="s">
        <v>8220</v>
      </c>
      <c r="H1918" t="s">
        <v>15965</v>
      </c>
      <c r="I1918" s="67">
        <v>0</v>
      </c>
      <c r="J1918" s="67">
        <v>1</v>
      </c>
      <c r="K1918" s="69" t="s">
        <v>20054</v>
      </c>
    </row>
    <row r="1919" spans="1:11" x14ac:dyDescent="0.2">
      <c r="A1919" t="s">
        <v>7510</v>
      </c>
      <c r="B1919">
        <v>100000114</v>
      </c>
      <c r="C1919" t="s">
        <v>40</v>
      </c>
      <c r="D1919" t="s">
        <v>94</v>
      </c>
      <c r="E1919" t="s">
        <v>9711</v>
      </c>
      <c r="F1919" t="s">
        <v>10633</v>
      </c>
      <c r="G1919" t="s">
        <v>7784</v>
      </c>
      <c r="H1919" t="s">
        <v>15966</v>
      </c>
      <c r="I1919" s="67">
        <v>0</v>
      </c>
      <c r="J1919" s="67">
        <v>1</v>
      </c>
      <c r="K1919" s="69" t="s">
        <v>20055</v>
      </c>
    </row>
    <row r="1920" spans="1:11" x14ac:dyDescent="0.2">
      <c r="A1920" t="s">
        <v>155</v>
      </c>
      <c r="B1920">
        <v>9247</v>
      </c>
      <c r="C1920" t="s">
        <v>40</v>
      </c>
      <c r="D1920" t="s">
        <v>94</v>
      </c>
      <c r="E1920" t="s">
        <v>9711</v>
      </c>
      <c r="F1920" t="s">
        <v>9712</v>
      </c>
      <c r="G1920" t="s">
        <v>1839</v>
      </c>
      <c r="H1920" t="s">
        <v>15967</v>
      </c>
      <c r="I1920" s="67">
        <v>0</v>
      </c>
      <c r="J1920" s="67">
        <v>0</v>
      </c>
      <c r="K1920" s="69" t="s">
        <v>3</v>
      </c>
    </row>
    <row r="1921" spans="1:11" x14ac:dyDescent="0.2">
      <c r="A1921" t="s">
        <v>155</v>
      </c>
      <c r="B1921">
        <v>9248</v>
      </c>
      <c r="C1921" t="s">
        <v>40</v>
      </c>
      <c r="D1921" t="s">
        <v>94</v>
      </c>
      <c r="E1921" t="s">
        <v>9711</v>
      </c>
      <c r="F1921" t="s">
        <v>9713</v>
      </c>
      <c r="G1921" t="s">
        <v>1840</v>
      </c>
      <c r="H1921" t="s">
        <v>15968</v>
      </c>
      <c r="I1921" s="67">
        <v>0</v>
      </c>
      <c r="J1921" s="67">
        <v>0</v>
      </c>
      <c r="K1921" s="69" t="s">
        <v>3</v>
      </c>
    </row>
    <row r="1922" spans="1:11" x14ac:dyDescent="0.2">
      <c r="A1922" t="s">
        <v>155</v>
      </c>
      <c r="B1922">
        <v>9249</v>
      </c>
      <c r="C1922" t="s">
        <v>9050</v>
      </c>
      <c r="D1922" t="s">
        <v>856</v>
      </c>
      <c r="E1922" t="s">
        <v>9193</v>
      </c>
      <c r="F1922" t="s">
        <v>9194</v>
      </c>
      <c r="G1922" t="s">
        <v>1841</v>
      </c>
      <c r="H1922" t="s">
        <v>15969</v>
      </c>
      <c r="I1922" s="67">
        <v>0</v>
      </c>
      <c r="J1922" s="67">
        <v>0</v>
      </c>
      <c r="K1922" s="69" t="s">
        <v>3</v>
      </c>
    </row>
    <row r="1923" spans="1:11" x14ac:dyDescent="0.2">
      <c r="A1923" t="s">
        <v>155</v>
      </c>
      <c r="B1923">
        <v>9250</v>
      </c>
      <c r="C1923" t="s">
        <v>9050</v>
      </c>
      <c r="D1923" t="s">
        <v>856</v>
      </c>
      <c r="E1923" t="s">
        <v>9193</v>
      </c>
      <c r="F1923" t="s">
        <v>9195</v>
      </c>
      <c r="G1923" t="s">
        <v>1842</v>
      </c>
      <c r="H1923" t="s">
        <v>15970</v>
      </c>
      <c r="I1923" s="67">
        <v>0</v>
      </c>
      <c r="J1923" s="67">
        <v>0</v>
      </c>
      <c r="K1923" s="69" t="s">
        <v>3</v>
      </c>
    </row>
    <row r="1924" spans="1:11" x14ac:dyDescent="0.2">
      <c r="A1924" t="s">
        <v>155</v>
      </c>
      <c r="B1924">
        <v>9273</v>
      </c>
      <c r="C1924" t="s">
        <v>40</v>
      </c>
      <c r="D1924" t="s">
        <v>100</v>
      </c>
      <c r="E1924" t="s">
        <v>9714</v>
      </c>
      <c r="F1924" t="s">
        <v>9715</v>
      </c>
      <c r="G1924" t="s">
        <v>1843</v>
      </c>
      <c r="H1924" t="s">
        <v>15971</v>
      </c>
      <c r="I1924" s="67">
        <v>0</v>
      </c>
      <c r="J1924" s="67">
        <v>0</v>
      </c>
      <c r="K1924" s="69" t="s">
        <v>3</v>
      </c>
    </row>
    <row r="1925" spans="1:11" x14ac:dyDescent="0.2">
      <c r="A1925" t="s">
        <v>155</v>
      </c>
      <c r="B1925">
        <v>9274</v>
      </c>
      <c r="C1925" t="s">
        <v>40</v>
      </c>
      <c r="D1925" t="s">
        <v>100</v>
      </c>
      <c r="E1925" t="s">
        <v>9714</v>
      </c>
      <c r="F1925" t="s">
        <v>9716</v>
      </c>
      <c r="G1925" t="s">
        <v>1844</v>
      </c>
      <c r="H1925" t="s">
        <v>15972</v>
      </c>
      <c r="I1925" s="67">
        <v>0</v>
      </c>
      <c r="J1925" s="67">
        <v>0</v>
      </c>
      <c r="K1925" s="69" t="s">
        <v>3</v>
      </c>
    </row>
    <row r="1926" spans="1:11" x14ac:dyDescent="0.2">
      <c r="A1926" t="s">
        <v>155</v>
      </c>
      <c r="B1926">
        <v>9275</v>
      </c>
      <c r="C1926" t="s">
        <v>40</v>
      </c>
      <c r="D1926" t="s">
        <v>100</v>
      </c>
      <c r="E1926" t="s">
        <v>9714</v>
      </c>
      <c r="F1926" t="s">
        <v>9345</v>
      </c>
      <c r="G1926" t="s">
        <v>1845</v>
      </c>
      <c r="H1926" t="s">
        <v>15973</v>
      </c>
      <c r="I1926" s="67">
        <v>0</v>
      </c>
      <c r="J1926" s="67">
        <v>0</v>
      </c>
      <c r="K1926" s="69" t="s">
        <v>3</v>
      </c>
    </row>
    <row r="1927" spans="1:11" x14ac:dyDescent="0.2">
      <c r="A1927" t="s">
        <v>155</v>
      </c>
      <c r="B1927">
        <v>9276</v>
      </c>
      <c r="C1927" t="s">
        <v>40</v>
      </c>
      <c r="D1927" t="s">
        <v>100</v>
      </c>
      <c r="E1927" t="s">
        <v>9714</v>
      </c>
      <c r="F1927" t="s">
        <v>9717</v>
      </c>
      <c r="G1927" t="s">
        <v>1846</v>
      </c>
      <c r="H1927" t="s">
        <v>15974</v>
      </c>
      <c r="I1927" s="67">
        <v>0</v>
      </c>
      <c r="J1927" s="67">
        <v>0</v>
      </c>
      <c r="K1927" s="69" t="s">
        <v>3</v>
      </c>
    </row>
    <row r="1928" spans="1:11" x14ac:dyDescent="0.2">
      <c r="A1928" t="s">
        <v>155</v>
      </c>
      <c r="B1928">
        <v>9277</v>
      </c>
      <c r="C1928" t="s">
        <v>40</v>
      </c>
      <c r="D1928" t="s">
        <v>100</v>
      </c>
      <c r="E1928" t="s">
        <v>9714</v>
      </c>
      <c r="F1928" t="s">
        <v>9718</v>
      </c>
      <c r="G1928" t="s">
        <v>1847</v>
      </c>
      <c r="H1928" t="s">
        <v>15975</v>
      </c>
      <c r="I1928" s="67">
        <v>0</v>
      </c>
      <c r="J1928" s="67">
        <v>0</v>
      </c>
      <c r="K1928" s="69" t="s">
        <v>3</v>
      </c>
    </row>
    <row r="1929" spans="1:11" x14ac:dyDescent="0.2">
      <c r="A1929" t="s">
        <v>155</v>
      </c>
      <c r="B1929">
        <v>13375</v>
      </c>
      <c r="C1929" t="s">
        <v>40</v>
      </c>
      <c r="D1929" t="s">
        <v>100</v>
      </c>
      <c r="E1929" t="s">
        <v>9870</v>
      </c>
      <c r="F1929" t="s">
        <v>9871</v>
      </c>
      <c r="G1929" t="s">
        <v>2614</v>
      </c>
      <c r="H1929" t="s">
        <v>15976</v>
      </c>
      <c r="I1929" s="67">
        <v>0</v>
      </c>
      <c r="J1929" s="67">
        <v>0</v>
      </c>
      <c r="K1929" s="69" t="s">
        <v>3</v>
      </c>
    </row>
    <row r="1930" spans="1:11" x14ac:dyDescent="0.2">
      <c r="A1930" t="s">
        <v>155</v>
      </c>
      <c r="B1930">
        <v>13377</v>
      </c>
      <c r="C1930" t="s">
        <v>40</v>
      </c>
      <c r="D1930" t="s">
        <v>100</v>
      </c>
      <c r="E1930" t="s">
        <v>9870</v>
      </c>
      <c r="F1930" t="s">
        <v>9873</v>
      </c>
      <c r="G1930" t="s">
        <v>2617</v>
      </c>
      <c r="H1930" t="s">
        <v>15977</v>
      </c>
      <c r="I1930" s="67">
        <v>0</v>
      </c>
      <c r="J1930" s="67">
        <v>0</v>
      </c>
      <c r="K1930" s="69" t="s">
        <v>3</v>
      </c>
    </row>
    <row r="1931" spans="1:11" x14ac:dyDescent="0.2">
      <c r="A1931" t="s">
        <v>155</v>
      </c>
      <c r="B1931">
        <v>13384</v>
      </c>
      <c r="C1931" t="s">
        <v>40</v>
      </c>
      <c r="D1931" t="s">
        <v>100</v>
      </c>
      <c r="E1931" t="s">
        <v>9870</v>
      </c>
      <c r="F1931" t="s">
        <v>9880</v>
      </c>
      <c r="G1931" t="s">
        <v>2626</v>
      </c>
      <c r="H1931" t="s">
        <v>15978</v>
      </c>
      <c r="I1931" s="67">
        <v>0</v>
      </c>
      <c r="J1931" s="67">
        <v>0</v>
      </c>
      <c r="K1931" s="69" t="s">
        <v>3</v>
      </c>
    </row>
    <row r="1932" spans="1:11" x14ac:dyDescent="0.2">
      <c r="A1932" t="s">
        <v>155</v>
      </c>
      <c r="B1932">
        <v>9283</v>
      </c>
      <c r="C1932" t="s">
        <v>0</v>
      </c>
      <c r="D1932" t="s">
        <v>77</v>
      </c>
      <c r="E1932" t="s">
        <v>12613</v>
      </c>
      <c r="F1932" t="s">
        <v>9040</v>
      </c>
      <c r="G1932" t="s">
        <v>1848</v>
      </c>
      <c r="H1932" t="s">
        <v>15979</v>
      </c>
      <c r="I1932" s="67">
        <v>0</v>
      </c>
      <c r="J1932" s="67">
        <v>0</v>
      </c>
      <c r="K1932" s="69" t="s">
        <v>3</v>
      </c>
    </row>
    <row r="1933" spans="1:11" x14ac:dyDescent="0.2">
      <c r="A1933" t="s">
        <v>155</v>
      </c>
      <c r="B1933">
        <v>9303</v>
      </c>
      <c r="C1933" t="s">
        <v>0</v>
      </c>
      <c r="D1933" t="s">
        <v>170</v>
      </c>
      <c r="E1933" t="s">
        <v>12614</v>
      </c>
      <c r="F1933" t="s">
        <v>12615</v>
      </c>
      <c r="G1933" t="s">
        <v>1849</v>
      </c>
      <c r="H1933" t="s">
        <v>15980</v>
      </c>
      <c r="I1933" s="67">
        <v>0</v>
      </c>
      <c r="J1933" s="67">
        <v>0</v>
      </c>
      <c r="K1933" s="69" t="s">
        <v>3</v>
      </c>
    </row>
    <row r="1934" spans="1:11" x14ac:dyDescent="0.2">
      <c r="A1934" t="s">
        <v>155</v>
      </c>
      <c r="B1934">
        <v>39994</v>
      </c>
      <c r="C1934" t="s">
        <v>10</v>
      </c>
      <c r="D1934" t="s">
        <v>1850</v>
      </c>
      <c r="E1934" t="s">
        <v>11757</v>
      </c>
      <c r="F1934" t="s">
        <v>11917</v>
      </c>
      <c r="G1934" t="s">
        <v>5408</v>
      </c>
      <c r="H1934" t="s">
        <v>15981</v>
      </c>
      <c r="I1934" s="67">
        <v>0</v>
      </c>
      <c r="J1934" s="67">
        <v>0</v>
      </c>
      <c r="K1934" s="69" t="s">
        <v>3</v>
      </c>
    </row>
    <row r="1935" spans="1:11" x14ac:dyDescent="0.2">
      <c r="A1935" t="s">
        <v>155</v>
      </c>
      <c r="B1935">
        <v>9404</v>
      </c>
      <c r="C1935" t="s">
        <v>10</v>
      </c>
      <c r="D1935" t="s">
        <v>1850</v>
      </c>
      <c r="E1935" t="s">
        <v>11757</v>
      </c>
      <c r="F1935" t="s">
        <v>11758</v>
      </c>
      <c r="G1935" t="s">
        <v>1851</v>
      </c>
      <c r="H1935" t="s">
        <v>15982</v>
      </c>
      <c r="I1935" s="67">
        <v>0</v>
      </c>
      <c r="J1935" s="67">
        <v>0</v>
      </c>
      <c r="K1935" s="69" t="s">
        <v>3</v>
      </c>
    </row>
    <row r="1936" spans="1:11" x14ac:dyDescent="0.2">
      <c r="A1936" t="s">
        <v>155</v>
      </c>
      <c r="B1936">
        <v>9416</v>
      </c>
      <c r="C1936" t="s">
        <v>738</v>
      </c>
      <c r="D1936" t="s">
        <v>739</v>
      </c>
      <c r="E1936" t="s">
        <v>10848</v>
      </c>
      <c r="F1936" t="s">
        <v>10849</v>
      </c>
      <c r="G1936" t="s">
        <v>1853</v>
      </c>
      <c r="H1936" t="s">
        <v>15983</v>
      </c>
      <c r="I1936" s="67">
        <v>0</v>
      </c>
      <c r="J1936" s="67">
        <v>0</v>
      </c>
      <c r="K1936" s="69" t="s">
        <v>3</v>
      </c>
    </row>
    <row r="1937" spans="1:11" x14ac:dyDescent="0.2">
      <c r="A1937" t="s">
        <v>155</v>
      </c>
      <c r="B1937">
        <v>9417</v>
      </c>
      <c r="C1937" t="s">
        <v>738</v>
      </c>
      <c r="D1937" t="s">
        <v>739</v>
      </c>
      <c r="E1937" t="s">
        <v>10848</v>
      </c>
      <c r="F1937" t="s">
        <v>10761</v>
      </c>
      <c r="G1937" t="s">
        <v>1854</v>
      </c>
      <c r="H1937" t="s">
        <v>15984</v>
      </c>
      <c r="I1937" s="67">
        <v>0</v>
      </c>
      <c r="J1937" s="67">
        <v>0</v>
      </c>
      <c r="K1937" s="69" t="s">
        <v>3</v>
      </c>
    </row>
    <row r="1938" spans="1:11" x14ac:dyDescent="0.2">
      <c r="A1938" t="s">
        <v>155</v>
      </c>
      <c r="B1938">
        <v>9418</v>
      </c>
      <c r="C1938" t="s">
        <v>738</v>
      </c>
      <c r="D1938" t="s">
        <v>739</v>
      </c>
      <c r="E1938" t="s">
        <v>10848</v>
      </c>
      <c r="F1938" t="s">
        <v>8600</v>
      </c>
      <c r="G1938" t="s">
        <v>1855</v>
      </c>
      <c r="H1938" t="s">
        <v>15985</v>
      </c>
      <c r="I1938" s="67">
        <v>0</v>
      </c>
      <c r="J1938" s="67">
        <v>0</v>
      </c>
      <c r="K1938" s="69" t="s">
        <v>3</v>
      </c>
    </row>
    <row r="1939" spans="1:11" x14ac:dyDescent="0.2">
      <c r="A1939" t="s">
        <v>155</v>
      </c>
      <c r="B1939">
        <v>9419</v>
      </c>
      <c r="C1939" t="s">
        <v>738</v>
      </c>
      <c r="D1939" t="s">
        <v>739</v>
      </c>
      <c r="E1939" t="s">
        <v>10848</v>
      </c>
      <c r="F1939" t="s">
        <v>10850</v>
      </c>
      <c r="G1939" t="s">
        <v>1856</v>
      </c>
      <c r="H1939" t="s">
        <v>15986</v>
      </c>
      <c r="I1939" s="67">
        <v>0</v>
      </c>
      <c r="J1939" s="67">
        <v>0</v>
      </c>
      <c r="K1939" s="69" t="s">
        <v>3</v>
      </c>
    </row>
    <row r="1940" spans="1:11" x14ac:dyDescent="0.2">
      <c r="A1940" t="s">
        <v>155</v>
      </c>
      <c r="B1940">
        <v>9420</v>
      </c>
      <c r="C1940" t="s">
        <v>738</v>
      </c>
      <c r="D1940" t="s">
        <v>739</v>
      </c>
      <c r="E1940" t="s">
        <v>10848</v>
      </c>
      <c r="F1940" t="s">
        <v>10851</v>
      </c>
      <c r="G1940" t="s">
        <v>1857</v>
      </c>
      <c r="H1940" t="s">
        <v>15987</v>
      </c>
      <c r="I1940" s="67">
        <v>0</v>
      </c>
      <c r="J1940" s="67">
        <v>0</v>
      </c>
      <c r="K1940" s="69" t="s">
        <v>3</v>
      </c>
    </row>
    <row r="1941" spans="1:11" x14ac:dyDescent="0.2">
      <c r="A1941" t="s">
        <v>155</v>
      </c>
      <c r="B1941">
        <v>9421</v>
      </c>
      <c r="C1941" t="s">
        <v>738</v>
      </c>
      <c r="D1941" t="s">
        <v>739</v>
      </c>
      <c r="E1941" t="s">
        <v>10848</v>
      </c>
      <c r="F1941" t="s">
        <v>10852</v>
      </c>
      <c r="G1941" t="s">
        <v>1858</v>
      </c>
      <c r="H1941" t="s">
        <v>15988</v>
      </c>
      <c r="I1941" s="67">
        <v>0</v>
      </c>
      <c r="J1941" s="67">
        <v>0</v>
      </c>
      <c r="K1941" s="69" t="s">
        <v>3</v>
      </c>
    </row>
    <row r="1942" spans="1:11" x14ac:dyDescent="0.2">
      <c r="A1942" t="s">
        <v>7510</v>
      </c>
      <c r="B1942">
        <v>100000115</v>
      </c>
      <c r="C1942" t="s">
        <v>738</v>
      </c>
      <c r="D1942" t="s">
        <v>739</v>
      </c>
      <c r="E1942" t="s">
        <v>10848</v>
      </c>
      <c r="F1942" t="s">
        <v>10930</v>
      </c>
      <c r="G1942" t="s">
        <v>8236</v>
      </c>
      <c r="H1942" t="s">
        <v>15989</v>
      </c>
      <c r="I1942" s="67">
        <v>0</v>
      </c>
      <c r="J1942" s="67">
        <v>1</v>
      </c>
      <c r="K1942" s="69" t="s">
        <v>20056</v>
      </c>
    </row>
    <row r="1943" spans="1:11" x14ac:dyDescent="0.2">
      <c r="A1943" t="s">
        <v>155</v>
      </c>
      <c r="B1943">
        <v>9450</v>
      </c>
      <c r="C1943" t="s">
        <v>0</v>
      </c>
      <c r="D1943" t="s">
        <v>170</v>
      </c>
      <c r="E1943" t="s">
        <v>12616</v>
      </c>
      <c r="F1943" t="s">
        <v>12617</v>
      </c>
      <c r="G1943" t="s">
        <v>1860</v>
      </c>
      <c r="H1943" t="s">
        <v>15990</v>
      </c>
      <c r="I1943" s="67">
        <v>0</v>
      </c>
      <c r="J1943" s="67">
        <v>0</v>
      </c>
      <c r="K1943" s="69" t="s">
        <v>3</v>
      </c>
    </row>
    <row r="1944" spans="1:11" x14ac:dyDescent="0.2">
      <c r="A1944" t="s">
        <v>155</v>
      </c>
      <c r="B1944">
        <v>9451</v>
      </c>
      <c r="C1944" t="s">
        <v>0</v>
      </c>
      <c r="D1944" t="s">
        <v>170</v>
      </c>
      <c r="E1944" t="s">
        <v>12616</v>
      </c>
      <c r="F1944" t="s">
        <v>12618</v>
      </c>
      <c r="G1944" t="s">
        <v>1861</v>
      </c>
      <c r="H1944" t="s">
        <v>15991</v>
      </c>
      <c r="I1944" s="67">
        <v>0</v>
      </c>
      <c r="J1944" s="67">
        <v>0</v>
      </c>
      <c r="K1944" s="69" t="s">
        <v>3</v>
      </c>
    </row>
    <row r="1945" spans="1:11" x14ac:dyDescent="0.2">
      <c r="A1945" t="s">
        <v>155</v>
      </c>
      <c r="B1945">
        <v>9452</v>
      </c>
      <c r="C1945" t="s">
        <v>0</v>
      </c>
      <c r="D1945" t="s">
        <v>170</v>
      </c>
      <c r="E1945" t="s">
        <v>12616</v>
      </c>
      <c r="F1945" t="s">
        <v>10207</v>
      </c>
      <c r="G1945" t="s">
        <v>1862</v>
      </c>
      <c r="H1945" t="s">
        <v>15992</v>
      </c>
      <c r="I1945" s="67">
        <v>0</v>
      </c>
      <c r="J1945" s="67">
        <v>0</v>
      </c>
      <c r="K1945" s="69" t="s">
        <v>3</v>
      </c>
    </row>
    <row r="1946" spans="1:11" x14ac:dyDescent="0.2">
      <c r="A1946" t="s">
        <v>155</v>
      </c>
      <c r="B1946">
        <v>9453</v>
      </c>
      <c r="C1946" t="s">
        <v>0</v>
      </c>
      <c r="D1946" t="s">
        <v>170</v>
      </c>
      <c r="E1946" t="s">
        <v>12616</v>
      </c>
      <c r="F1946" t="s">
        <v>12619</v>
      </c>
      <c r="G1946" t="s">
        <v>1863</v>
      </c>
      <c r="H1946" t="s">
        <v>15993</v>
      </c>
      <c r="I1946" s="67">
        <v>0</v>
      </c>
      <c r="J1946" s="67">
        <v>0</v>
      </c>
      <c r="K1946" s="69" t="s">
        <v>3</v>
      </c>
    </row>
    <row r="1947" spans="1:11" x14ac:dyDescent="0.2">
      <c r="A1947" t="s">
        <v>155</v>
      </c>
      <c r="B1947">
        <v>9454</v>
      </c>
      <c r="C1947" t="s">
        <v>0</v>
      </c>
      <c r="D1947" t="s">
        <v>170</v>
      </c>
      <c r="E1947" t="s">
        <v>12616</v>
      </c>
      <c r="F1947" t="s">
        <v>12620</v>
      </c>
      <c r="G1947" t="s">
        <v>1864</v>
      </c>
      <c r="H1947" t="s">
        <v>15994</v>
      </c>
      <c r="I1947" s="67">
        <v>0</v>
      </c>
      <c r="J1947" s="67">
        <v>0</v>
      </c>
      <c r="K1947" s="69" t="s">
        <v>3</v>
      </c>
    </row>
    <row r="1948" spans="1:11" x14ac:dyDescent="0.2">
      <c r="A1948" t="s">
        <v>155</v>
      </c>
      <c r="B1948">
        <v>9455</v>
      </c>
      <c r="C1948" t="s">
        <v>0</v>
      </c>
      <c r="D1948" t="s">
        <v>170</v>
      </c>
      <c r="E1948" t="s">
        <v>12616</v>
      </c>
      <c r="F1948" t="s">
        <v>8600</v>
      </c>
      <c r="G1948" t="s">
        <v>1866</v>
      </c>
      <c r="H1948" t="s">
        <v>15995</v>
      </c>
      <c r="I1948" s="67">
        <v>0</v>
      </c>
      <c r="J1948" s="67">
        <v>0</v>
      </c>
      <c r="K1948" s="69" t="s">
        <v>3</v>
      </c>
    </row>
    <row r="1949" spans="1:11" x14ac:dyDescent="0.2">
      <c r="A1949" t="s">
        <v>155</v>
      </c>
      <c r="B1949">
        <v>9456</v>
      </c>
      <c r="C1949" t="s">
        <v>0</v>
      </c>
      <c r="D1949" t="s">
        <v>170</v>
      </c>
      <c r="E1949" t="s">
        <v>12616</v>
      </c>
      <c r="F1949" t="s">
        <v>9847</v>
      </c>
      <c r="G1949" t="s">
        <v>1867</v>
      </c>
      <c r="H1949" t="s">
        <v>15996</v>
      </c>
      <c r="I1949" s="67">
        <v>0</v>
      </c>
      <c r="J1949" s="67">
        <v>0</v>
      </c>
      <c r="K1949" s="69" t="s">
        <v>3</v>
      </c>
    </row>
    <row r="1950" spans="1:11" x14ac:dyDescent="0.2">
      <c r="A1950" t="s">
        <v>155</v>
      </c>
      <c r="B1950">
        <v>9457</v>
      </c>
      <c r="C1950" t="s">
        <v>0</v>
      </c>
      <c r="D1950" t="s">
        <v>170</v>
      </c>
      <c r="E1950" t="s">
        <v>12616</v>
      </c>
      <c r="F1950" t="s">
        <v>12621</v>
      </c>
      <c r="G1950" t="s">
        <v>1868</v>
      </c>
      <c r="H1950" t="s">
        <v>15997</v>
      </c>
      <c r="I1950" s="67">
        <v>0</v>
      </c>
      <c r="J1950" s="67">
        <v>0</v>
      </c>
      <c r="K1950" s="69" t="s">
        <v>3</v>
      </c>
    </row>
    <row r="1951" spans="1:11" x14ac:dyDescent="0.2">
      <c r="A1951" t="s">
        <v>155</v>
      </c>
      <c r="B1951">
        <v>9460</v>
      </c>
      <c r="C1951" t="s">
        <v>0</v>
      </c>
      <c r="D1951" t="s">
        <v>170</v>
      </c>
      <c r="E1951" t="s">
        <v>12616</v>
      </c>
      <c r="F1951" t="s">
        <v>12623</v>
      </c>
      <c r="G1951" t="s">
        <v>1872</v>
      </c>
      <c r="H1951" t="s">
        <v>15998</v>
      </c>
      <c r="I1951" s="67">
        <v>0</v>
      </c>
      <c r="J1951" s="67">
        <v>0</v>
      </c>
      <c r="K1951" s="69" t="s">
        <v>3</v>
      </c>
    </row>
    <row r="1952" spans="1:11" x14ac:dyDescent="0.2">
      <c r="A1952" t="s">
        <v>155</v>
      </c>
      <c r="B1952">
        <v>9458</v>
      </c>
      <c r="C1952" t="s">
        <v>0</v>
      </c>
      <c r="D1952" t="s">
        <v>170</v>
      </c>
      <c r="E1952" t="s">
        <v>12616</v>
      </c>
      <c r="F1952" t="s">
        <v>11131</v>
      </c>
      <c r="G1952" t="s">
        <v>1869</v>
      </c>
      <c r="H1952" t="s">
        <v>15999</v>
      </c>
      <c r="I1952" s="67">
        <v>0</v>
      </c>
      <c r="J1952" s="67">
        <v>0</v>
      </c>
      <c r="K1952" s="69" t="s">
        <v>3</v>
      </c>
    </row>
    <row r="1953" spans="1:11" x14ac:dyDescent="0.2">
      <c r="A1953" t="s">
        <v>155</v>
      </c>
      <c r="B1953">
        <v>9459</v>
      </c>
      <c r="C1953" t="s">
        <v>0</v>
      </c>
      <c r="D1953" t="s">
        <v>170</v>
      </c>
      <c r="E1953" t="s">
        <v>12616</v>
      </c>
      <c r="F1953" t="s">
        <v>12622</v>
      </c>
      <c r="G1953" t="s">
        <v>1871</v>
      </c>
      <c r="H1953" t="s">
        <v>16000</v>
      </c>
      <c r="I1953" s="67">
        <v>0</v>
      </c>
      <c r="J1953" s="67">
        <v>0</v>
      </c>
      <c r="K1953" s="69" t="s">
        <v>3</v>
      </c>
    </row>
    <row r="1954" spans="1:11" x14ac:dyDescent="0.2">
      <c r="A1954" t="s">
        <v>7510</v>
      </c>
      <c r="B1954">
        <v>100000116</v>
      </c>
      <c r="C1954" t="s">
        <v>0</v>
      </c>
      <c r="D1954" t="s">
        <v>170</v>
      </c>
      <c r="E1954" t="s">
        <v>12616</v>
      </c>
      <c r="F1954" t="s">
        <v>8918</v>
      </c>
      <c r="G1954" t="s">
        <v>7786</v>
      </c>
      <c r="H1954" t="s">
        <v>16001</v>
      </c>
      <c r="I1954" s="67">
        <v>0</v>
      </c>
      <c r="J1954" s="67">
        <v>1</v>
      </c>
      <c r="K1954" s="69" t="s">
        <v>20057</v>
      </c>
    </row>
    <row r="1955" spans="1:11" x14ac:dyDescent="0.2">
      <c r="A1955" t="s">
        <v>155</v>
      </c>
      <c r="B1955">
        <v>9461</v>
      </c>
      <c r="C1955" t="s">
        <v>9050</v>
      </c>
      <c r="D1955" t="s">
        <v>856</v>
      </c>
      <c r="E1955" t="s">
        <v>9196</v>
      </c>
      <c r="F1955" t="s">
        <v>8709</v>
      </c>
      <c r="G1955" t="s">
        <v>1873</v>
      </c>
      <c r="H1955" t="s">
        <v>16002</v>
      </c>
      <c r="I1955" s="67">
        <v>0</v>
      </c>
      <c r="J1955" s="67">
        <v>0</v>
      </c>
      <c r="K1955" s="69" t="s">
        <v>3</v>
      </c>
    </row>
    <row r="1956" spans="1:11" x14ac:dyDescent="0.2">
      <c r="A1956" t="s">
        <v>155</v>
      </c>
      <c r="B1956">
        <v>136225</v>
      </c>
      <c r="C1956" t="s">
        <v>0</v>
      </c>
      <c r="D1956" t="s">
        <v>153</v>
      </c>
      <c r="E1956" t="s">
        <v>12624</v>
      </c>
      <c r="F1956" t="s">
        <v>10186</v>
      </c>
      <c r="G1956" t="s">
        <v>6803</v>
      </c>
      <c r="H1956" t="s">
        <v>16003</v>
      </c>
      <c r="I1956" s="67">
        <v>0</v>
      </c>
      <c r="J1956" s="67">
        <v>0</v>
      </c>
      <c r="K1956" s="69" t="s">
        <v>3</v>
      </c>
    </row>
    <row r="1957" spans="1:11" x14ac:dyDescent="0.2">
      <c r="A1957" t="s">
        <v>155</v>
      </c>
      <c r="B1957">
        <v>9465</v>
      </c>
      <c r="C1957" t="s">
        <v>0</v>
      </c>
      <c r="D1957" t="s">
        <v>153</v>
      </c>
      <c r="E1957" t="s">
        <v>12624</v>
      </c>
      <c r="F1957" t="s">
        <v>12625</v>
      </c>
      <c r="G1957" t="s">
        <v>1874</v>
      </c>
      <c r="H1957" t="s">
        <v>16004</v>
      </c>
      <c r="I1957" s="67">
        <v>0</v>
      </c>
      <c r="J1957" s="67">
        <v>0</v>
      </c>
      <c r="K1957" s="69" t="s">
        <v>3</v>
      </c>
    </row>
    <row r="1958" spans="1:11" x14ac:dyDescent="0.2">
      <c r="A1958" t="s">
        <v>155</v>
      </c>
      <c r="B1958">
        <v>9466</v>
      </c>
      <c r="C1958" t="s">
        <v>0</v>
      </c>
      <c r="D1958" t="s">
        <v>153</v>
      </c>
      <c r="E1958" t="s">
        <v>12624</v>
      </c>
      <c r="F1958" t="s">
        <v>11253</v>
      </c>
      <c r="G1958" t="s">
        <v>1875</v>
      </c>
      <c r="H1958" t="s">
        <v>16005</v>
      </c>
      <c r="I1958" s="67">
        <v>0</v>
      </c>
      <c r="J1958" s="67">
        <v>0</v>
      </c>
      <c r="K1958" s="69" t="s">
        <v>3</v>
      </c>
    </row>
    <row r="1959" spans="1:11" x14ac:dyDescent="0.2">
      <c r="A1959" t="s">
        <v>155</v>
      </c>
      <c r="B1959">
        <v>9467</v>
      </c>
      <c r="C1959" t="s">
        <v>0</v>
      </c>
      <c r="D1959" t="s">
        <v>153</v>
      </c>
      <c r="E1959" t="s">
        <v>12624</v>
      </c>
      <c r="F1959" t="s">
        <v>12626</v>
      </c>
      <c r="G1959" t="s">
        <v>1876</v>
      </c>
      <c r="H1959" t="s">
        <v>16006</v>
      </c>
      <c r="I1959" s="67">
        <v>0</v>
      </c>
      <c r="J1959" s="67">
        <v>0</v>
      </c>
      <c r="K1959" s="69" t="s">
        <v>3</v>
      </c>
    </row>
    <row r="1960" spans="1:11" x14ac:dyDescent="0.2">
      <c r="A1960" t="s">
        <v>155</v>
      </c>
      <c r="B1960">
        <v>44915</v>
      </c>
      <c r="C1960" t="s">
        <v>0</v>
      </c>
      <c r="D1960" t="s">
        <v>1463</v>
      </c>
      <c r="E1960" t="s">
        <v>12627</v>
      </c>
      <c r="F1960" t="s">
        <v>9003</v>
      </c>
      <c r="G1960" t="s">
        <v>6646</v>
      </c>
      <c r="H1960" t="s">
        <v>16007</v>
      </c>
      <c r="I1960" s="67">
        <v>0</v>
      </c>
      <c r="J1960" s="67">
        <v>0</v>
      </c>
      <c r="K1960" s="69" t="s">
        <v>3</v>
      </c>
    </row>
    <row r="1961" spans="1:11" x14ac:dyDescent="0.2">
      <c r="A1961" t="s">
        <v>155</v>
      </c>
      <c r="B1961">
        <v>9480</v>
      </c>
      <c r="C1961" t="s">
        <v>0</v>
      </c>
      <c r="D1961" t="s">
        <v>1463</v>
      </c>
      <c r="E1961" t="s">
        <v>12627</v>
      </c>
      <c r="F1961" t="s">
        <v>12628</v>
      </c>
      <c r="G1961" t="s">
        <v>1878</v>
      </c>
      <c r="H1961" t="s">
        <v>16008</v>
      </c>
      <c r="I1961" s="67">
        <v>0</v>
      </c>
      <c r="J1961" s="67">
        <v>0</v>
      </c>
      <c r="K1961" s="69" t="s">
        <v>3</v>
      </c>
    </row>
    <row r="1962" spans="1:11" x14ac:dyDescent="0.2">
      <c r="A1962" t="s">
        <v>155</v>
      </c>
      <c r="B1962">
        <v>9481</v>
      </c>
      <c r="C1962" t="s">
        <v>0</v>
      </c>
      <c r="D1962" t="s">
        <v>1463</v>
      </c>
      <c r="E1962" t="s">
        <v>12627</v>
      </c>
      <c r="F1962" t="s">
        <v>11554</v>
      </c>
      <c r="G1962" t="s">
        <v>1879</v>
      </c>
      <c r="H1962" t="s">
        <v>16009</v>
      </c>
      <c r="I1962" s="67">
        <v>0</v>
      </c>
      <c r="J1962" s="67">
        <v>0</v>
      </c>
      <c r="K1962" s="69" t="s">
        <v>3</v>
      </c>
    </row>
    <row r="1963" spans="1:11" x14ac:dyDescent="0.2">
      <c r="A1963" t="s">
        <v>155</v>
      </c>
      <c r="B1963">
        <v>44928</v>
      </c>
      <c r="C1963" t="s">
        <v>0</v>
      </c>
      <c r="D1963" t="s">
        <v>1463</v>
      </c>
      <c r="E1963" t="s">
        <v>12627</v>
      </c>
      <c r="F1963" t="s">
        <v>8731</v>
      </c>
      <c r="G1963" t="s">
        <v>6669</v>
      </c>
      <c r="H1963" t="s">
        <v>16010</v>
      </c>
      <c r="I1963" s="67">
        <v>0</v>
      </c>
      <c r="J1963" s="67">
        <v>0</v>
      </c>
      <c r="K1963" s="69" t="s">
        <v>3</v>
      </c>
    </row>
    <row r="1964" spans="1:11" x14ac:dyDescent="0.2">
      <c r="A1964" t="s">
        <v>155</v>
      </c>
      <c r="B1964">
        <v>9483</v>
      </c>
      <c r="C1964" t="s">
        <v>0</v>
      </c>
      <c r="D1964" t="s">
        <v>1463</v>
      </c>
      <c r="E1964" t="s">
        <v>12627</v>
      </c>
      <c r="F1964" t="s">
        <v>12629</v>
      </c>
      <c r="G1964" t="s">
        <v>1880</v>
      </c>
      <c r="H1964" t="s">
        <v>16011</v>
      </c>
      <c r="I1964" s="67">
        <v>0</v>
      </c>
      <c r="J1964" s="67">
        <v>0</v>
      </c>
      <c r="K1964" s="69" t="s">
        <v>3</v>
      </c>
    </row>
    <row r="1965" spans="1:11" x14ac:dyDescent="0.2">
      <c r="A1965" t="s">
        <v>155</v>
      </c>
      <c r="B1965">
        <v>9484</v>
      </c>
      <c r="C1965" t="s">
        <v>0</v>
      </c>
      <c r="D1965" t="s">
        <v>1463</v>
      </c>
      <c r="E1965" t="s">
        <v>12627</v>
      </c>
      <c r="F1965" t="s">
        <v>12630</v>
      </c>
      <c r="G1965" t="s">
        <v>1882</v>
      </c>
      <c r="H1965" t="s">
        <v>16012</v>
      </c>
      <c r="I1965" s="67">
        <v>0</v>
      </c>
      <c r="J1965" s="67">
        <v>0</v>
      </c>
      <c r="K1965" s="69" t="s">
        <v>3</v>
      </c>
    </row>
    <row r="1966" spans="1:11" x14ac:dyDescent="0.2">
      <c r="A1966" t="s">
        <v>155</v>
      </c>
      <c r="B1966">
        <v>9485</v>
      </c>
      <c r="C1966" t="s">
        <v>0</v>
      </c>
      <c r="D1966" t="s">
        <v>1463</v>
      </c>
      <c r="E1966" t="s">
        <v>12627</v>
      </c>
      <c r="F1966" t="s">
        <v>8705</v>
      </c>
      <c r="G1966" t="s">
        <v>1883</v>
      </c>
      <c r="H1966" t="s">
        <v>16013</v>
      </c>
      <c r="I1966" s="67">
        <v>0</v>
      </c>
      <c r="J1966" s="67">
        <v>0</v>
      </c>
      <c r="K1966" s="69" t="s">
        <v>3</v>
      </c>
    </row>
    <row r="1967" spans="1:11" x14ac:dyDescent="0.2">
      <c r="A1967" t="s">
        <v>155</v>
      </c>
      <c r="B1967">
        <v>9486</v>
      </c>
      <c r="C1967" t="s">
        <v>0</v>
      </c>
      <c r="D1967" t="s">
        <v>1463</v>
      </c>
      <c r="E1967" t="s">
        <v>12627</v>
      </c>
      <c r="F1967" t="s">
        <v>12631</v>
      </c>
      <c r="G1967" t="s">
        <v>1884</v>
      </c>
      <c r="H1967" t="s">
        <v>16014</v>
      </c>
      <c r="I1967" s="67">
        <v>0</v>
      </c>
      <c r="J1967" s="67">
        <v>0</v>
      </c>
      <c r="K1967" s="69" t="s">
        <v>3</v>
      </c>
    </row>
    <row r="1968" spans="1:11" x14ac:dyDescent="0.2">
      <c r="A1968" t="s">
        <v>155</v>
      </c>
      <c r="B1968">
        <v>9487</v>
      </c>
      <c r="C1968" t="s">
        <v>0</v>
      </c>
      <c r="D1968" t="s">
        <v>1463</v>
      </c>
      <c r="E1968" t="s">
        <v>12627</v>
      </c>
      <c r="F1968" t="s">
        <v>10412</v>
      </c>
      <c r="G1968" t="s">
        <v>1885</v>
      </c>
      <c r="H1968" t="s">
        <v>16015</v>
      </c>
      <c r="I1968" s="67">
        <v>0</v>
      </c>
      <c r="J1968" s="67">
        <v>0</v>
      </c>
      <c r="K1968" s="69" t="s">
        <v>3</v>
      </c>
    </row>
    <row r="1969" spans="1:11" x14ac:dyDescent="0.2">
      <c r="A1969" t="s">
        <v>155</v>
      </c>
      <c r="B1969">
        <v>44916</v>
      </c>
      <c r="C1969" t="s">
        <v>0</v>
      </c>
      <c r="D1969" t="s">
        <v>1463</v>
      </c>
      <c r="E1969" t="s">
        <v>12627</v>
      </c>
      <c r="F1969" t="s">
        <v>13683</v>
      </c>
      <c r="G1969" t="s">
        <v>6647</v>
      </c>
      <c r="H1969" t="s">
        <v>16016</v>
      </c>
      <c r="I1969" s="67">
        <v>0</v>
      </c>
      <c r="J1969" s="67">
        <v>0</v>
      </c>
      <c r="K1969" s="69" t="s">
        <v>3</v>
      </c>
    </row>
    <row r="1970" spans="1:11" x14ac:dyDescent="0.2">
      <c r="A1970" t="s">
        <v>155</v>
      </c>
      <c r="B1970">
        <v>9488</v>
      </c>
      <c r="C1970" t="s">
        <v>0</v>
      </c>
      <c r="D1970" t="s">
        <v>1463</v>
      </c>
      <c r="E1970" t="s">
        <v>12627</v>
      </c>
      <c r="F1970" t="s">
        <v>10227</v>
      </c>
      <c r="G1970" t="s">
        <v>1886</v>
      </c>
      <c r="H1970" t="s">
        <v>16017</v>
      </c>
      <c r="I1970" s="67">
        <v>0</v>
      </c>
      <c r="J1970" s="67">
        <v>0</v>
      </c>
      <c r="K1970" s="69" t="s">
        <v>3</v>
      </c>
    </row>
    <row r="1971" spans="1:11" x14ac:dyDescent="0.2">
      <c r="A1971" t="s">
        <v>155</v>
      </c>
      <c r="B1971">
        <v>9491</v>
      </c>
      <c r="C1971" t="s">
        <v>0</v>
      </c>
      <c r="D1971" t="s">
        <v>1463</v>
      </c>
      <c r="E1971" t="s">
        <v>12627</v>
      </c>
      <c r="F1971" t="s">
        <v>9689</v>
      </c>
      <c r="G1971" t="s">
        <v>1887</v>
      </c>
      <c r="H1971" t="s">
        <v>16018</v>
      </c>
      <c r="I1971" s="67">
        <v>0</v>
      </c>
      <c r="J1971" s="67">
        <v>0</v>
      </c>
      <c r="K1971" s="69" t="s">
        <v>3</v>
      </c>
    </row>
    <row r="1972" spans="1:11" x14ac:dyDescent="0.2">
      <c r="A1972" t="s">
        <v>155</v>
      </c>
      <c r="B1972">
        <v>9492</v>
      </c>
      <c r="C1972" t="s">
        <v>0</v>
      </c>
      <c r="D1972" t="s">
        <v>1463</v>
      </c>
      <c r="E1972" t="s">
        <v>12627</v>
      </c>
      <c r="F1972" t="s">
        <v>12632</v>
      </c>
      <c r="G1972" t="s">
        <v>1888</v>
      </c>
      <c r="H1972" t="s">
        <v>16019</v>
      </c>
      <c r="I1972" s="67">
        <v>0</v>
      </c>
      <c r="J1972" s="67">
        <v>0</v>
      </c>
      <c r="K1972" s="69" t="s">
        <v>3</v>
      </c>
    </row>
    <row r="1973" spans="1:11" x14ac:dyDescent="0.2">
      <c r="A1973" t="s">
        <v>155</v>
      </c>
      <c r="B1973">
        <v>9493</v>
      </c>
      <c r="C1973" t="s">
        <v>0</v>
      </c>
      <c r="D1973" t="s">
        <v>1463</v>
      </c>
      <c r="E1973" t="s">
        <v>12627</v>
      </c>
      <c r="F1973" t="s">
        <v>12137</v>
      </c>
      <c r="G1973" t="s">
        <v>1889</v>
      </c>
      <c r="H1973" t="s">
        <v>16020</v>
      </c>
      <c r="I1973" s="67">
        <v>0</v>
      </c>
      <c r="J1973" s="67">
        <v>0</v>
      </c>
      <c r="K1973" s="69" t="s">
        <v>3</v>
      </c>
    </row>
    <row r="1974" spans="1:11" x14ac:dyDescent="0.2">
      <c r="A1974" t="s">
        <v>7510</v>
      </c>
      <c r="B1974">
        <v>100000117</v>
      </c>
      <c r="C1974" t="s">
        <v>0</v>
      </c>
      <c r="D1974" t="s">
        <v>1463</v>
      </c>
      <c r="E1974" t="s">
        <v>12627</v>
      </c>
      <c r="F1974" t="s">
        <v>13959</v>
      </c>
      <c r="G1974" t="s">
        <v>7637</v>
      </c>
      <c r="H1974" t="s">
        <v>16021</v>
      </c>
      <c r="I1974" s="67">
        <v>0</v>
      </c>
      <c r="J1974" s="67">
        <v>1</v>
      </c>
      <c r="K1974" s="69" t="s">
        <v>20058</v>
      </c>
    </row>
    <row r="1975" spans="1:11" x14ac:dyDescent="0.2">
      <c r="A1975" t="s">
        <v>155</v>
      </c>
      <c r="B1975">
        <v>9561</v>
      </c>
      <c r="C1975" t="s">
        <v>167</v>
      </c>
      <c r="D1975" t="s">
        <v>392</v>
      </c>
      <c r="E1975" t="s">
        <v>8732</v>
      </c>
      <c r="F1975" t="s">
        <v>8733</v>
      </c>
      <c r="G1975" t="s">
        <v>1890</v>
      </c>
      <c r="H1975" t="s">
        <v>16022</v>
      </c>
      <c r="I1975" s="67">
        <v>0</v>
      </c>
      <c r="J1975" s="67">
        <v>0</v>
      </c>
      <c r="K1975" s="69" t="s">
        <v>3</v>
      </c>
    </row>
    <row r="1976" spans="1:11" x14ac:dyDescent="0.2">
      <c r="A1976" t="s">
        <v>155</v>
      </c>
      <c r="B1976">
        <v>9564</v>
      </c>
      <c r="C1976" t="s">
        <v>604</v>
      </c>
      <c r="D1976" t="s">
        <v>1296</v>
      </c>
      <c r="E1976" t="s">
        <v>10966</v>
      </c>
      <c r="F1976" t="s">
        <v>10967</v>
      </c>
      <c r="G1976" t="s">
        <v>1891</v>
      </c>
      <c r="H1976" t="s">
        <v>16023</v>
      </c>
      <c r="I1976" s="67">
        <v>0</v>
      </c>
      <c r="J1976" s="67">
        <v>0</v>
      </c>
      <c r="K1976" s="69" t="s">
        <v>3</v>
      </c>
    </row>
    <row r="1977" spans="1:11" x14ac:dyDescent="0.2">
      <c r="A1977" t="s">
        <v>155</v>
      </c>
      <c r="B1977">
        <v>9581</v>
      </c>
      <c r="C1977" t="s">
        <v>0</v>
      </c>
      <c r="D1977" t="s">
        <v>594</v>
      </c>
      <c r="E1977" t="s">
        <v>12633</v>
      </c>
      <c r="F1977" t="s">
        <v>12326</v>
      </c>
      <c r="G1977" t="s">
        <v>1892</v>
      </c>
      <c r="H1977" t="s">
        <v>16024</v>
      </c>
      <c r="I1977" s="67">
        <v>0</v>
      </c>
      <c r="J1977" s="67">
        <v>0</v>
      </c>
      <c r="K1977" s="69" t="s">
        <v>3</v>
      </c>
    </row>
    <row r="1978" spans="1:11" x14ac:dyDescent="0.2">
      <c r="A1978" t="s">
        <v>155</v>
      </c>
      <c r="B1978">
        <v>9608</v>
      </c>
      <c r="C1978" t="s">
        <v>0</v>
      </c>
      <c r="D1978" t="s">
        <v>153</v>
      </c>
      <c r="E1978" t="s">
        <v>12634</v>
      </c>
      <c r="F1978" t="s">
        <v>12635</v>
      </c>
      <c r="G1978" t="s">
        <v>1893</v>
      </c>
      <c r="H1978" t="s">
        <v>16025</v>
      </c>
      <c r="I1978" s="67">
        <v>0</v>
      </c>
      <c r="J1978" s="67">
        <v>0</v>
      </c>
      <c r="K1978" s="69" t="s">
        <v>3</v>
      </c>
    </row>
    <row r="1979" spans="1:11" x14ac:dyDescent="0.2">
      <c r="A1979" t="s">
        <v>155</v>
      </c>
      <c r="B1979">
        <v>136683</v>
      </c>
      <c r="C1979" t="s">
        <v>0</v>
      </c>
      <c r="D1979" t="s">
        <v>153</v>
      </c>
      <c r="E1979" t="s">
        <v>12634</v>
      </c>
      <c r="F1979" t="s">
        <v>13282</v>
      </c>
      <c r="G1979" t="s">
        <v>7299</v>
      </c>
      <c r="H1979" t="s">
        <v>16026</v>
      </c>
      <c r="I1979" s="67">
        <v>0</v>
      </c>
      <c r="J1979" s="67">
        <v>0</v>
      </c>
      <c r="K1979" s="69" t="s">
        <v>3</v>
      </c>
    </row>
    <row r="1980" spans="1:11" x14ac:dyDescent="0.2">
      <c r="A1980" t="s">
        <v>155</v>
      </c>
      <c r="B1980">
        <v>136582</v>
      </c>
      <c r="C1980" t="s">
        <v>0</v>
      </c>
      <c r="D1980" t="s">
        <v>153</v>
      </c>
      <c r="E1980" t="s">
        <v>12634</v>
      </c>
      <c r="F1980" t="s">
        <v>13836</v>
      </c>
      <c r="G1980" t="s">
        <v>7191</v>
      </c>
      <c r="H1980" t="s">
        <v>16027</v>
      </c>
      <c r="I1980" s="67">
        <v>0</v>
      </c>
      <c r="J1980" s="67">
        <v>0</v>
      </c>
      <c r="K1980" s="69" t="s">
        <v>3</v>
      </c>
    </row>
    <row r="1981" spans="1:11" x14ac:dyDescent="0.2">
      <c r="A1981" t="s">
        <v>155</v>
      </c>
      <c r="B1981">
        <v>9609</v>
      </c>
      <c r="C1981" t="s">
        <v>0</v>
      </c>
      <c r="D1981" t="s">
        <v>153</v>
      </c>
      <c r="E1981" t="s">
        <v>12634</v>
      </c>
      <c r="F1981" t="s">
        <v>12636</v>
      </c>
      <c r="G1981" t="s">
        <v>1894</v>
      </c>
      <c r="H1981" t="s">
        <v>16028</v>
      </c>
      <c r="I1981" s="67">
        <v>0</v>
      </c>
      <c r="J1981" s="67">
        <v>0</v>
      </c>
      <c r="K1981" s="69" t="s">
        <v>3</v>
      </c>
    </row>
    <row r="1982" spans="1:11" x14ac:dyDescent="0.2">
      <c r="A1982" t="s">
        <v>155</v>
      </c>
      <c r="B1982">
        <v>9610</v>
      </c>
      <c r="C1982" t="s">
        <v>0</v>
      </c>
      <c r="D1982" t="s">
        <v>153</v>
      </c>
      <c r="E1982" t="s">
        <v>12634</v>
      </c>
      <c r="F1982" t="s">
        <v>10147</v>
      </c>
      <c r="G1982" t="s">
        <v>1895</v>
      </c>
      <c r="H1982" t="s">
        <v>16029</v>
      </c>
      <c r="I1982" s="67">
        <v>0</v>
      </c>
      <c r="J1982" s="67">
        <v>0</v>
      </c>
      <c r="K1982" s="69" t="s">
        <v>3</v>
      </c>
    </row>
    <row r="1983" spans="1:11" x14ac:dyDescent="0.2">
      <c r="A1983" t="s">
        <v>155</v>
      </c>
      <c r="B1983">
        <v>136616</v>
      </c>
      <c r="C1983" t="s">
        <v>0</v>
      </c>
      <c r="D1983" t="s">
        <v>153</v>
      </c>
      <c r="E1983" t="s">
        <v>12634</v>
      </c>
      <c r="F1983" t="s">
        <v>13834</v>
      </c>
      <c r="G1983" t="s">
        <v>7228</v>
      </c>
      <c r="H1983" t="s">
        <v>16030</v>
      </c>
      <c r="I1983" s="67">
        <v>0</v>
      </c>
      <c r="J1983" s="67">
        <v>0</v>
      </c>
      <c r="K1983" s="69" t="s">
        <v>3</v>
      </c>
    </row>
    <row r="1984" spans="1:11" x14ac:dyDescent="0.2">
      <c r="A1984" t="s">
        <v>155</v>
      </c>
      <c r="B1984">
        <v>9611</v>
      </c>
      <c r="C1984" t="s">
        <v>0</v>
      </c>
      <c r="D1984" t="s">
        <v>153</v>
      </c>
      <c r="E1984" t="s">
        <v>12634</v>
      </c>
      <c r="F1984" t="s">
        <v>12637</v>
      </c>
      <c r="G1984" t="s">
        <v>1896</v>
      </c>
      <c r="H1984" t="s">
        <v>16031</v>
      </c>
      <c r="I1984" s="67">
        <v>0</v>
      </c>
      <c r="J1984" s="67">
        <v>0</v>
      </c>
      <c r="K1984" s="69" t="s">
        <v>3</v>
      </c>
    </row>
    <row r="1985" spans="1:11" x14ac:dyDescent="0.2">
      <c r="A1985" t="s">
        <v>155</v>
      </c>
      <c r="B1985">
        <v>9618</v>
      </c>
      <c r="C1985" t="s">
        <v>0</v>
      </c>
      <c r="D1985" t="s">
        <v>170</v>
      </c>
      <c r="E1985" t="s">
        <v>12638</v>
      </c>
      <c r="F1985" t="s">
        <v>12639</v>
      </c>
      <c r="G1985" t="s">
        <v>1897</v>
      </c>
      <c r="H1985" t="s">
        <v>16032</v>
      </c>
      <c r="I1985" s="67">
        <v>0</v>
      </c>
      <c r="J1985" s="67">
        <v>0</v>
      </c>
      <c r="K1985" s="69" t="s">
        <v>3</v>
      </c>
    </row>
    <row r="1986" spans="1:11" x14ac:dyDescent="0.2">
      <c r="A1986" t="s">
        <v>155</v>
      </c>
      <c r="B1986">
        <v>136417</v>
      </c>
      <c r="C1986" t="s">
        <v>0</v>
      </c>
      <c r="D1986" t="s">
        <v>170</v>
      </c>
      <c r="E1986" t="s">
        <v>12638</v>
      </c>
      <c r="F1986" t="s">
        <v>13775</v>
      </c>
      <c r="G1986" t="s">
        <v>7008</v>
      </c>
      <c r="H1986" t="s">
        <v>16033</v>
      </c>
      <c r="I1986" s="67">
        <v>0</v>
      </c>
      <c r="J1986" s="67">
        <v>0</v>
      </c>
      <c r="K1986" s="69" t="s">
        <v>3</v>
      </c>
    </row>
    <row r="1987" spans="1:11" x14ac:dyDescent="0.2">
      <c r="A1987" t="s">
        <v>155</v>
      </c>
      <c r="B1987">
        <v>9630</v>
      </c>
      <c r="C1987" t="s">
        <v>0</v>
      </c>
      <c r="D1987" t="s">
        <v>170</v>
      </c>
      <c r="E1987" t="s">
        <v>12640</v>
      </c>
      <c r="F1987" t="s">
        <v>12641</v>
      </c>
      <c r="G1987" t="s">
        <v>1898</v>
      </c>
      <c r="H1987" t="s">
        <v>16034</v>
      </c>
      <c r="I1987" s="67">
        <v>0</v>
      </c>
      <c r="J1987" s="67">
        <v>0</v>
      </c>
      <c r="K1987" s="69" t="s">
        <v>3</v>
      </c>
    </row>
    <row r="1988" spans="1:11" x14ac:dyDescent="0.2">
      <c r="A1988" t="s">
        <v>155</v>
      </c>
      <c r="B1988">
        <v>9631</v>
      </c>
      <c r="C1988" t="s">
        <v>0</v>
      </c>
      <c r="D1988" t="s">
        <v>170</v>
      </c>
      <c r="E1988" t="s">
        <v>12640</v>
      </c>
      <c r="F1988" t="s">
        <v>10149</v>
      </c>
      <c r="G1988" t="s">
        <v>1899</v>
      </c>
      <c r="H1988" t="s">
        <v>16035</v>
      </c>
      <c r="I1988" s="67">
        <v>0</v>
      </c>
      <c r="J1988" s="67">
        <v>0</v>
      </c>
      <c r="K1988" s="69" t="s">
        <v>3</v>
      </c>
    </row>
    <row r="1989" spans="1:11" x14ac:dyDescent="0.2">
      <c r="A1989" t="s">
        <v>155</v>
      </c>
      <c r="B1989">
        <v>9632</v>
      </c>
      <c r="C1989" t="s">
        <v>0</v>
      </c>
      <c r="D1989" t="s">
        <v>170</v>
      </c>
      <c r="E1989" t="s">
        <v>12640</v>
      </c>
      <c r="F1989" t="s">
        <v>8661</v>
      </c>
      <c r="G1989" t="s">
        <v>1900</v>
      </c>
      <c r="H1989" t="s">
        <v>16036</v>
      </c>
      <c r="I1989" s="67">
        <v>0</v>
      </c>
      <c r="J1989" s="67">
        <v>0</v>
      </c>
      <c r="K1989" s="69" t="s">
        <v>3</v>
      </c>
    </row>
    <row r="1990" spans="1:11" x14ac:dyDescent="0.2">
      <c r="A1990" t="s">
        <v>155</v>
      </c>
      <c r="B1990">
        <v>9660</v>
      </c>
      <c r="C1990" t="s">
        <v>167</v>
      </c>
      <c r="D1990" t="s">
        <v>1290</v>
      </c>
      <c r="E1990" t="s">
        <v>8734</v>
      </c>
      <c r="F1990" t="s">
        <v>8735</v>
      </c>
      <c r="G1990" t="s">
        <v>1901</v>
      </c>
      <c r="H1990" t="s">
        <v>16037</v>
      </c>
      <c r="I1990" s="67">
        <v>0</v>
      </c>
      <c r="J1990" s="67">
        <v>0</v>
      </c>
      <c r="K1990" s="69" t="s">
        <v>3</v>
      </c>
    </row>
    <row r="1991" spans="1:11" x14ac:dyDescent="0.2">
      <c r="A1991" t="s">
        <v>7510</v>
      </c>
      <c r="B1991">
        <v>100000118</v>
      </c>
      <c r="C1991" t="s">
        <v>0</v>
      </c>
      <c r="D1991" t="s">
        <v>170</v>
      </c>
      <c r="E1991" t="s">
        <v>13960</v>
      </c>
      <c r="F1991" t="s">
        <v>13961</v>
      </c>
      <c r="G1991" t="s">
        <v>8022</v>
      </c>
      <c r="H1991" t="s">
        <v>16038</v>
      </c>
      <c r="I1991" s="67">
        <v>0</v>
      </c>
      <c r="J1991" s="67">
        <v>1</v>
      </c>
      <c r="K1991" s="69" t="s">
        <v>20059</v>
      </c>
    </row>
    <row r="1992" spans="1:11" x14ac:dyDescent="0.2">
      <c r="A1992" t="s">
        <v>155</v>
      </c>
      <c r="B1992">
        <v>15585</v>
      </c>
      <c r="C1992" t="s">
        <v>0</v>
      </c>
      <c r="D1992" t="s">
        <v>153</v>
      </c>
      <c r="E1992" t="s">
        <v>12092</v>
      </c>
      <c r="F1992" t="s">
        <v>13081</v>
      </c>
      <c r="G1992" t="s">
        <v>3371</v>
      </c>
      <c r="H1992" t="s">
        <v>16039</v>
      </c>
      <c r="I1992" s="67">
        <v>0</v>
      </c>
      <c r="J1992" s="67">
        <v>0</v>
      </c>
      <c r="K1992" s="69" t="s">
        <v>3</v>
      </c>
    </row>
    <row r="1993" spans="1:11" x14ac:dyDescent="0.2">
      <c r="A1993" t="s">
        <v>155</v>
      </c>
      <c r="B1993">
        <v>15591</v>
      </c>
      <c r="C1993" t="s">
        <v>0</v>
      </c>
      <c r="D1993" t="s">
        <v>153</v>
      </c>
      <c r="E1993" t="s">
        <v>12092</v>
      </c>
      <c r="F1993" t="s">
        <v>9636</v>
      </c>
      <c r="G1993" t="s">
        <v>3375</v>
      </c>
      <c r="H1993" t="s">
        <v>16040</v>
      </c>
      <c r="I1993" s="67">
        <v>0</v>
      </c>
      <c r="J1993" s="67">
        <v>0</v>
      </c>
      <c r="K1993" s="69" t="s">
        <v>3</v>
      </c>
    </row>
    <row r="1994" spans="1:11" x14ac:dyDescent="0.2">
      <c r="A1994" t="s">
        <v>155</v>
      </c>
      <c r="B1994">
        <v>547</v>
      </c>
      <c r="C1994" t="s">
        <v>0</v>
      </c>
      <c r="D1994" t="s">
        <v>153</v>
      </c>
      <c r="E1994" t="s">
        <v>12092</v>
      </c>
      <c r="F1994" t="s">
        <v>10863</v>
      </c>
      <c r="G1994" t="s">
        <v>190</v>
      </c>
      <c r="H1994" t="s">
        <v>16041</v>
      </c>
      <c r="I1994" s="67">
        <v>0</v>
      </c>
      <c r="J1994" s="67">
        <v>0</v>
      </c>
      <c r="K1994" s="69" t="s">
        <v>3</v>
      </c>
    </row>
    <row r="1995" spans="1:11" x14ac:dyDescent="0.2">
      <c r="A1995" t="s">
        <v>7510</v>
      </c>
      <c r="B1995">
        <v>100000119</v>
      </c>
      <c r="C1995" t="s">
        <v>0</v>
      </c>
      <c r="D1995" t="s">
        <v>153</v>
      </c>
      <c r="E1995" t="s">
        <v>12092</v>
      </c>
      <c r="F1995" t="s">
        <v>13962</v>
      </c>
      <c r="G1995" t="s">
        <v>8150</v>
      </c>
      <c r="H1995" t="s">
        <v>16042</v>
      </c>
      <c r="I1995" s="67">
        <v>0</v>
      </c>
      <c r="J1995" s="67">
        <v>1</v>
      </c>
      <c r="K1995" s="69" t="s">
        <v>20060</v>
      </c>
    </row>
    <row r="1996" spans="1:11" x14ac:dyDescent="0.2">
      <c r="A1996" t="s">
        <v>155</v>
      </c>
      <c r="B1996">
        <v>15598</v>
      </c>
      <c r="C1996" t="s">
        <v>0</v>
      </c>
      <c r="D1996" t="s">
        <v>153</v>
      </c>
      <c r="E1996" t="s">
        <v>12092</v>
      </c>
      <c r="F1996" t="s">
        <v>13094</v>
      </c>
      <c r="G1996" t="s">
        <v>3387</v>
      </c>
      <c r="H1996" t="s">
        <v>16043</v>
      </c>
      <c r="I1996" s="67">
        <v>0</v>
      </c>
      <c r="J1996" s="67">
        <v>0</v>
      </c>
      <c r="K1996" s="69" t="s">
        <v>3</v>
      </c>
    </row>
    <row r="1997" spans="1:11" x14ac:dyDescent="0.2">
      <c r="A1997" t="s">
        <v>155</v>
      </c>
      <c r="B1997">
        <v>15606</v>
      </c>
      <c r="C1997" t="s">
        <v>0</v>
      </c>
      <c r="D1997" t="s">
        <v>153</v>
      </c>
      <c r="E1997" t="s">
        <v>12092</v>
      </c>
      <c r="F1997" t="s">
        <v>9328</v>
      </c>
      <c r="G1997" t="s">
        <v>3393</v>
      </c>
      <c r="H1997" t="s">
        <v>16044</v>
      </c>
      <c r="I1997" s="67">
        <v>0</v>
      </c>
      <c r="J1997" s="67">
        <v>0</v>
      </c>
      <c r="K1997" s="69" t="s">
        <v>3</v>
      </c>
    </row>
    <row r="1998" spans="1:11" x14ac:dyDescent="0.2">
      <c r="A1998" t="s">
        <v>155</v>
      </c>
      <c r="B1998">
        <v>15611</v>
      </c>
      <c r="C1998" t="s">
        <v>0</v>
      </c>
      <c r="D1998" t="s">
        <v>153</v>
      </c>
      <c r="E1998" t="s">
        <v>12092</v>
      </c>
      <c r="F1998" t="s">
        <v>13102</v>
      </c>
      <c r="G1998" t="s">
        <v>3397</v>
      </c>
      <c r="H1998" t="s">
        <v>16045</v>
      </c>
      <c r="I1998" s="67">
        <v>0</v>
      </c>
      <c r="J1998" s="67">
        <v>0</v>
      </c>
      <c r="K1998" s="69" t="s">
        <v>3</v>
      </c>
    </row>
    <row r="1999" spans="1:11" x14ac:dyDescent="0.2">
      <c r="A1999" t="s">
        <v>155</v>
      </c>
      <c r="B1999">
        <v>15612</v>
      </c>
      <c r="C1999" t="s">
        <v>0</v>
      </c>
      <c r="D1999" t="s">
        <v>153</v>
      </c>
      <c r="E1999" t="s">
        <v>12092</v>
      </c>
      <c r="F1999" t="s">
        <v>11050</v>
      </c>
      <c r="G1999" t="s">
        <v>3398</v>
      </c>
      <c r="H1999" t="s">
        <v>16046</v>
      </c>
      <c r="I1999" s="67">
        <v>0</v>
      </c>
      <c r="J1999" s="67">
        <v>0</v>
      </c>
      <c r="K1999" s="69" t="s">
        <v>3</v>
      </c>
    </row>
    <row r="2000" spans="1:11" x14ac:dyDescent="0.2">
      <c r="A2000" t="s">
        <v>155</v>
      </c>
      <c r="B2000">
        <v>15613</v>
      </c>
      <c r="C2000" t="s">
        <v>0</v>
      </c>
      <c r="D2000" t="s">
        <v>153</v>
      </c>
      <c r="E2000" t="s">
        <v>12092</v>
      </c>
      <c r="F2000" t="s">
        <v>13103</v>
      </c>
      <c r="G2000" t="s">
        <v>3399</v>
      </c>
      <c r="H2000" t="s">
        <v>16047</v>
      </c>
      <c r="I2000" s="67">
        <v>0</v>
      </c>
      <c r="J2000" s="67">
        <v>0</v>
      </c>
      <c r="K2000" s="69" t="s">
        <v>3</v>
      </c>
    </row>
    <row r="2001" spans="1:11" x14ac:dyDescent="0.2">
      <c r="A2001" t="s">
        <v>155</v>
      </c>
      <c r="B2001">
        <v>9676</v>
      </c>
      <c r="C2001" t="s">
        <v>10</v>
      </c>
      <c r="D2001" t="s">
        <v>1646</v>
      </c>
      <c r="E2001" t="s">
        <v>11759</v>
      </c>
      <c r="F2001" t="s">
        <v>11761</v>
      </c>
      <c r="G2001" t="s">
        <v>1907</v>
      </c>
      <c r="H2001" t="s">
        <v>16048</v>
      </c>
      <c r="I2001" s="67">
        <v>0</v>
      </c>
      <c r="J2001" s="67">
        <v>0</v>
      </c>
      <c r="K2001" s="69" t="s">
        <v>3</v>
      </c>
    </row>
    <row r="2002" spans="1:11" x14ac:dyDescent="0.2">
      <c r="A2002" t="s">
        <v>155</v>
      </c>
      <c r="B2002">
        <v>9672</v>
      </c>
      <c r="C2002" t="s">
        <v>10</v>
      </c>
      <c r="D2002" t="s">
        <v>1646</v>
      </c>
      <c r="E2002" t="s">
        <v>11759</v>
      </c>
      <c r="F2002" t="s">
        <v>8673</v>
      </c>
      <c r="G2002" t="s">
        <v>1902</v>
      </c>
      <c r="H2002" t="s">
        <v>16049</v>
      </c>
      <c r="I2002" s="67">
        <v>0</v>
      </c>
      <c r="J2002" s="67">
        <v>0</v>
      </c>
      <c r="K2002" s="69" t="s">
        <v>3</v>
      </c>
    </row>
    <row r="2003" spans="1:11" x14ac:dyDescent="0.2">
      <c r="A2003" t="s">
        <v>155</v>
      </c>
      <c r="B2003">
        <v>9673</v>
      </c>
      <c r="C2003" t="s">
        <v>10</v>
      </c>
      <c r="D2003" t="s">
        <v>1646</v>
      </c>
      <c r="E2003" t="s">
        <v>11759</v>
      </c>
      <c r="F2003" t="s">
        <v>8709</v>
      </c>
      <c r="G2003" t="s">
        <v>1903</v>
      </c>
      <c r="H2003" t="s">
        <v>16050</v>
      </c>
      <c r="I2003" s="67">
        <v>0</v>
      </c>
      <c r="J2003" s="67">
        <v>0</v>
      </c>
      <c r="K2003" s="69" t="s">
        <v>3</v>
      </c>
    </row>
    <row r="2004" spans="1:11" x14ac:dyDescent="0.2">
      <c r="A2004" t="s">
        <v>155</v>
      </c>
      <c r="B2004">
        <v>136384</v>
      </c>
      <c r="C2004" t="s">
        <v>10</v>
      </c>
      <c r="D2004" t="s">
        <v>1646</v>
      </c>
      <c r="E2004" t="s">
        <v>11759</v>
      </c>
      <c r="F2004" t="s">
        <v>11997</v>
      </c>
      <c r="G2004" t="s">
        <v>6972</v>
      </c>
      <c r="H2004" t="s">
        <v>16051</v>
      </c>
      <c r="I2004" s="67">
        <v>0</v>
      </c>
      <c r="J2004" s="67">
        <v>0</v>
      </c>
      <c r="K2004" s="69" t="s">
        <v>3</v>
      </c>
    </row>
    <row r="2005" spans="1:11" x14ac:dyDescent="0.2">
      <c r="A2005" t="s">
        <v>155</v>
      </c>
      <c r="B2005">
        <v>9678</v>
      </c>
      <c r="C2005" t="s">
        <v>10</v>
      </c>
      <c r="D2005" t="s">
        <v>1646</v>
      </c>
      <c r="E2005" t="s">
        <v>11759</v>
      </c>
      <c r="F2005" t="s">
        <v>10713</v>
      </c>
      <c r="G2005" t="s">
        <v>1909</v>
      </c>
      <c r="H2005" t="s">
        <v>16052</v>
      </c>
      <c r="I2005" s="67">
        <v>0</v>
      </c>
      <c r="J2005" s="67">
        <v>0</v>
      </c>
      <c r="K2005" s="69" t="s">
        <v>3</v>
      </c>
    </row>
    <row r="2006" spans="1:11" x14ac:dyDescent="0.2">
      <c r="A2006" t="s">
        <v>155</v>
      </c>
      <c r="B2006">
        <v>9679</v>
      </c>
      <c r="C2006" t="s">
        <v>0</v>
      </c>
      <c r="D2006" t="s">
        <v>170</v>
      </c>
      <c r="E2006" t="s">
        <v>12642</v>
      </c>
      <c r="F2006" t="s">
        <v>11864</v>
      </c>
      <c r="G2006" t="s">
        <v>1911</v>
      </c>
      <c r="H2006" t="s">
        <v>16053</v>
      </c>
      <c r="I2006" s="67">
        <v>0</v>
      </c>
      <c r="J2006" s="67">
        <v>0</v>
      </c>
      <c r="K2006" s="69" t="s">
        <v>3</v>
      </c>
    </row>
    <row r="2007" spans="1:11" x14ac:dyDescent="0.2">
      <c r="A2007" t="s">
        <v>155</v>
      </c>
      <c r="B2007">
        <v>9680</v>
      </c>
      <c r="C2007" t="s">
        <v>0</v>
      </c>
      <c r="D2007" t="s">
        <v>170</v>
      </c>
      <c r="E2007" t="s">
        <v>12642</v>
      </c>
      <c r="F2007" t="s">
        <v>11157</v>
      </c>
      <c r="G2007" t="s">
        <v>1912</v>
      </c>
      <c r="H2007" t="s">
        <v>16054</v>
      </c>
      <c r="I2007" s="67">
        <v>0</v>
      </c>
      <c r="J2007" s="67">
        <v>0</v>
      </c>
      <c r="K2007" s="69" t="s">
        <v>3</v>
      </c>
    </row>
    <row r="2008" spans="1:11" x14ac:dyDescent="0.2">
      <c r="A2008" t="s">
        <v>155</v>
      </c>
      <c r="B2008">
        <v>9690</v>
      </c>
      <c r="C2008" t="s">
        <v>40</v>
      </c>
      <c r="D2008" t="s">
        <v>161</v>
      </c>
      <c r="E2008" t="s">
        <v>9719</v>
      </c>
      <c r="F2008" t="s">
        <v>9720</v>
      </c>
      <c r="G2008" t="s">
        <v>1913</v>
      </c>
      <c r="H2008" t="s">
        <v>16055</v>
      </c>
      <c r="I2008" s="67">
        <v>0</v>
      </c>
      <c r="J2008" s="67">
        <v>0</v>
      </c>
      <c r="K2008" s="69" t="s">
        <v>3</v>
      </c>
    </row>
    <row r="2009" spans="1:11" x14ac:dyDescent="0.2">
      <c r="A2009" t="s">
        <v>155</v>
      </c>
      <c r="B2009">
        <v>9736</v>
      </c>
      <c r="C2009" t="s">
        <v>40</v>
      </c>
      <c r="D2009" t="s">
        <v>94</v>
      </c>
      <c r="E2009" t="s">
        <v>9721</v>
      </c>
      <c r="F2009" t="s">
        <v>9722</v>
      </c>
      <c r="G2009" t="s">
        <v>1914</v>
      </c>
      <c r="H2009" t="s">
        <v>16056</v>
      </c>
      <c r="I2009" s="67">
        <v>0</v>
      </c>
      <c r="J2009" s="67">
        <v>0</v>
      </c>
      <c r="K2009" s="69" t="s">
        <v>3</v>
      </c>
    </row>
    <row r="2010" spans="1:11" x14ac:dyDescent="0.2">
      <c r="A2010" t="s">
        <v>155</v>
      </c>
      <c r="B2010">
        <v>9737</v>
      </c>
      <c r="C2010" t="s">
        <v>40</v>
      </c>
      <c r="D2010" t="s">
        <v>94</v>
      </c>
      <c r="E2010" t="s">
        <v>9721</v>
      </c>
      <c r="F2010" t="s">
        <v>9723</v>
      </c>
      <c r="G2010" t="s">
        <v>1915</v>
      </c>
      <c r="H2010" t="s">
        <v>16057</v>
      </c>
      <c r="I2010" s="67">
        <v>0</v>
      </c>
      <c r="J2010" s="67">
        <v>0</v>
      </c>
      <c r="K2010" s="69" t="s">
        <v>3</v>
      </c>
    </row>
    <row r="2011" spans="1:11" x14ac:dyDescent="0.2">
      <c r="A2011" t="s">
        <v>155</v>
      </c>
      <c r="B2011">
        <v>13941</v>
      </c>
      <c r="C2011" t="s">
        <v>40</v>
      </c>
      <c r="D2011" t="s">
        <v>94</v>
      </c>
      <c r="E2011" t="s">
        <v>9938</v>
      </c>
      <c r="F2011" t="s">
        <v>9939</v>
      </c>
      <c r="G2011" t="s">
        <v>2843</v>
      </c>
      <c r="H2011" t="s">
        <v>16058</v>
      </c>
      <c r="I2011" s="67">
        <v>0</v>
      </c>
      <c r="J2011" s="67">
        <v>0</v>
      </c>
      <c r="K2011" s="69" t="s">
        <v>3</v>
      </c>
    </row>
    <row r="2012" spans="1:11" x14ac:dyDescent="0.2">
      <c r="A2012" t="s">
        <v>155</v>
      </c>
      <c r="B2012">
        <v>136445</v>
      </c>
      <c r="C2012" t="s">
        <v>40</v>
      </c>
      <c r="D2012" t="s">
        <v>94</v>
      </c>
      <c r="E2012" t="s">
        <v>9938</v>
      </c>
      <c r="F2012" t="s">
        <v>10537</v>
      </c>
      <c r="G2012" t="s">
        <v>7041</v>
      </c>
      <c r="H2012" t="s">
        <v>16059</v>
      </c>
      <c r="I2012" s="67">
        <v>0</v>
      </c>
      <c r="J2012" s="67">
        <v>0</v>
      </c>
      <c r="K2012" s="69" t="s">
        <v>3</v>
      </c>
    </row>
    <row r="2013" spans="1:11" x14ac:dyDescent="0.2">
      <c r="A2013" t="s">
        <v>155</v>
      </c>
      <c r="B2013">
        <v>136776</v>
      </c>
      <c r="C2013" t="s">
        <v>40</v>
      </c>
      <c r="D2013" t="s">
        <v>161</v>
      </c>
      <c r="E2013" t="s">
        <v>9724</v>
      </c>
      <c r="F2013" t="s">
        <v>9414</v>
      </c>
      <c r="G2013" t="s">
        <v>7395</v>
      </c>
      <c r="H2013" t="s">
        <v>16060</v>
      </c>
      <c r="I2013" s="67">
        <v>0</v>
      </c>
      <c r="J2013" s="67">
        <v>0</v>
      </c>
      <c r="K2013" s="69" t="s">
        <v>3</v>
      </c>
    </row>
    <row r="2014" spans="1:11" x14ac:dyDescent="0.2">
      <c r="A2014" t="s">
        <v>155</v>
      </c>
      <c r="B2014">
        <v>9740</v>
      </c>
      <c r="C2014" t="s">
        <v>40</v>
      </c>
      <c r="D2014" t="s">
        <v>161</v>
      </c>
      <c r="E2014" t="s">
        <v>9724</v>
      </c>
      <c r="F2014" t="s">
        <v>9725</v>
      </c>
      <c r="G2014" t="s">
        <v>1916</v>
      </c>
      <c r="H2014" t="s">
        <v>16061</v>
      </c>
      <c r="I2014" s="67">
        <v>0</v>
      </c>
      <c r="J2014" s="67">
        <v>0</v>
      </c>
      <c r="K2014" s="69" t="s">
        <v>3</v>
      </c>
    </row>
    <row r="2015" spans="1:11" x14ac:dyDescent="0.2">
      <c r="A2015" t="s">
        <v>155</v>
      </c>
      <c r="B2015">
        <v>9759</v>
      </c>
      <c r="C2015" t="s">
        <v>0</v>
      </c>
      <c r="D2015" t="s">
        <v>170</v>
      </c>
      <c r="E2015" t="s">
        <v>12643</v>
      </c>
      <c r="F2015" t="s">
        <v>12644</v>
      </c>
      <c r="G2015" t="s">
        <v>1917</v>
      </c>
      <c r="H2015" t="s">
        <v>16062</v>
      </c>
      <c r="I2015" s="67">
        <v>0</v>
      </c>
      <c r="J2015" s="67">
        <v>0</v>
      </c>
      <c r="K2015" s="69" t="s">
        <v>3</v>
      </c>
    </row>
    <row r="2016" spans="1:11" x14ac:dyDescent="0.2">
      <c r="A2016" t="s">
        <v>155</v>
      </c>
      <c r="B2016">
        <v>9760</v>
      </c>
      <c r="C2016" t="s">
        <v>167</v>
      </c>
      <c r="D2016" t="s">
        <v>213</v>
      </c>
      <c r="E2016" t="s">
        <v>8736</v>
      </c>
      <c r="F2016" t="s">
        <v>8737</v>
      </c>
      <c r="G2016" t="s">
        <v>1918</v>
      </c>
      <c r="H2016" t="s">
        <v>16063</v>
      </c>
      <c r="I2016" s="67">
        <v>0</v>
      </c>
      <c r="J2016" s="67">
        <v>0</v>
      </c>
      <c r="K2016" s="69" t="s">
        <v>3</v>
      </c>
    </row>
    <row r="2017" spans="1:11" x14ac:dyDescent="0.2">
      <c r="A2017" t="s">
        <v>155</v>
      </c>
      <c r="B2017">
        <v>9828</v>
      </c>
      <c r="C2017" t="s">
        <v>0</v>
      </c>
      <c r="D2017" t="s">
        <v>49</v>
      </c>
      <c r="E2017" t="s">
        <v>12645</v>
      </c>
      <c r="F2017" t="s">
        <v>12646</v>
      </c>
      <c r="G2017" t="s">
        <v>50</v>
      </c>
      <c r="H2017" t="s">
        <v>16064</v>
      </c>
      <c r="I2017" s="67">
        <v>0</v>
      </c>
      <c r="J2017" s="67">
        <v>0</v>
      </c>
      <c r="K2017" s="69" t="s">
        <v>3</v>
      </c>
    </row>
    <row r="2018" spans="1:11" x14ac:dyDescent="0.2">
      <c r="A2018" t="s">
        <v>155</v>
      </c>
      <c r="B2018">
        <v>9830</v>
      </c>
      <c r="C2018" t="s">
        <v>0</v>
      </c>
      <c r="D2018" t="s">
        <v>77</v>
      </c>
      <c r="E2018" t="s">
        <v>12647</v>
      </c>
      <c r="F2018" t="s">
        <v>8789</v>
      </c>
      <c r="G2018" t="s">
        <v>1919</v>
      </c>
      <c r="H2018" t="s">
        <v>16065</v>
      </c>
      <c r="I2018" s="67">
        <v>0</v>
      </c>
      <c r="J2018" s="67">
        <v>0</v>
      </c>
      <c r="K2018" s="69" t="s">
        <v>3</v>
      </c>
    </row>
    <row r="2019" spans="1:11" x14ac:dyDescent="0.2">
      <c r="A2019" t="s">
        <v>155</v>
      </c>
      <c r="B2019">
        <v>9831</v>
      </c>
      <c r="C2019" t="s">
        <v>0</v>
      </c>
      <c r="D2019" t="s">
        <v>77</v>
      </c>
      <c r="E2019" t="s">
        <v>12647</v>
      </c>
      <c r="F2019" t="s">
        <v>12648</v>
      </c>
      <c r="G2019" t="s">
        <v>1920</v>
      </c>
      <c r="H2019" t="s">
        <v>16066</v>
      </c>
      <c r="I2019" s="67">
        <v>0</v>
      </c>
      <c r="J2019" s="67">
        <v>0</v>
      </c>
      <c r="K2019" s="69" t="s">
        <v>3</v>
      </c>
    </row>
    <row r="2020" spans="1:11" x14ac:dyDescent="0.2">
      <c r="A2020" t="s">
        <v>155</v>
      </c>
      <c r="B2020">
        <v>9832</v>
      </c>
      <c r="C2020" t="s">
        <v>0</v>
      </c>
      <c r="D2020" t="s">
        <v>77</v>
      </c>
      <c r="E2020" t="s">
        <v>12647</v>
      </c>
      <c r="F2020" t="s">
        <v>12649</v>
      </c>
      <c r="G2020" t="s">
        <v>1921</v>
      </c>
      <c r="H2020" t="s">
        <v>16067</v>
      </c>
      <c r="I2020" s="67">
        <v>0</v>
      </c>
      <c r="J2020" s="67">
        <v>0</v>
      </c>
      <c r="K2020" s="69" t="s">
        <v>3</v>
      </c>
    </row>
    <row r="2021" spans="1:11" x14ac:dyDescent="0.2">
      <c r="A2021" t="s">
        <v>155</v>
      </c>
      <c r="B2021">
        <v>9833</v>
      </c>
      <c r="C2021" t="s">
        <v>0</v>
      </c>
      <c r="D2021" t="s">
        <v>77</v>
      </c>
      <c r="E2021" t="s">
        <v>12647</v>
      </c>
      <c r="F2021" t="s">
        <v>12650</v>
      </c>
      <c r="G2021" t="s">
        <v>1922</v>
      </c>
      <c r="H2021" t="s">
        <v>16068</v>
      </c>
      <c r="I2021" s="67">
        <v>0</v>
      </c>
      <c r="J2021" s="67">
        <v>0</v>
      </c>
      <c r="K2021" s="69" t="s">
        <v>3</v>
      </c>
    </row>
    <row r="2022" spans="1:11" x14ac:dyDescent="0.2">
      <c r="A2022" t="s">
        <v>155</v>
      </c>
      <c r="B2022">
        <v>9834</v>
      </c>
      <c r="C2022" t="s">
        <v>0</v>
      </c>
      <c r="D2022" t="s">
        <v>77</v>
      </c>
      <c r="E2022" t="s">
        <v>12647</v>
      </c>
      <c r="F2022" t="s">
        <v>8603</v>
      </c>
      <c r="G2022" t="s">
        <v>1923</v>
      </c>
      <c r="H2022" t="s">
        <v>16069</v>
      </c>
      <c r="I2022" s="67">
        <v>0</v>
      </c>
      <c r="J2022" s="67">
        <v>0</v>
      </c>
      <c r="K2022" s="69" t="s">
        <v>3</v>
      </c>
    </row>
    <row r="2023" spans="1:11" x14ac:dyDescent="0.2">
      <c r="A2023" t="s">
        <v>155</v>
      </c>
      <c r="B2023">
        <v>9835</v>
      </c>
      <c r="C2023" t="s">
        <v>0</v>
      </c>
      <c r="D2023" t="s">
        <v>77</v>
      </c>
      <c r="E2023" t="s">
        <v>12647</v>
      </c>
      <c r="F2023" t="s">
        <v>12651</v>
      </c>
      <c r="G2023" t="s">
        <v>1924</v>
      </c>
      <c r="H2023" t="s">
        <v>16070</v>
      </c>
      <c r="I2023" s="67">
        <v>0</v>
      </c>
      <c r="J2023" s="67">
        <v>0</v>
      </c>
      <c r="K2023" s="69" t="s">
        <v>3</v>
      </c>
    </row>
    <row r="2024" spans="1:11" x14ac:dyDescent="0.2">
      <c r="A2024" t="s">
        <v>155</v>
      </c>
      <c r="B2024">
        <v>41608</v>
      </c>
      <c r="C2024" t="s">
        <v>167</v>
      </c>
      <c r="D2024" t="s">
        <v>592</v>
      </c>
      <c r="E2024" t="s">
        <v>8903</v>
      </c>
      <c r="F2024" t="s">
        <v>8904</v>
      </c>
      <c r="G2024" t="s">
        <v>6077</v>
      </c>
      <c r="H2024" t="s">
        <v>16071</v>
      </c>
      <c r="I2024" s="67">
        <v>0</v>
      </c>
      <c r="J2024" s="67">
        <v>0</v>
      </c>
      <c r="K2024" s="69" t="s">
        <v>3</v>
      </c>
    </row>
    <row r="2025" spans="1:11" x14ac:dyDescent="0.2">
      <c r="A2025" t="s">
        <v>155</v>
      </c>
      <c r="B2025">
        <v>41609</v>
      </c>
      <c r="C2025" t="s">
        <v>167</v>
      </c>
      <c r="D2025" t="s">
        <v>592</v>
      </c>
      <c r="E2025" t="s">
        <v>8903</v>
      </c>
      <c r="F2025" t="s">
        <v>8597</v>
      </c>
      <c r="G2025" t="s">
        <v>6078</v>
      </c>
      <c r="H2025" t="s">
        <v>16072</v>
      </c>
      <c r="I2025" s="67">
        <v>0</v>
      </c>
      <c r="J2025" s="67">
        <v>0</v>
      </c>
      <c r="K2025" s="69" t="s">
        <v>3</v>
      </c>
    </row>
    <row r="2026" spans="1:11" x14ac:dyDescent="0.2">
      <c r="A2026" t="s">
        <v>155</v>
      </c>
      <c r="B2026">
        <v>9869</v>
      </c>
      <c r="C2026" t="s">
        <v>604</v>
      </c>
      <c r="D2026" t="s">
        <v>1925</v>
      </c>
      <c r="E2026" t="s">
        <v>10968</v>
      </c>
      <c r="F2026" t="s">
        <v>10969</v>
      </c>
      <c r="G2026" t="s">
        <v>1926</v>
      </c>
      <c r="H2026" t="s">
        <v>16073</v>
      </c>
      <c r="I2026" s="67">
        <v>0</v>
      </c>
      <c r="J2026" s="67">
        <v>0</v>
      </c>
      <c r="K2026" s="69" t="s">
        <v>3</v>
      </c>
    </row>
    <row r="2027" spans="1:11" x14ac:dyDescent="0.2">
      <c r="A2027" t="s">
        <v>155</v>
      </c>
      <c r="B2027">
        <v>62011</v>
      </c>
      <c r="C2027" t="s">
        <v>65</v>
      </c>
      <c r="D2027" t="s">
        <v>66</v>
      </c>
      <c r="E2027" t="s">
        <v>8614</v>
      </c>
      <c r="F2027" t="s">
        <v>8634</v>
      </c>
      <c r="G2027" t="s">
        <v>6734</v>
      </c>
      <c r="H2027" t="s">
        <v>16074</v>
      </c>
      <c r="I2027" s="67">
        <v>0</v>
      </c>
      <c r="J2027" s="67">
        <v>0</v>
      </c>
      <c r="K2027" s="69" t="s">
        <v>3</v>
      </c>
    </row>
    <row r="2028" spans="1:11" x14ac:dyDescent="0.2">
      <c r="A2028" t="s">
        <v>155</v>
      </c>
      <c r="B2028">
        <v>40593</v>
      </c>
      <c r="C2028" t="s">
        <v>65</v>
      </c>
      <c r="D2028" t="s">
        <v>66</v>
      </c>
      <c r="E2028" t="s">
        <v>8614</v>
      </c>
      <c r="F2028" t="s">
        <v>8615</v>
      </c>
      <c r="G2028" t="s">
        <v>5552</v>
      </c>
      <c r="H2028" t="s">
        <v>16075</v>
      </c>
      <c r="I2028" s="67">
        <v>0</v>
      </c>
      <c r="J2028" s="67">
        <v>0</v>
      </c>
      <c r="K2028" s="69" t="s">
        <v>3</v>
      </c>
    </row>
    <row r="2029" spans="1:11" x14ac:dyDescent="0.2">
      <c r="A2029" t="s">
        <v>155</v>
      </c>
      <c r="B2029">
        <v>40607</v>
      </c>
      <c r="C2029" t="s">
        <v>23</v>
      </c>
      <c r="D2029" t="s">
        <v>527</v>
      </c>
      <c r="E2029" t="s">
        <v>11235</v>
      </c>
      <c r="F2029" t="s">
        <v>9605</v>
      </c>
      <c r="G2029" t="s">
        <v>5566</v>
      </c>
      <c r="H2029" t="s">
        <v>16076</v>
      </c>
      <c r="I2029" s="67">
        <v>0</v>
      </c>
      <c r="J2029" s="67">
        <v>0</v>
      </c>
      <c r="K2029" s="69" t="s">
        <v>3</v>
      </c>
    </row>
    <row r="2030" spans="1:11" x14ac:dyDescent="0.2">
      <c r="A2030" t="s">
        <v>155</v>
      </c>
      <c r="B2030">
        <v>40608</v>
      </c>
      <c r="C2030" t="s">
        <v>23</v>
      </c>
      <c r="D2030" t="s">
        <v>527</v>
      </c>
      <c r="E2030" t="s">
        <v>11235</v>
      </c>
      <c r="F2030" t="s">
        <v>8924</v>
      </c>
      <c r="G2030" t="s">
        <v>5567</v>
      </c>
      <c r="H2030" t="s">
        <v>16077</v>
      </c>
      <c r="I2030" s="67">
        <v>0</v>
      </c>
      <c r="J2030" s="67">
        <v>0</v>
      </c>
      <c r="K2030" s="69" t="s">
        <v>3</v>
      </c>
    </row>
    <row r="2031" spans="1:11" x14ac:dyDescent="0.2">
      <c r="A2031" t="s">
        <v>155</v>
      </c>
      <c r="B2031">
        <v>41689</v>
      </c>
      <c r="C2031" t="s">
        <v>167</v>
      </c>
      <c r="D2031" t="s">
        <v>1059</v>
      </c>
      <c r="E2031" t="s">
        <v>8991</v>
      </c>
      <c r="F2031" t="s">
        <v>8992</v>
      </c>
      <c r="G2031" t="s">
        <v>6179</v>
      </c>
      <c r="H2031" t="s">
        <v>16078</v>
      </c>
      <c r="I2031" s="67">
        <v>0</v>
      </c>
      <c r="J2031" s="67">
        <v>0</v>
      </c>
      <c r="K2031" s="69" t="s">
        <v>3</v>
      </c>
    </row>
    <row r="2032" spans="1:11" x14ac:dyDescent="0.2">
      <c r="A2032" t="s">
        <v>155</v>
      </c>
      <c r="B2032">
        <v>9919</v>
      </c>
      <c r="C2032" t="s">
        <v>9050</v>
      </c>
      <c r="D2032" t="s">
        <v>188</v>
      </c>
      <c r="E2032" t="s">
        <v>9201</v>
      </c>
      <c r="F2032" t="s">
        <v>9202</v>
      </c>
      <c r="G2032" t="s">
        <v>1931</v>
      </c>
      <c r="H2032" t="s">
        <v>16079</v>
      </c>
      <c r="I2032" s="67">
        <v>0</v>
      </c>
      <c r="J2032" s="67">
        <v>0</v>
      </c>
      <c r="K2032" s="69" t="s">
        <v>3</v>
      </c>
    </row>
    <row r="2033" spans="1:11" x14ac:dyDescent="0.2">
      <c r="A2033" t="s">
        <v>155</v>
      </c>
      <c r="B2033">
        <v>9948</v>
      </c>
      <c r="C2033" t="s">
        <v>167</v>
      </c>
      <c r="D2033" t="s">
        <v>168</v>
      </c>
      <c r="E2033" t="s">
        <v>8738</v>
      </c>
      <c r="F2033" t="s">
        <v>8739</v>
      </c>
      <c r="G2033" t="s">
        <v>1933</v>
      </c>
      <c r="H2033" t="s">
        <v>16080</v>
      </c>
      <c r="I2033" s="67">
        <v>0</v>
      </c>
      <c r="J2033" s="67">
        <v>0</v>
      </c>
      <c r="K2033" s="69" t="s">
        <v>3</v>
      </c>
    </row>
    <row r="2034" spans="1:11" x14ac:dyDescent="0.2">
      <c r="A2034" t="s">
        <v>155</v>
      </c>
      <c r="B2034">
        <v>41610</v>
      </c>
      <c r="C2034" t="s">
        <v>167</v>
      </c>
      <c r="D2034" t="s">
        <v>592</v>
      </c>
      <c r="E2034" t="s">
        <v>8898</v>
      </c>
      <c r="F2034" t="s">
        <v>8690</v>
      </c>
      <c r="G2034" t="s">
        <v>6079</v>
      </c>
      <c r="H2034" t="s">
        <v>16081</v>
      </c>
      <c r="I2034" s="67">
        <v>0</v>
      </c>
      <c r="J2034" s="67">
        <v>0</v>
      </c>
      <c r="K2034" s="69" t="s">
        <v>3</v>
      </c>
    </row>
    <row r="2035" spans="1:11" x14ac:dyDescent="0.2">
      <c r="A2035" t="s">
        <v>155</v>
      </c>
      <c r="B2035">
        <v>41611</v>
      </c>
      <c r="C2035" t="s">
        <v>167</v>
      </c>
      <c r="D2035" t="s">
        <v>592</v>
      </c>
      <c r="E2035" t="s">
        <v>8898</v>
      </c>
      <c r="F2035" t="s">
        <v>8905</v>
      </c>
      <c r="G2035" t="s">
        <v>6080</v>
      </c>
      <c r="H2035" t="s">
        <v>16082</v>
      </c>
      <c r="I2035" s="67">
        <v>0</v>
      </c>
      <c r="J2035" s="67">
        <v>0</v>
      </c>
      <c r="K2035" s="69" t="s">
        <v>3</v>
      </c>
    </row>
    <row r="2036" spans="1:11" x14ac:dyDescent="0.2">
      <c r="A2036" t="s">
        <v>155</v>
      </c>
      <c r="B2036">
        <v>41599</v>
      </c>
      <c r="C2036" t="s">
        <v>167</v>
      </c>
      <c r="D2036" t="s">
        <v>592</v>
      </c>
      <c r="E2036" t="s">
        <v>8898</v>
      </c>
      <c r="F2036" t="s">
        <v>8899</v>
      </c>
      <c r="G2036" t="s">
        <v>6070</v>
      </c>
      <c r="H2036" t="s">
        <v>16083</v>
      </c>
      <c r="I2036" s="67">
        <v>0</v>
      </c>
      <c r="J2036" s="67">
        <v>0</v>
      </c>
      <c r="K2036" s="69" t="s">
        <v>3</v>
      </c>
    </row>
    <row r="2037" spans="1:11" x14ac:dyDescent="0.2">
      <c r="A2037" t="s">
        <v>155</v>
      </c>
      <c r="B2037">
        <v>41612</v>
      </c>
      <c r="C2037" t="s">
        <v>167</v>
      </c>
      <c r="D2037" t="s">
        <v>592</v>
      </c>
      <c r="E2037" t="s">
        <v>8898</v>
      </c>
      <c r="F2037" t="s">
        <v>8906</v>
      </c>
      <c r="G2037" t="s">
        <v>6081</v>
      </c>
      <c r="H2037" t="s">
        <v>16084</v>
      </c>
      <c r="I2037" s="67">
        <v>0</v>
      </c>
      <c r="J2037" s="67">
        <v>0</v>
      </c>
      <c r="K2037" s="69" t="s">
        <v>3</v>
      </c>
    </row>
    <row r="2038" spans="1:11" x14ac:dyDescent="0.2">
      <c r="A2038" t="s">
        <v>155</v>
      </c>
      <c r="B2038">
        <v>41613</v>
      </c>
      <c r="C2038" t="s">
        <v>167</v>
      </c>
      <c r="D2038" t="s">
        <v>592</v>
      </c>
      <c r="E2038" t="s">
        <v>8898</v>
      </c>
      <c r="F2038" t="s">
        <v>8907</v>
      </c>
      <c r="G2038" t="s">
        <v>6082</v>
      </c>
      <c r="H2038" t="s">
        <v>16085</v>
      </c>
      <c r="I2038" s="67">
        <v>0</v>
      </c>
      <c r="J2038" s="67">
        <v>0</v>
      </c>
      <c r="K2038" s="69" t="s">
        <v>3</v>
      </c>
    </row>
    <row r="2039" spans="1:11" x14ac:dyDescent="0.2">
      <c r="A2039" t="s">
        <v>155</v>
      </c>
      <c r="B2039">
        <v>41614</v>
      </c>
      <c r="C2039" t="s">
        <v>167</v>
      </c>
      <c r="D2039" t="s">
        <v>592</v>
      </c>
      <c r="E2039" t="s">
        <v>8898</v>
      </c>
      <c r="F2039" t="s">
        <v>8908</v>
      </c>
      <c r="G2039" t="s">
        <v>6083</v>
      </c>
      <c r="H2039" t="s">
        <v>16086</v>
      </c>
      <c r="I2039" s="67">
        <v>0</v>
      </c>
      <c r="J2039" s="67">
        <v>0</v>
      </c>
      <c r="K2039" s="69" t="s">
        <v>3</v>
      </c>
    </row>
    <row r="2040" spans="1:11" x14ac:dyDescent="0.2">
      <c r="A2040" t="s">
        <v>155</v>
      </c>
      <c r="B2040">
        <v>41615</v>
      </c>
      <c r="C2040" t="s">
        <v>167</v>
      </c>
      <c r="D2040" t="s">
        <v>592</v>
      </c>
      <c r="E2040" t="s">
        <v>8898</v>
      </c>
      <c r="F2040" t="s">
        <v>8909</v>
      </c>
      <c r="G2040" t="s">
        <v>6085</v>
      </c>
      <c r="H2040" t="s">
        <v>16087</v>
      </c>
      <c r="I2040" s="67">
        <v>0</v>
      </c>
      <c r="J2040" s="67">
        <v>0</v>
      </c>
      <c r="K2040" s="69" t="s">
        <v>3</v>
      </c>
    </row>
    <row r="2041" spans="1:11" x14ac:dyDescent="0.2">
      <c r="A2041" t="s">
        <v>155</v>
      </c>
      <c r="B2041">
        <v>41605</v>
      </c>
      <c r="C2041" t="s">
        <v>167</v>
      </c>
      <c r="D2041" t="s">
        <v>592</v>
      </c>
      <c r="E2041" t="s">
        <v>8898</v>
      </c>
      <c r="F2041" t="s">
        <v>8901</v>
      </c>
      <c r="G2041" t="s">
        <v>6074</v>
      </c>
      <c r="H2041" t="s">
        <v>16088</v>
      </c>
      <c r="I2041" s="67">
        <v>0</v>
      </c>
      <c r="J2041" s="67">
        <v>0</v>
      </c>
      <c r="K2041" s="69" t="s">
        <v>3</v>
      </c>
    </row>
    <row r="2042" spans="1:11" x14ac:dyDescent="0.2">
      <c r="A2042" t="s">
        <v>155</v>
      </c>
      <c r="B2042">
        <v>41600</v>
      </c>
      <c r="C2042" t="s">
        <v>167</v>
      </c>
      <c r="D2042" t="s">
        <v>592</v>
      </c>
      <c r="E2042" t="s">
        <v>8898</v>
      </c>
      <c r="F2042" t="s">
        <v>8900</v>
      </c>
      <c r="G2042" t="s">
        <v>6072</v>
      </c>
      <c r="H2042" t="s">
        <v>16089</v>
      </c>
      <c r="I2042" s="67">
        <v>0</v>
      </c>
      <c r="J2042" s="67">
        <v>0</v>
      </c>
      <c r="K2042" s="69" t="s">
        <v>3</v>
      </c>
    </row>
    <row r="2043" spans="1:11" x14ac:dyDescent="0.2">
      <c r="A2043" t="s">
        <v>155</v>
      </c>
      <c r="B2043">
        <v>41606</v>
      </c>
      <c r="C2043" t="s">
        <v>167</v>
      </c>
      <c r="D2043" t="s">
        <v>592</v>
      </c>
      <c r="E2043" t="s">
        <v>8898</v>
      </c>
      <c r="F2043" t="s">
        <v>8902</v>
      </c>
      <c r="G2043" t="s">
        <v>6075</v>
      </c>
      <c r="H2043" t="s">
        <v>16090</v>
      </c>
      <c r="I2043" s="67">
        <v>0</v>
      </c>
      <c r="J2043" s="67">
        <v>0</v>
      </c>
      <c r="K2043" s="69" t="s">
        <v>3</v>
      </c>
    </row>
    <row r="2044" spans="1:11" x14ac:dyDescent="0.2">
      <c r="A2044" t="s">
        <v>155</v>
      </c>
      <c r="B2044">
        <v>41616</v>
      </c>
      <c r="C2044" t="s">
        <v>167</v>
      </c>
      <c r="D2044" t="s">
        <v>592</v>
      </c>
      <c r="E2044" t="s">
        <v>8898</v>
      </c>
      <c r="F2044" t="s">
        <v>8910</v>
      </c>
      <c r="G2044" t="s">
        <v>6086</v>
      </c>
      <c r="H2044" t="s">
        <v>16091</v>
      </c>
      <c r="I2044" s="67">
        <v>0</v>
      </c>
      <c r="J2044" s="67">
        <v>0</v>
      </c>
      <c r="K2044" s="69" t="s">
        <v>3</v>
      </c>
    </row>
    <row r="2045" spans="1:11" x14ac:dyDescent="0.2">
      <c r="A2045" t="s">
        <v>155</v>
      </c>
      <c r="B2045">
        <v>41617</v>
      </c>
      <c r="C2045" t="s">
        <v>167</v>
      </c>
      <c r="D2045" t="s">
        <v>592</v>
      </c>
      <c r="E2045" t="s">
        <v>8898</v>
      </c>
      <c r="F2045" t="s">
        <v>8911</v>
      </c>
      <c r="G2045" t="s">
        <v>6087</v>
      </c>
      <c r="H2045" t="s">
        <v>16092</v>
      </c>
      <c r="I2045" s="67">
        <v>0</v>
      </c>
      <c r="J2045" s="67">
        <v>0</v>
      </c>
      <c r="K2045" s="69" t="s">
        <v>3</v>
      </c>
    </row>
    <row r="2046" spans="1:11" x14ac:dyDescent="0.2">
      <c r="A2046" t="s">
        <v>155</v>
      </c>
      <c r="B2046">
        <v>41618</v>
      </c>
      <c r="C2046" t="s">
        <v>167</v>
      </c>
      <c r="D2046" t="s">
        <v>592</v>
      </c>
      <c r="E2046" t="s">
        <v>8898</v>
      </c>
      <c r="F2046" t="s">
        <v>8912</v>
      </c>
      <c r="G2046" t="s">
        <v>6088</v>
      </c>
      <c r="H2046" t="s">
        <v>16093</v>
      </c>
      <c r="I2046" s="67">
        <v>0</v>
      </c>
      <c r="J2046" s="67">
        <v>0</v>
      </c>
      <c r="K2046" s="69" t="s">
        <v>3</v>
      </c>
    </row>
    <row r="2047" spans="1:11" x14ac:dyDescent="0.2">
      <c r="A2047" t="s">
        <v>155</v>
      </c>
      <c r="B2047">
        <v>41619</v>
      </c>
      <c r="C2047" t="s">
        <v>167</v>
      </c>
      <c r="D2047" t="s">
        <v>592</v>
      </c>
      <c r="E2047" t="s">
        <v>8898</v>
      </c>
      <c r="F2047" t="s">
        <v>8913</v>
      </c>
      <c r="G2047" t="s">
        <v>6089</v>
      </c>
      <c r="H2047" t="s">
        <v>16094</v>
      </c>
      <c r="I2047" s="67">
        <v>0</v>
      </c>
      <c r="J2047" s="67">
        <v>0</v>
      </c>
      <c r="K2047" s="69" t="s">
        <v>3</v>
      </c>
    </row>
    <row r="2048" spans="1:11" x14ac:dyDescent="0.2">
      <c r="A2048" t="s">
        <v>155</v>
      </c>
      <c r="B2048">
        <v>9975</v>
      </c>
      <c r="C2048" t="s">
        <v>40</v>
      </c>
      <c r="D2048" t="s">
        <v>94</v>
      </c>
      <c r="E2048" t="s">
        <v>9726</v>
      </c>
      <c r="F2048" t="s">
        <v>9727</v>
      </c>
      <c r="G2048" t="s">
        <v>1935</v>
      </c>
      <c r="H2048" t="s">
        <v>16095</v>
      </c>
      <c r="I2048" s="67">
        <v>0</v>
      </c>
      <c r="J2048" s="67">
        <v>0</v>
      </c>
      <c r="K2048" s="69" t="s">
        <v>3</v>
      </c>
    </row>
    <row r="2049" spans="1:11" x14ac:dyDescent="0.2">
      <c r="A2049" t="s">
        <v>155</v>
      </c>
      <c r="B2049">
        <v>9976</v>
      </c>
      <c r="C2049" t="s">
        <v>40</v>
      </c>
      <c r="D2049" t="s">
        <v>94</v>
      </c>
      <c r="E2049" t="s">
        <v>9726</v>
      </c>
      <c r="F2049" t="s">
        <v>9591</v>
      </c>
      <c r="G2049" t="s">
        <v>1936</v>
      </c>
      <c r="H2049" t="s">
        <v>16096</v>
      </c>
      <c r="I2049" s="67">
        <v>0</v>
      </c>
      <c r="J2049" s="67">
        <v>0</v>
      </c>
      <c r="K2049" s="69" t="s">
        <v>3</v>
      </c>
    </row>
    <row r="2050" spans="1:11" x14ac:dyDescent="0.2">
      <c r="A2050" t="s">
        <v>155</v>
      </c>
      <c r="B2050">
        <v>9977</v>
      </c>
      <c r="C2050" t="s">
        <v>40</v>
      </c>
      <c r="D2050" t="s">
        <v>94</v>
      </c>
      <c r="E2050" t="s">
        <v>9726</v>
      </c>
      <c r="F2050" t="s">
        <v>9728</v>
      </c>
      <c r="G2050" t="s">
        <v>1937</v>
      </c>
      <c r="H2050" t="s">
        <v>16097</v>
      </c>
      <c r="I2050" s="67">
        <v>0</v>
      </c>
      <c r="J2050" s="67">
        <v>0</v>
      </c>
      <c r="K2050" s="69" t="s">
        <v>3</v>
      </c>
    </row>
    <row r="2051" spans="1:11" x14ac:dyDescent="0.2">
      <c r="A2051" t="s">
        <v>155</v>
      </c>
      <c r="B2051">
        <v>9978</v>
      </c>
      <c r="C2051" t="s">
        <v>40</v>
      </c>
      <c r="D2051" t="s">
        <v>94</v>
      </c>
      <c r="E2051" t="s">
        <v>9726</v>
      </c>
      <c r="F2051" t="s">
        <v>9729</v>
      </c>
      <c r="G2051" t="s">
        <v>1938</v>
      </c>
      <c r="H2051" t="s">
        <v>16098</v>
      </c>
      <c r="I2051" s="67">
        <v>0</v>
      </c>
      <c r="J2051" s="67">
        <v>0</v>
      </c>
      <c r="K2051" s="69" t="s">
        <v>3</v>
      </c>
    </row>
    <row r="2052" spans="1:11" x14ac:dyDescent="0.2">
      <c r="A2052" t="s">
        <v>155</v>
      </c>
      <c r="B2052">
        <v>9979</v>
      </c>
      <c r="C2052" t="s">
        <v>40</v>
      </c>
      <c r="D2052" t="s">
        <v>94</v>
      </c>
      <c r="E2052" t="s">
        <v>9726</v>
      </c>
      <c r="F2052" t="s">
        <v>9730</v>
      </c>
      <c r="G2052" t="s">
        <v>1939</v>
      </c>
      <c r="H2052" t="s">
        <v>16099</v>
      </c>
      <c r="I2052" s="67">
        <v>0</v>
      </c>
      <c r="J2052" s="67">
        <v>0</v>
      </c>
      <c r="K2052" s="69" t="s">
        <v>3</v>
      </c>
    </row>
    <row r="2053" spans="1:11" x14ac:dyDescent="0.2">
      <c r="A2053" t="s">
        <v>155</v>
      </c>
      <c r="B2053">
        <v>9987</v>
      </c>
      <c r="C2053" t="s">
        <v>0</v>
      </c>
      <c r="D2053" t="s">
        <v>1940</v>
      </c>
      <c r="E2053" t="s">
        <v>12652</v>
      </c>
      <c r="F2053" t="s">
        <v>12653</v>
      </c>
      <c r="G2053" t="s">
        <v>1941</v>
      </c>
      <c r="H2053" t="s">
        <v>16100</v>
      </c>
      <c r="I2053" s="67">
        <v>0</v>
      </c>
      <c r="J2053" s="67">
        <v>0</v>
      </c>
      <c r="K2053" s="69" t="s">
        <v>3</v>
      </c>
    </row>
    <row r="2054" spans="1:11" x14ac:dyDescent="0.2">
      <c r="A2054" t="s">
        <v>155</v>
      </c>
      <c r="B2054">
        <v>9997</v>
      </c>
      <c r="C2054" t="s">
        <v>1349</v>
      </c>
      <c r="D2054" t="s">
        <v>1350</v>
      </c>
      <c r="E2054" t="s">
        <v>11486</v>
      </c>
      <c r="F2054" t="s">
        <v>11487</v>
      </c>
      <c r="G2054" t="s">
        <v>1945</v>
      </c>
      <c r="H2054" t="s">
        <v>16101</v>
      </c>
      <c r="I2054" s="67">
        <v>0</v>
      </c>
      <c r="J2054" s="67">
        <v>0</v>
      </c>
      <c r="K2054" s="69" t="s">
        <v>3</v>
      </c>
    </row>
    <row r="2055" spans="1:11" x14ac:dyDescent="0.2">
      <c r="A2055" t="s">
        <v>155</v>
      </c>
      <c r="B2055">
        <v>10004</v>
      </c>
      <c r="C2055" t="s">
        <v>0</v>
      </c>
      <c r="D2055" t="s">
        <v>978</v>
      </c>
      <c r="E2055" t="s">
        <v>12654</v>
      </c>
      <c r="F2055" t="s">
        <v>11222</v>
      </c>
      <c r="G2055" t="s">
        <v>1946</v>
      </c>
      <c r="H2055" t="s">
        <v>16102</v>
      </c>
      <c r="I2055" s="67">
        <v>0</v>
      </c>
      <c r="J2055" s="67">
        <v>0</v>
      </c>
      <c r="K2055" s="69" t="s">
        <v>3</v>
      </c>
    </row>
    <row r="2056" spans="1:11" x14ac:dyDescent="0.2">
      <c r="A2056" t="s">
        <v>155</v>
      </c>
      <c r="B2056">
        <v>10005</v>
      </c>
      <c r="C2056" t="s">
        <v>0</v>
      </c>
      <c r="D2056" t="s">
        <v>978</v>
      </c>
      <c r="E2056" t="s">
        <v>12654</v>
      </c>
      <c r="F2056" t="s">
        <v>8657</v>
      </c>
      <c r="G2056" t="s">
        <v>1947</v>
      </c>
      <c r="H2056" t="s">
        <v>16103</v>
      </c>
      <c r="I2056" s="67">
        <v>0</v>
      </c>
      <c r="J2056" s="67">
        <v>0</v>
      </c>
      <c r="K2056" s="69" t="s">
        <v>3</v>
      </c>
    </row>
    <row r="2057" spans="1:11" x14ac:dyDescent="0.2">
      <c r="A2057" t="s">
        <v>7510</v>
      </c>
      <c r="B2057">
        <v>100000120</v>
      </c>
      <c r="C2057" t="s">
        <v>0</v>
      </c>
      <c r="D2057" t="s">
        <v>978</v>
      </c>
      <c r="E2057" t="s">
        <v>12654</v>
      </c>
      <c r="F2057" t="s">
        <v>13963</v>
      </c>
      <c r="G2057" t="s">
        <v>7639</v>
      </c>
      <c r="H2057" t="s">
        <v>16104</v>
      </c>
      <c r="I2057" s="67">
        <v>0</v>
      </c>
      <c r="J2057" s="67">
        <v>1</v>
      </c>
      <c r="K2057" s="69" t="s">
        <v>20061</v>
      </c>
    </row>
    <row r="2058" spans="1:11" x14ac:dyDescent="0.2">
      <c r="A2058" t="s">
        <v>155</v>
      </c>
      <c r="B2058">
        <v>10006</v>
      </c>
      <c r="C2058" t="s">
        <v>0</v>
      </c>
      <c r="D2058" t="s">
        <v>978</v>
      </c>
      <c r="E2058" t="s">
        <v>12654</v>
      </c>
      <c r="F2058" t="s">
        <v>12655</v>
      </c>
      <c r="G2058" t="s">
        <v>1948</v>
      </c>
      <c r="H2058" t="s">
        <v>16105</v>
      </c>
      <c r="I2058" s="67">
        <v>0</v>
      </c>
      <c r="J2058" s="67">
        <v>0</v>
      </c>
      <c r="K2058" s="69" t="s">
        <v>3</v>
      </c>
    </row>
    <row r="2059" spans="1:11" x14ac:dyDescent="0.2">
      <c r="A2059" t="s">
        <v>155</v>
      </c>
      <c r="B2059">
        <v>10007</v>
      </c>
      <c r="C2059" t="s">
        <v>0</v>
      </c>
      <c r="D2059" t="s">
        <v>978</v>
      </c>
      <c r="E2059" t="s">
        <v>12654</v>
      </c>
      <c r="F2059" t="s">
        <v>12656</v>
      </c>
      <c r="G2059" t="s">
        <v>1951</v>
      </c>
      <c r="H2059" t="s">
        <v>16106</v>
      </c>
      <c r="I2059" s="67">
        <v>0</v>
      </c>
      <c r="J2059" s="67">
        <v>0</v>
      </c>
      <c r="K2059" s="69" t="s">
        <v>3</v>
      </c>
    </row>
    <row r="2060" spans="1:11" x14ac:dyDescent="0.2">
      <c r="A2060" t="s">
        <v>155</v>
      </c>
      <c r="B2060">
        <v>10009</v>
      </c>
      <c r="C2060" t="s">
        <v>0</v>
      </c>
      <c r="D2060" t="s">
        <v>978</v>
      </c>
      <c r="E2060" t="s">
        <v>12654</v>
      </c>
      <c r="F2060" t="s">
        <v>11407</v>
      </c>
      <c r="G2060" t="s">
        <v>1952</v>
      </c>
      <c r="H2060" t="s">
        <v>16107</v>
      </c>
      <c r="I2060" s="67">
        <v>0</v>
      </c>
      <c r="J2060" s="67">
        <v>0</v>
      </c>
      <c r="K2060" s="69" t="s">
        <v>3</v>
      </c>
    </row>
    <row r="2061" spans="1:11" x14ac:dyDescent="0.2">
      <c r="A2061" t="s">
        <v>7510</v>
      </c>
      <c r="B2061">
        <v>100000121</v>
      </c>
      <c r="C2061" t="s">
        <v>0</v>
      </c>
      <c r="D2061" t="s">
        <v>978</v>
      </c>
      <c r="E2061" t="s">
        <v>12654</v>
      </c>
      <c r="F2061" t="s">
        <v>13964</v>
      </c>
      <c r="G2061" t="s">
        <v>7529</v>
      </c>
      <c r="H2061" t="s">
        <v>16108</v>
      </c>
      <c r="I2061" s="67">
        <v>0</v>
      </c>
      <c r="J2061" s="67">
        <v>1</v>
      </c>
      <c r="K2061" s="69" t="s">
        <v>20062</v>
      </c>
    </row>
    <row r="2062" spans="1:11" x14ac:dyDescent="0.2">
      <c r="A2062" t="s">
        <v>155</v>
      </c>
      <c r="B2062">
        <v>136638</v>
      </c>
      <c r="C2062" t="s">
        <v>0</v>
      </c>
      <c r="D2062" t="s">
        <v>978</v>
      </c>
      <c r="E2062" t="s">
        <v>12654</v>
      </c>
      <c r="F2062" t="s">
        <v>13851</v>
      </c>
      <c r="G2062" t="s">
        <v>7253</v>
      </c>
      <c r="H2062" t="s">
        <v>16109</v>
      </c>
      <c r="I2062" s="67">
        <v>0</v>
      </c>
      <c r="J2062" s="67">
        <v>0</v>
      </c>
      <c r="K2062" s="69" t="s">
        <v>3</v>
      </c>
    </row>
    <row r="2063" spans="1:11" x14ac:dyDescent="0.2">
      <c r="A2063" t="s">
        <v>155</v>
      </c>
      <c r="B2063">
        <v>10010</v>
      </c>
      <c r="C2063" t="s">
        <v>0</v>
      </c>
      <c r="D2063" t="s">
        <v>978</v>
      </c>
      <c r="E2063" t="s">
        <v>12654</v>
      </c>
      <c r="F2063" t="s">
        <v>12657</v>
      </c>
      <c r="G2063" t="s">
        <v>1953</v>
      </c>
      <c r="H2063" t="s">
        <v>16110</v>
      </c>
      <c r="I2063" s="67">
        <v>0</v>
      </c>
      <c r="J2063" s="67">
        <v>0</v>
      </c>
      <c r="K2063" s="69" t="s">
        <v>3</v>
      </c>
    </row>
    <row r="2064" spans="1:11" x14ac:dyDescent="0.2">
      <c r="A2064" t="s">
        <v>155</v>
      </c>
      <c r="B2064">
        <v>136333</v>
      </c>
      <c r="C2064" t="s">
        <v>0</v>
      </c>
      <c r="D2064" t="s">
        <v>978</v>
      </c>
      <c r="E2064" t="s">
        <v>12654</v>
      </c>
      <c r="F2064" t="s">
        <v>13749</v>
      </c>
      <c r="G2064" t="s">
        <v>6918</v>
      </c>
      <c r="H2064" t="s">
        <v>16111</v>
      </c>
      <c r="I2064" s="67">
        <v>0</v>
      </c>
      <c r="J2064" s="67">
        <v>0</v>
      </c>
      <c r="K2064" s="69" t="s">
        <v>3</v>
      </c>
    </row>
    <row r="2065" spans="1:11" x14ac:dyDescent="0.2">
      <c r="A2065" t="s">
        <v>155</v>
      </c>
      <c r="B2065">
        <v>10025</v>
      </c>
      <c r="C2065" t="s">
        <v>0</v>
      </c>
      <c r="D2065" t="s">
        <v>7</v>
      </c>
      <c r="E2065" t="s">
        <v>12658</v>
      </c>
      <c r="F2065" t="s">
        <v>12659</v>
      </c>
      <c r="G2065" t="s">
        <v>1954</v>
      </c>
      <c r="H2065" t="s">
        <v>16112</v>
      </c>
      <c r="I2065" s="67">
        <v>1</v>
      </c>
      <c r="J2065" s="67">
        <v>0</v>
      </c>
      <c r="K2065" s="69" t="s">
        <v>3</v>
      </c>
    </row>
    <row r="2066" spans="1:11" x14ac:dyDescent="0.2">
      <c r="A2066" t="s">
        <v>155</v>
      </c>
      <c r="B2066">
        <v>10034</v>
      </c>
      <c r="C2066" t="s">
        <v>0</v>
      </c>
      <c r="D2066" t="s">
        <v>789</v>
      </c>
      <c r="E2066" t="s">
        <v>12660</v>
      </c>
      <c r="F2066" t="s">
        <v>12661</v>
      </c>
      <c r="G2066" t="s">
        <v>1958</v>
      </c>
      <c r="H2066" t="s">
        <v>16113</v>
      </c>
      <c r="I2066" s="67">
        <v>1</v>
      </c>
      <c r="J2066" s="67">
        <v>0</v>
      </c>
      <c r="K2066" s="69" t="s">
        <v>3</v>
      </c>
    </row>
    <row r="2067" spans="1:11" x14ac:dyDescent="0.2">
      <c r="A2067" t="s">
        <v>8291</v>
      </c>
      <c r="B2067">
        <v>300000011</v>
      </c>
      <c r="C2067" t="s">
        <v>863</v>
      </c>
      <c r="D2067" t="s">
        <v>1620</v>
      </c>
      <c r="E2067" t="s">
        <v>11654</v>
      </c>
      <c r="F2067" t="s">
        <v>11655</v>
      </c>
      <c r="G2067" t="s">
        <v>8305</v>
      </c>
      <c r="H2067" t="s">
        <v>16114</v>
      </c>
      <c r="I2067" s="67">
        <v>1</v>
      </c>
      <c r="J2067" s="67">
        <v>1</v>
      </c>
      <c r="K2067" s="69" t="s">
        <v>3</v>
      </c>
    </row>
    <row r="2068" spans="1:11" x14ac:dyDescent="0.2">
      <c r="A2068" t="s">
        <v>8291</v>
      </c>
      <c r="B2068">
        <v>300000012</v>
      </c>
      <c r="C2068" t="s">
        <v>863</v>
      </c>
      <c r="D2068" t="s">
        <v>1620</v>
      </c>
      <c r="E2068" t="s">
        <v>11654</v>
      </c>
      <c r="F2068" t="s">
        <v>11656</v>
      </c>
      <c r="G2068" t="s">
        <v>8306</v>
      </c>
      <c r="H2068" t="s">
        <v>16115</v>
      </c>
      <c r="I2068" s="67">
        <v>1</v>
      </c>
      <c r="J2068" s="67">
        <v>1</v>
      </c>
      <c r="K2068" s="69" t="s">
        <v>3</v>
      </c>
    </row>
    <row r="2069" spans="1:11" x14ac:dyDescent="0.2">
      <c r="A2069" t="s">
        <v>155</v>
      </c>
      <c r="B2069">
        <v>10053</v>
      </c>
      <c r="C2069" t="s">
        <v>9050</v>
      </c>
      <c r="D2069" t="s">
        <v>296</v>
      </c>
      <c r="E2069" t="s">
        <v>9205</v>
      </c>
      <c r="F2069" t="s">
        <v>9206</v>
      </c>
      <c r="G2069" t="s">
        <v>1959</v>
      </c>
      <c r="H2069" t="s">
        <v>16116</v>
      </c>
      <c r="I2069" s="67">
        <v>0</v>
      </c>
      <c r="J2069" s="67">
        <v>0</v>
      </c>
      <c r="K2069" s="69" t="s">
        <v>3</v>
      </c>
    </row>
    <row r="2070" spans="1:11" x14ac:dyDescent="0.2">
      <c r="A2070" t="s">
        <v>155</v>
      </c>
      <c r="B2070">
        <v>10054</v>
      </c>
      <c r="C2070" t="s">
        <v>9050</v>
      </c>
      <c r="D2070" t="s">
        <v>296</v>
      </c>
      <c r="E2070" t="s">
        <v>9205</v>
      </c>
      <c r="F2070" t="s">
        <v>9207</v>
      </c>
      <c r="G2070" t="s">
        <v>1960</v>
      </c>
      <c r="H2070" t="s">
        <v>16117</v>
      </c>
      <c r="I2070" s="67">
        <v>0</v>
      </c>
      <c r="J2070" s="67">
        <v>0</v>
      </c>
      <c r="K2070" s="69" t="s">
        <v>3</v>
      </c>
    </row>
    <row r="2071" spans="1:11" x14ac:dyDescent="0.2">
      <c r="A2071" t="s">
        <v>155</v>
      </c>
      <c r="B2071">
        <v>10103</v>
      </c>
      <c r="C2071" t="s">
        <v>9050</v>
      </c>
      <c r="D2071" t="s">
        <v>1955</v>
      </c>
      <c r="E2071" t="s">
        <v>9208</v>
      </c>
      <c r="F2071" t="s">
        <v>9209</v>
      </c>
      <c r="G2071" t="s">
        <v>1961</v>
      </c>
      <c r="H2071" t="s">
        <v>16118</v>
      </c>
      <c r="I2071" s="67">
        <v>0</v>
      </c>
      <c r="J2071" s="67">
        <v>0</v>
      </c>
      <c r="K2071" s="69" t="s">
        <v>3</v>
      </c>
    </row>
    <row r="2072" spans="1:11" x14ac:dyDescent="0.2">
      <c r="A2072" t="s">
        <v>155</v>
      </c>
      <c r="B2072">
        <v>40783</v>
      </c>
      <c r="C2072" t="s">
        <v>9050</v>
      </c>
      <c r="D2072" t="s">
        <v>1955</v>
      </c>
      <c r="E2072" t="s">
        <v>9208</v>
      </c>
      <c r="F2072" t="s">
        <v>9392</v>
      </c>
      <c r="G2072" t="s">
        <v>5627</v>
      </c>
      <c r="H2072" t="s">
        <v>16119</v>
      </c>
      <c r="I2072" s="67">
        <v>1</v>
      </c>
      <c r="J2072" s="67">
        <v>0</v>
      </c>
      <c r="K2072" s="69" t="s">
        <v>3</v>
      </c>
    </row>
    <row r="2073" spans="1:11" x14ac:dyDescent="0.2">
      <c r="A2073" t="s">
        <v>155</v>
      </c>
      <c r="B2073">
        <v>40782</v>
      </c>
      <c r="C2073" t="s">
        <v>9050</v>
      </c>
      <c r="D2073" t="s">
        <v>1955</v>
      </c>
      <c r="E2073" t="s">
        <v>9208</v>
      </c>
      <c r="F2073" t="s">
        <v>9391</v>
      </c>
      <c r="G2073" t="s">
        <v>5626</v>
      </c>
      <c r="H2073" t="s">
        <v>16120</v>
      </c>
      <c r="I2073" s="67">
        <v>1</v>
      </c>
      <c r="J2073" s="67">
        <v>0</v>
      </c>
      <c r="K2073" s="69" t="s">
        <v>3</v>
      </c>
    </row>
    <row r="2074" spans="1:11" x14ac:dyDescent="0.2">
      <c r="A2074" t="s">
        <v>155</v>
      </c>
      <c r="B2074">
        <v>10109</v>
      </c>
      <c r="C2074" t="s">
        <v>40</v>
      </c>
      <c r="D2074" t="s">
        <v>381</v>
      </c>
      <c r="E2074" t="s">
        <v>9731</v>
      </c>
      <c r="F2074" t="s">
        <v>9734</v>
      </c>
      <c r="G2074" t="s">
        <v>1964</v>
      </c>
      <c r="H2074" t="s">
        <v>16121</v>
      </c>
      <c r="I2074" s="67">
        <v>0</v>
      </c>
      <c r="J2074" s="67">
        <v>0</v>
      </c>
      <c r="K2074" s="69" t="s">
        <v>3</v>
      </c>
    </row>
    <row r="2075" spans="1:11" x14ac:dyDescent="0.2">
      <c r="A2075" t="s">
        <v>7510</v>
      </c>
      <c r="B2075">
        <v>100000122</v>
      </c>
      <c r="C2075" t="s">
        <v>40</v>
      </c>
      <c r="D2075" t="s">
        <v>381</v>
      </c>
      <c r="E2075" t="s">
        <v>9731</v>
      </c>
      <c r="F2075" t="s">
        <v>10634</v>
      </c>
      <c r="G2075" t="s">
        <v>7906</v>
      </c>
      <c r="H2075" t="s">
        <v>16122</v>
      </c>
      <c r="I2075" s="67">
        <v>0</v>
      </c>
      <c r="J2075" s="67">
        <v>1</v>
      </c>
      <c r="K2075" s="69" t="s">
        <v>20063</v>
      </c>
    </row>
    <row r="2076" spans="1:11" x14ac:dyDescent="0.2">
      <c r="A2076" t="s">
        <v>155</v>
      </c>
      <c r="B2076">
        <v>10110</v>
      </c>
      <c r="C2076" t="s">
        <v>40</v>
      </c>
      <c r="D2076" t="s">
        <v>381</v>
      </c>
      <c r="E2076" t="s">
        <v>9731</v>
      </c>
      <c r="F2076" t="s">
        <v>9735</v>
      </c>
      <c r="G2076" t="s">
        <v>1965</v>
      </c>
      <c r="H2076" t="s">
        <v>16123</v>
      </c>
      <c r="I2076" s="67">
        <v>0</v>
      </c>
      <c r="J2076" s="67">
        <v>0</v>
      </c>
      <c r="K2076" s="69" t="s">
        <v>3</v>
      </c>
    </row>
    <row r="2077" spans="1:11" x14ac:dyDescent="0.2">
      <c r="A2077" t="s">
        <v>155</v>
      </c>
      <c r="B2077">
        <v>10111</v>
      </c>
      <c r="C2077" t="s">
        <v>40</v>
      </c>
      <c r="D2077" t="s">
        <v>381</v>
      </c>
      <c r="E2077" t="s">
        <v>9731</v>
      </c>
      <c r="F2077" t="s">
        <v>9736</v>
      </c>
      <c r="G2077" t="s">
        <v>1970</v>
      </c>
      <c r="H2077" t="s">
        <v>16124</v>
      </c>
      <c r="I2077" s="67">
        <v>0</v>
      </c>
      <c r="J2077" s="67">
        <v>0</v>
      </c>
      <c r="K2077" s="69" t="s">
        <v>3</v>
      </c>
    </row>
    <row r="2078" spans="1:11" x14ac:dyDescent="0.2">
      <c r="A2078" t="s">
        <v>155</v>
      </c>
      <c r="B2078">
        <v>10112</v>
      </c>
      <c r="C2078" t="s">
        <v>40</v>
      </c>
      <c r="D2078" t="s">
        <v>381</v>
      </c>
      <c r="E2078" t="s">
        <v>9731</v>
      </c>
      <c r="F2078" t="s">
        <v>9737</v>
      </c>
      <c r="G2078" t="s">
        <v>1971</v>
      </c>
      <c r="H2078" t="s">
        <v>16125</v>
      </c>
      <c r="I2078" s="67">
        <v>0</v>
      </c>
      <c r="J2078" s="67">
        <v>0</v>
      </c>
      <c r="K2078" s="69" t="s">
        <v>3</v>
      </c>
    </row>
    <row r="2079" spans="1:11" x14ac:dyDescent="0.2">
      <c r="A2079" t="s">
        <v>155</v>
      </c>
      <c r="B2079">
        <v>10113</v>
      </c>
      <c r="C2079" t="s">
        <v>40</v>
      </c>
      <c r="D2079" t="s">
        <v>381</v>
      </c>
      <c r="E2079" t="s">
        <v>9731</v>
      </c>
      <c r="F2079" t="s">
        <v>9738</v>
      </c>
      <c r="G2079" t="s">
        <v>1972</v>
      </c>
      <c r="H2079" t="s">
        <v>16126</v>
      </c>
      <c r="I2079" s="67">
        <v>0</v>
      </c>
      <c r="J2079" s="67">
        <v>0</v>
      </c>
      <c r="K2079" s="69" t="s">
        <v>3</v>
      </c>
    </row>
    <row r="2080" spans="1:11" x14ac:dyDescent="0.2">
      <c r="A2080" t="s">
        <v>155</v>
      </c>
      <c r="B2080">
        <v>136566</v>
      </c>
      <c r="C2080" t="s">
        <v>40</v>
      </c>
      <c r="D2080" t="s">
        <v>381</v>
      </c>
      <c r="E2080" t="s">
        <v>9731</v>
      </c>
      <c r="F2080" t="s">
        <v>10557</v>
      </c>
      <c r="G2080" t="s">
        <v>7174</v>
      </c>
      <c r="H2080" t="s">
        <v>16127</v>
      </c>
      <c r="I2080" s="67">
        <v>0</v>
      </c>
      <c r="J2080" s="67">
        <v>0</v>
      </c>
      <c r="K2080" s="69" t="s">
        <v>3</v>
      </c>
    </row>
    <row r="2081" spans="1:11" x14ac:dyDescent="0.2">
      <c r="A2081" t="s">
        <v>155</v>
      </c>
      <c r="B2081">
        <v>10114</v>
      </c>
      <c r="C2081" t="s">
        <v>40</v>
      </c>
      <c r="D2081" t="s">
        <v>381</v>
      </c>
      <c r="E2081" t="s">
        <v>9731</v>
      </c>
      <c r="F2081" t="s">
        <v>9229</v>
      </c>
      <c r="G2081" t="s">
        <v>1973</v>
      </c>
      <c r="H2081" t="s">
        <v>16128</v>
      </c>
      <c r="I2081" s="67">
        <v>0</v>
      </c>
      <c r="J2081" s="67">
        <v>0</v>
      </c>
      <c r="K2081" s="69" t="s">
        <v>3</v>
      </c>
    </row>
    <row r="2082" spans="1:11" x14ac:dyDescent="0.2">
      <c r="A2082" t="s">
        <v>155</v>
      </c>
      <c r="B2082">
        <v>10115</v>
      </c>
      <c r="C2082" t="s">
        <v>40</v>
      </c>
      <c r="D2082" t="s">
        <v>381</v>
      </c>
      <c r="E2082" t="s">
        <v>9731</v>
      </c>
      <c r="F2082" t="s">
        <v>9359</v>
      </c>
      <c r="G2082" t="s">
        <v>1974</v>
      </c>
      <c r="H2082" t="s">
        <v>16129</v>
      </c>
      <c r="I2082" s="67">
        <v>0</v>
      </c>
      <c r="J2082" s="67">
        <v>0</v>
      </c>
      <c r="K2082" s="69" t="s">
        <v>3</v>
      </c>
    </row>
    <row r="2083" spans="1:11" x14ac:dyDescent="0.2">
      <c r="A2083" t="s">
        <v>155</v>
      </c>
      <c r="B2083">
        <v>10116</v>
      </c>
      <c r="C2083" t="s">
        <v>40</v>
      </c>
      <c r="D2083" t="s">
        <v>381</v>
      </c>
      <c r="E2083" t="s">
        <v>9731</v>
      </c>
      <c r="F2083" t="s">
        <v>9739</v>
      </c>
      <c r="G2083" t="s">
        <v>1976</v>
      </c>
      <c r="H2083" t="s">
        <v>16130</v>
      </c>
      <c r="I2083" s="67">
        <v>0</v>
      </c>
      <c r="J2083" s="67">
        <v>0</v>
      </c>
      <c r="K2083" s="69" t="s">
        <v>3</v>
      </c>
    </row>
    <row r="2084" spans="1:11" x14ac:dyDescent="0.2">
      <c r="A2084" t="s">
        <v>155</v>
      </c>
      <c r="B2084">
        <v>10117</v>
      </c>
      <c r="C2084" t="s">
        <v>40</v>
      </c>
      <c r="D2084" t="s">
        <v>381</v>
      </c>
      <c r="E2084" t="s">
        <v>9731</v>
      </c>
      <c r="F2084" t="s">
        <v>9740</v>
      </c>
      <c r="G2084" t="s">
        <v>1977</v>
      </c>
      <c r="H2084" t="s">
        <v>16131</v>
      </c>
      <c r="I2084" s="67">
        <v>0</v>
      </c>
      <c r="J2084" s="67">
        <v>0</v>
      </c>
      <c r="K2084" s="69" t="s">
        <v>3</v>
      </c>
    </row>
    <row r="2085" spans="1:11" x14ac:dyDescent="0.2">
      <c r="A2085" t="s">
        <v>155</v>
      </c>
      <c r="B2085">
        <v>10118</v>
      </c>
      <c r="C2085" t="s">
        <v>40</v>
      </c>
      <c r="D2085" t="s">
        <v>381</v>
      </c>
      <c r="E2085" t="s">
        <v>9731</v>
      </c>
      <c r="F2085" t="s">
        <v>9741</v>
      </c>
      <c r="G2085" t="s">
        <v>1978</v>
      </c>
      <c r="H2085" t="s">
        <v>16132</v>
      </c>
      <c r="I2085" s="67">
        <v>0</v>
      </c>
      <c r="J2085" s="67">
        <v>0</v>
      </c>
      <c r="K2085" s="69" t="s">
        <v>3</v>
      </c>
    </row>
    <row r="2086" spans="1:11" x14ac:dyDescent="0.2">
      <c r="A2086" t="s">
        <v>155</v>
      </c>
      <c r="B2086">
        <v>10119</v>
      </c>
      <c r="C2086" t="s">
        <v>40</v>
      </c>
      <c r="D2086" t="s">
        <v>381</v>
      </c>
      <c r="E2086" t="s">
        <v>9731</v>
      </c>
      <c r="F2086" t="s">
        <v>9742</v>
      </c>
      <c r="G2086" t="s">
        <v>1979</v>
      </c>
      <c r="H2086" t="s">
        <v>16133</v>
      </c>
      <c r="I2086" s="67">
        <v>0</v>
      </c>
      <c r="J2086" s="67">
        <v>0</v>
      </c>
      <c r="K2086" s="69" t="s">
        <v>3</v>
      </c>
    </row>
    <row r="2087" spans="1:11" x14ac:dyDescent="0.2">
      <c r="A2087" t="s">
        <v>155</v>
      </c>
      <c r="B2087">
        <v>10120</v>
      </c>
      <c r="C2087" t="s">
        <v>40</v>
      </c>
      <c r="D2087" t="s">
        <v>381</v>
      </c>
      <c r="E2087" t="s">
        <v>9731</v>
      </c>
      <c r="F2087" t="s">
        <v>9743</v>
      </c>
      <c r="G2087" t="s">
        <v>1980</v>
      </c>
      <c r="H2087" t="s">
        <v>16134</v>
      </c>
      <c r="I2087" s="67">
        <v>0</v>
      </c>
      <c r="J2087" s="67">
        <v>0</v>
      </c>
      <c r="K2087" s="69" t="s">
        <v>3</v>
      </c>
    </row>
    <row r="2088" spans="1:11" x14ac:dyDescent="0.2">
      <c r="A2088" t="s">
        <v>155</v>
      </c>
      <c r="B2088">
        <v>10121</v>
      </c>
      <c r="C2088" t="s">
        <v>40</v>
      </c>
      <c r="D2088" t="s">
        <v>381</v>
      </c>
      <c r="E2088" t="s">
        <v>9731</v>
      </c>
      <c r="F2088" t="s">
        <v>9744</v>
      </c>
      <c r="G2088" t="s">
        <v>1981</v>
      </c>
      <c r="H2088" t="s">
        <v>16135</v>
      </c>
      <c r="I2088" s="67">
        <v>0</v>
      </c>
      <c r="J2088" s="67">
        <v>0</v>
      </c>
      <c r="K2088" s="69" t="s">
        <v>3</v>
      </c>
    </row>
    <row r="2089" spans="1:11" x14ac:dyDescent="0.2">
      <c r="A2089" t="s">
        <v>155</v>
      </c>
      <c r="B2089">
        <v>10122</v>
      </c>
      <c r="C2089" t="s">
        <v>40</v>
      </c>
      <c r="D2089" t="s">
        <v>381</v>
      </c>
      <c r="E2089" t="s">
        <v>9731</v>
      </c>
      <c r="F2089" t="s">
        <v>9745</v>
      </c>
      <c r="G2089" t="s">
        <v>1982</v>
      </c>
      <c r="H2089" t="s">
        <v>16136</v>
      </c>
      <c r="I2089" s="67">
        <v>0</v>
      </c>
      <c r="J2089" s="67">
        <v>0</v>
      </c>
      <c r="K2089" s="69" t="s">
        <v>3</v>
      </c>
    </row>
    <row r="2090" spans="1:11" x14ac:dyDescent="0.2">
      <c r="A2090" t="s">
        <v>155</v>
      </c>
      <c r="B2090">
        <v>10123</v>
      </c>
      <c r="C2090" t="s">
        <v>40</v>
      </c>
      <c r="D2090" t="s">
        <v>381</v>
      </c>
      <c r="E2090" t="s">
        <v>9731</v>
      </c>
      <c r="F2090" t="s">
        <v>9746</v>
      </c>
      <c r="G2090" t="s">
        <v>1983</v>
      </c>
      <c r="H2090" t="s">
        <v>16137</v>
      </c>
      <c r="I2090" s="67">
        <v>0</v>
      </c>
      <c r="J2090" s="67">
        <v>0</v>
      </c>
      <c r="K2090" s="69" t="s">
        <v>3</v>
      </c>
    </row>
    <row r="2091" spans="1:11" x14ac:dyDescent="0.2">
      <c r="A2091" t="s">
        <v>155</v>
      </c>
      <c r="B2091">
        <v>10124</v>
      </c>
      <c r="C2091" t="s">
        <v>40</v>
      </c>
      <c r="D2091" t="s">
        <v>381</v>
      </c>
      <c r="E2091" t="s">
        <v>9731</v>
      </c>
      <c r="F2091" t="s">
        <v>9747</v>
      </c>
      <c r="G2091" t="s">
        <v>1984</v>
      </c>
      <c r="H2091" t="s">
        <v>16138</v>
      </c>
      <c r="I2091" s="67">
        <v>0</v>
      </c>
      <c r="J2091" s="67">
        <v>0</v>
      </c>
      <c r="K2091" s="69" t="s">
        <v>3</v>
      </c>
    </row>
    <row r="2092" spans="1:11" x14ac:dyDescent="0.2">
      <c r="A2092" t="s">
        <v>155</v>
      </c>
      <c r="B2092">
        <v>10125</v>
      </c>
      <c r="C2092" t="s">
        <v>40</v>
      </c>
      <c r="D2092" t="s">
        <v>381</v>
      </c>
      <c r="E2092" t="s">
        <v>9731</v>
      </c>
      <c r="F2092" t="s">
        <v>9748</v>
      </c>
      <c r="G2092" t="s">
        <v>1985</v>
      </c>
      <c r="H2092" t="s">
        <v>16139</v>
      </c>
      <c r="I2092" s="67">
        <v>0</v>
      </c>
      <c r="J2092" s="67">
        <v>0</v>
      </c>
      <c r="K2092" s="69" t="s">
        <v>3</v>
      </c>
    </row>
    <row r="2093" spans="1:11" x14ac:dyDescent="0.2">
      <c r="A2093" t="s">
        <v>155</v>
      </c>
      <c r="B2093">
        <v>10126</v>
      </c>
      <c r="C2093" t="s">
        <v>40</v>
      </c>
      <c r="D2093" t="s">
        <v>381</v>
      </c>
      <c r="E2093" t="s">
        <v>9731</v>
      </c>
      <c r="F2093" t="s">
        <v>9749</v>
      </c>
      <c r="G2093" t="s">
        <v>1986</v>
      </c>
      <c r="H2093" t="s">
        <v>16140</v>
      </c>
      <c r="I2093" s="67">
        <v>0</v>
      </c>
      <c r="J2093" s="67">
        <v>0</v>
      </c>
      <c r="K2093" s="69" t="s">
        <v>3</v>
      </c>
    </row>
    <row r="2094" spans="1:11" x14ac:dyDescent="0.2">
      <c r="A2094" t="s">
        <v>155</v>
      </c>
      <c r="B2094">
        <v>10127</v>
      </c>
      <c r="C2094" t="s">
        <v>40</v>
      </c>
      <c r="D2094" t="s">
        <v>381</v>
      </c>
      <c r="E2094" t="s">
        <v>9731</v>
      </c>
      <c r="F2094" t="s">
        <v>9750</v>
      </c>
      <c r="G2094" t="s">
        <v>1987</v>
      </c>
      <c r="H2094" t="s">
        <v>16141</v>
      </c>
      <c r="I2094" s="67">
        <v>0</v>
      </c>
      <c r="J2094" s="67">
        <v>0</v>
      </c>
      <c r="K2094" s="69" t="s">
        <v>3</v>
      </c>
    </row>
    <row r="2095" spans="1:11" x14ac:dyDescent="0.2">
      <c r="A2095" t="s">
        <v>155</v>
      </c>
      <c r="B2095">
        <v>10128</v>
      </c>
      <c r="C2095" t="s">
        <v>40</v>
      </c>
      <c r="D2095" t="s">
        <v>381</v>
      </c>
      <c r="E2095" t="s">
        <v>9731</v>
      </c>
      <c r="F2095" t="s">
        <v>9751</v>
      </c>
      <c r="G2095" t="s">
        <v>1988</v>
      </c>
      <c r="H2095" t="s">
        <v>16142</v>
      </c>
      <c r="I2095" s="67">
        <v>0</v>
      </c>
      <c r="J2095" s="67">
        <v>0</v>
      </c>
      <c r="K2095" s="69" t="s">
        <v>3</v>
      </c>
    </row>
    <row r="2096" spans="1:11" x14ac:dyDescent="0.2">
      <c r="A2096" t="s">
        <v>155</v>
      </c>
      <c r="B2096">
        <v>10129</v>
      </c>
      <c r="C2096" t="s">
        <v>40</v>
      </c>
      <c r="D2096" t="s">
        <v>381</v>
      </c>
      <c r="E2096" t="s">
        <v>9731</v>
      </c>
      <c r="F2096" t="s">
        <v>9752</v>
      </c>
      <c r="G2096" t="s">
        <v>1989</v>
      </c>
      <c r="H2096" t="s">
        <v>16143</v>
      </c>
      <c r="I2096" s="67">
        <v>0</v>
      </c>
      <c r="J2096" s="67">
        <v>0</v>
      </c>
      <c r="K2096" s="69" t="s">
        <v>3</v>
      </c>
    </row>
    <row r="2097" spans="1:11" x14ac:dyDescent="0.2">
      <c r="A2097" t="s">
        <v>155</v>
      </c>
      <c r="B2097">
        <v>10130</v>
      </c>
      <c r="C2097" t="s">
        <v>40</v>
      </c>
      <c r="D2097" t="s">
        <v>381</v>
      </c>
      <c r="E2097" t="s">
        <v>9731</v>
      </c>
      <c r="F2097" t="s">
        <v>9591</v>
      </c>
      <c r="G2097" t="s">
        <v>1990</v>
      </c>
      <c r="H2097" t="s">
        <v>16144</v>
      </c>
      <c r="I2097" s="67">
        <v>0</v>
      </c>
      <c r="J2097" s="67">
        <v>0</v>
      </c>
      <c r="K2097" s="69" t="s">
        <v>3</v>
      </c>
    </row>
    <row r="2098" spans="1:11" x14ac:dyDescent="0.2">
      <c r="A2098" t="s">
        <v>155</v>
      </c>
      <c r="B2098">
        <v>10131</v>
      </c>
      <c r="C2098" t="s">
        <v>40</v>
      </c>
      <c r="D2098" t="s">
        <v>381</v>
      </c>
      <c r="E2098" t="s">
        <v>9731</v>
      </c>
      <c r="F2098" t="s">
        <v>9753</v>
      </c>
      <c r="G2098" t="s">
        <v>1991</v>
      </c>
      <c r="H2098" t="s">
        <v>16145</v>
      </c>
      <c r="I2098" s="67">
        <v>0</v>
      </c>
      <c r="J2098" s="67">
        <v>0</v>
      </c>
      <c r="K2098" s="69" t="s">
        <v>3</v>
      </c>
    </row>
    <row r="2099" spans="1:11" x14ac:dyDescent="0.2">
      <c r="A2099" t="s">
        <v>155</v>
      </c>
      <c r="B2099">
        <v>10132</v>
      </c>
      <c r="C2099" t="s">
        <v>40</v>
      </c>
      <c r="D2099" t="s">
        <v>381</v>
      </c>
      <c r="E2099" t="s">
        <v>9731</v>
      </c>
      <c r="F2099" t="s">
        <v>9754</v>
      </c>
      <c r="G2099" t="s">
        <v>1992</v>
      </c>
      <c r="H2099" t="s">
        <v>16146</v>
      </c>
      <c r="I2099" s="67">
        <v>0</v>
      </c>
      <c r="J2099" s="67">
        <v>0</v>
      </c>
      <c r="K2099" s="69" t="s">
        <v>3</v>
      </c>
    </row>
    <row r="2100" spans="1:11" x14ac:dyDescent="0.2">
      <c r="A2100" t="s">
        <v>155</v>
      </c>
      <c r="B2100">
        <v>10133</v>
      </c>
      <c r="C2100" t="s">
        <v>40</v>
      </c>
      <c r="D2100" t="s">
        <v>381</v>
      </c>
      <c r="E2100" t="s">
        <v>9731</v>
      </c>
      <c r="F2100" t="s">
        <v>9755</v>
      </c>
      <c r="G2100" t="s">
        <v>1993</v>
      </c>
      <c r="H2100" t="s">
        <v>16147</v>
      </c>
      <c r="I2100" s="67">
        <v>0</v>
      </c>
      <c r="J2100" s="67">
        <v>0</v>
      </c>
      <c r="K2100" s="69" t="s">
        <v>3</v>
      </c>
    </row>
    <row r="2101" spans="1:11" x14ac:dyDescent="0.2">
      <c r="A2101" t="s">
        <v>7510</v>
      </c>
      <c r="B2101">
        <v>100000123</v>
      </c>
      <c r="C2101" t="s">
        <v>40</v>
      </c>
      <c r="D2101" t="s">
        <v>381</v>
      </c>
      <c r="E2101" t="s">
        <v>9731</v>
      </c>
      <c r="F2101" t="s">
        <v>10635</v>
      </c>
      <c r="G2101" t="s">
        <v>7788</v>
      </c>
      <c r="H2101" t="s">
        <v>16148</v>
      </c>
      <c r="I2101" s="67">
        <v>0</v>
      </c>
      <c r="J2101" s="67">
        <v>1</v>
      </c>
      <c r="K2101" s="69" t="s">
        <v>20064</v>
      </c>
    </row>
    <row r="2102" spans="1:11" x14ac:dyDescent="0.2">
      <c r="A2102" t="s">
        <v>155</v>
      </c>
      <c r="B2102">
        <v>10134</v>
      </c>
      <c r="C2102" t="s">
        <v>40</v>
      </c>
      <c r="D2102" t="s">
        <v>381</v>
      </c>
      <c r="E2102" t="s">
        <v>9731</v>
      </c>
      <c r="F2102" t="s">
        <v>9756</v>
      </c>
      <c r="G2102" t="s">
        <v>1994</v>
      </c>
      <c r="H2102" t="s">
        <v>16149</v>
      </c>
      <c r="I2102" s="67">
        <v>0</v>
      </c>
      <c r="J2102" s="67">
        <v>0</v>
      </c>
      <c r="K2102" s="69" t="s">
        <v>3</v>
      </c>
    </row>
    <row r="2103" spans="1:11" x14ac:dyDescent="0.2">
      <c r="A2103" t="s">
        <v>155</v>
      </c>
      <c r="B2103">
        <v>10135</v>
      </c>
      <c r="C2103" t="s">
        <v>40</v>
      </c>
      <c r="D2103" t="s">
        <v>381</v>
      </c>
      <c r="E2103" t="s">
        <v>9731</v>
      </c>
      <c r="F2103" t="s">
        <v>9757</v>
      </c>
      <c r="G2103" t="s">
        <v>1995</v>
      </c>
      <c r="H2103" t="s">
        <v>16150</v>
      </c>
      <c r="I2103" s="67">
        <v>0</v>
      </c>
      <c r="J2103" s="67">
        <v>0</v>
      </c>
      <c r="K2103" s="69" t="s">
        <v>3</v>
      </c>
    </row>
    <row r="2104" spans="1:11" x14ac:dyDescent="0.2">
      <c r="A2104" t="s">
        <v>155</v>
      </c>
      <c r="B2104">
        <v>10136</v>
      </c>
      <c r="C2104" t="s">
        <v>40</v>
      </c>
      <c r="D2104" t="s">
        <v>381</v>
      </c>
      <c r="E2104" t="s">
        <v>9731</v>
      </c>
      <c r="F2104" t="s">
        <v>9758</v>
      </c>
      <c r="G2104" t="s">
        <v>1996</v>
      </c>
      <c r="H2104" t="s">
        <v>16151</v>
      </c>
      <c r="I2104" s="67">
        <v>0</v>
      </c>
      <c r="J2104" s="67">
        <v>0</v>
      </c>
      <c r="K2104" s="69" t="s">
        <v>3</v>
      </c>
    </row>
    <row r="2105" spans="1:11" x14ac:dyDescent="0.2">
      <c r="A2105" t="s">
        <v>155</v>
      </c>
      <c r="B2105">
        <v>44687</v>
      </c>
      <c r="C2105" t="s">
        <v>40</v>
      </c>
      <c r="D2105" t="s">
        <v>381</v>
      </c>
      <c r="E2105" t="s">
        <v>9731</v>
      </c>
      <c r="F2105" t="s">
        <v>9847</v>
      </c>
      <c r="G2105" t="s">
        <v>6585</v>
      </c>
      <c r="H2105" t="s">
        <v>16152</v>
      </c>
      <c r="I2105" s="67">
        <v>0</v>
      </c>
      <c r="J2105" s="67">
        <v>0</v>
      </c>
      <c r="K2105" s="69" t="s">
        <v>3</v>
      </c>
    </row>
    <row r="2106" spans="1:11" x14ac:dyDescent="0.2">
      <c r="A2106" t="s">
        <v>155</v>
      </c>
      <c r="B2106">
        <v>136478</v>
      </c>
      <c r="C2106" t="s">
        <v>40</v>
      </c>
      <c r="D2106" t="s">
        <v>381</v>
      </c>
      <c r="E2106" t="s">
        <v>9731</v>
      </c>
      <c r="F2106" t="s">
        <v>9660</v>
      </c>
      <c r="G2106" t="s">
        <v>7075</v>
      </c>
      <c r="H2106" t="s">
        <v>16153</v>
      </c>
      <c r="I2106" s="67">
        <v>0</v>
      </c>
      <c r="J2106" s="67">
        <v>0</v>
      </c>
      <c r="K2106" s="69" t="s">
        <v>3</v>
      </c>
    </row>
    <row r="2107" spans="1:11" x14ac:dyDescent="0.2">
      <c r="A2107" t="s">
        <v>7510</v>
      </c>
      <c r="B2107">
        <v>100000124</v>
      </c>
      <c r="C2107" t="s">
        <v>40</v>
      </c>
      <c r="D2107" t="s">
        <v>381</v>
      </c>
      <c r="E2107" t="s">
        <v>9731</v>
      </c>
      <c r="F2107" t="s">
        <v>10636</v>
      </c>
      <c r="G2107" t="s">
        <v>7910</v>
      </c>
      <c r="H2107" t="s">
        <v>16154</v>
      </c>
      <c r="I2107" s="67">
        <v>0</v>
      </c>
      <c r="J2107" s="67">
        <v>1</v>
      </c>
      <c r="K2107" s="69" t="s">
        <v>20065</v>
      </c>
    </row>
    <row r="2108" spans="1:11" x14ac:dyDescent="0.2">
      <c r="A2108" t="s">
        <v>155</v>
      </c>
      <c r="B2108">
        <v>10137</v>
      </c>
      <c r="C2108" t="s">
        <v>40</v>
      </c>
      <c r="D2108" t="s">
        <v>381</v>
      </c>
      <c r="E2108" t="s">
        <v>9731</v>
      </c>
      <c r="F2108" t="s">
        <v>9759</v>
      </c>
      <c r="G2108" t="s">
        <v>1997</v>
      </c>
      <c r="H2108" t="s">
        <v>16155</v>
      </c>
      <c r="I2108" s="67">
        <v>0</v>
      </c>
      <c r="J2108" s="67">
        <v>0</v>
      </c>
      <c r="K2108" s="69" t="s">
        <v>3</v>
      </c>
    </row>
    <row r="2109" spans="1:11" x14ac:dyDescent="0.2">
      <c r="A2109" t="s">
        <v>155</v>
      </c>
      <c r="B2109">
        <v>10138</v>
      </c>
      <c r="C2109" t="s">
        <v>40</v>
      </c>
      <c r="D2109" t="s">
        <v>381</v>
      </c>
      <c r="E2109" t="s">
        <v>9731</v>
      </c>
      <c r="F2109" t="s">
        <v>9760</v>
      </c>
      <c r="G2109" t="s">
        <v>1998</v>
      </c>
      <c r="H2109" t="s">
        <v>16156</v>
      </c>
      <c r="I2109" s="67">
        <v>0</v>
      </c>
      <c r="J2109" s="67">
        <v>0</v>
      </c>
      <c r="K2109" s="69" t="s">
        <v>3</v>
      </c>
    </row>
    <row r="2110" spans="1:11" x14ac:dyDescent="0.2">
      <c r="A2110" t="s">
        <v>155</v>
      </c>
      <c r="B2110">
        <v>10139</v>
      </c>
      <c r="C2110" t="s">
        <v>40</v>
      </c>
      <c r="D2110" t="s">
        <v>381</v>
      </c>
      <c r="E2110" t="s">
        <v>9731</v>
      </c>
      <c r="F2110" t="s">
        <v>9761</v>
      </c>
      <c r="G2110" t="s">
        <v>1999</v>
      </c>
      <c r="H2110" t="s">
        <v>16157</v>
      </c>
      <c r="I2110" s="67">
        <v>0</v>
      </c>
      <c r="J2110" s="67">
        <v>0</v>
      </c>
      <c r="K2110" s="69" t="s">
        <v>3</v>
      </c>
    </row>
    <row r="2111" spans="1:11" x14ac:dyDescent="0.2">
      <c r="A2111" t="s">
        <v>155</v>
      </c>
      <c r="B2111">
        <v>136739</v>
      </c>
      <c r="C2111" t="s">
        <v>40</v>
      </c>
      <c r="D2111" t="s">
        <v>381</v>
      </c>
      <c r="E2111" t="s">
        <v>9731</v>
      </c>
      <c r="F2111" t="s">
        <v>10588</v>
      </c>
      <c r="G2111" t="s">
        <v>7359</v>
      </c>
      <c r="H2111" t="s">
        <v>16158</v>
      </c>
      <c r="I2111" s="67">
        <v>0</v>
      </c>
      <c r="J2111" s="67">
        <v>0</v>
      </c>
      <c r="K2111" s="69" t="s">
        <v>3</v>
      </c>
    </row>
    <row r="2112" spans="1:11" x14ac:dyDescent="0.2">
      <c r="A2112" t="s">
        <v>155</v>
      </c>
      <c r="B2112">
        <v>10140</v>
      </c>
      <c r="C2112" t="s">
        <v>40</v>
      </c>
      <c r="D2112" t="s">
        <v>381</v>
      </c>
      <c r="E2112" t="s">
        <v>9731</v>
      </c>
      <c r="F2112" t="s">
        <v>9762</v>
      </c>
      <c r="G2112" t="s">
        <v>2000</v>
      </c>
      <c r="H2112" t="s">
        <v>16159</v>
      </c>
      <c r="I2112" s="67">
        <v>0</v>
      </c>
      <c r="J2112" s="67">
        <v>0</v>
      </c>
      <c r="K2112" s="69" t="s">
        <v>3</v>
      </c>
    </row>
    <row r="2113" spans="1:11" x14ac:dyDescent="0.2">
      <c r="A2113" t="s">
        <v>155</v>
      </c>
      <c r="B2113">
        <v>136819</v>
      </c>
      <c r="C2113" t="s">
        <v>40</v>
      </c>
      <c r="D2113" t="s">
        <v>381</v>
      </c>
      <c r="E2113" t="s">
        <v>9731</v>
      </c>
      <c r="F2113" t="s">
        <v>10606</v>
      </c>
      <c r="G2113" t="s">
        <v>7440</v>
      </c>
      <c r="H2113" t="s">
        <v>16160</v>
      </c>
      <c r="I2113" s="67">
        <v>0</v>
      </c>
      <c r="J2113" s="67">
        <v>0</v>
      </c>
      <c r="K2113" s="69" t="s">
        <v>3</v>
      </c>
    </row>
    <row r="2114" spans="1:11" x14ac:dyDescent="0.2">
      <c r="A2114" t="s">
        <v>155</v>
      </c>
      <c r="B2114">
        <v>10141</v>
      </c>
      <c r="C2114" t="s">
        <v>40</v>
      </c>
      <c r="D2114" t="s">
        <v>381</v>
      </c>
      <c r="E2114" t="s">
        <v>9731</v>
      </c>
      <c r="F2114" t="s">
        <v>8602</v>
      </c>
      <c r="G2114" t="s">
        <v>2001</v>
      </c>
      <c r="H2114" t="s">
        <v>16161</v>
      </c>
      <c r="I2114" s="67">
        <v>0</v>
      </c>
      <c r="J2114" s="67">
        <v>0</v>
      </c>
      <c r="K2114" s="69" t="s">
        <v>3</v>
      </c>
    </row>
    <row r="2115" spans="1:11" x14ac:dyDescent="0.2">
      <c r="A2115" t="s">
        <v>155</v>
      </c>
      <c r="B2115">
        <v>10142</v>
      </c>
      <c r="C2115" t="s">
        <v>40</v>
      </c>
      <c r="D2115" t="s">
        <v>381</v>
      </c>
      <c r="E2115" t="s">
        <v>9731</v>
      </c>
      <c r="F2115" t="s">
        <v>9763</v>
      </c>
      <c r="G2115" t="s">
        <v>2002</v>
      </c>
      <c r="H2115" t="s">
        <v>16162</v>
      </c>
      <c r="I2115" s="67">
        <v>0</v>
      </c>
      <c r="J2115" s="67">
        <v>0</v>
      </c>
      <c r="K2115" s="69" t="s">
        <v>3</v>
      </c>
    </row>
    <row r="2116" spans="1:11" x14ac:dyDescent="0.2">
      <c r="A2116" t="s">
        <v>155</v>
      </c>
      <c r="B2116">
        <v>10143</v>
      </c>
      <c r="C2116" t="s">
        <v>40</v>
      </c>
      <c r="D2116" t="s">
        <v>381</v>
      </c>
      <c r="E2116" t="s">
        <v>9731</v>
      </c>
      <c r="F2116" t="s">
        <v>9412</v>
      </c>
      <c r="G2116" t="s">
        <v>2003</v>
      </c>
      <c r="H2116" t="s">
        <v>16163</v>
      </c>
      <c r="I2116" s="67">
        <v>0</v>
      </c>
      <c r="J2116" s="67">
        <v>0</v>
      </c>
      <c r="K2116" s="69" t="s">
        <v>3</v>
      </c>
    </row>
    <row r="2117" spans="1:11" x14ac:dyDescent="0.2">
      <c r="A2117" t="s">
        <v>155</v>
      </c>
      <c r="B2117">
        <v>10144</v>
      </c>
      <c r="C2117" t="s">
        <v>40</v>
      </c>
      <c r="D2117" t="s">
        <v>381</v>
      </c>
      <c r="E2117" t="s">
        <v>9731</v>
      </c>
      <c r="F2117" t="s">
        <v>9764</v>
      </c>
      <c r="G2117" t="s">
        <v>2004</v>
      </c>
      <c r="H2117" t="s">
        <v>16164</v>
      </c>
      <c r="I2117" s="67">
        <v>0</v>
      </c>
      <c r="J2117" s="67">
        <v>0</v>
      </c>
      <c r="K2117" s="69" t="s">
        <v>3</v>
      </c>
    </row>
    <row r="2118" spans="1:11" x14ac:dyDescent="0.2">
      <c r="A2118" t="s">
        <v>155</v>
      </c>
      <c r="B2118">
        <v>10145</v>
      </c>
      <c r="C2118" t="s">
        <v>40</v>
      </c>
      <c r="D2118" t="s">
        <v>381</v>
      </c>
      <c r="E2118" t="s">
        <v>9731</v>
      </c>
      <c r="F2118" t="s">
        <v>9765</v>
      </c>
      <c r="G2118" t="s">
        <v>2005</v>
      </c>
      <c r="H2118" t="s">
        <v>16165</v>
      </c>
      <c r="I2118" s="67">
        <v>0</v>
      </c>
      <c r="J2118" s="67">
        <v>0</v>
      </c>
      <c r="K2118" s="69" t="s">
        <v>3</v>
      </c>
    </row>
    <row r="2119" spans="1:11" x14ac:dyDescent="0.2">
      <c r="A2119" t="s">
        <v>155</v>
      </c>
      <c r="B2119">
        <v>10146</v>
      </c>
      <c r="C2119" t="s">
        <v>40</v>
      </c>
      <c r="D2119" t="s">
        <v>381</v>
      </c>
      <c r="E2119" t="s">
        <v>9731</v>
      </c>
      <c r="F2119" t="s">
        <v>9766</v>
      </c>
      <c r="G2119" t="s">
        <v>2006</v>
      </c>
      <c r="H2119" t="s">
        <v>16166</v>
      </c>
      <c r="I2119" s="67">
        <v>0</v>
      </c>
      <c r="J2119" s="67">
        <v>0</v>
      </c>
      <c r="K2119" s="69" t="s">
        <v>3</v>
      </c>
    </row>
    <row r="2120" spans="1:11" x14ac:dyDescent="0.2">
      <c r="A2120" t="s">
        <v>155</v>
      </c>
      <c r="B2120">
        <v>10147</v>
      </c>
      <c r="C2120" t="s">
        <v>40</v>
      </c>
      <c r="D2120" t="s">
        <v>381</v>
      </c>
      <c r="E2120" t="s">
        <v>9731</v>
      </c>
      <c r="F2120" t="s">
        <v>9767</v>
      </c>
      <c r="G2120" t="s">
        <v>2007</v>
      </c>
      <c r="H2120" t="s">
        <v>16167</v>
      </c>
      <c r="I2120" s="67">
        <v>0</v>
      </c>
      <c r="J2120" s="67">
        <v>0</v>
      </c>
      <c r="K2120" s="69" t="s">
        <v>3</v>
      </c>
    </row>
    <row r="2121" spans="1:11" x14ac:dyDescent="0.2">
      <c r="A2121" t="s">
        <v>155</v>
      </c>
      <c r="B2121">
        <v>10148</v>
      </c>
      <c r="C2121" t="s">
        <v>40</v>
      </c>
      <c r="D2121" t="s">
        <v>381</v>
      </c>
      <c r="E2121" t="s">
        <v>9731</v>
      </c>
      <c r="F2121" t="s">
        <v>9768</v>
      </c>
      <c r="G2121" t="s">
        <v>2008</v>
      </c>
      <c r="H2121" t="s">
        <v>16168</v>
      </c>
      <c r="I2121" s="67">
        <v>0</v>
      </c>
      <c r="J2121" s="67">
        <v>0</v>
      </c>
      <c r="K2121" s="69" t="s">
        <v>3</v>
      </c>
    </row>
    <row r="2122" spans="1:11" x14ac:dyDescent="0.2">
      <c r="A2122" t="s">
        <v>155</v>
      </c>
      <c r="B2122">
        <v>10149</v>
      </c>
      <c r="C2122" t="s">
        <v>40</v>
      </c>
      <c r="D2122" t="s">
        <v>381</v>
      </c>
      <c r="E2122" t="s">
        <v>9731</v>
      </c>
      <c r="F2122" t="s">
        <v>9769</v>
      </c>
      <c r="G2122" t="s">
        <v>2009</v>
      </c>
      <c r="H2122" t="s">
        <v>16169</v>
      </c>
      <c r="I2122" s="67">
        <v>0</v>
      </c>
      <c r="J2122" s="67">
        <v>0</v>
      </c>
      <c r="K2122" s="69" t="s">
        <v>3</v>
      </c>
    </row>
    <row r="2123" spans="1:11" x14ac:dyDescent="0.2">
      <c r="A2123" t="s">
        <v>155</v>
      </c>
      <c r="B2123">
        <v>10150</v>
      </c>
      <c r="C2123" t="s">
        <v>40</v>
      </c>
      <c r="D2123" t="s">
        <v>381</v>
      </c>
      <c r="E2123" t="s">
        <v>9731</v>
      </c>
      <c r="F2123" t="s">
        <v>8821</v>
      </c>
      <c r="G2123" t="s">
        <v>2010</v>
      </c>
      <c r="H2123" t="s">
        <v>16170</v>
      </c>
      <c r="I2123" s="67">
        <v>0</v>
      </c>
      <c r="J2123" s="67">
        <v>0</v>
      </c>
      <c r="K2123" s="69" t="s">
        <v>3</v>
      </c>
    </row>
    <row r="2124" spans="1:11" x14ac:dyDescent="0.2">
      <c r="A2124" t="s">
        <v>155</v>
      </c>
      <c r="B2124">
        <v>10151</v>
      </c>
      <c r="C2124" t="s">
        <v>40</v>
      </c>
      <c r="D2124" t="s">
        <v>381</v>
      </c>
      <c r="E2124" t="s">
        <v>9731</v>
      </c>
      <c r="F2124" t="s">
        <v>9770</v>
      </c>
      <c r="G2124" t="s">
        <v>2011</v>
      </c>
      <c r="H2124" t="s">
        <v>16171</v>
      </c>
      <c r="I2124" s="67">
        <v>0</v>
      </c>
      <c r="J2124" s="67">
        <v>0</v>
      </c>
      <c r="K2124" s="69" t="s">
        <v>3</v>
      </c>
    </row>
    <row r="2125" spans="1:11" x14ac:dyDescent="0.2">
      <c r="A2125" t="s">
        <v>155</v>
      </c>
      <c r="B2125">
        <v>10152</v>
      </c>
      <c r="C2125" t="s">
        <v>40</v>
      </c>
      <c r="D2125" t="s">
        <v>381</v>
      </c>
      <c r="E2125" t="s">
        <v>9731</v>
      </c>
      <c r="F2125" t="s">
        <v>9771</v>
      </c>
      <c r="G2125" t="s">
        <v>2012</v>
      </c>
      <c r="H2125" t="s">
        <v>16172</v>
      </c>
      <c r="I2125" s="67">
        <v>0</v>
      </c>
      <c r="J2125" s="67">
        <v>0</v>
      </c>
      <c r="K2125" s="69" t="s">
        <v>3</v>
      </c>
    </row>
    <row r="2126" spans="1:11" x14ac:dyDescent="0.2">
      <c r="A2126" t="s">
        <v>155</v>
      </c>
      <c r="B2126">
        <v>10153</v>
      </c>
      <c r="C2126" t="s">
        <v>40</v>
      </c>
      <c r="D2126" t="s">
        <v>381</v>
      </c>
      <c r="E2126" t="s">
        <v>9731</v>
      </c>
      <c r="F2126" t="s">
        <v>8892</v>
      </c>
      <c r="G2126" t="s">
        <v>2013</v>
      </c>
      <c r="H2126" t="s">
        <v>16173</v>
      </c>
      <c r="I2126" s="67">
        <v>0</v>
      </c>
      <c r="J2126" s="67">
        <v>0</v>
      </c>
      <c r="K2126" s="69" t="s">
        <v>3</v>
      </c>
    </row>
    <row r="2127" spans="1:11" x14ac:dyDescent="0.2">
      <c r="A2127" t="s">
        <v>155</v>
      </c>
      <c r="B2127">
        <v>136192</v>
      </c>
      <c r="C2127" t="s">
        <v>40</v>
      </c>
      <c r="D2127" t="s">
        <v>381</v>
      </c>
      <c r="E2127" t="s">
        <v>9731</v>
      </c>
      <c r="F2127" t="s">
        <v>10488</v>
      </c>
      <c r="G2127" t="s">
        <v>6766</v>
      </c>
      <c r="H2127" t="s">
        <v>16174</v>
      </c>
      <c r="I2127" s="67">
        <v>0</v>
      </c>
      <c r="J2127" s="67">
        <v>0</v>
      </c>
      <c r="K2127" s="69" t="s">
        <v>3</v>
      </c>
    </row>
    <row r="2128" spans="1:11" x14ac:dyDescent="0.2">
      <c r="A2128" t="s">
        <v>155</v>
      </c>
      <c r="B2128">
        <v>10107</v>
      </c>
      <c r="C2128" t="s">
        <v>40</v>
      </c>
      <c r="D2128" t="s">
        <v>381</v>
      </c>
      <c r="E2128" t="s">
        <v>9731</v>
      </c>
      <c r="F2128" t="s">
        <v>9732</v>
      </c>
      <c r="G2128" t="s">
        <v>1962</v>
      </c>
      <c r="H2128" t="s">
        <v>16175</v>
      </c>
      <c r="I2128" s="67">
        <v>0</v>
      </c>
      <c r="J2128" s="67">
        <v>0</v>
      </c>
      <c r="K2128" s="69" t="s">
        <v>3</v>
      </c>
    </row>
    <row r="2129" spans="1:11" x14ac:dyDescent="0.2">
      <c r="A2129" t="s">
        <v>155</v>
      </c>
      <c r="B2129">
        <v>136600</v>
      </c>
      <c r="C2129" t="s">
        <v>40</v>
      </c>
      <c r="D2129" t="s">
        <v>381</v>
      </c>
      <c r="E2129" t="s">
        <v>9731</v>
      </c>
      <c r="F2129" t="s">
        <v>10568</v>
      </c>
      <c r="G2129" t="s">
        <v>7210</v>
      </c>
      <c r="H2129" t="s">
        <v>16176</v>
      </c>
      <c r="I2129" s="67">
        <v>0</v>
      </c>
      <c r="J2129" s="67">
        <v>0</v>
      </c>
      <c r="K2129" s="69" t="s">
        <v>3</v>
      </c>
    </row>
    <row r="2130" spans="1:11" x14ac:dyDescent="0.2">
      <c r="A2130" t="s">
        <v>7510</v>
      </c>
      <c r="B2130">
        <v>100000125</v>
      </c>
      <c r="C2130" t="s">
        <v>40</v>
      </c>
      <c r="D2130" t="s">
        <v>381</v>
      </c>
      <c r="E2130" t="s">
        <v>9731</v>
      </c>
      <c r="F2130" t="s">
        <v>10637</v>
      </c>
      <c r="G2130" t="s">
        <v>7912</v>
      </c>
      <c r="H2130" t="s">
        <v>16177</v>
      </c>
      <c r="I2130" s="67">
        <v>0</v>
      </c>
      <c r="J2130" s="67">
        <v>1</v>
      </c>
      <c r="K2130" s="69" t="s">
        <v>20063</v>
      </c>
    </row>
    <row r="2131" spans="1:11" x14ac:dyDescent="0.2">
      <c r="A2131" t="s">
        <v>155</v>
      </c>
      <c r="B2131">
        <v>10154</v>
      </c>
      <c r="C2131" t="s">
        <v>40</v>
      </c>
      <c r="D2131" t="s">
        <v>381</v>
      </c>
      <c r="E2131" t="s">
        <v>9731</v>
      </c>
      <c r="F2131" t="s">
        <v>9772</v>
      </c>
      <c r="G2131" t="s">
        <v>2014</v>
      </c>
      <c r="H2131" t="s">
        <v>16178</v>
      </c>
      <c r="I2131" s="67">
        <v>0</v>
      </c>
      <c r="J2131" s="67">
        <v>0</v>
      </c>
      <c r="K2131" s="69" t="s">
        <v>3</v>
      </c>
    </row>
    <row r="2132" spans="1:11" x14ac:dyDescent="0.2">
      <c r="A2132" t="s">
        <v>155</v>
      </c>
      <c r="B2132">
        <v>10155</v>
      </c>
      <c r="C2132" t="s">
        <v>40</v>
      </c>
      <c r="D2132" t="s">
        <v>381</v>
      </c>
      <c r="E2132" t="s">
        <v>9731</v>
      </c>
      <c r="F2132" t="s">
        <v>9773</v>
      </c>
      <c r="G2132" t="s">
        <v>2015</v>
      </c>
      <c r="H2132" t="s">
        <v>16179</v>
      </c>
      <c r="I2132" s="67">
        <v>0</v>
      </c>
      <c r="J2132" s="67">
        <v>0</v>
      </c>
      <c r="K2132" s="69" t="s">
        <v>3</v>
      </c>
    </row>
    <row r="2133" spans="1:11" x14ac:dyDescent="0.2">
      <c r="A2133" t="s">
        <v>155</v>
      </c>
      <c r="B2133">
        <v>10156</v>
      </c>
      <c r="C2133" t="s">
        <v>40</v>
      </c>
      <c r="D2133" t="s">
        <v>381</v>
      </c>
      <c r="E2133" t="s">
        <v>9731</v>
      </c>
      <c r="F2133" t="s">
        <v>8842</v>
      </c>
      <c r="G2133" t="s">
        <v>2016</v>
      </c>
      <c r="H2133" t="s">
        <v>16180</v>
      </c>
      <c r="I2133" s="67">
        <v>0</v>
      </c>
      <c r="J2133" s="67">
        <v>0</v>
      </c>
      <c r="K2133" s="69" t="s">
        <v>3</v>
      </c>
    </row>
    <row r="2134" spans="1:11" x14ac:dyDescent="0.2">
      <c r="A2134" t="s">
        <v>155</v>
      </c>
      <c r="B2134">
        <v>10108</v>
      </c>
      <c r="C2134" t="s">
        <v>40</v>
      </c>
      <c r="D2134" t="s">
        <v>381</v>
      </c>
      <c r="E2134" t="s">
        <v>9731</v>
      </c>
      <c r="F2134" t="s">
        <v>9733</v>
      </c>
      <c r="G2134" t="s">
        <v>1963</v>
      </c>
      <c r="H2134" t="s">
        <v>16181</v>
      </c>
      <c r="I2134" s="67">
        <v>0</v>
      </c>
      <c r="J2134" s="67">
        <v>0</v>
      </c>
      <c r="K2134" s="69" t="s">
        <v>3</v>
      </c>
    </row>
    <row r="2135" spans="1:11" x14ac:dyDescent="0.2">
      <c r="A2135" t="s">
        <v>155</v>
      </c>
      <c r="B2135">
        <v>136477</v>
      </c>
      <c r="C2135" t="s">
        <v>40</v>
      </c>
      <c r="D2135" t="s">
        <v>381</v>
      </c>
      <c r="E2135" t="s">
        <v>9731</v>
      </c>
      <c r="F2135" t="s">
        <v>10542</v>
      </c>
      <c r="G2135" t="s">
        <v>7074</v>
      </c>
      <c r="H2135" t="s">
        <v>16182</v>
      </c>
      <c r="I2135" s="67">
        <v>0</v>
      </c>
      <c r="J2135" s="67">
        <v>0</v>
      </c>
      <c r="K2135" s="69" t="s">
        <v>3</v>
      </c>
    </row>
    <row r="2136" spans="1:11" x14ac:dyDescent="0.2">
      <c r="A2136" t="s">
        <v>155</v>
      </c>
      <c r="B2136">
        <v>10157</v>
      </c>
      <c r="C2136" t="s">
        <v>40</v>
      </c>
      <c r="D2136" t="s">
        <v>381</v>
      </c>
      <c r="E2136" t="s">
        <v>9731</v>
      </c>
      <c r="F2136" t="s">
        <v>9774</v>
      </c>
      <c r="G2136" t="s">
        <v>2017</v>
      </c>
      <c r="H2136" t="s">
        <v>16183</v>
      </c>
      <c r="I2136" s="67">
        <v>0</v>
      </c>
      <c r="J2136" s="67">
        <v>0</v>
      </c>
      <c r="K2136" s="69" t="s">
        <v>3</v>
      </c>
    </row>
    <row r="2137" spans="1:11" x14ac:dyDescent="0.2">
      <c r="A2137" t="s">
        <v>155</v>
      </c>
      <c r="B2137">
        <v>136586</v>
      </c>
      <c r="C2137" t="s">
        <v>40</v>
      </c>
      <c r="D2137" t="s">
        <v>381</v>
      </c>
      <c r="E2137" t="s">
        <v>9731</v>
      </c>
      <c r="F2137" t="s">
        <v>10562</v>
      </c>
      <c r="G2137" t="s">
        <v>7195</v>
      </c>
      <c r="H2137" t="s">
        <v>16184</v>
      </c>
      <c r="I2137" s="67">
        <v>0</v>
      </c>
      <c r="J2137" s="67">
        <v>0</v>
      </c>
      <c r="K2137" s="69" t="s">
        <v>3</v>
      </c>
    </row>
    <row r="2138" spans="1:11" x14ac:dyDescent="0.2">
      <c r="A2138" t="s">
        <v>155</v>
      </c>
      <c r="B2138">
        <v>10160</v>
      </c>
      <c r="C2138" t="s">
        <v>40</v>
      </c>
      <c r="D2138" t="s">
        <v>381</v>
      </c>
      <c r="E2138" t="s">
        <v>9731</v>
      </c>
      <c r="F2138" t="s">
        <v>9775</v>
      </c>
      <c r="G2138" t="s">
        <v>2018</v>
      </c>
      <c r="H2138" t="s">
        <v>16185</v>
      </c>
      <c r="I2138" s="67">
        <v>0</v>
      </c>
      <c r="J2138" s="67">
        <v>0</v>
      </c>
      <c r="K2138" s="69" t="s">
        <v>3</v>
      </c>
    </row>
    <row r="2139" spans="1:11" x14ac:dyDescent="0.2">
      <c r="A2139" t="s">
        <v>155</v>
      </c>
      <c r="B2139">
        <v>10161</v>
      </c>
      <c r="C2139" t="s">
        <v>40</v>
      </c>
      <c r="D2139" t="s">
        <v>381</v>
      </c>
      <c r="E2139" t="s">
        <v>9731</v>
      </c>
      <c r="F2139" t="s">
        <v>9776</v>
      </c>
      <c r="G2139" t="s">
        <v>2019</v>
      </c>
      <c r="H2139" t="s">
        <v>16186</v>
      </c>
      <c r="I2139" s="67">
        <v>0</v>
      </c>
      <c r="J2139" s="67">
        <v>0</v>
      </c>
      <c r="K2139" s="69" t="s">
        <v>3</v>
      </c>
    </row>
    <row r="2140" spans="1:11" x14ac:dyDescent="0.2">
      <c r="A2140" t="s">
        <v>155</v>
      </c>
      <c r="B2140">
        <v>10162</v>
      </c>
      <c r="C2140" t="s">
        <v>40</v>
      </c>
      <c r="D2140" t="s">
        <v>381</v>
      </c>
      <c r="E2140" t="s">
        <v>9731</v>
      </c>
      <c r="F2140" t="s">
        <v>9777</v>
      </c>
      <c r="G2140" t="s">
        <v>2020</v>
      </c>
      <c r="H2140" t="s">
        <v>16187</v>
      </c>
      <c r="I2140" s="67">
        <v>0</v>
      </c>
      <c r="J2140" s="67">
        <v>0</v>
      </c>
      <c r="K2140" s="69" t="s">
        <v>3</v>
      </c>
    </row>
    <row r="2141" spans="1:11" x14ac:dyDescent="0.2">
      <c r="A2141" t="s">
        <v>155</v>
      </c>
      <c r="B2141">
        <v>10163</v>
      </c>
      <c r="C2141" t="s">
        <v>40</v>
      </c>
      <c r="D2141" t="s">
        <v>381</v>
      </c>
      <c r="E2141" t="s">
        <v>9731</v>
      </c>
      <c r="F2141" t="s">
        <v>9778</v>
      </c>
      <c r="G2141" t="s">
        <v>2021</v>
      </c>
      <c r="H2141" t="s">
        <v>16188</v>
      </c>
      <c r="I2141" s="67">
        <v>0</v>
      </c>
      <c r="J2141" s="67">
        <v>0</v>
      </c>
      <c r="K2141" s="69" t="s">
        <v>3</v>
      </c>
    </row>
    <row r="2142" spans="1:11" x14ac:dyDescent="0.2">
      <c r="A2142" t="s">
        <v>155</v>
      </c>
      <c r="B2142">
        <v>10164</v>
      </c>
      <c r="C2142" t="s">
        <v>40</v>
      </c>
      <c r="D2142" t="s">
        <v>381</v>
      </c>
      <c r="E2142" t="s">
        <v>9731</v>
      </c>
      <c r="F2142" t="s">
        <v>9779</v>
      </c>
      <c r="G2142" t="s">
        <v>2022</v>
      </c>
      <c r="H2142" t="s">
        <v>16189</v>
      </c>
      <c r="I2142" s="67">
        <v>0</v>
      </c>
      <c r="J2142" s="67">
        <v>0</v>
      </c>
      <c r="K2142" s="69" t="s">
        <v>3</v>
      </c>
    </row>
    <row r="2143" spans="1:11" x14ac:dyDescent="0.2">
      <c r="A2143" t="s">
        <v>155</v>
      </c>
      <c r="B2143">
        <v>44689</v>
      </c>
      <c r="C2143" t="s">
        <v>40</v>
      </c>
      <c r="D2143" t="s">
        <v>381</v>
      </c>
      <c r="E2143" t="s">
        <v>9731</v>
      </c>
      <c r="F2143" t="s">
        <v>10446</v>
      </c>
      <c r="G2143" t="s">
        <v>6586</v>
      </c>
      <c r="H2143" t="s">
        <v>16190</v>
      </c>
      <c r="I2143" s="67">
        <v>0</v>
      </c>
      <c r="J2143" s="67">
        <v>0</v>
      </c>
      <c r="K2143" s="69" t="s">
        <v>3</v>
      </c>
    </row>
    <row r="2144" spans="1:11" x14ac:dyDescent="0.2">
      <c r="A2144" t="s">
        <v>155</v>
      </c>
      <c r="B2144">
        <v>10165</v>
      </c>
      <c r="C2144" t="s">
        <v>40</v>
      </c>
      <c r="D2144" t="s">
        <v>381</v>
      </c>
      <c r="E2144" t="s">
        <v>9731</v>
      </c>
      <c r="F2144" t="s">
        <v>9780</v>
      </c>
      <c r="G2144" t="s">
        <v>2023</v>
      </c>
      <c r="H2144" t="s">
        <v>16191</v>
      </c>
      <c r="I2144" s="67">
        <v>0</v>
      </c>
      <c r="J2144" s="67">
        <v>0</v>
      </c>
      <c r="K2144" s="69" t="s">
        <v>3</v>
      </c>
    </row>
    <row r="2145" spans="1:11" x14ac:dyDescent="0.2">
      <c r="A2145" t="s">
        <v>155</v>
      </c>
      <c r="B2145">
        <v>135485</v>
      </c>
      <c r="C2145" t="s">
        <v>40</v>
      </c>
      <c r="D2145" t="s">
        <v>381</v>
      </c>
      <c r="E2145" t="s">
        <v>9731</v>
      </c>
      <c r="F2145" t="s">
        <v>10174</v>
      </c>
      <c r="G2145" t="s">
        <v>6760</v>
      </c>
      <c r="H2145" t="s">
        <v>16192</v>
      </c>
      <c r="I2145" s="67">
        <v>0</v>
      </c>
      <c r="J2145" s="67">
        <v>0</v>
      </c>
      <c r="K2145" s="69" t="s">
        <v>3</v>
      </c>
    </row>
    <row r="2146" spans="1:11" x14ac:dyDescent="0.2">
      <c r="A2146" t="s">
        <v>155</v>
      </c>
      <c r="B2146">
        <v>10166</v>
      </c>
      <c r="C2146" t="s">
        <v>40</v>
      </c>
      <c r="D2146" t="s">
        <v>381</v>
      </c>
      <c r="E2146" t="s">
        <v>9731</v>
      </c>
      <c r="F2146" t="s">
        <v>9781</v>
      </c>
      <c r="G2146" t="s">
        <v>2025</v>
      </c>
      <c r="H2146" t="s">
        <v>16193</v>
      </c>
      <c r="I2146" s="67">
        <v>0</v>
      </c>
      <c r="J2146" s="67">
        <v>0</v>
      </c>
      <c r="K2146" s="69" t="s">
        <v>3</v>
      </c>
    </row>
    <row r="2147" spans="1:11" x14ac:dyDescent="0.2">
      <c r="A2147" t="s">
        <v>155</v>
      </c>
      <c r="B2147">
        <v>10167</v>
      </c>
      <c r="C2147" t="s">
        <v>9050</v>
      </c>
      <c r="D2147" t="s">
        <v>188</v>
      </c>
      <c r="E2147" t="s">
        <v>9210</v>
      </c>
      <c r="F2147" t="s">
        <v>9211</v>
      </c>
      <c r="G2147" t="s">
        <v>2026</v>
      </c>
      <c r="H2147" t="s">
        <v>16194</v>
      </c>
      <c r="I2147" s="67">
        <v>0</v>
      </c>
      <c r="J2147" s="67">
        <v>0</v>
      </c>
      <c r="K2147" s="69" t="s">
        <v>3</v>
      </c>
    </row>
    <row r="2148" spans="1:11" x14ac:dyDescent="0.2">
      <c r="A2148" t="s">
        <v>155</v>
      </c>
      <c r="B2148">
        <v>10168</v>
      </c>
      <c r="C2148" t="s">
        <v>9050</v>
      </c>
      <c r="D2148" t="s">
        <v>188</v>
      </c>
      <c r="E2148" t="s">
        <v>9210</v>
      </c>
      <c r="F2148" t="s">
        <v>9212</v>
      </c>
      <c r="G2148" t="s">
        <v>2027</v>
      </c>
      <c r="H2148" t="s">
        <v>16195</v>
      </c>
      <c r="I2148" s="67">
        <v>1</v>
      </c>
      <c r="J2148" s="67">
        <v>0</v>
      </c>
      <c r="K2148" s="69" t="s">
        <v>3</v>
      </c>
    </row>
    <row r="2149" spans="1:11" x14ac:dyDescent="0.2">
      <c r="A2149" t="s">
        <v>155</v>
      </c>
      <c r="B2149">
        <v>10170</v>
      </c>
      <c r="C2149" t="s">
        <v>9050</v>
      </c>
      <c r="D2149" t="s">
        <v>188</v>
      </c>
      <c r="E2149" t="s">
        <v>9210</v>
      </c>
      <c r="F2149" t="s">
        <v>9129</v>
      </c>
      <c r="G2149" t="s">
        <v>2028</v>
      </c>
      <c r="H2149" t="s">
        <v>16196</v>
      </c>
      <c r="I2149" s="67">
        <v>0</v>
      </c>
      <c r="J2149" s="67">
        <v>0</v>
      </c>
      <c r="K2149" s="69" t="s">
        <v>3</v>
      </c>
    </row>
    <row r="2150" spans="1:11" x14ac:dyDescent="0.2">
      <c r="A2150" t="s">
        <v>155</v>
      </c>
      <c r="B2150">
        <v>10200</v>
      </c>
      <c r="C2150" t="s">
        <v>40</v>
      </c>
      <c r="D2150" t="s">
        <v>94</v>
      </c>
      <c r="E2150" t="s">
        <v>9782</v>
      </c>
      <c r="F2150" t="s">
        <v>9783</v>
      </c>
      <c r="G2150" t="s">
        <v>2033</v>
      </c>
      <c r="H2150" t="s">
        <v>16197</v>
      </c>
      <c r="I2150" s="67">
        <v>0</v>
      </c>
      <c r="J2150" s="67">
        <v>0</v>
      </c>
      <c r="K2150" s="69" t="s">
        <v>3</v>
      </c>
    </row>
    <row r="2151" spans="1:11" x14ac:dyDescent="0.2">
      <c r="A2151" t="s">
        <v>155</v>
      </c>
      <c r="B2151">
        <v>29606</v>
      </c>
      <c r="C2151" t="s">
        <v>40</v>
      </c>
      <c r="D2151" t="s">
        <v>94</v>
      </c>
      <c r="E2151" t="s">
        <v>9782</v>
      </c>
      <c r="F2151" t="s">
        <v>10418</v>
      </c>
      <c r="G2151" t="s">
        <v>5240</v>
      </c>
      <c r="H2151" t="s">
        <v>16198</v>
      </c>
      <c r="I2151" s="67">
        <v>0</v>
      </c>
      <c r="J2151" s="67">
        <v>0</v>
      </c>
      <c r="K2151" s="69" t="s">
        <v>3</v>
      </c>
    </row>
    <row r="2152" spans="1:11" x14ac:dyDescent="0.2">
      <c r="A2152" t="s">
        <v>155</v>
      </c>
      <c r="B2152">
        <v>136502</v>
      </c>
      <c r="C2152" t="s">
        <v>40</v>
      </c>
      <c r="D2152" t="s">
        <v>94</v>
      </c>
      <c r="E2152" t="s">
        <v>9782</v>
      </c>
      <c r="F2152" t="s">
        <v>10545</v>
      </c>
      <c r="G2152" t="s">
        <v>7101</v>
      </c>
      <c r="H2152" t="s">
        <v>16199</v>
      </c>
      <c r="I2152" s="67">
        <v>0</v>
      </c>
      <c r="J2152" s="67">
        <v>0</v>
      </c>
      <c r="K2152" s="69" t="s">
        <v>3</v>
      </c>
    </row>
    <row r="2153" spans="1:11" x14ac:dyDescent="0.2">
      <c r="A2153" t="s">
        <v>155</v>
      </c>
      <c r="B2153">
        <v>10201</v>
      </c>
      <c r="C2153" t="s">
        <v>40</v>
      </c>
      <c r="D2153" t="s">
        <v>94</v>
      </c>
      <c r="E2153" t="s">
        <v>9782</v>
      </c>
      <c r="F2153" t="s">
        <v>9784</v>
      </c>
      <c r="G2153" t="s">
        <v>2034</v>
      </c>
      <c r="H2153" t="s">
        <v>16200</v>
      </c>
      <c r="I2153" s="67">
        <v>0</v>
      </c>
      <c r="J2153" s="67">
        <v>0</v>
      </c>
      <c r="K2153" s="69" t="s">
        <v>3</v>
      </c>
    </row>
    <row r="2154" spans="1:11" x14ac:dyDescent="0.2">
      <c r="A2154" t="s">
        <v>155</v>
      </c>
      <c r="B2154">
        <v>136292</v>
      </c>
      <c r="C2154" t="s">
        <v>40</v>
      </c>
      <c r="D2154" t="s">
        <v>94</v>
      </c>
      <c r="E2154" t="s">
        <v>9782</v>
      </c>
      <c r="F2154" t="s">
        <v>10510</v>
      </c>
      <c r="G2154" t="s">
        <v>6875</v>
      </c>
      <c r="H2154" t="s">
        <v>16201</v>
      </c>
      <c r="I2154" s="67">
        <v>0</v>
      </c>
      <c r="J2154" s="67">
        <v>0</v>
      </c>
      <c r="K2154" s="69" t="s">
        <v>3</v>
      </c>
    </row>
    <row r="2155" spans="1:11" x14ac:dyDescent="0.2">
      <c r="A2155" t="s">
        <v>155</v>
      </c>
      <c r="B2155">
        <v>10202</v>
      </c>
      <c r="C2155" t="s">
        <v>40</v>
      </c>
      <c r="D2155" t="s">
        <v>94</v>
      </c>
      <c r="E2155" t="s">
        <v>9782</v>
      </c>
      <c r="F2155" t="s">
        <v>9462</v>
      </c>
      <c r="G2155" t="s">
        <v>2035</v>
      </c>
      <c r="H2155" t="s">
        <v>16202</v>
      </c>
      <c r="I2155" s="67">
        <v>0</v>
      </c>
      <c r="J2155" s="67">
        <v>0</v>
      </c>
      <c r="K2155" s="69" t="s">
        <v>3</v>
      </c>
    </row>
    <row r="2156" spans="1:11" x14ac:dyDescent="0.2">
      <c r="A2156" t="s">
        <v>155</v>
      </c>
      <c r="B2156">
        <v>10203</v>
      </c>
      <c r="C2156" t="s">
        <v>40</v>
      </c>
      <c r="D2156" t="s">
        <v>94</v>
      </c>
      <c r="E2156" t="s">
        <v>9782</v>
      </c>
      <c r="F2156" t="s">
        <v>9785</v>
      </c>
      <c r="G2156" t="s">
        <v>2036</v>
      </c>
      <c r="H2156" t="s">
        <v>16203</v>
      </c>
      <c r="I2156" s="67">
        <v>0</v>
      </c>
      <c r="J2156" s="67">
        <v>0</v>
      </c>
      <c r="K2156" s="69" t="s">
        <v>3</v>
      </c>
    </row>
    <row r="2157" spans="1:11" x14ac:dyDescent="0.2">
      <c r="A2157" t="s">
        <v>155</v>
      </c>
      <c r="B2157">
        <v>41670</v>
      </c>
      <c r="C2157" t="s">
        <v>167</v>
      </c>
      <c r="D2157" t="s">
        <v>1290</v>
      </c>
      <c r="E2157" t="s">
        <v>8976</v>
      </c>
      <c r="F2157" t="s">
        <v>8728</v>
      </c>
      <c r="G2157" t="s">
        <v>6148</v>
      </c>
      <c r="H2157" t="s">
        <v>16204</v>
      </c>
      <c r="I2157" s="67">
        <v>0</v>
      </c>
      <c r="J2157" s="67">
        <v>0</v>
      </c>
      <c r="K2157" s="69" t="s">
        <v>3</v>
      </c>
    </row>
    <row r="2158" spans="1:11" x14ac:dyDescent="0.2">
      <c r="A2158" t="s">
        <v>155</v>
      </c>
      <c r="B2158">
        <v>10211</v>
      </c>
      <c r="C2158" t="s">
        <v>0</v>
      </c>
      <c r="D2158" t="s">
        <v>153</v>
      </c>
      <c r="E2158" t="s">
        <v>12662</v>
      </c>
      <c r="F2158" t="s">
        <v>8980</v>
      </c>
      <c r="G2158" t="s">
        <v>2037</v>
      </c>
      <c r="H2158" t="s">
        <v>16205</v>
      </c>
      <c r="I2158" s="67">
        <v>0</v>
      </c>
      <c r="J2158" s="67">
        <v>0</v>
      </c>
      <c r="K2158" s="69" t="s">
        <v>3</v>
      </c>
    </row>
    <row r="2159" spans="1:11" x14ac:dyDescent="0.2">
      <c r="A2159" t="s">
        <v>155</v>
      </c>
      <c r="B2159">
        <v>10217</v>
      </c>
      <c r="C2159" t="s">
        <v>0</v>
      </c>
      <c r="D2159" t="s">
        <v>153</v>
      </c>
      <c r="E2159" t="s">
        <v>12663</v>
      </c>
      <c r="F2159" t="s">
        <v>8846</v>
      </c>
      <c r="G2159" t="s">
        <v>2038</v>
      </c>
      <c r="H2159" t="s">
        <v>16206</v>
      </c>
      <c r="I2159" s="67">
        <v>0</v>
      </c>
      <c r="J2159" s="67">
        <v>0</v>
      </c>
      <c r="K2159" s="69" t="s">
        <v>3</v>
      </c>
    </row>
    <row r="2160" spans="1:11" x14ac:dyDescent="0.2">
      <c r="A2160" t="s">
        <v>155</v>
      </c>
      <c r="B2160">
        <v>10218</v>
      </c>
      <c r="C2160" t="s">
        <v>0</v>
      </c>
      <c r="D2160" t="s">
        <v>153</v>
      </c>
      <c r="E2160" t="s">
        <v>12663</v>
      </c>
      <c r="F2160" t="s">
        <v>12664</v>
      </c>
      <c r="G2160" t="s">
        <v>2039</v>
      </c>
      <c r="H2160" t="s">
        <v>16207</v>
      </c>
      <c r="I2160" s="67">
        <v>0</v>
      </c>
      <c r="J2160" s="67">
        <v>0</v>
      </c>
      <c r="K2160" s="69" t="s">
        <v>3</v>
      </c>
    </row>
    <row r="2161" spans="1:11" x14ac:dyDescent="0.2">
      <c r="A2161" t="s">
        <v>7510</v>
      </c>
      <c r="B2161">
        <v>100000126</v>
      </c>
      <c r="C2161" t="s">
        <v>0</v>
      </c>
      <c r="D2161" t="s">
        <v>153</v>
      </c>
      <c r="E2161" t="s">
        <v>12663</v>
      </c>
      <c r="F2161" t="s">
        <v>13965</v>
      </c>
      <c r="G2161" t="s">
        <v>7963</v>
      </c>
      <c r="H2161" t="s">
        <v>16208</v>
      </c>
      <c r="I2161" s="67">
        <v>0</v>
      </c>
      <c r="J2161" s="67">
        <v>1</v>
      </c>
      <c r="K2161" s="69" t="s">
        <v>20066</v>
      </c>
    </row>
    <row r="2162" spans="1:11" x14ac:dyDescent="0.2">
      <c r="A2162" t="s">
        <v>155</v>
      </c>
      <c r="B2162">
        <v>10220</v>
      </c>
      <c r="C2162" t="s">
        <v>0</v>
      </c>
      <c r="D2162" t="s">
        <v>153</v>
      </c>
      <c r="E2162" t="s">
        <v>12663</v>
      </c>
      <c r="F2162" t="s">
        <v>11932</v>
      </c>
      <c r="G2162" t="s">
        <v>2041</v>
      </c>
      <c r="H2162" t="s">
        <v>16209</v>
      </c>
      <c r="I2162" s="67">
        <v>0</v>
      </c>
      <c r="J2162" s="67">
        <v>0</v>
      </c>
      <c r="K2162" s="69" t="s">
        <v>3</v>
      </c>
    </row>
    <row r="2163" spans="1:11" x14ac:dyDescent="0.2">
      <c r="A2163" t="s">
        <v>8291</v>
      </c>
      <c r="B2163">
        <v>300000013</v>
      </c>
      <c r="C2163" t="s">
        <v>10</v>
      </c>
      <c r="D2163" t="s">
        <v>1850</v>
      </c>
      <c r="E2163" t="s">
        <v>12010</v>
      </c>
      <c r="F2163" t="s">
        <v>12065</v>
      </c>
      <c r="G2163" t="s">
        <v>8310</v>
      </c>
      <c r="H2163" t="s">
        <v>16210</v>
      </c>
      <c r="I2163" s="67">
        <v>1</v>
      </c>
      <c r="J2163" s="67">
        <v>1</v>
      </c>
      <c r="K2163" s="69" t="s">
        <v>3</v>
      </c>
    </row>
    <row r="2164" spans="1:11" x14ac:dyDescent="0.2">
      <c r="A2164" t="s">
        <v>8291</v>
      </c>
      <c r="B2164">
        <v>300000014</v>
      </c>
      <c r="C2164" t="s">
        <v>10</v>
      </c>
      <c r="D2164" t="s">
        <v>1850</v>
      </c>
      <c r="E2164" t="s">
        <v>12010</v>
      </c>
      <c r="F2164" t="s">
        <v>12066</v>
      </c>
      <c r="G2164" t="s">
        <v>8307</v>
      </c>
      <c r="H2164" t="s">
        <v>16211</v>
      </c>
      <c r="I2164" s="67">
        <v>1</v>
      </c>
      <c r="J2164" s="67">
        <v>1</v>
      </c>
      <c r="K2164" s="69" t="s">
        <v>3</v>
      </c>
    </row>
    <row r="2165" spans="1:11" x14ac:dyDescent="0.2">
      <c r="A2165" t="s">
        <v>8291</v>
      </c>
      <c r="B2165">
        <v>300000015</v>
      </c>
      <c r="C2165" t="s">
        <v>10</v>
      </c>
      <c r="D2165" t="s">
        <v>1850</v>
      </c>
      <c r="E2165" t="s">
        <v>12010</v>
      </c>
      <c r="F2165" t="s">
        <v>12067</v>
      </c>
      <c r="G2165" t="s">
        <v>8308</v>
      </c>
      <c r="H2165" t="s">
        <v>16212</v>
      </c>
      <c r="I2165" s="67">
        <v>1</v>
      </c>
      <c r="J2165" s="67">
        <v>1</v>
      </c>
      <c r="K2165" s="69" t="s">
        <v>3</v>
      </c>
    </row>
    <row r="2166" spans="1:11" x14ac:dyDescent="0.2">
      <c r="A2166" t="s">
        <v>155</v>
      </c>
      <c r="B2166">
        <v>136584</v>
      </c>
      <c r="C2166" t="s">
        <v>10</v>
      </c>
      <c r="D2166" t="s">
        <v>1850</v>
      </c>
      <c r="E2166" t="s">
        <v>12010</v>
      </c>
      <c r="F2166" t="s">
        <v>12011</v>
      </c>
      <c r="G2166" t="s">
        <v>7193</v>
      </c>
      <c r="H2166" t="s">
        <v>16213</v>
      </c>
      <c r="I2166" s="67">
        <v>0</v>
      </c>
      <c r="J2166" s="67">
        <v>0</v>
      </c>
      <c r="K2166" s="69" t="s">
        <v>3</v>
      </c>
    </row>
    <row r="2167" spans="1:11" x14ac:dyDescent="0.2">
      <c r="A2167" t="s">
        <v>8291</v>
      </c>
      <c r="B2167">
        <v>300000016</v>
      </c>
      <c r="C2167" t="s">
        <v>167</v>
      </c>
      <c r="D2167" t="s">
        <v>168</v>
      </c>
      <c r="E2167" t="s">
        <v>9042</v>
      </c>
      <c r="F2167" t="s">
        <v>9043</v>
      </c>
      <c r="G2167" t="s">
        <v>8312</v>
      </c>
      <c r="H2167" t="s">
        <v>16214</v>
      </c>
      <c r="I2167" s="67">
        <v>1</v>
      </c>
      <c r="J2167" s="67">
        <v>1</v>
      </c>
      <c r="K2167" s="69" t="s">
        <v>3</v>
      </c>
    </row>
    <row r="2168" spans="1:11" x14ac:dyDescent="0.2">
      <c r="A2168" t="s">
        <v>155</v>
      </c>
      <c r="B2168">
        <v>39876</v>
      </c>
      <c r="C2168" t="s">
        <v>10</v>
      </c>
      <c r="D2168" t="s">
        <v>2064</v>
      </c>
      <c r="E2168" t="s">
        <v>11889</v>
      </c>
      <c r="F2168" t="s">
        <v>11890</v>
      </c>
      <c r="G2168" t="s">
        <v>5351</v>
      </c>
      <c r="H2168" t="s">
        <v>16215</v>
      </c>
      <c r="I2168" s="67">
        <v>0</v>
      </c>
      <c r="J2168" s="67">
        <v>0</v>
      </c>
      <c r="K2168" s="69" t="s">
        <v>3</v>
      </c>
    </row>
    <row r="2169" spans="1:11" x14ac:dyDescent="0.2">
      <c r="A2169" t="s">
        <v>155</v>
      </c>
      <c r="B2169">
        <v>39877</v>
      </c>
      <c r="C2169" t="s">
        <v>10</v>
      </c>
      <c r="D2169" t="s">
        <v>2064</v>
      </c>
      <c r="E2169" t="s">
        <v>11889</v>
      </c>
      <c r="F2169" t="s">
        <v>11891</v>
      </c>
      <c r="G2169" t="s">
        <v>5352</v>
      </c>
      <c r="H2169" t="s">
        <v>16216</v>
      </c>
      <c r="I2169" s="67">
        <v>0</v>
      </c>
      <c r="J2169" s="67">
        <v>0</v>
      </c>
      <c r="K2169" s="69" t="s">
        <v>3</v>
      </c>
    </row>
    <row r="2170" spans="1:11" x14ac:dyDescent="0.2">
      <c r="A2170" t="s">
        <v>155</v>
      </c>
      <c r="B2170">
        <v>10259</v>
      </c>
      <c r="C2170" t="s">
        <v>0</v>
      </c>
      <c r="D2170" t="s">
        <v>7</v>
      </c>
      <c r="E2170" t="s">
        <v>12667</v>
      </c>
      <c r="F2170" t="s">
        <v>12668</v>
      </c>
      <c r="G2170" t="s">
        <v>2042</v>
      </c>
      <c r="H2170" t="s">
        <v>16217</v>
      </c>
      <c r="I2170" s="67">
        <v>0</v>
      </c>
      <c r="J2170" s="67">
        <v>0</v>
      </c>
      <c r="K2170" s="69" t="s">
        <v>3</v>
      </c>
    </row>
    <row r="2171" spans="1:11" x14ac:dyDescent="0.2">
      <c r="A2171" t="s">
        <v>7510</v>
      </c>
      <c r="B2171">
        <v>100000127</v>
      </c>
      <c r="C2171" t="s">
        <v>40</v>
      </c>
      <c r="D2171" t="s">
        <v>100</v>
      </c>
      <c r="E2171" t="s">
        <v>10638</v>
      </c>
      <c r="F2171" t="s">
        <v>10639</v>
      </c>
      <c r="G2171" t="s">
        <v>7531</v>
      </c>
      <c r="H2171" t="s">
        <v>16218</v>
      </c>
      <c r="I2171" s="67">
        <v>0</v>
      </c>
      <c r="J2171" s="67">
        <v>1</v>
      </c>
      <c r="K2171" s="69" t="s">
        <v>20067</v>
      </c>
    </row>
    <row r="2172" spans="1:11" x14ac:dyDescent="0.2">
      <c r="A2172" t="s">
        <v>7510</v>
      </c>
      <c r="B2172">
        <v>100000128</v>
      </c>
      <c r="C2172" t="s">
        <v>40</v>
      </c>
      <c r="D2172" t="s">
        <v>100</v>
      </c>
      <c r="E2172" t="s">
        <v>10638</v>
      </c>
      <c r="F2172" t="s">
        <v>10640</v>
      </c>
      <c r="G2172" t="s">
        <v>8152</v>
      </c>
      <c r="H2172" t="s">
        <v>16219</v>
      </c>
      <c r="I2172" s="67">
        <v>0</v>
      </c>
      <c r="J2172" s="67">
        <v>1</v>
      </c>
      <c r="K2172" s="69" t="s">
        <v>20068</v>
      </c>
    </row>
    <row r="2173" spans="1:11" x14ac:dyDescent="0.2">
      <c r="A2173" t="s">
        <v>7510</v>
      </c>
      <c r="B2173">
        <v>100000129</v>
      </c>
      <c r="C2173" t="s">
        <v>40</v>
      </c>
      <c r="D2173" t="s">
        <v>100</v>
      </c>
      <c r="E2173" t="s">
        <v>10638</v>
      </c>
      <c r="F2173" t="s">
        <v>8599</v>
      </c>
      <c r="G2173" t="s">
        <v>8154</v>
      </c>
      <c r="H2173" t="s">
        <v>16220</v>
      </c>
      <c r="I2173" s="67">
        <v>0</v>
      </c>
      <c r="J2173" s="67">
        <v>1</v>
      </c>
      <c r="K2173" s="69" t="s">
        <v>20068</v>
      </c>
    </row>
    <row r="2174" spans="1:11" x14ac:dyDescent="0.2">
      <c r="A2174" t="s">
        <v>155</v>
      </c>
      <c r="B2174">
        <v>40597</v>
      </c>
      <c r="C2174" t="s">
        <v>65</v>
      </c>
      <c r="D2174" t="s">
        <v>341</v>
      </c>
      <c r="E2174" t="s">
        <v>8622</v>
      </c>
      <c r="F2174" t="s">
        <v>8623</v>
      </c>
      <c r="G2174" t="s">
        <v>5556</v>
      </c>
      <c r="H2174" t="s">
        <v>16221</v>
      </c>
      <c r="I2174" s="67">
        <v>0</v>
      </c>
      <c r="J2174" s="67">
        <v>0</v>
      </c>
      <c r="K2174" s="69" t="s">
        <v>3</v>
      </c>
    </row>
    <row r="2175" spans="1:11" x14ac:dyDescent="0.2">
      <c r="A2175" t="s">
        <v>155</v>
      </c>
      <c r="B2175">
        <v>10276</v>
      </c>
      <c r="C2175" t="s">
        <v>167</v>
      </c>
      <c r="D2175" t="s">
        <v>1202</v>
      </c>
      <c r="E2175" t="s">
        <v>8740</v>
      </c>
      <c r="F2175" t="s">
        <v>8742</v>
      </c>
      <c r="G2175" t="s">
        <v>2044</v>
      </c>
      <c r="H2175" t="s">
        <v>16222</v>
      </c>
      <c r="I2175" s="67">
        <v>0</v>
      </c>
      <c r="J2175" s="67">
        <v>0</v>
      </c>
      <c r="K2175" s="69" t="s">
        <v>3</v>
      </c>
    </row>
    <row r="2176" spans="1:11" x14ac:dyDescent="0.2">
      <c r="A2176" t="s">
        <v>155</v>
      </c>
      <c r="B2176">
        <v>10274</v>
      </c>
      <c r="C2176" t="s">
        <v>167</v>
      </c>
      <c r="D2176" t="s">
        <v>1202</v>
      </c>
      <c r="E2176" t="s">
        <v>8740</v>
      </c>
      <c r="F2176" t="s">
        <v>8741</v>
      </c>
      <c r="G2176" t="s">
        <v>2043</v>
      </c>
      <c r="H2176" t="s">
        <v>16223</v>
      </c>
      <c r="I2176" s="67">
        <v>0</v>
      </c>
      <c r="J2176" s="67">
        <v>0</v>
      </c>
      <c r="K2176" s="69" t="s">
        <v>3</v>
      </c>
    </row>
    <row r="2177" spans="1:11" x14ac:dyDescent="0.2">
      <c r="A2177" t="s">
        <v>155</v>
      </c>
      <c r="B2177">
        <v>10279</v>
      </c>
      <c r="C2177" t="s">
        <v>0</v>
      </c>
      <c r="D2177" t="s">
        <v>170</v>
      </c>
      <c r="E2177" t="s">
        <v>12669</v>
      </c>
      <c r="F2177" t="s">
        <v>10681</v>
      </c>
      <c r="G2177" t="s">
        <v>2047</v>
      </c>
      <c r="H2177" t="s">
        <v>16224</v>
      </c>
      <c r="I2177" s="67">
        <v>0</v>
      </c>
      <c r="J2177" s="67">
        <v>0</v>
      </c>
      <c r="K2177" s="69" t="s">
        <v>3</v>
      </c>
    </row>
    <row r="2178" spans="1:11" x14ac:dyDescent="0.2">
      <c r="A2178" t="s">
        <v>155</v>
      </c>
      <c r="B2178">
        <v>10278</v>
      </c>
      <c r="C2178" t="s">
        <v>0</v>
      </c>
      <c r="D2178" t="s">
        <v>170</v>
      </c>
      <c r="E2178" t="s">
        <v>12669</v>
      </c>
      <c r="F2178" t="s">
        <v>12670</v>
      </c>
      <c r="G2178" t="s">
        <v>2046</v>
      </c>
      <c r="H2178" t="s">
        <v>16225</v>
      </c>
      <c r="I2178" s="67">
        <v>0</v>
      </c>
      <c r="J2178" s="67">
        <v>0</v>
      </c>
      <c r="K2178" s="69" t="s">
        <v>3</v>
      </c>
    </row>
    <row r="2179" spans="1:11" x14ac:dyDescent="0.2">
      <c r="A2179" t="s">
        <v>155</v>
      </c>
      <c r="B2179">
        <v>10280</v>
      </c>
      <c r="C2179" t="s">
        <v>0</v>
      </c>
      <c r="D2179" t="s">
        <v>170</v>
      </c>
      <c r="E2179" t="s">
        <v>12669</v>
      </c>
      <c r="F2179" t="s">
        <v>11341</v>
      </c>
      <c r="G2179" t="s">
        <v>2048</v>
      </c>
      <c r="H2179" t="s">
        <v>16226</v>
      </c>
      <c r="I2179" s="67">
        <v>0</v>
      </c>
      <c r="J2179" s="67">
        <v>0</v>
      </c>
      <c r="K2179" s="69" t="s">
        <v>3</v>
      </c>
    </row>
    <row r="2180" spans="1:11" x14ac:dyDescent="0.2">
      <c r="A2180" t="s">
        <v>155</v>
      </c>
      <c r="B2180">
        <v>10281</v>
      </c>
      <c r="C2180" t="s">
        <v>0</v>
      </c>
      <c r="D2180" t="s">
        <v>170</v>
      </c>
      <c r="E2180" t="s">
        <v>12669</v>
      </c>
      <c r="F2180" t="s">
        <v>9219</v>
      </c>
      <c r="G2180" t="s">
        <v>2049</v>
      </c>
      <c r="H2180" t="s">
        <v>16227</v>
      </c>
      <c r="I2180" s="67">
        <v>0</v>
      </c>
      <c r="J2180" s="67">
        <v>0</v>
      </c>
      <c r="K2180" s="69" t="s">
        <v>3</v>
      </c>
    </row>
    <row r="2181" spans="1:11" x14ac:dyDescent="0.2">
      <c r="A2181" t="s">
        <v>155</v>
      </c>
      <c r="B2181">
        <v>10282</v>
      </c>
      <c r="C2181" t="s">
        <v>0</v>
      </c>
      <c r="D2181" t="s">
        <v>170</v>
      </c>
      <c r="E2181" t="s">
        <v>12669</v>
      </c>
      <c r="F2181" t="s">
        <v>11936</v>
      </c>
      <c r="G2181" t="s">
        <v>2050</v>
      </c>
      <c r="H2181" t="s">
        <v>16228</v>
      </c>
      <c r="I2181" s="67">
        <v>0</v>
      </c>
      <c r="J2181" s="67">
        <v>0</v>
      </c>
      <c r="K2181" s="69" t="s">
        <v>3</v>
      </c>
    </row>
    <row r="2182" spans="1:11" x14ac:dyDescent="0.2">
      <c r="A2182" t="s">
        <v>155</v>
      </c>
      <c r="B2182">
        <v>10283</v>
      </c>
      <c r="C2182" t="s">
        <v>0</v>
      </c>
      <c r="D2182" t="s">
        <v>170</v>
      </c>
      <c r="E2182" t="s">
        <v>12669</v>
      </c>
      <c r="F2182" t="s">
        <v>12671</v>
      </c>
      <c r="G2182" t="s">
        <v>2051</v>
      </c>
      <c r="H2182" t="s">
        <v>16229</v>
      </c>
      <c r="I2182" s="67">
        <v>0</v>
      </c>
      <c r="J2182" s="67">
        <v>0</v>
      </c>
      <c r="K2182" s="69" t="s">
        <v>3</v>
      </c>
    </row>
    <row r="2183" spans="1:11" x14ac:dyDescent="0.2">
      <c r="A2183" t="s">
        <v>155</v>
      </c>
      <c r="B2183">
        <v>10300</v>
      </c>
      <c r="C2183" t="s">
        <v>0</v>
      </c>
      <c r="D2183" t="s">
        <v>45</v>
      </c>
      <c r="E2183" t="s">
        <v>12672</v>
      </c>
      <c r="F2183" t="s">
        <v>12673</v>
      </c>
      <c r="G2183" t="s">
        <v>2052</v>
      </c>
      <c r="H2183" t="s">
        <v>16230</v>
      </c>
      <c r="I2183" s="67">
        <v>0</v>
      </c>
      <c r="J2183" s="67">
        <v>0</v>
      </c>
      <c r="K2183" s="69" t="s">
        <v>3</v>
      </c>
    </row>
    <row r="2184" spans="1:11" x14ac:dyDescent="0.2">
      <c r="A2184" t="s">
        <v>155</v>
      </c>
      <c r="B2184">
        <v>136277</v>
      </c>
      <c r="C2184" t="s">
        <v>0</v>
      </c>
      <c r="D2184" t="s">
        <v>45</v>
      </c>
      <c r="E2184" t="s">
        <v>12672</v>
      </c>
      <c r="F2184" t="s">
        <v>13734</v>
      </c>
      <c r="G2184" t="s">
        <v>6861</v>
      </c>
      <c r="H2184" t="s">
        <v>16231</v>
      </c>
      <c r="I2184" s="67">
        <v>0</v>
      </c>
      <c r="J2184" s="67">
        <v>0</v>
      </c>
      <c r="K2184" s="69" t="s">
        <v>3</v>
      </c>
    </row>
    <row r="2185" spans="1:11" x14ac:dyDescent="0.2">
      <c r="A2185" t="s">
        <v>155</v>
      </c>
      <c r="B2185">
        <v>10303</v>
      </c>
      <c r="C2185" t="s">
        <v>1468</v>
      </c>
      <c r="D2185" t="s">
        <v>38</v>
      </c>
      <c r="E2185" t="s">
        <v>14038</v>
      </c>
      <c r="F2185" t="s">
        <v>9847</v>
      </c>
      <c r="G2185" t="s">
        <v>2053</v>
      </c>
      <c r="H2185" t="s">
        <v>16232</v>
      </c>
      <c r="I2185" s="67">
        <v>1</v>
      </c>
      <c r="J2185" s="67">
        <v>0</v>
      </c>
      <c r="K2185" s="69" t="s">
        <v>3</v>
      </c>
    </row>
    <row r="2186" spans="1:11" x14ac:dyDescent="0.2">
      <c r="A2186" t="s">
        <v>155</v>
      </c>
      <c r="B2186">
        <v>10310</v>
      </c>
      <c r="C2186" t="s">
        <v>0</v>
      </c>
      <c r="D2186" t="s">
        <v>170</v>
      </c>
      <c r="E2186" t="s">
        <v>12674</v>
      </c>
      <c r="F2186" t="s">
        <v>9269</v>
      </c>
      <c r="G2186" t="s">
        <v>2054</v>
      </c>
      <c r="H2186" t="s">
        <v>16233</v>
      </c>
      <c r="I2186" s="67">
        <v>0</v>
      </c>
      <c r="J2186" s="67">
        <v>0</v>
      </c>
      <c r="K2186" s="69" t="s">
        <v>3</v>
      </c>
    </row>
    <row r="2187" spans="1:11" x14ac:dyDescent="0.2">
      <c r="A2187" t="s">
        <v>155</v>
      </c>
      <c r="B2187">
        <v>10312</v>
      </c>
      <c r="C2187" t="s">
        <v>0</v>
      </c>
      <c r="D2187" t="s">
        <v>170</v>
      </c>
      <c r="E2187" t="s">
        <v>12674</v>
      </c>
      <c r="F2187" t="s">
        <v>10497</v>
      </c>
      <c r="G2187" t="s">
        <v>2056</v>
      </c>
      <c r="H2187" t="s">
        <v>16234</v>
      </c>
      <c r="I2187" s="67">
        <v>0</v>
      </c>
      <c r="J2187" s="67">
        <v>0</v>
      </c>
      <c r="K2187" s="69" t="s">
        <v>3</v>
      </c>
    </row>
    <row r="2188" spans="1:11" x14ac:dyDescent="0.2">
      <c r="A2188" t="s">
        <v>155</v>
      </c>
      <c r="B2188">
        <v>10313</v>
      </c>
      <c r="C2188" t="s">
        <v>0</v>
      </c>
      <c r="D2188" t="s">
        <v>170</v>
      </c>
      <c r="E2188" t="s">
        <v>12674</v>
      </c>
      <c r="F2188" t="s">
        <v>12676</v>
      </c>
      <c r="G2188" t="s">
        <v>2057</v>
      </c>
      <c r="H2188" t="s">
        <v>16235</v>
      </c>
      <c r="I2188" s="67">
        <v>0</v>
      </c>
      <c r="J2188" s="67">
        <v>0</v>
      </c>
      <c r="K2188" s="69" t="s">
        <v>3</v>
      </c>
    </row>
    <row r="2189" spans="1:11" x14ac:dyDescent="0.2">
      <c r="A2189" t="s">
        <v>155</v>
      </c>
      <c r="B2189">
        <v>136476</v>
      </c>
      <c r="C2189" t="s">
        <v>0</v>
      </c>
      <c r="D2189" t="s">
        <v>170</v>
      </c>
      <c r="E2189" t="s">
        <v>12674</v>
      </c>
      <c r="F2189" t="s">
        <v>13798</v>
      </c>
      <c r="G2189" t="s">
        <v>7073</v>
      </c>
      <c r="H2189" t="s">
        <v>16236</v>
      </c>
      <c r="I2189" s="67">
        <v>0</v>
      </c>
      <c r="J2189" s="67">
        <v>0</v>
      </c>
      <c r="K2189" s="69" t="s">
        <v>3</v>
      </c>
    </row>
    <row r="2190" spans="1:11" x14ac:dyDescent="0.2">
      <c r="A2190" t="s">
        <v>155</v>
      </c>
      <c r="B2190">
        <v>10329</v>
      </c>
      <c r="C2190" t="s">
        <v>9050</v>
      </c>
      <c r="D2190" t="s">
        <v>296</v>
      </c>
      <c r="E2190" t="s">
        <v>9213</v>
      </c>
      <c r="F2190" t="s">
        <v>9214</v>
      </c>
      <c r="G2190" t="s">
        <v>2059</v>
      </c>
      <c r="H2190" t="s">
        <v>16237</v>
      </c>
      <c r="I2190" s="67">
        <v>0</v>
      </c>
      <c r="J2190" s="67">
        <v>0</v>
      </c>
      <c r="K2190" s="69" t="s">
        <v>3</v>
      </c>
    </row>
    <row r="2191" spans="1:11" x14ac:dyDescent="0.2">
      <c r="A2191" t="s">
        <v>155</v>
      </c>
      <c r="B2191">
        <v>10340</v>
      </c>
      <c r="C2191" t="s">
        <v>167</v>
      </c>
      <c r="D2191" t="s">
        <v>1290</v>
      </c>
      <c r="E2191" t="s">
        <v>8743</v>
      </c>
      <c r="F2191" t="s">
        <v>8744</v>
      </c>
      <c r="G2191" t="s">
        <v>2061</v>
      </c>
      <c r="H2191" t="s">
        <v>16238</v>
      </c>
      <c r="I2191" s="67">
        <v>0</v>
      </c>
      <c r="J2191" s="67">
        <v>0</v>
      </c>
      <c r="K2191" s="69" t="s">
        <v>3</v>
      </c>
    </row>
    <row r="2192" spans="1:11" x14ac:dyDescent="0.2">
      <c r="A2192" t="s">
        <v>155</v>
      </c>
      <c r="B2192">
        <v>10341</v>
      </c>
      <c r="C2192" t="s">
        <v>9050</v>
      </c>
      <c r="D2192" t="s">
        <v>2062</v>
      </c>
      <c r="E2192" t="s">
        <v>9215</v>
      </c>
      <c r="F2192" t="s">
        <v>9216</v>
      </c>
      <c r="G2192" t="s">
        <v>2063</v>
      </c>
      <c r="H2192" t="s">
        <v>16239</v>
      </c>
      <c r="I2192" s="67">
        <v>0</v>
      </c>
      <c r="J2192" s="67">
        <v>0</v>
      </c>
      <c r="K2192" s="69" t="s">
        <v>3</v>
      </c>
    </row>
    <row r="2193" spans="1:11" x14ac:dyDescent="0.2">
      <c r="A2193" t="s">
        <v>155</v>
      </c>
      <c r="B2193">
        <v>9422</v>
      </c>
      <c r="C2193" t="s">
        <v>738</v>
      </c>
      <c r="D2193" t="s">
        <v>739</v>
      </c>
      <c r="E2193" t="s">
        <v>10853</v>
      </c>
      <c r="F2193" t="s">
        <v>9927</v>
      </c>
      <c r="G2193" t="s">
        <v>1859</v>
      </c>
      <c r="H2193" t="s">
        <v>16240</v>
      </c>
      <c r="I2193" s="67">
        <v>0</v>
      </c>
      <c r="J2193" s="67">
        <v>0</v>
      </c>
      <c r="K2193" s="69" t="s">
        <v>3</v>
      </c>
    </row>
    <row r="2194" spans="1:11" x14ac:dyDescent="0.2">
      <c r="A2194" t="s">
        <v>155</v>
      </c>
      <c r="B2194">
        <v>136283</v>
      </c>
      <c r="C2194" t="s">
        <v>0</v>
      </c>
      <c r="D2194" t="s">
        <v>153</v>
      </c>
      <c r="E2194" t="s">
        <v>13098</v>
      </c>
      <c r="F2194" t="s">
        <v>13736</v>
      </c>
      <c r="G2194" t="s">
        <v>6867</v>
      </c>
      <c r="H2194" t="s">
        <v>16241</v>
      </c>
      <c r="I2194" s="67">
        <v>0</v>
      </c>
      <c r="J2194" s="67">
        <v>0</v>
      </c>
      <c r="K2194" s="69" t="s">
        <v>3</v>
      </c>
    </row>
    <row r="2195" spans="1:11" x14ac:dyDescent="0.2">
      <c r="A2195" t="s">
        <v>155</v>
      </c>
      <c r="B2195">
        <v>29404</v>
      </c>
      <c r="C2195" t="s">
        <v>0</v>
      </c>
      <c r="D2195" t="s">
        <v>153</v>
      </c>
      <c r="E2195" t="s">
        <v>13098</v>
      </c>
      <c r="F2195" t="s">
        <v>12342</v>
      </c>
      <c r="G2195" t="s">
        <v>5217</v>
      </c>
      <c r="H2195" t="s">
        <v>16242</v>
      </c>
      <c r="I2195" s="67">
        <v>0</v>
      </c>
      <c r="J2195" s="67">
        <v>0</v>
      </c>
      <c r="K2195" s="69" t="s">
        <v>3</v>
      </c>
    </row>
    <row r="2196" spans="1:11" x14ac:dyDescent="0.2">
      <c r="A2196" t="s">
        <v>155</v>
      </c>
      <c r="B2196">
        <v>29403</v>
      </c>
      <c r="C2196" t="s">
        <v>0</v>
      </c>
      <c r="D2196" t="s">
        <v>153</v>
      </c>
      <c r="E2196" t="s">
        <v>13098</v>
      </c>
      <c r="F2196" t="s">
        <v>13595</v>
      </c>
      <c r="G2196" t="s">
        <v>5216</v>
      </c>
      <c r="H2196" t="s">
        <v>16243</v>
      </c>
      <c r="I2196" s="67">
        <v>0</v>
      </c>
      <c r="J2196" s="67">
        <v>0</v>
      </c>
      <c r="K2196" s="69" t="s">
        <v>3</v>
      </c>
    </row>
    <row r="2197" spans="1:11" x14ac:dyDescent="0.2">
      <c r="A2197" t="s">
        <v>155</v>
      </c>
      <c r="B2197">
        <v>15608</v>
      </c>
      <c r="C2197" t="s">
        <v>0</v>
      </c>
      <c r="D2197" t="s">
        <v>153</v>
      </c>
      <c r="E2197" t="s">
        <v>13098</v>
      </c>
      <c r="F2197" t="s">
        <v>13099</v>
      </c>
      <c r="G2197" t="s">
        <v>3395</v>
      </c>
      <c r="H2197" t="s">
        <v>16244</v>
      </c>
      <c r="I2197" s="67">
        <v>0</v>
      </c>
      <c r="J2197" s="67">
        <v>0</v>
      </c>
      <c r="K2197" s="69" t="s">
        <v>3</v>
      </c>
    </row>
    <row r="2198" spans="1:11" x14ac:dyDescent="0.2">
      <c r="A2198" t="s">
        <v>155</v>
      </c>
      <c r="B2198">
        <v>136529</v>
      </c>
      <c r="C2198" t="s">
        <v>0</v>
      </c>
      <c r="D2198" t="s">
        <v>153</v>
      </c>
      <c r="E2198" t="s">
        <v>13098</v>
      </c>
      <c r="F2198" t="s">
        <v>13819</v>
      </c>
      <c r="G2198" t="s">
        <v>7132</v>
      </c>
      <c r="H2198" t="s">
        <v>16245</v>
      </c>
      <c r="I2198" s="67">
        <v>0</v>
      </c>
      <c r="J2198" s="67">
        <v>0</v>
      </c>
      <c r="K2198" s="69" t="s">
        <v>3</v>
      </c>
    </row>
    <row r="2199" spans="1:11" x14ac:dyDescent="0.2">
      <c r="A2199" t="s">
        <v>155</v>
      </c>
      <c r="B2199">
        <v>29401</v>
      </c>
      <c r="C2199" t="s">
        <v>0</v>
      </c>
      <c r="D2199" t="s">
        <v>153</v>
      </c>
      <c r="E2199" t="s">
        <v>13098</v>
      </c>
      <c r="F2199" t="s">
        <v>9691</v>
      </c>
      <c r="G2199" t="s">
        <v>5214</v>
      </c>
      <c r="H2199" t="s">
        <v>16246</v>
      </c>
      <c r="I2199" s="67">
        <v>0</v>
      </c>
      <c r="J2199" s="67">
        <v>0</v>
      </c>
      <c r="K2199" s="69" t="s">
        <v>3</v>
      </c>
    </row>
    <row r="2200" spans="1:11" x14ac:dyDescent="0.2">
      <c r="A2200" t="s">
        <v>155</v>
      </c>
      <c r="B2200">
        <v>15617</v>
      </c>
      <c r="C2200" t="s">
        <v>0</v>
      </c>
      <c r="D2200" t="s">
        <v>153</v>
      </c>
      <c r="E2200" t="s">
        <v>13098</v>
      </c>
      <c r="F2200" t="s">
        <v>13107</v>
      </c>
      <c r="G2200" t="s">
        <v>3403</v>
      </c>
      <c r="H2200" t="s">
        <v>16247</v>
      </c>
      <c r="I2200" s="67">
        <v>0</v>
      </c>
      <c r="J2200" s="67">
        <v>0</v>
      </c>
      <c r="K2200" s="69" t="s">
        <v>3</v>
      </c>
    </row>
    <row r="2201" spans="1:11" x14ac:dyDescent="0.2">
      <c r="A2201" t="s">
        <v>155</v>
      </c>
      <c r="B2201">
        <v>10543</v>
      </c>
      <c r="C2201" t="s">
        <v>10</v>
      </c>
      <c r="D2201" t="s">
        <v>2064</v>
      </c>
      <c r="E2201" t="s">
        <v>11762</v>
      </c>
      <c r="F2201" t="s">
        <v>10761</v>
      </c>
      <c r="G2201" t="s">
        <v>2065</v>
      </c>
      <c r="H2201" t="s">
        <v>16248</v>
      </c>
      <c r="I2201" s="67">
        <v>0</v>
      </c>
      <c r="J2201" s="67">
        <v>0</v>
      </c>
      <c r="K2201" s="69" t="s">
        <v>3</v>
      </c>
    </row>
    <row r="2202" spans="1:11" x14ac:dyDescent="0.2">
      <c r="A2202" t="s">
        <v>155</v>
      </c>
      <c r="B2202">
        <v>39879</v>
      </c>
      <c r="C2202" t="s">
        <v>10</v>
      </c>
      <c r="D2202" t="s">
        <v>2064</v>
      </c>
      <c r="E2202" t="s">
        <v>11762</v>
      </c>
      <c r="F2202" t="s">
        <v>11892</v>
      </c>
      <c r="G2202" t="s">
        <v>5353</v>
      </c>
      <c r="H2202" t="s">
        <v>16249</v>
      </c>
      <c r="I2202" s="67">
        <v>0</v>
      </c>
      <c r="J2202" s="67">
        <v>0</v>
      </c>
      <c r="K2202" s="69" t="s">
        <v>3</v>
      </c>
    </row>
    <row r="2203" spans="1:11" x14ac:dyDescent="0.2">
      <c r="A2203" t="s">
        <v>155</v>
      </c>
      <c r="B2203">
        <v>10547</v>
      </c>
      <c r="C2203" t="s">
        <v>10</v>
      </c>
      <c r="D2203" t="s">
        <v>2064</v>
      </c>
      <c r="E2203" t="s">
        <v>11762</v>
      </c>
      <c r="F2203" t="s">
        <v>11763</v>
      </c>
      <c r="G2203" t="s">
        <v>2068</v>
      </c>
      <c r="H2203" t="s">
        <v>16250</v>
      </c>
      <c r="I2203" s="67">
        <v>0</v>
      </c>
      <c r="J2203" s="67">
        <v>0</v>
      </c>
      <c r="K2203" s="69" t="s">
        <v>3</v>
      </c>
    </row>
    <row r="2204" spans="1:11" x14ac:dyDescent="0.2">
      <c r="A2204" t="s">
        <v>155</v>
      </c>
      <c r="B2204">
        <v>10548</v>
      </c>
      <c r="C2204" t="s">
        <v>10</v>
      </c>
      <c r="D2204" t="s">
        <v>2064</v>
      </c>
      <c r="E2204" t="s">
        <v>11762</v>
      </c>
      <c r="F2204" t="s">
        <v>11764</v>
      </c>
      <c r="G2204" t="s">
        <v>2069</v>
      </c>
      <c r="H2204" t="s">
        <v>16251</v>
      </c>
      <c r="I2204" s="67">
        <v>0</v>
      </c>
      <c r="J2204" s="67">
        <v>0</v>
      </c>
      <c r="K2204" s="69" t="s">
        <v>3</v>
      </c>
    </row>
    <row r="2205" spans="1:11" x14ac:dyDescent="0.2">
      <c r="A2205" t="s">
        <v>155</v>
      </c>
      <c r="B2205">
        <v>10550</v>
      </c>
      <c r="C2205" t="s">
        <v>10</v>
      </c>
      <c r="D2205" t="s">
        <v>2064</v>
      </c>
      <c r="E2205" t="s">
        <v>11762</v>
      </c>
      <c r="F2205" t="s">
        <v>11765</v>
      </c>
      <c r="G2205" t="s">
        <v>2074</v>
      </c>
      <c r="H2205" t="s">
        <v>16252</v>
      </c>
      <c r="I2205" s="67">
        <v>0</v>
      </c>
      <c r="J2205" s="67">
        <v>0</v>
      </c>
      <c r="K2205" s="69" t="s">
        <v>3</v>
      </c>
    </row>
    <row r="2206" spans="1:11" x14ac:dyDescent="0.2">
      <c r="A2206" t="s">
        <v>155</v>
      </c>
      <c r="B2206">
        <v>10551</v>
      </c>
      <c r="C2206" t="s">
        <v>10</v>
      </c>
      <c r="D2206" t="s">
        <v>2064</v>
      </c>
      <c r="E2206" t="s">
        <v>11762</v>
      </c>
      <c r="F2206" t="s">
        <v>10962</v>
      </c>
      <c r="G2206" t="s">
        <v>2075</v>
      </c>
      <c r="H2206" t="s">
        <v>16253</v>
      </c>
      <c r="I2206" s="67">
        <v>0</v>
      </c>
      <c r="J2206" s="67">
        <v>0</v>
      </c>
      <c r="K2206" s="69" t="s">
        <v>3</v>
      </c>
    </row>
    <row r="2207" spans="1:11" x14ac:dyDescent="0.2">
      <c r="A2207" t="s">
        <v>155</v>
      </c>
      <c r="B2207">
        <v>10552</v>
      </c>
      <c r="C2207" t="s">
        <v>10</v>
      </c>
      <c r="D2207" t="s">
        <v>2064</v>
      </c>
      <c r="E2207" t="s">
        <v>11762</v>
      </c>
      <c r="F2207" t="s">
        <v>11766</v>
      </c>
      <c r="G2207" t="s">
        <v>2079</v>
      </c>
      <c r="H2207" t="s">
        <v>16254</v>
      </c>
      <c r="I2207" s="67">
        <v>0</v>
      </c>
      <c r="J2207" s="67">
        <v>0</v>
      </c>
      <c r="K2207" s="69" t="s">
        <v>3</v>
      </c>
    </row>
    <row r="2208" spans="1:11" x14ac:dyDescent="0.2">
      <c r="A2208" t="s">
        <v>155</v>
      </c>
      <c r="B2208">
        <v>41769</v>
      </c>
      <c r="C2208" t="s">
        <v>9050</v>
      </c>
      <c r="D2208" t="s">
        <v>554</v>
      </c>
      <c r="E2208" t="s">
        <v>9409</v>
      </c>
      <c r="F2208" t="s">
        <v>9410</v>
      </c>
      <c r="G2208" t="s">
        <v>6222</v>
      </c>
      <c r="H2208" t="s">
        <v>16255</v>
      </c>
      <c r="I2208" s="67">
        <v>0</v>
      </c>
      <c r="J2208" s="67">
        <v>0</v>
      </c>
      <c r="K2208" s="69" t="s">
        <v>3</v>
      </c>
    </row>
    <row r="2209" spans="1:11" x14ac:dyDescent="0.2">
      <c r="A2209" t="s">
        <v>155</v>
      </c>
      <c r="B2209">
        <v>136193</v>
      </c>
      <c r="C2209" t="s">
        <v>23</v>
      </c>
      <c r="D2209" t="s">
        <v>527</v>
      </c>
      <c r="E2209" t="s">
        <v>11149</v>
      </c>
      <c r="F2209" t="s">
        <v>8821</v>
      </c>
      <c r="G2209" t="s">
        <v>6767</v>
      </c>
      <c r="H2209" t="s">
        <v>16256</v>
      </c>
      <c r="I2209" s="67">
        <v>0</v>
      </c>
      <c r="J2209" s="67">
        <v>0</v>
      </c>
      <c r="K2209" s="69" t="s">
        <v>3</v>
      </c>
    </row>
    <row r="2210" spans="1:11" x14ac:dyDescent="0.2">
      <c r="A2210" t="s">
        <v>155</v>
      </c>
      <c r="B2210">
        <v>10589</v>
      </c>
      <c r="C2210" t="s">
        <v>23</v>
      </c>
      <c r="D2210" t="s">
        <v>527</v>
      </c>
      <c r="E2210" t="s">
        <v>11149</v>
      </c>
      <c r="F2210" t="s">
        <v>10729</v>
      </c>
      <c r="G2210" t="s">
        <v>2081</v>
      </c>
      <c r="H2210" t="s">
        <v>16257</v>
      </c>
      <c r="I2210" s="67">
        <v>0</v>
      </c>
      <c r="J2210" s="67">
        <v>0</v>
      </c>
      <c r="K2210" s="69" t="s">
        <v>3</v>
      </c>
    </row>
    <row r="2211" spans="1:11" x14ac:dyDescent="0.2">
      <c r="A2211" t="s">
        <v>155</v>
      </c>
      <c r="B2211">
        <v>40611</v>
      </c>
      <c r="C2211" t="s">
        <v>23</v>
      </c>
      <c r="D2211" t="s">
        <v>527</v>
      </c>
      <c r="E2211" t="s">
        <v>11149</v>
      </c>
      <c r="F2211" t="s">
        <v>11237</v>
      </c>
      <c r="G2211" t="s">
        <v>5570</v>
      </c>
      <c r="H2211" t="s">
        <v>16258</v>
      </c>
      <c r="I2211" s="67">
        <v>0</v>
      </c>
      <c r="J2211" s="67">
        <v>0</v>
      </c>
      <c r="K2211" s="69" t="s">
        <v>3</v>
      </c>
    </row>
    <row r="2212" spans="1:11" x14ac:dyDescent="0.2">
      <c r="A2212" t="s">
        <v>155</v>
      </c>
      <c r="B2212">
        <v>10593</v>
      </c>
      <c r="C2212" t="s">
        <v>0</v>
      </c>
      <c r="D2212" t="s">
        <v>170</v>
      </c>
      <c r="E2212" t="s">
        <v>12678</v>
      </c>
      <c r="F2212" t="s">
        <v>12680</v>
      </c>
      <c r="G2212" t="s">
        <v>2085</v>
      </c>
      <c r="H2212" t="s">
        <v>16259</v>
      </c>
      <c r="I2212" s="67">
        <v>0</v>
      </c>
      <c r="J2212" s="67">
        <v>0</v>
      </c>
      <c r="K2212" s="69" t="s">
        <v>3</v>
      </c>
    </row>
    <row r="2213" spans="1:11" x14ac:dyDescent="0.2">
      <c r="A2213" t="s">
        <v>155</v>
      </c>
      <c r="B2213">
        <v>10594</v>
      </c>
      <c r="C2213" t="s">
        <v>0</v>
      </c>
      <c r="D2213" t="s">
        <v>170</v>
      </c>
      <c r="E2213" t="s">
        <v>12678</v>
      </c>
      <c r="F2213" t="s">
        <v>8980</v>
      </c>
      <c r="G2213" t="s">
        <v>2086</v>
      </c>
      <c r="H2213" t="s">
        <v>16260</v>
      </c>
      <c r="I2213" s="67">
        <v>0</v>
      </c>
      <c r="J2213" s="67">
        <v>0</v>
      </c>
      <c r="K2213" s="69" t="s">
        <v>3</v>
      </c>
    </row>
    <row r="2214" spans="1:11" x14ac:dyDescent="0.2">
      <c r="A2214" t="s">
        <v>7510</v>
      </c>
      <c r="B2214">
        <v>100000130</v>
      </c>
      <c r="C2214" t="s">
        <v>0</v>
      </c>
      <c r="D2214" t="s">
        <v>170</v>
      </c>
      <c r="E2214" t="s">
        <v>12678</v>
      </c>
      <c r="F2214" t="s">
        <v>10519</v>
      </c>
      <c r="G2214" t="s">
        <v>7513</v>
      </c>
      <c r="H2214" t="s">
        <v>16261</v>
      </c>
      <c r="I2214" s="67">
        <v>0</v>
      </c>
      <c r="J2214" s="67">
        <v>1</v>
      </c>
      <c r="K2214" s="69" t="s">
        <v>20069</v>
      </c>
    </row>
    <row r="2215" spans="1:11" x14ac:dyDescent="0.2">
      <c r="A2215" t="s">
        <v>7510</v>
      </c>
      <c r="B2215">
        <v>100000131</v>
      </c>
      <c r="C2215" t="s">
        <v>0</v>
      </c>
      <c r="D2215" t="s">
        <v>170</v>
      </c>
      <c r="E2215" t="s">
        <v>12678</v>
      </c>
      <c r="F2215" t="s">
        <v>13966</v>
      </c>
      <c r="G2215" t="s">
        <v>7516</v>
      </c>
      <c r="H2215" t="s">
        <v>16262</v>
      </c>
      <c r="I2215" s="67">
        <v>0</v>
      </c>
      <c r="J2215" s="67">
        <v>1</v>
      </c>
      <c r="K2215" s="69" t="s">
        <v>20069</v>
      </c>
    </row>
    <row r="2216" spans="1:11" x14ac:dyDescent="0.2">
      <c r="A2216" t="s">
        <v>155</v>
      </c>
      <c r="B2216">
        <v>10591</v>
      </c>
      <c r="C2216" t="s">
        <v>0</v>
      </c>
      <c r="D2216" t="s">
        <v>170</v>
      </c>
      <c r="E2216" t="s">
        <v>12678</v>
      </c>
      <c r="F2216" t="s">
        <v>12679</v>
      </c>
      <c r="G2216" t="s">
        <v>2083</v>
      </c>
      <c r="H2216" t="s">
        <v>16263</v>
      </c>
      <c r="I2216" s="67">
        <v>0</v>
      </c>
      <c r="J2216" s="67">
        <v>0</v>
      </c>
      <c r="K2216" s="69" t="s">
        <v>3</v>
      </c>
    </row>
    <row r="2217" spans="1:11" x14ac:dyDescent="0.2">
      <c r="A2217" t="s">
        <v>155</v>
      </c>
      <c r="B2217">
        <v>10595</v>
      </c>
      <c r="C2217" t="s">
        <v>0</v>
      </c>
      <c r="D2217" t="s">
        <v>170</v>
      </c>
      <c r="E2217" t="s">
        <v>12678</v>
      </c>
      <c r="F2217" t="s">
        <v>12681</v>
      </c>
      <c r="G2217" t="s">
        <v>2088</v>
      </c>
      <c r="H2217" t="s">
        <v>16264</v>
      </c>
      <c r="I2217" s="67">
        <v>0</v>
      </c>
      <c r="J2217" s="67">
        <v>0</v>
      </c>
      <c r="K2217" s="69" t="s">
        <v>3</v>
      </c>
    </row>
    <row r="2218" spans="1:11" x14ac:dyDescent="0.2">
      <c r="A2218" t="s">
        <v>155</v>
      </c>
      <c r="B2218">
        <v>10596</v>
      </c>
      <c r="C2218" t="s">
        <v>0</v>
      </c>
      <c r="D2218" t="s">
        <v>170</v>
      </c>
      <c r="E2218" t="s">
        <v>12678</v>
      </c>
      <c r="F2218" t="s">
        <v>12682</v>
      </c>
      <c r="G2218" t="s">
        <v>2089</v>
      </c>
      <c r="H2218" t="s">
        <v>16265</v>
      </c>
      <c r="I2218" s="67">
        <v>0</v>
      </c>
      <c r="J2218" s="67">
        <v>0</v>
      </c>
      <c r="K2218" s="69" t="s">
        <v>3</v>
      </c>
    </row>
    <row r="2219" spans="1:11" x14ac:dyDescent="0.2">
      <c r="A2219" t="s">
        <v>7510</v>
      </c>
      <c r="B2219">
        <v>100000132</v>
      </c>
      <c r="C2219" t="s">
        <v>0</v>
      </c>
      <c r="D2219" t="s">
        <v>170</v>
      </c>
      <c r="E2219" t="s">
        <v>12678</v>
      </c>
      <c r="F2219" t="s">
        <v>13967</v>
      </c>
      <c r="G2219" t="s">
        <v>7536</v>
      </c>
      <c r="H2219" t="s">
        <v>16266</v>
      </c>
      <c r="I2219" s="67">
        <v>0</v>
      </c>
      <c r="J2219" s="67">
        <v>1</v>
      </c>
      <c r="K2219" s="69" t="s">
        <v>20070</v>
      </c>
    </row>
    <row r="2220" spans="1:11" x14ac:dyDescent="0.2">
      <c r="A2220" t="s">
        <v>155</v>
      </c>
      <c r="B2220">
        <v>45054</v>
      </c>
      <c r="C2220" t="s">
        <v>0</v>
      </c>
      <c r="D2220" t="s">
        <v>170</v>
      </c>
      <c r="E2220" t="s">
        <v>12678</v>
      </c>
      <c r="F2220" t="s">
        <v>9660</v>
      </c>
      <c r="G2220" t="s">
        <v>6689</v>
      </c>
      <c r="H2220" t="s">
        <v>16267</v>
      </c>
      <c r="I2220" s="67">
        <v>0</v>
      </c>
      <c r="J2220" s="67">
        <v>0</v>
      </c>
      <c r="K2220" s="69" t="s">
        <v>3</v>
      </c>
    </row>
    <row r="2221" spans="1:11" x14ac:dyDescent="0.2">
      <c r="A2221" t="s">
        <v>7510</v>
      </c>
      <c r="B2221">
        <v>100000133</v>
      </c>
      <c r="C2221" t="s">
        <v>0</v>
      </c>
      <c r="D2221" t="s">
        <v>170</v>
      </c>
      <c r="E2221" t="s">
        <v>12678</v>
      </c>
      <c r="F2221" t="s">
        <v>13968</v>
      </c>
      <c r="G2221" t="s">
        <v>8155</v>
      </c>
      <c r="H2221" t="s">
        <v>16268</v>
      </c>
      <c r="I2221" s="67">
        <v>0</v>
      </c>
      <c r="J2221" s="67">
        <v>1</v>
      </c>
      <c r="K2221" s="69" t="s">
        <v>20071</v>
      </c>
    </row>
    <row r="2222" spans="1:11" x14ac:dyDescent="0.2">
      <c r="A2222" t="s">
        <v>7510</v>
      </c>
      <c r="B2222">
        <v>100000134</v>
      </c>
      <c r="C2222" t="s">
        <v>0</v>
      </c>
      <c r="D2222" t="s">
        <v>170</v>
      </c>
      <c r="E2222" t="s">
        <v>12678</v>
      </c>
      <c r="F2222" t="s">
        <v>13969</v>
      </c>
      <c r="G2222" t="s">
        <v>7754</v>
      </c>
      <c r="H2222" t="s">
        <v>16269</v>
      </c>
      <c r="I2222" s="67">
        <v>0</v>
      </c>
      <c r="J2222" s="67">
        <v>1</v>
      </c>
      <c r="K2222" s="69" t="s">
        <v>20072</v>
      </c>
    </row>
    <row r="2223" spans="1:11" x14ac:dyDescent="0.2">
      <c r="A2223" t="s">
        <v>155</v>
      </c>
      <c r="B2223">
        <v>10592</v>
      </c>
      <c r="C2223" t="s">
        <v>0</v>
      </c>
      <c r="D2223" t="s">
        <v>170</v>
      </c>
      <c r="E2223" t="s">
        <v>12678</v>
      </c>
      <c r="F2223" t="s">
        <v>10729</v>
      </c>
      <c r="G2223" t="s">
        <v>2084</v>
      </c>
      <c r="H2223" t="s">
        <v>16270</v>
      </c>
      <c r="I2223" s="67">
        <v>0</v>
      </c>
      <c r="J2223" s="67">
        <v>0</v>
      </c>
      <c r="K2223" s="69" t="s">
        <v>3</v>
      </c>
    </row>
    <row r="2224" spans="1:11" x14ac:dyDescent="0.2">
      <c r="A2224" t="s">
        <v>155</v>
      </c>
      <c r="B2224">
        <v>10597</v>
      </c>
      <c r="C2224" t="s">
        <v>0</v>
      </c>
      <c r="D2224" t="s">
        <v>170</v>
      </c>
      <c r="E2224" t="s">
        <v>12678</v>
      </c>
      <c r="F2224" t="s">
        <v>12683</v>
      </c>
      <c r="G2224" t="s">
        <v>2090</v>
      </c>
      <c r="H2224" t="s">
        <v>16271</v>
      </c>
      <c r="I2224" s="67">
        <v>0</v>
      </c>
      <c r="J2224" s="67">
        <v>0</v>
      </c>
      <c r="K2224" s="69" t="s">
        <v>3</v>
      </c>
    </row>
    <row r="2225" spans="1:11" x14ac:dyDescent="0.2">
      <c r="A2225" t="s">
        <v>7510</v>
      </c>
      <c r="B2225">
        <v>100000135</v>
      </c>
      <c r="C2225" t="s">
        <v>0</v>
      </c>
      <c r="D2225" t="s">
        <v>170</v>
      </c>
      <c r="E2225" t="s">
        <v>12678</v>
      </c>
      <c r="F2225" t="s">
        <v>11208</v>
      </c>
      <c r="G2225" t="s">
        <v>7533</v>
      </c>
      <c r="H2225" t="s">
        <v>16272</v>
      </c>
      <c r="I2225" s="67">
        <v>0</v>
      </c>
      <c r="J2225" s="67">
        <v>1</v>
      </c>
      <c r="K2225" s="69" t="s">
        <v>20070</v>
      </c>
    </row>
    <row r="2226" spans="1:11" x14ac:dyDescent="0.2">
      <c r="A2226" t="s">
        <v>7510</v>
      </c>
      <c r="B2226">
        <v>100000136</v>
      </c>
      <c r="C2226" t="s">
        <v>0</v>
      </c>
      <c r="D2226" t="s">
        <v>170</v>
      </c>
      <c r="E2226" t="s">
        <v>12678</v>
      </c>
      <c r="F2226" t="s">
        <v>13959</v>
      </c>
      <c r="G2226" t="s">
        <v>7600</v>
      </c>
      <c r="H2226" t="s">
        <v>16273</v>
      </c>
      <c r="I2226" s="67">
        <v>0</v>
      </c>
      <c r="J2226" s="67">
        <v>1</v>
      </c>
      <c r="K2226" s="69" t="s">
        <v>20073</v>
      </c>
    </row>
    <row r="2227" spans="1:11" x14ac:dyDescent="0.2">
      <c r="A2227" t="s">
        <v>155</v>
      </c>
      <c r="B2227">
        <v>10598</v>
      </c>
      <c r="C2227" t="s">
        <v>40</v>
      </c>
      <c r="D2227" t="s">
        <v>100</v>
      </c>
      <c r="E2227" t="s">
        <v>9786</v>
      </c>
      <c r="F2227" t="s">
        <v>9708</v>
      </c>
      <c r="G2227" t="s">
        <v>2092</v>
      </c>
      <c r="H2227" t="s">
        <v>16274</v>
      </c>
      <c r="I2227" s="67">
        <v>0</v>
      </c>
      <c r="J2227" s="67">
        <v>0</v>
      </c>
      <c r="K2227" s="69" t="s">
        <v>3</v>
      </c>
    </row>
    <row r="2228" spans="1:11" x14ac:dyDescent="0.2">
      <c r="A2228" t="s">
        <v>155</v>
      </c>
      <c r="B2228">
        <v>10600</v>
      </c>
      <c r="C2228" t="s">
        <v>0</v>
      </c>
      <c r="D2228" t="s">
        <v>77</v>
      </c>
      <c r="E2228" t="s">
        <v>12684</v>
      </c>
      <c r="F2228" t="s">
        <v>12685</v>
      </c>
      <c r="G2228" t="s">
        <v>2093</v>
      </c>
      <c r="H2228" t="s">
        <v>16275</v>
      </c>
      <c r="I2228" s="67">
        <v>0</v>
      </c>
      <c r="J2228" s="67">
        <v>0</v>
      </c>
      <c r="K2228" s="69" t="s">
        <v>3</v>
      </c>
    </row>
    <row r="2229" spans="1:11" x14ac:dyDescent="0.2">
      <c r="A2229" t="s">
        <v>155</v>
      </c>
      <c r="B2229">
        <v>10602</v>
      </c>
      <c r="C2229" t="s">
        <v>0</v>
      </c>
      <c r="D2229" t="s">
        <v>77</v>
      </c>
      <c r="E2229" t="s">
        <v>12684</v>
      </c>
      <c r="F2229" t="s">
        <v>12686</v>
      </c>
      <c r="G2229" t="s">
        <v>2094</v>
      </c>
      <c r="H2229" t="s">
        <v>16276</v>
      </c>
      <c r="I2229" s="67">
        <v>0</v>
      </c>
      <c r="J2229" s="67">
        <v>0</v>
      </c>
      <c r="K2229" s="69" t="s">
        <v>3</v>
      </c>
    </row>
    <row r="2230" spans="1:11" x14ac:dyDescent="0.2">
      <c r="A2230" t="s">
        <v>155</v>
      </c>
      <c r="B2230">
        <v>10603</v>
      </c>
      <c r="C2230" t="s">
        <v>0</v>
      </c>
      <c r="D2230" t="s">
        <v>77</v>
      </c>
      <c r="E2230" t="s">
        <v>12684</v>
      </c>
      <c r="F2230" t="s">
        <v>10031</v>
      </c>
      <c r="G2230" t="s">
        <v>2095</v>
      </c>
      <c r="H2230" t="s">
        <v>16277</v>
      </c>
      <c r="I2230" s="67">
        <v>0</v>
      </c>
      <c r="J2230" s="67">
        <v>0</v>
      </c>
      <c r="K2230" s="69" t="s">
        <v>3</v>
      </c>
    </row>
    <row r="2231" spans="1:11" x14ac:dyDescent="0.2">
      <c r="A2231" t="s">
        <v>155</v>
      </c>
      <c r="B2231">
        <v>10604</v>
      </c>
      <c r="C2231" t="s">
        <v>0</v>
      </c>
      <c r="D2231" t="s">
        <v>77</v>
      </c>
      <c r="E2231" t="s">
        <v>12684</v>
      </c>
      <c r="F2231" t="s">
        <v>8723</v>
      </c>
      <c r="G2231" t="s">
        <v>2096</v>
      </c>
      <c r="H2231" t="s">
        <v>16278</v>
      </c>
      <c r="I2231" s="67">
        <v>0</v>
      </c>
      <c r="J2231" s="67">
        <v>0</v>
      </c>
      <c r="K2231" s="69" t="s">
        <v>3</v>
      </c>
    </row>
    <row r="2232" spans="1:11" x14ac:dyDescent="0.2">
      <c r="A2232" t="s">
        <v>155</v>
      </c>
      <c r="B2232">
        <v>10605</v>
      </c>
      <c r="C2232" t="s">
        <v>0</v>
      </c>
      <c r="D2232" t="s">
        <v>77</v>
      </c>
      <c r="E2232" t="s">
        <v>12684</v>
      </c>
      <c r="F2232" t="s">
        <v>11863</v>
      </c>
      <c r="G2232" t="s">
        <v>2097</v>
      </c>
      <c r="H2232" t="s">
        <v>16279</v>
      </c>
      <c r="I2232" s="67">
        <v>0</v>
      </c>
      <c r="J2232" s="67">
        <v>0</v>
      </c>
      <c r="K2232" s="69" t="s">
        <v>3</v>
      </c>
    </row>
    <row r="2233" spans="1:11" x14ac:dyDescent="0.2">
      <c r="A2233" t="s">
        <v>155</v>
      </c>
      <c r="B2233">
        <v>136262</v>
      </c>
      <c r="C2233" t="s">
        <v>0</v>
      </c>
      <c r="D2233" t="s">
        <v>77</v>
      </c>
      <c r="E2233" t="s">
        <v>12684</v>
      </c>
      <c r="F2233" t="s">
        <v>13297</v>
      </c>
      <c r="G2233" t="s">
        <v>6844</v>
      </c>
      <c r="H2233" t="s">
        <v>16280</v>
      </c>
      <c r="I2233" s="67">
        <v>0</v>
      </c>
      <c r="J2233" s="67">
        <v>0</v>
      </c>
      <c r="K2233" s="69" t="s">
        <v>3</v>
      </c>
    </row>
    <row r="2234" spans="1:11" x14ac:dyDescent="0.2">
      <c r="A2234" t="s">
        <v>155</v>
      </c>
      <c r="B2234">
        <v>10606</v>
      </c>
      <c r="C2234" t="s">
        <v>0</v>
      </c>
      <c r="D2234" t="s">
        <v>77</v>
      </c>
      <c r="E2234" t="s">
        <v>12684</v>
      </c>
      <c r="F2234" t="s">
        <v>12687</v>
      </c>
      <c r="G2234" t="s">
        <v>2098</v>
      </c>
      <c r="H2234" t="s">
        <v>16281</v>
      </c>
      <c r="I2234" s="67">
        <v>0</v>
      </c>
      <c r="J2234" s="67">
        <v>0</v>
      </c>
      <c r="K2234" s="69" t="s">
        <v>3</v>
      </c>
    </row>
    <row r="2235" spans="1:11" x14ac:dyDescent="0.2">
      <c r="A2235" t="s">
        <v>155</v>
      </c>
      <c r="B2235">
        <v>10607</v>
      </c>
      <c r="C2235" t="s">
        <v>0</v>
      </c>
      <c r="D2235" t="s">
        <v>77</v>
      </c>
      <c r="E2235" t="s">
        <v>12684</v>
      </c>
      <c r="F2235" t="s">
        <v>9644</v>
      </c>
      <c r="G2235" t="s">
        <v>2099</v>
      </c>
      <c r="H2235" t="s">
        <v>16282</v>
      </c>
      <c r="I2235" s="67">
        <v>0</v>
      </c>
      <c r="J2235" s="67">
        <v>0</v>
      </c>
      <c r="K2235" s="69" t="s">
        <v>3</v>
      </c>
    </row>
    <row r="2236" spans="1:11" x14ac:dyDescent="0.2">
      <c r="A2236" t="s">
        <v>155</v>
      </c>
      <c r="B2236">
        <v>10608</v>
      </c>
      <c r="C2236" t="s">
        <v>0</v>
      </c>
      <c r="D2236" t="s">
        <v>77</v>
      </c>
      <c r="E2236" t="s">
        <v>12684</v>
      </c>
      <c r="F2236" t="s">
        <v>12688</v>
      </c>
      <c r="G2236" t="s">
        <v>2100</v>
      </c>
      <c r="H2236" t="s">
        <v>16283</v>
      </c>
      <c r="I2236" s="67">
        <v>0</v>
      </c>
      <c r="J2236" s="67">
        <v>0</v>
      </c>
      <c r="K2236" s="69" t="s">
        <v>3</v>
      </c>
    </row>
    <row r="2237" spans="1:11" x14ac:dyDescent="0.2">
      <c r="A2237" t="s">
        <v>155</v>
      </c>
      <c r="B2237">
        <v>10632</v>
      </c>
      <c r="C2237" t="s">
        <v>0</v>
      </c>
      <c r="D2237" t="s">
        <v>170</v>
      </c>
      <c r="E2237" t="s">
        <v>12689</v>
      </c>
      <c r="F2237" t="s">
        <v>12690</v>
      </c>
      <c r="G2237" t="s">
        <v>2101</v>
      </c>
      <c r="H2237" t="s">
        <v>16284</v>
      </c>
      <c r="I2237" s="67">
        <v>0</v>
      </c>
      <c r="J2237" s="67">
        <v>0</v>
      </c>
      <c r="K2237" s="69" t="s">
        <v>3</v>
      </c>
    </row>
    <row r="2238" spans="1:11" x14ac:dyDescent="0.2">
      <c r="A2238" t="s">
        <v>155</v>
      </c>
      <c r="B2238">
        <v>10633</v>
      </c>
      <c r="C2238" t="s">
        <v>0</v>
      </c>
      <c r="D2238" t="s">
        <v>170</v>
      </c>
      <c r="E2238" t="s">
        <v>12689</v>
      </c>
      <c r="F2238" t="s">
        <v>11254</v>
      </c>
      <c r="G2238" t="s">
        <v>2102</v>
      </c>
      <c r="H2238" t="s">
        <v>16285</v>
      </c>
      <c r="I2238" s="67">
        <v>0</v>
      </c>
      <c r="J2238" s="67">
        <v>0</v>
      </c>
      <c r="K2238" s="69" t="s">
        <v>3</v>
      </c>
    </row>
    <row r="2239" spans="1:11" x14ac:dyDescent="0.2">
      <c r="A2239" t="s">
        <v>155</v>
      </c>
      <c r="B2239">
        <v>10635</v>
      </c>
      <c r="C2239" t="s">
        <v>0</v>
      </c>
      <c r="D2239" t="s">
        <v>77</v>
      </c>
      <c r="E2239" t="s">
        <v>12691</v>
      </c>
      <c r="F2239" t="s">
        <v>12692</v>
      </c>
      <c r="G2239" t="s">
        <v>2103</v>
      </c>
      <c r="H2239" t="s">
        <v>16286</v>
      </c>
      <c r="I2239" s="67">
        <v>0</v>
      </c>
      <c r="J2239" s="67">
        <v>0</v>
      </c>
      <c r="K2239" s="69" t="s">
        <v>3</v>
      </c>
    </row>
    <row r="2240" spans="1:11" x14ac:dyDescent="0.2">
      <c r="A2240" t="s">
        <v>155</v>
      </c>
      <c r="B2240">
        <v>10636</v>
      </c>
      <c r="C2240" t="s">
        <v>0</v>
      </c>
      <c r="D2240" t="s">
        <v>77</v>
      </c>
      <c r="E2240" t="s">
        <v>12691</v>
      </c>
      <c r="F2240" t="s">
        <v>12693</v>
      </c>
      <c r="G2240" t="s">
        <v>2104</v>
      </c>
      <c r="H2240" t="s">
        <v>16287</v>
      </c>
      <c r="I2240" s="67">
        <v>0</v>
      </c>
      <c r="J2240" s="67">
        <v>0</v>
      </c>
      <c r="K2240" s="69" t="s">
        <v>3</v>
      </c>
    </row>
    <row r="2241" spans="1:11" x14ac:dyDescent="0.2">
      <c r="A2241" t="s">
        <v>155</v>
      </c>
      <c r="B2241">
        <v>10642</v>
      </c>
      <c r="C2241" t="s">
        <v>0</v>
      </c>
      <c r="D2241" t="s">
        <v>153</v>
      </c>
      <c r="E2241" t="s">
        <v>12694</v>
      </c>
      <c r="F2241" t="s">
        <v>12695</v>
      </c>
      <c r="G2241" t="s">
        <v>2105</v>
      </c>
      <c r="H2241" t="s">
        <v>16288</v>
      </c>
      <c r="I2241" s="67">
        <v>0</v>
      </c>
      <c r="J2241" s="67">
        <v>0</v>
      </c>
      <c r="K2241" s="69" t="s">
        <v>3</v>
      </c>
    </row>
    <row r="2242" spans="1:11" x14ac:dyDescent="0.2">
      <c r="A2242" t="s">
        <v>155</v>
      </c>
      <c r="B2242">
        <v>10643</v>
      </c>
      <c r="C2242" t="s">
        <v>0</v>
      </c>
      <c r="D2242" t="s">
        <v>153</v>
      </c>
      <c r="E2242" t="s">
        <v>12694</v>
      </c>
      <c r="F2242" t="s">
        <v>12696</v>
      </c>
      <c r="G2242" t="s">
        <v>2106</v>
      </c>
      <c r="H2242" t="s">
        <v>16289</v>
      </c>
      <c r="I2242" s="67">
        <v>0</v>
      </c>
      <c r="J2242" s="67">
        <v>0</v>
      </c>
      <c r="K2242" s="69" t="s">
        <v>3</v>
      </c>
    </row>
    <row r="2243" spans="1:11" x14ac:dyDescent="0.2">
      <c r="A2243" t="s">
        <v>155</v>
      </c>
      <c r="B2243">
        <v>10707</v>
      </c>
      <c r="C2243" t="s">
        <v>9050</v>
      </c>
      <c r="D2243" t="s">
        <v>597</v>
      </c>
      <c r="E2243" t="s">
        <v>9217</v>
      </c>
      <c r="F2243" t="s">
        <v>9218</v>
      </c>
      <c r="G2243" t="s">
        <v>2107</v>
      </c>
      <c r="H2243" t="s">
        <v>16290</v>
      </c>
      <c r="I2243" s="67">
        <v>0</v>
      </c>
      <c r="J2243" s="67">
        <v>0</v>
      </c>
      <c r="K2243" s="69" t="s">
        <v>3</v>
      </c>
    </row>
    <row r="2244" spans="1:11" x14ac:dyDescent="0.2">
      <c r="A2244" t="s">
        <v>155</v>
      </c>
      <c r="B2244">
        <v>10708</v>
      </c>
      <c r="C2244" t="s">
        <v>9050</v>
      </c>
      <c r="D2244" t="s">
        <v>597</v>
      </c>
      <c r="E2244" t="s">
        <v>9217</v>
      </c>
      <c r="F2244" t="s">
        <v>9219</v>
      </c>
      <c r="G2244" t="s">
        <v>2108</v>
      </c>
      <c r="H2244" t="s">
        <v>16291</v>
      </c>
      <c r="I2244" s="67">
        <v>0</v>
      </c>
      <c r="J2244" s="67">
        <v>0</v>
      </c>
      <c r="K2244" s="69" t="s">
        <v>3</v>
      </c>
    </row>
    <row r="2245" spans="1:11" x14ac:dyDescent="0.2">
      <c r="A2245" t="s">
        <v>155</v>
      </c>
      <c r="B2245">
        <v>10714</v>
      </c>
      <c r="C2245" t="s">
        <v>0</v>
      </c>
      <c r="D2245" t="s">
        <v>594</v>
      </c>
      <c r="E2245" t="s">
        <v>12697</v>
      </c>
      <c r="F2245" t="s">
        <v>12698</v>
      </c>
      <c r="G2245" t="s">
        <v>2109</v>
      </c>
      <c r="H2245" t="s">
        <v>16292</v>
      </c>
      <c r="I2245" s="67">
        <v>0</v>
      </c>
      <c r="J2245" s="67">
        <v>0</v>
      </c>
      <c r="K2245" s="69" t="s">
        <v>3</v>
      </c>
    </row>
    <row r="2246" spans="1:11" x14ac:dyDescent="0.2">
      <c r="A2246" t="s">
        <v>155</v>
      </c>
      <c r="B2246">
        <v>10734</v>
      </c>
      <c r="C2246" t="s">
        <v>40</v>
      </c>
      <c r="D2246" t="s">
        <v>161</v>
      </c>
      <c r="E2246" t="s">
        <v>9787</v>
      </c>
      <c r="F2246" t="s">
        <v>9788</v>
      </c>
      <c r="G2246" t="s">
        <v>2110</v>
      </c>
      <c r="H2246" t="s">
        <v>16293</v>
      </c>
      <c r="I2246" s="67">
        <v>0</v>
      </c>
      <c r="J2246" s="67">
        <v>0</v>
      </c>
      <c r="K2246" s="69" t="s">
        <v>3</v>
      </c>
    </row>
    <row r="2247" spans="1:11" x14ac:dyDescent="0.2">
      <c r="A2247" t="s">
        <v>155</v>
      </c>
      <c r="B2247">
        <v>40559</v>
      </c>
      <c r="C2247" t="s">
        <v>604</v>
      </c>
      <c r="D2247" t="s">
        <v>5510</v>
      </c>
      <c r="E2247" t="s">
        <v>11033</v>
      </c>
      <c r="F2247" t="s">
        <v>9283</v>
      </c>
      <c r="G2247" t="s">
        <v>5511</v>
      </c>
      <c r="H2247" t="s">
        <v>16294</v>
      </c>
      <c r="I2247" s="67">
        <v>0</v>
      </c>
      <c r="J2247" s="67">
        <v>0</v>
      </c>
      <c r="K2247" s="69" t="s">
        <v>3</v>
      </c>
    </row>
    <row r="2248" spans="1:11" x14ac:dyDescent="0.2">
      <c r="A2248" t="s">
        <v>155</v>
      </c>
      <c r="B2248">
        <v>44851</v>
      </c>
      <c r="C2248" t="s">
        <v>40</v>
      </c>
      <c r="D2248" t="s">
        <v>94</v>
      </c>
      <c r="E2248" t="s">
        <v>10470</v>
      </c>
      <c r="F2248" t="s">
        <v>10184</v>
      </c>
      <c r="G2248" t="s">
        <v>6625</v>
      </c>
      <c r="H2248" t="s">
        <v>16295</v>
      </c>
      <c r="I2248" s="67">
        <v>0</v>
      </c>
      <c r="J2248" s="67">
        <v>0</v>
      </c>
      <c r="K2248" s="69" t="s">
        <v>3</v>
      </c>
    </row>
    <row r="2249" spans="1:11" x14ac:dyDescent="0.2">
      <c r="A2249" t="s">
        <v>7510</v>
      </c>
      <c r="B2249">
        <v>100000137</v>
      </c>
      <c r="C2249" t="s">
        <v>40</v>
      </c>
      <c r="D2249" t="s">
        <v>94</v>
      </c>
      <c r="E2249" t="s">
        <v>10470</v>
      </c>
      <c r="F2249" t="s">
        <v>10641</v>
      </c>
      <c r="G2249" t="s">
        <v>8238</v>
      </c>
      <c r="H2249" t="s">
        <v>16296</v>
      </c>
      <c r="I2249" s="67">
        <v>0</v>
      </c>
      <c r="J2249" s="67">
        <v>1</v>
      </c>
      <c r="K2249" s="69" t="s">
        <v>20074</v>
      </c>
    </row>
    <row r="2250" spans="1:11" x14ac:dyDescent="0.2">
      <c r="A2250" t="s">
        <v>7510</v>
      </c>
      <c r="B2250">
        <v>100000138</v>
      </c>
      <c r="C2250" t="s">
        <v>40</v>
      </c>
      <c r="D2250" t="s">
        <v>94</v>
      </c>
      <c r="E2250" t="s">
        <v>10470</v>
      </c>
      <c r="F2250" t="s">
        <v>10642</v>
      </c>
      <c r="G2250" t="s">
        <v>8077</v>
      </c>
      <c r="H2250" t="s">
        <v>16297</v>
      </c>
      <c r="I2250" s="67">
        <v>0</v>
      </c>
      <c r="J2250" s="67">
        <v>1</v>
      </c>
      <c r="K2250" s="69" t="s">
        <v>20075</v>
      </c>
    </row>
    <row r="2251" spans="1:11" x14ac:dyDescent="0.2">
      <c r="A2251" t="s">
        <v>7510</v>
      </c>
      <c r="B2251">
        <v>100000139</v>
      </c>
      <c r="C2251" t="s">
        <v>40</v>
      </c>
      <c r="D2251" t="s">
        <v>94</v>
      </c>
      <c r="E2251" t="s">
        <v>10470</v>
      </c>
      <c r="F2251" t="s">
        <v>10643</v>
      </c>
      <c r="G2251" t="s">
        <v>7790</v>
      </c>
      <c r="H2251" t="s">
        <v>16298</v>
      </c>
      <c r="I2251" s="67">
        <v>0</v>
      </c>
      <c r="J2251" s="67">
        <v>1</v>
      </c>
      <c r="K2251" s="69" t="s">
        <v>20076</v>
      </c>
    </row>
    <row r="2252" spans="1:11" x14ac:dyDescent="0.2">
      <c r="A2252" t="s">
        <v>155</v>
      </c>
      <c r="B2252">
        <v>10748</v>
      </c>
      <c r="C2252" t="s">
        <v>0</v>
      </c>
      <c r="D2252" t="s">
        <v>540</v>
      </c>
      <c r="E2252" t="s">
        <v>12699</v>
      </c>
      <c r="F2252" t="s">
        <v>12700</v>
      </c>
      <c r="G2252" t="s">
        <v>2112</v>
      </c>
      <c r="H2252" t="s">
        <v>16299</v>
      </c>
      <c r="I2252" s="67">
        <v>0</v>
      </c>
      <c r="J2252" s="67">
        <v>0</v>
      </c>
      <c r="K2252" s="69" t="s">
        <v>3</v>
      </c>
    </row>
    <row r="2253" spans="1:11" x14ac:dyDescent="0.2">
      <c r="A2253" t="s">
        <v>155</v>
      </c>
      <c r="B2253">
        <v>10749</v>
      </c>
      <c r="C2253" t="s">
        <v>0</v>
      </c>
      <c r="D2253" t="s">
        <v>540</v>
      </c>
      <c r="E2253" t="s">
        <v>12699</v>
      </c>
      <c r="F2253" t="s">
        <v>12701</v>
      </c>
      <c r="G2253" t="s">
        <v>2113</v>
      </c>
      <c r="H2253" t="s">
        <v>16300</v>
      </c>
      <c r="I2253" s="67">
        <v>0</v>
      </c>
      <c r="J2253" s="67">
        <v>0</v>
      </c>
      <c r="K2253" s="69" t="s">
        <v>3</v>
      </c>
    </row>
    <row r="2254" spans="1:11" x14ac:dyDescent="0.2">
      <c r="A2254" t="s">
        <v>155</v>
      </c>
      <c r="B2254">
        <v>10750</v>
      </c>
      <c r="C2254" t="s">
        <v>0</v>
      </c>
      <c r="D2254" t="s">
        <v>540</v>
      </c>
      <c r="E2254" t="s">
        <v>12699</v>
      </c>
      <c r="F2254" t="s">
        <v>12702</v>
      </c>
      <c r="G2254" t="s">
        <v>2115</v>
      </c>
      <c r="H2254" t="s">
        <v>16301</v>
      </c>
      <c r="I2254" s="67">
        <v>0</v>
      </c>
      <c r="J2254" s="67">
        <v>0</v>
      </c>
      <c r="K2254" s="69" t="s">
        <v>3</v>
      </c>
    </row>
    <row r="2255" spans="1:11" x14ac:dyDescent="0.2">
      <c r="A2255" t="s">
        <v>155</v>
      </c>
      <c r="B2255">
        <v>10746</v>
      </c>
      <c r="C2255" t="s">
        <v>0</v>
      </c>
      <c r="D2255" t="s">
        <v>540</v>
      </c>
      <c r="E2255" t="s">
        <v>12699</v>
      </c>
      <c r="F2255" t="s">
        <v>8700</v>
      </c>
      <c r="G2255" t="s">
        <v>2111</v>
      </c>
      <c r="H2255" t="s">
        <v>16302</v>
      </c>
      <c r="I2255" s="67">
        <v>0</v>
      </c>
      <c r="J2255" s="67">
        <v>0</v>
      </c>
      <c r="K2255" s="69" t="s">
        <v>3</v>
      </c>
    </row>
    <row r="2256" spans="1:11" x14ac:dyDescent="0.2">
      <c r="A2256" t="s">
        <v>155</v>
      </c>
      <c r="B2256">
        <v>10751</v>
      </c>
      <c r="C2256" t="s">
        <v>0</v>
      </c>
      <c r="D2256" t="s">
        <v>540</v>
      </c>
      <c r="E2256" t="s">
        <v>12699</v>
      </c>
      <c r="F2256" t="s">
        <v>9020</v>
      </c>
      <c r="G2256" t="s">
        <v>2116</v>
      </c>
      <c r="H2256" t="s">
        <v>16303</v>
      </c>
      <c r="I2256" s="67">
        <v>0</v>
      </c>
      <c r="J2256" s="67">
        <v>0</v>
      </c>
      <c r="K2256" s="69" t="s">
        <v>3</v>
      </c>
    </row>
    <row r="2257" spans="1:11" x14ac:dyDescent="0.2">
      <c r="A2257" t="s">
        <v>155</v>
      </c>
      <c r="B2257">
        <v>10752</v>
      </c>
      <c r="C2257" t="s">
        <v>0</v>
      </c>
      <c r="D2257" t="s">
        <v>540</v>
      </c>
      <c r="E2257" t="s">
        <v>12699</v>
      </c>
      <c r="F2257" t="s">
        <v>10054</v>
      </c>
      <c r="G2257" t="s">
        <v>2117</v>
      </c>
      <c r="H2257" t="s">
        <v>16304</v>
      </c>
      <c r="I2257" s="67">
        <v>0</v>
      </c>
      <c r="J2257" s="67">
        <v>0</v>
      </c>
      <c r="K2257" s="69" t="s">
        <v>3</v>
      </c>
    </row>
    <row r="2258" spans="1:11" x14ac:dyDescent="0.2">
      <c r="A2258" t="s">
        <v>155</v>
      </c>
      <c r="B2258">
        <v>10753</v>
      </c>
      <c r="C2258" t="s">
        <v>0</v>
      </c>
      <c r="D2258" t="s">
        <v>540</v>
      </c>
      <c r="E2258" t="s">
        <v>12699</v>
      </c>
      <c r="F2258" t="s">
        <v>12703</v>
      </c>
      <c r="G2258" t="s">
        <v>2118</v>
      </c>
      <c r="H2258" t="s">
        <v>16305</v>
      </c>
      <c r="I2258" s="67">
        <v>0</v>
      </c>
      <c r="J2258" s="67">
        <v>0</v>
      </c>
      <c r="K2258" s="69" t="s">
        <v>3</v>
      </c>
    </row>
    <row r="2259" spans="1:11" x14ac:dyDescent="0.2">
      <c r="A2259" t="s">
        <v>155</v>
      </c>
      <c r="B2259">
        <v>10754</v>
      </c>
      <c r="C2259" t="s">
        <v>0</v>
      </c>
      <c r="D2259" t="s">
        <v>540</v>
      </c>
      <c r="E2259" t="s">
        <v>12699</v>
      </c>
      <c r="F2259" t="s">
        <v>12704</v>
      </c>
      <c r="G2259" t="s">
        <v>2119</v>
      </c>
      <c r="H2259" t="s">
        <v>16306</v>
      </c>
      <c r="I2259" s="67">
        <v>0</v>
      </c>
      <c r="J2259" s="67">
        <v>0</v>
      </c>
      <c r="K2259" s="69" t="s">
        <v>3</v>
      </c>
    </row>
    <row r="2260" spans="1:11" x14ac:dyDescent="0.2">
      <c r="A2260" t="s">
        <v>155</v>
      </c>
      <c r="B2260">
        <v>10755</v>
      </c>
      <c r="C2260" t="s">
        <v>40</v>
      </c>
      <c r="D2260" t="s">
        <v>94</v>
      </c>
      <c r="E2260" t="s">
        <v>9789</v>
      </c>
      <c r="F2260" t="s">
        <v>9543</v>
      </c>
      <c r="G2260" t="s">
        <v>2120</v>
      </c>
      <c r="H2260" t="s">
        <v>16307</v>
      </c>
      <c r="I2260" s="67">
        <v>0</v>
      </c>
      <c r="J2260" s="67">
        <v>0</v>
      </c>
      <c r="K2260" s="69" t="s">
        <v>3</v>
      </c>
    </row>
    <row r="2261" spans="1:11" x14ac:dyDescent="0.2">
      <c r="A2261" t="s">
        <v>155</v>
      </c>
      <c r="B2261">
        <v>41620</v>
      </c>
      <c r="C2261" t="s">
        <v>167</v>
      </c>
      <c r="D2261" t="s">
        <v>592</v>
      </c>
      <c r="E2261" t="s">
        <v>8914</v>
      </c>
      <c r="F2261" t="s">
        <v>8915</v>
      </c>
      <c r="G2261" t="s">
        <v>6090</v>
      </c>
      <c r="H2261" t="s">
        <v>16308</v>
      </c>
      <c r="I2261" s="67">
        <v>0</v>
      </c>
      <c r="J2261" s="67">
        <v>0</v>
      </c>
      <c r="K2261" s="69" t="s">
        <v>3</v>
      </c>
    </row>
    <row r="2262" spans="1:11" x14ac:dyDescent="0.2">
      <c r="A2262" t="s">
        <v>155</v>
      </c>
      <c r="B2262">
        <v>10761</v>
      </c>
      <c r="C2262" t="s">
        <v>0</v>
      </c>
      <c r="D2262" t="s">
        <v>153</v>
      </c>
      <c r="E2262" t="s">
        <v>12705</v>
      </c>
      <c r="F2262" t="s">
        <v>12706</v>
      </c>
      <c r="G2262" t="s">
        <v>2121</v>
      </c>
      <c r="H2262" t="s">
        <v>16309</v>
      </c>
      <c r="I2262" s="67">
        <v>0</v>
      </c>
      <c r="J2262" s="67">
        <v>0</v>
      </c>
      <c r="K2262" s="69" t="s">
        <v>3</v>
      </c>
    </row>
    <row r="2263" spans="1:11" x14ac:dyDescent="0.2">
      <c r="A2263" t="s">
        <v>155</v>
      </c>
      <c r="B2263">
        <v>10762</v>
      </c>
      <c r="C2263" t="s">
        <v>0</v>
      </c>
      <c r="D2263" t="s">
        <v>153</v>
      </c>
      <c r="E2263" t="s">
        <v>12705</v>
      </c>
      <c r="F2263" t="s">
        <v>12707</v>
      </c>
      <c r="G2263" t="s">
        <v>2122</v>
      </c>
      <c r="H2263" t="s">
        <v>16310</v>
      </c>
      <c r="I2263" s="67">
        <v>0</v>
      </c>
      <c r="J2263" s="67">
        <v>0</v>
      </c>
      <c r="K2263" s="69" t="s">
        <v>3</v>
      </c>
    </row>
    <row r="2264" spans="1:11" x14ac:dyDescent="0.2">
      <c r="A2264" t="s">
        <v>155</v>
      </c>
      <c r="B2264">
        <v>10763</v>
      </c>
      <c r="C2264" t="s">
        <v>0</v>
      </c>
      <c r="D2264" t="s">
        <v>153</v>
      </c>
      <c r="E2264" t="s">
        <v>12705</v>
      </c>
      <c r="F2264" t="s">
        <v>12708</v>
      </c>
      <c r="G2264" t="s">
        <v>2123</v>
      </c>
      <c r="H2264" t="s">
        <v>16311</v>
      </c>
      <c r="I2264" s="67">
        <v>0</v>
      </c>
      <c r="J2264" s="67">
        <v>0</v>
      </c>
      <c r="K2264" s="69" t="s">
        <v>3</v>
      </c>
    </row>
    <row r="2265" spans="1:11" x14ac:dyDescent="0.2">
      <c r="A2265" t="s">
        <v>155</v>
      </c>
      <c r="B2265">
        <v>10764</v>
      </c>
      <c r="C2265" t="s">
        <v>0</v>
      </c>
      <c r="D2265" t="s">
        <v>153</v>
      </c>
      <c r="E2265" t="s">
        <v>12705</v>
      </c>
      <c r="F2265" t="s">
        <v>12709</v>
      </c>
      <c r="G2265" t="s">
        <v>2124</v>
      </c>
      <c r="H2265" t="s">
        <v>16312</v>
      </c>
      <c r="I2265" s="67">
        <v>0</v>
      </c>
      <c r="J2265" s="67">
        <v>0</v>
      </c>
      <c r="K2265" s="69" t="s">
        <v>3</v>
      </c>
    </row>
    <row r="2266" spans="1:11" x14ac:dyDescent="0.2">
      <c r="A2266" t="s">
        <v>155</v>
      </c>
      <c r="B2266">
        <v>20487</v>
      </c>
      <c r="C2266" t="s">
        <v>0</v>
      </c>
      <c r="D2266" t="s">
        <v>77</v>
      </c>
      <c r="E2266" t="s">
        <v>13442</v>
      </c>
      <c r="F2266" t="s">
        <v>10179</v>
      </c>
      <c r="G2266" t="s">
        <v>4626</v>
      </c>
      <c r="H2266" t="s">
        <v>16313</v>
      </c>
      <c r="I2266" s="67">
        <v>0</v>
      </c>
      <c r="J2266" s="67">
        <v>0</v>
      </c>
      <c r="K2266" s="69" t="s">
        <v>3</v>
      </c>
    </row>
    <row r="2267" spans="1:11" x14ac:dyDescent="0.2">
      <c r="A2267" t="s">
        <v>7510</v>
      </c>
      <c r="B2267">
        <v>100000140</v>
      </c>
      <c r="C2267" t="s">
        <v>0</v>
      </c>
      <c r="D2267" t="s">
        <v>77</v>
      </c>
      <c r="E2267" t="s">
        <v>13442</v>
      </c>
      <c r="F2267" t="s">
        <v>9588</v>
      </c>
      <c r="G2267" t="s">
        <v>7694</v>
      </c>
      <c r="H2267" t="s">
        <v>16314</v>
      </c>
      <c r="I2267" s="67">
        <v>0</v>
      </c>
      <c r="J2267" s="67">
        <v>1</v>
      </c>
      <c r="K2267" s="69" t="s">
        <v>20077</v>
      </c>
    </row>
    <row r="2268" spans="1:11" x14ac:dyDescent="0.2">
      <c r="A2268" t="s">
        <v>155</v>
      </c>
      <c r="B2268">
        <v>42564</v>
      </c>
      <c r="C2268" t="s">
        <v>0</v>
      </c>
      <c r="D2268" t="s">
        <v>77</v>
      </c>
      <c r="E2268" t="s">
        <v>13442</v>
      </c>
      <c r="F2268" t="s">
        <v>13628</v>
      </c>
      <c r="G2268" t="s">
        <v>6370</v>
      </c>
      <c r="H2268" t="s">
        <v>16315</v>
      </c>
      <c r="I2268" s="67">
        <v>0</v>
      </c>
      <c r="J2268" s="67">
        <v>0</v>
      </c>
      <c r="K2268" s="69" t="s">
        <v>3</v>
      </c>
    </row>
    <row r="2269" spans="1:11" x14ac:dyDescent="0.2">
      <c r="A2269" t="s">
        <v>155</v>
      </c>
      <c r="B2269">
        <v>41645</v>
      </c>
      <c r="C2269" t="s">
        <v>167</v>
      </c>
      <c r="D2269" t="s">
        <v>392</v>
      </c>
      <c r="E2269" t="s">
        <v>8945</v>
      </c>
      <c r="F2269" t="s">
        <v>8946</v>
      </c>
      <c r="G2269" t="s">
        <v>6114</v>
      </c>
      <c r="H2269" t="s">
        <v>16316</v>
      </c>
      <c r="I2269" s="67">
        <v>0</v>
      </c>
      <c r="J2269" s="67">
        <v>0</v>
      </c>
      <c r="K2269" s="69" t="s">
        <v>3</v>
      </c>
    </row>
    <row r="2270" spans="1:11" x14ac:dyDescent="0.2">
      <c r="A2270" t="s">
        <v>155</v>
      </c>
      <c r="B2270">
        <v>41646</v>
      </c>
      <c r="C2270" t="s">
        <v>167</v>
      </c>
      <c r="D2270" t="s">
        <v>392</v>
      </c>
      <c r="E2270" t="s">
        <v>8945</v>
      </c>
      <c r="F2270" t="s">
        <v>8947</v>
      </c>
      <c r="G2270" t="s">
        <v>6115</v>
      </c>
      <c r="H2270" t="s">
        <v>16317</v>
      </c>
      <c r="I2270" s="67">
        <v>0</v>
      </c>
      <c r="J2270" s="67">
        <v>0</v>
      </c>
      <c r="K2270" s="69" t="s">
        <v>3</v>
      </c>
    </row>
    <row r="2271" spans="1:11" x14ac:dyDescent="0.2">
      <c r="A2271" t="s">
        <v>155</v>
      </c>
      <c r="B2271">
        <v>10790</v>
      </c>
      <c r="C2271" t="s">
        <v>40</v>
      </c>
      <c r="D2271" t="s">
        <v>94</v>
      </c>
      <c r="E2271" t="s">
        <v>9790</v>
      </c>
      <c r="F2271" t="s">
        <v>9791</v>
      </c>
      <c r="G2271" t="s">
        <v>2125</v>
      </c>
      <c r="H2271" t="s">
        <v>16318</v>
      </c>
      <c r="I2271" s="67">
        <v>0</v>
      </c>
      <c r="J2271" s="67">
        <v>0</v>
      </c>
      <c r="K2271" s="69" t="s">
        <v>3</v>
      </c>
    </row>
    <row r="2272" spans="1:11" x14ac:dyDescent="0.2">
      <c r="A2272" t="s">
        <v>155</v>
      </c>
      <c r="B2272">
        <v>10794</v>
      </c>
      <c r="C2272" t="s">
        <v>0</v>
      </c>
      <c r="D2272" t="s">
        <v>357</v>
      </c>
      <c r="E2272" t="s">
        <v>12710</v>
      </c>
      <c r="F2272" t="s">
        <v>8882</v>
      </c>
      <c r="G2272" t="s">
        <v>2126</v>
      </c>
      <c r="H2272" t="s">
        <v>16319</v>
      </c>
      <c r="I2272" s="67">
        <v>0</v>
      </c>
      <c r="J2272" s="67">
        <v>0</v>
      </c>
      <c r="K2272" s="69" t="s">
        <v>3</v>
      </c>
    </row>
    <row r="2273" spans="1:11" x14ac:dyDescent="0.2">
      <c r="A2273" t="s">
        <v>155</v>
      </c>
      <c r="B2273">
        <v>10796</v>
      </c>
      <c r="C2273" t="s">
        <v>0</v>
      </c>
      <c r="D2273" t="s">
        <v>357</v>
      </c>
      <c r="E2273" t="s">
        <v>12710</v>
      </c>
      <c r="F2273" t="s">
        <v>10334</v>
      </c>
      <c r="G2273" t="s">
        <v>2127</v>
      </c>
      <c r="H2273" t="s">
        <v>16320</v>
      </c>
      <c r="I2273" s="67">
        <v>0</v>
      </c>
      <c r="J2273" s="67">
        <v>0</v>
      </c>
      <c r="K2273" s="69" t="s">
        <v>3</v>
      </c>
    </row>
    <row r="2274" spans="1:11" x14ac:dyDescent="0.2">
      <c r="A2274" t="s">
        <v>155</v>
      </c>
      <c r="B2274">
        <v>40635</v>
      </c>
      <c r="C2274" t="s">
        <v>9050</v>
      </c>
      <c r="D2274" t="s">
        <v>597</v>
      </c>
      <c r="E2274" t="s">
        <v>9389</v>
      </c>
      <c r="F2274" t="s">
        <v>9390</v>
      </c>
      <c r="G2274" t="s">
        <v>5599</v>
      </c>
      <c r="H2274" t="s">
        <v>16321</v>
      </c>
      <c r="I2274" s="67">
        <v>0</v>
      </c>
      <c r="J2274" s="67">
        <v>0</v>
      </c>
      <c r="K2274" s="69" t="s">
        <v>3</v>
      </c>
    </row>
    <row r="2275" spans="1:11" x14ac:dyDescent="0.2">
      <c r="A2275" t="s">
        <v>155</v>
      </c>
      <c r="B2275">
        <v>10826</v>
      </c>
      <c r="C2275" t="s">
        <v>10</v>
      </c>
      <c r="D2275" t="s">
        <v>549</v>
      </c>
      <c r="E2275" t="s">
        <v>11767</v>
      </c>
      <c r="F2275" t="s">
        <v>11768</v>
      </c>
      <c r="G2275" t="s">
        <v>2128</v>
      </c>
      <c r="H2275" t="s">
        <v>16322</v>
      </c>
      <c r="I2275" s="67">
        <v>0</v>
      </c>
      <c r="J2275" s="67">
        <v>0</v>
      </c>
      <c r="K2275" s="69" t="s">
        <v>3</v>
      </c>
    </row>
    <row r="2276" spans="1:11" x14ac:dyDescent="0.2">
      <c r="A2276" t="s">
        <v>7510</v>
      </c>
      <c r="B2276">
        <v>100000141</v>
      </c>
      <c r="C2276" t="s">
        <v>9050</v>
      </c>
      <c r="D2276" t="s">
        <v>2129</v>
      </c>
      <c r="E2276" t="s">
        <v>9220</v>
      </c>
      <c r="F2276" t="s">
        <v>9469</v>
      </c>
      <c r="G2276" t="s">
        <v>8159</v>
      </c>
      <c r="H2276" t="s">
        <v>16323</v>
      </c>
      <c r="I2276" s="67">
        <v>0</v>
      </c>
      <c r="J2276" s="67">
        <v>1</v>
      </c>
      <c r="K2276" s="69" t="s">
        <v>20078</v>
      </c>
    </row>
    <row r="2277" spans="1:11" x14ac:dyDescent="0.2">
      <c r="A2277" t="s">
        <v>7510</v>
      </c>
      <c r="B2277">
        <v>100000142</v>
      </c>
      <c r="C2277" t="s">
        <v>9050</v>
      </c>
      <c r="D2277" t="s">
        <v>2129</v>
      </c>
      <c r="E2277" t="s">
        <v>9220</v>
      </c>
      <c r="F2277" t="s">
        <v>9470</v>
      </c>
      <c r="G2277" t="s">
        <v>8161</v>
      </c>
      <c r="H2277" t="s">
        <v>16324</v>
      </c>
      <c r="I2277" s="67">
        <v>0</v>
      </c>
      <c r="J2277" s="67">
        <v>1</v>
      </c>
      <c r="K2277" s="69" t="s">
        <v>20078</v>
      </c>
    </row>
    <row r="2278" spans="1:11" x14ac:dyDescent="0.2">
      <c r="A2278" t="s">
        <v>155</v>
      </c>
      <c r="B2278">
        <v>10831</v>
      </c>
      <c r="C2278" t="s">
        <v>9050</v>
      </c>
      <c r="D2278" t="s">
        <v>2129</v>
      </c>
      <c r="E2278" t="s">
        <v>9220</v>
      </c>
      <c r="F2278" t="s">
        <v>9221</v>
      </c>
      <c r="G2278" t="s">
        <v>2130</v>
      </c>
      <c r="H2278" t="s">
        <v>16325</v>
      </c>
      <c r="I2278" s="67">
        <v>0</v>
      </c>
      <c r="J2278" s="67">
        <v>0</v>
      </c>
      <c r="K2278" s="69" t="s">
        <v>3</v>
      </c>
    </row>
    <row r="2279" spans="1:11" x14ac:dyDescent="0.2">
      <c r="A2279" t="s">
        <v>155</v>
      </c>
      <c r="B2279">
        <v>10845</v>
      </c>
      <c r="C2279" t="s">
        <v>0</v>
      </c>
      <c r="D2279" t="s">
        <v>77</v>
      </c>
      <c r="E2279" t="s">
        <v>12711</v>
      </c>
      <c r="F2279" t="s">
        <v>9618</v>
      </c>
      <c r="G2279" t="s">
        <v>2133</v>
      </c>
      <c r="H2279" t="s">
        <v>16326</v>
      </c>
      <c r="I2279" s="67">
        <v>0</v>
      </c>
      <c r="J2279" s="67">
        <v>0</v>
      </c>
      <c r="K2279" s="69" t="s">
        <v>3</v>
      </c>
    </row>
    <row r="2280" spans="1:11" x14ac:dyDescent="0.2">
      <c r="A2280" t="s">
        <v>155</v>
      </c>
      <c r="B2280">
        <v>10846</v>
      </c>
      <c r="C2280" t="s">
        <v>0</v>
      </c>
      <c r="D2280" t="s">
        <v>77</v>
      </c>
      <c r="E2280" t="s">
        <v>12711</v>
      </c>
      <c r="F2280" t="s">
        <v>12687</v>
      </c>
      <c r="G2280" t="s">
        <v>2135</v>
      </c>
      <c r="H2280" t="s">
        <v>16327</v>
      </c>
      <c r="I2280" s="67">
        <v>0</v>
      </c>
      <c r="J2280" s="67">
        <v>0</v>
      </c>
      <c r="K2280" s="69" t="s">
        <v>3</v>
      </c>
    </row>
    <row r="2281" spans="1:11" x14ac:dyDescent="0.2">
      <c r="A2281" t="s">
        <v>155</v>
      </c>
      <c r="B2281">
        <v>10851</v>
      </c>
      <c r="C2281" t="s">
        <v>0</v>
      </c>
      <c r="D2281" t="s">
        <v>153</v>
      </c>
      <c r="E2281" t="s">
        <v>12712</v>
      </c>
      <c r="F2281" t="s">
        <v>12713</v>
      </c>
      <c r="G2281" t="s">
        <v>2136</v>
      </c>
      <c r="H2281" t="s">
        <v>16328</v>
      </c>
      <c r="I2281" s="67">
        <v>0</v>
      </c>
      <c r="J2281" s="67">
        <v>0</v>
      </c>
      <c r="K2281" s="69" t="s">
        <v>3</v>
      </c>
    </row>
    <row r="2282" spans="1:11" x14ac:dyDescent="0.2">
      <c r="A2282" t="s">
        <v>155</v>
      </c>
      <c r="B2282">
        <v>10859</v>
      </c>
      <c r="C2282" t="s">
        <v>0</v>
      </c>
      <c r="D2282" t="s">
        <v>789</v>
      </c>
      <c r="E2282" t="s">
        <v>12714</v>
      </c>
      <c r="F2282" t="s">
        <v>9462</v>
      </c>
      <c r="G2282" t="s">
        <v>2137</v>
      </c>
      <c r="H2282" t="s">
        <v>16329</v>
      </c>
      <c r="I2282" s="67">
        <v>1</v>
      </c>
      <c r="J2282" s="67">
        <v>0</v>
      </c>
      <c r="K2282" s="69" t="s">
        <v>3</v>
      </c>
    </row>
    <row r="2283" spans="1:11" x14ac:dyDescent="0.2">
      <c r="A2283" t="s">
        <v>155</v>
      </c>
      <c r="B2283">
        <v>10860</v>
      </c>
      <c r="C2283" t="s">
        <v>0</v>
      </c>
      <c r="D2283" t="s">
        <v>789</v>
      </c>
      <c r="E2283" t="s">
        <v>12714</v>
      </c>
      <c r="F2283" t="s">
        <v>12715</v>
      </c>
      <c r="G2283" t="s">
        <v>2138</v>
      </c>
      <c r="H2283" t="s">
        <v>16330</v>
      </c>
      <c r="I2283" s="67">
        <v>1</v>
      </c>
      <c r="J2283" s="67">
        <v>0</v>
      </c>
      <c r="K2283" s="69" t="s">
        <v>3</v>
      </c>
    </row>
    <row r="2284" spans="1:11" x14ac:dyDescent="0.2">
      <c r="A2284" t="s">
        <v>155</v>
      </c>
      <c r="B2284">
        <v>10863</v>
      </c>
      <c r="C2284" t="s">
        <v>975</v>
      </c>
      <c r="D2284" t="s">
        <v>1497</v>
      </c>
      <c r="E2284" t="s">
        <v>11614</v>
      </c>
      <c r="F2284" t="s">
        <v>11615</v>
      </c>
      <c r="G2284" t="s">
        <v>2139</v>
      </c>
      <c r="H2284" t="s">
        <v>16331</v>
      </c>
      <c r="I2284" s="67">
        <v>0</v>
      </c>
      <c r="J2284" s="67">
        <v>0</v>
      </c>
      <c r="K2284" s="69" t="s">
        <v>3</v>
      </c>
    </row>
    <row r="2285" spans="1:11" x14ac:dyDescent="0.2">
      <c r="A2285" t="s">
        <v>155</v>
      </c>
      <c r="B2285">
        <v>40552</v>
      </c>
      <c r="C2285" t="s">
        <v>975</v>
      </c>
      <c r="D2285" t="s">
        <v>1497</v>
      </c>
      <c r="E2285" t="s">
        <v>11614</v>
      </c>
      <c r="F2285" t="s">
        <v>11628</v>
      </c>
      <c r="G2285" t="s">
        <v>5499</v>
      </c>
      <c r="H2285" t="s">
        <v>16332</v>
      </c>
      <c r="I2285" s="67">
        <v>0</v>
      </c>
      <c r="J2285" s="67">
        <v>0</v>
      </c>
      <c r="K2285" s="69" t="s">
        <v>3</v>
      </c>
    </row>
    <row r="2286" spans="1:11" x14ac:dyDescent="0.2">
      <c r="A2286" t="s">
        <v>155</v>
      </c>
      <c r="B2286">
        <v>40553</v>
      </c>
      <c r="C2286" t="s">
        <v>975</v>
      </c>
      <c r="D2286" t="s">
        <v>1497</v>
      </c>
      <c r="E2286" t="s">
        <v>11614</v>
      </c>
      <c r="F2286" t="s">
        <v>11629</v>
      </c>
      <c r="G2286" t="s">
        <v>5501</v>
      </c>
      <c r="H2286" t="s">
        <v>16333</v>
      </c>
      <c r="I2286" s="67">
        <v>0</v>
      </c>
      <c r="J2286" s="67">
        <v>0</v>
      </c>
      <c r="K2286" s="69" t="s">
        <v>3</v>
      </c>
    </row>
    <row r="2287" spans="1:11" x14ac:dyDescent="0.2">
      <c r="A2287" t="s">
        <v>155</v>
      </c>
      <c r="B2287">
        <v>14914835</v>
      </c>
      <c r="C2287" t="s">
        <v>0</v>
      </c>
      <c r="D2287" t="s">
        <v>7</v>
      </c>
      <c r="E2287" t="s">
        <v>12716</v>
      </c>
      <c r="F2287" t="s">
        <v>11905</v>
      </c>
      <c r="G2287" t="s">
        <v>51</v>
      </c>
      <c r="H2287" t="s">
        <v>16334</v>
      </c>
      <c r="I2287" s="67">
        <v>0</v>
      </c>
      <c r="J2287" s="67">
        <v>0</v>
      </c>
      <c r="K2287" s="69" t="s">
        <v>3</v>
      </c>
    </row>
    <row r="2288" spans="1:11" x14ac:dyDescent="0.2">
      <c r="A2288" t="s">
        <v>155</v>
      </c>
      <c r="B2288">
        <v>10878</v>
      </c>
      <c r="C2288" t="s">
        <v>0</v>
      </c>
      <c r="D2288" t="s">
        <v>7</v>
      </c>
      <c r="E2288" t="s">
        <v>12716</v>
      </c>
      <c r="F2288" t="s">
        <v>12717</v>
      </c>
      <c r="G2288" t="s">
        <v>53</v>
      </c>
      <c r="H2288" t="s">
        <v>16335</v>
      </c>
      <c r="I2288" s="67">
        <v>0</v>
      </c>
      <c r="J2288" s="67">
        <v>0</v>
      </c>
      <c r="K2288" s="69" t="s">
        <v>3</v>
      </c>
    </row>
    <row r="2289" spans="1:11" x14ac:dyDescent="0.2">
      <c r="A2289" t="s">
        <v>155</v>
      </c>
      <c r="B2289">
        <v>136751</v>
      </c>
      <c r="C2289" t="s">
        <v>0</v>
      </c>
      <c r="D2289" t="s">
        <v>7</v>
      </c>
      <c r="E2289" t="s">
        <v>12716</v>
      </c>
      <c r="F2289" t="s">
        <v>13893</v>
      </c>
      <c r="G2289" t="s">
        <v>52</v>
      </c>
      <c r="H2289" t="s">
        <v>16336</v>
      </c>
      <c r="I2289" s="67">
        <v>0</v>
      </c>
      <c r="J2289" s="67">
        <v>0</v>
      </c>
      <c r="K2289" s="69" t="s">
        <v>3</v>
      </c>
    </row>
    <row r="2290" spans="1:11" x14ac:dyDescent="0.2">
      <c r="A2290" t="s">
        <v>7510</v>
      </c>
      <c r="B2290">
        <v>100000143</v>
      </c>
      <c r="C2290" t="s">
        <v>0</v>
      </c>
      <c r="D2290" t="s">
        <v>7</v>
      </c>
      <c r="E2290" t="s">
        <v>12716</v>
      </c>
      <c r="F2290" t="s">
        <v>13970</v>
      </c>
      <c r="G2290" t="s">
        <v>54</v>
      </c>
      <c r="H2290" t="s">
        <v>16337</v>
      </c>
      <c r="I2290" s="67">
        <v>0</v>
      </c>
      <c r="J2290" s="67">
        <v>1</v>
      </c>
      <c r="K2290" s="69" t="s">
        <v>20079</v>
      </c>
    </row>
    <row r="2291" spans="1:11" x14ac:dyDescent="0.2">
      <c r="A2291" t="s">
        <v>155</v>
      </c>
      <c r="B2291">
        <v>10879</v>
      </c>
      <c r="C2291" t="s">
        <v>0</v>
      </c>
      <c r="D2291" t="s">
        <v>7</v>
      </c>
      <c r="E2291" t="s">
        <v>12716</v>
      </c>
      <c r="F2291" t="s">
        <v>12718</v>
      </c>
      <c r="G2291" t="s">
        <v>55</v>
      </c>
      <c r="H2291" t="s">
        <v>16338</v>
      </c>
      <c r="I2291" s="67">
        <v>0</v>
      </c>
      <c r="J2291" s="67">
        <v>0</v>
      </c>
      <c r="K2291" s="69" t="s">
        <v>3</v>
      </c>
    </row>
    <row r="2292" spans="1:11" x14ac:dyDescent="0.2">
      <c r="A2292" t="s">
        <v>155</v>
      </c>
      <c r="B2292">
        <v>41786</v>
      </c>
      <c r="C2292" t="s">
        <v>0</v>
      </c>
      <c r="D2292" t="s">
        <v>7</v>
      </c>
      <c r="E2292" t="s">
        <v>12716</v>
      </c>
      <c r="F2292" t="s">
        <v>13615</v>
      </c>
      <c r="G2292" t="s">
        <v>56</v>
      </c>
      <c r="H2292" t="s">
        <v>16339</v>
      </c>
      <c r="I2292" s="67">
        <v>0</v>
      </c>
      <c r="J2292" s="67">
        <v>0</v>
      </c>
      <c r="K2292" s="69" t="s">
        <v>3</v>
      </c>
    </row>
    <row r="2293" spans="1:11" x14ac:dyDescent="0.2">
      <c r="A2293" t="s">
        <v>155</v>
      </c>
      <c r="B2293">
        <v>10886</v>
      </c>
      <c r="C2293" t="s">
        <v>0</v>
      </c>
      <c r="D2293" t="s">
        <v>153</v>
      </c>
      <c r="E2293" t="s">
        <v>12719</v>
      </c>
      <c r="F2293" t="s">
        <v>12720</v>
      </c>
      <c r="G2293" t="s">
        <v>2142</v>
      </c>
      <c r="H2293" t="s">
        <v>16340</v>
      </c>
      <c r="I2293" s="67">
        <v>0</v>
      </c>
      <c r="J2293" s="67">
        <v>0</v>
      </c>
      <c r="K2293" s="69" t="s">
        <v>3</v>
      </c>
    </row>
    <row r="2294" spans="1:11" x14ac:dyDescent="0.2">
      <c r="A2294" t="s">
        <v>155</v>
      </c>
      <c r="B2294">
        <v>10887</v>
      </c>
      <c r="C2294" t="s">
        <v>0</v>
      </c>
      <c r="D2294" t="s">
        <v>153</v>
      </c>
      <c r="E2294" t="s">
        <v>12719</v>
      </c>
      <c r="F2294" t="s">
        <v>12721</v>
      </c>
      <c r="G2294" t="s">
        <v>2143</v>
      </c>
      <c r="H2294" t="s">
        <v>16341</v>
      </c>
      <c r="I2294" s="67">
        <v>0</v>
      </c>
      <c r="J2294" s="67">
        <v>0</v>
      </c>
      <c r="K2294" s="69" t="s">
        <v>3</v>
      </c>
    </row>
    <row r="2295" spans="1:11" x14ac:dyDescent="0.2">
      <c r="A2295" t="s">
        <v>155</v>
      </c>
      <c r="B2295">
        <v>10911</v>
      </c>
      <c r="C2295" t="s">
        <v>0</v>
      </c>
      <c r="D2295" t="s">
        <v>302</v>
      </c>
      <c r="E2295" t="s">
        <v>12722</v>
      </c>
      <c r="F2295" t="s">
        <v>9727</v>
      </c>
      <c r="G2295" t="s">
        <v>2144</v>
      </c>
      <c r="H2295" t="s">
        <v>16342</v>
      </c>
      <c r="I2295" s="67">
        <v>0</v>
      </c>
      <c r="J2295" s="67">
        <v>0</v>
      </c>
      <c r="K2295" s="69" t="s">
        <v>3</v>
      </c>
    </row>
    <row r="2296" spans="1:11" x14ac:dyDescent="0.2">
      <c r="A2296" t="s">
        <v>155</v>
      </c>
      <c r="B2296">
        <v>10912</v>
      </c>
      <c r="C2296" t="s">
        <v>0</v>
      </c>
      <c r="D2296" t="s">
        <v>302</v>
      </c>
      <c r="E2296" t="s">
        <v>12722</v>
      </c>
      <c r="F2296" t="s">
        <v>12723</v>
      </c>
      <c r="G2296" t="s">
        <v>2145</v>
      </c>
      <c r="H2296" t="s">
        <v>16343</v>
      </c>
      <c r="I2296" s="67">
        <v>0</v>
      </c>
      <c r="J2296" s="67">
        <v>0</v>
      </c>
      <c r="K2296" s="69" t="s">
        <v>3</v>
      </c>
    </row>
    <row r="2297" spans="1:11" x14ac:dyDescent="0.2">
      <c r="A2297" t="s">
        <v>155</v>
      </c>
      <c r="B2297">
        <v>10913</v>
      </c>
      <c r="C2297" t="s">
        <v>0</v>
      </c>
      <c r="D2297" t="s">
        <v>302</v>
      </c>
      <c r="E2297" t="s">
        <v>12722</v>
      </c>
      <c r="F2297" t="s">
        <v>9004</v>
      </c>
      <c r="G2297" t="s">
        <v>2146</v>
      </c>
      <c r="H2297" t="s">
        <v>16344</v>
      </c>
      <c r="I2297" s="67">
        <v>0</v>
      </c>
      <c r="J2297" s="67">
        <v>0</v>
      </c>
      <c r="K2297" s="69" t="s">
        <v>3</v>
      </c>
    </row>
    <row r="2298" spans="1:11" x14ac:dyDescent="0.2">
      <c r="A2298" t="s">
        <v>7510</v>
      </c>
      <c r="B2298">
        <v>100000144</v>
      </c>
      <c r="C2298" t="s">
        <v>0</v>
      </c>
      <c r="D2298" t="s">
        <v>153</v>
      </c>
      <c r="E2298" t="s">
        <v>13572</v>
      </c>
      <c r="F2298" t="s">
        <v>13971</v>
      </c>
      <c r="G2298" t="s">
        <v>7565</v>
      </c>
      <c r="H2298" t="s">
        <v>16345</v>
      </c>
      <c r="I2298" s="67">
        <v>0</v>
      </c>
      <c r="J2298" s="67">
        <v>1</v>
      </c>
      <c r="K2298" s="69" t="s">
        <v>20080</v>
      </c>
    </row>
    <row r="2299" spans="1:11" x14ac:dyDescent="0.2">
      <c r="A2299" t="s">
        <v>155</v>
      </c>
      <c r="B2299">
        <v>23078</v>
      </c>
      <c r="C2299" t="s">
        <v>0</v>
      </c>
      <c r="D2299" t="s">
        <v>153</v>
      </c>
      <c r="E2299" t="s">
        <v>13572</v>
      </c>
      <c r="F2299" t="s">
        <v>13573</v>
      </c>
      <c r="G2299" t="s">
        <v>5178</v>
      </c>
      <c r="H2299" t="s">
        <v>16346</v>
      </c>
      <c r="I2299" s="67">
        <v>0</v>
      </c>
      <c r="J2299" s="67">
        <v>0</v>
      </c>
      <c r="K2299" s="69" t="s">
        <v>3</v>
      </c>
    </row>
    <row r="2300" spans="1:11" x14ac:dyDescent="0.2">
      <c r="A2300" t="s">
        <v>155</v>
      </c>
      <c r="B2300">
        <v>136563</v>
      </c>
      <c r="C2300" t="s">
        <v>0</v>
      </c>
      <c r="D2300" t="s">
        <v>153</v>
      </c>
      <c r="E2300" t="s">
        <v>13572</v>
      </c>
      <c r="F2300" t="s">
        <v>13829</v>
      </c>
      <c r="G2300" t="s">
        <v>7171</v>
      </c>
      <c r="H2300" t="s">
        <v>16347</v>
      </c>
      <c r="I2300" s="67">
        <v>0</v>
      </c>
      <c r="J2300" s="67">
        <v>0</v>
      </c>
      <c r="K2300" s="69" t="s">
        <v>3</v>
      </c>
    </row>
    <row r="2301" spans="1:11" x14ac:dyDescent="0.2">
      <c r="A2301" t="s">
        <v>155</v>
      </c>
      <c r="B2301">
        <v>10946</v>
      </c>
      <c r="C2301" t="s">
        <v>0</v>
      </c>
      <c r="D2301" t="s">
        <v>153</v>
      </c>
      <c r="E2301" t="s">
        <v>12724</v>
      </c>
      <c r="F2301" t="s">
        <v>12725</v>
      </c>
      <c r="G2301" t="s">
        <v>2147</v>
      </c>
      <c r="H2301" t="s">
        <v>16348</v>
      </c>
      <c r="I2301" s="67">
        <v>1</v>
      </c>
      <c r="J2301" s="67">
        <v>0</v>
      </c>
      <c r="K2301" s="69" t="s">
        <v>3</v>
      </c>
    </row>
    <row r="2302" spans="1:11" x14ac:dyDescent="0.2">
      <c r="A2302" t="s">
        <v>155</v>
      </c>
      <c r="B2302">
        <v>136436</v>
      </c>
      <c r="C2302" t="s">
        <v>0</v>
      </c>
      <c r="D2302" t="s">
        <v>153</v>
      </c>
      <c r="E2302" t="s">
        <v>12724</v>
      </c>
      <c r="F2302" t="s">
        <v>13780</v>
      </c>
      <c r="G2302" t="s">
        <v>7033</v>
      </c>
      <c r="H2302" t="s">
        <v>16349</v>
      </c>
      <c r="I2302" s="67">
        <v>0</v>
      </c>
      <c r="J2302" s="67">
        <v>0</v>
      </c>
      <c r="K2302" s="69" t="s">
        <v>3</v>
      </c>
    </row>
    <row r="2303" spans="1:11" x14ac:dyDescent="0.2">
      <c r="A2303" t="s">
        <v>155</v>
      </c>
      <c r="B2303">
        <v>136353</v>
      </c>
      <c r="C2303" t="s">
        <v>0</v>
      </c>
      <c r="D2303" t="s">
        <v>153</v>
      </c>
      <c r="E2303" t="s">
        <v>12724</v>
      </c>
      <c r="F2303" t="s">
        <v>13755</v>
      </c>
      <c r="G2303" t="s">
        <v>6940</v>
      </c>
      <c r="H2303" t="s">
        <v>16350</v>
      </c>
      <c r="I2303" s="67">
        <v>0</v>
      </c>
      <c r="J2303" s="67">
        <v>0</v>
      </c>
      <c r="K2303" s="69" t="s">
        <v>3</v>
      </c>
    </row>
    <row r="2304" spans="1:11" x14ac:dyDescent="0.2">
      <c r="A2304" t="s">
        <v>155</v>
      </c>
      <c r="B2304">
        <v>10954</v>
      </c>
      <c r="C2304" t="s">
        <v>0</v>
      </c>
      <c r="D2304" t="s">
        <v>170</v>
      </c>
      <c r="E2304" t="s">
        <v>12726</v>
      </c>
      <c r="F2304" t="s">
        <v>12727</v>
      </c>
      <c r="G2304" t="s">
        <v>2148</v>
      </c>
      <c r="H2304" t="s">
        <v>16351</v>
      </c>
      <c r="I2304" s="67">
        <v>0</v>
      </c>
      <c r="J2304" s="67">
        <v>0</v>
      </c>
      <c r="K2304" s="69" t="s">
        <v>3</v>
      </c>
    </row>
    <row r="2305" spans="1:11" x14ac:dyDescent="0.2">
      <c r="A2305" t="s">
        <v>155</v>
      </c>
      <c r="B2305">
        <v>10957</v>
      </c>
      <c r="C2305" t="s">
        <v>0</v>
      </c>
      <c r="D2305" t="s">
        <v>7</v>
      </c>
      <c r="E2305" t="s">
        <v>12728</v>
      </c>
      <c r="F2305" t="s">
        <v>12729</v>
      </c>
      <c r="G2305" t="s">
        <v>2149</v>
      </c>
      <c r="H2305" t="s">
        <v>16352</v>
      </c>
      <c r="I2305" s="67">
        <v>0</v>
      </c>
      <c r="J2305" s="67">
        <v>0</v>
      </c>
      <c r="K2305" s="69" t="s">
        <v>3</v>
      </c>
    </row>
    <row r="2306" spans="1:11" x14ac:dyDescent="0.2">
      <c r="A2306" t="s">
        <v>155</v>
      </c>
      <c r="B2306">
        <v>10966</v>
      </c>
      <c r="C2306" t="s">
        <v>40</v>
      </c>
      <c r="D2306" t="s">
        <v>94</v>
      </c>
      <c r="E2306" t="s">
        <v>9792</v>
      </c>
      <c r="F2306" t="s">
        <v>8796</v>
      </c>
      <c r="G2306" t="s">
        <v>2150</v>
      </c>
      <c r="H2306" t="s">
        <v>16353</v>
      </c>
      <c r="I2306" s="67">
        <v>0</v>
      </c>
      <c r="J2306" s="67">
        <v>0</v>
      </c>
      <c r="K2306" s="69" t="s">
        <v>3</v>
      </c>
    </row>
    <row r="2307" spans="1:11" x14ac:dyDescent="0.2">
      <c r="A2307" t="s">
        <v>155</v>
      </c>
      <c r="B2307">
        <v>10968</v>
      </c>
      <c r="C2307" t="s">
        <v>40</v>
      </c>
      <c r="D2307" t="s">
        <v>94</v>
      </c>
      <c r="E2307" t="s">
        <v>9792</v>
      </c>
      <c r="F2307" t="s">
        <v>9795</v>
      </c>
      <c r="G2307" t="s">
        <v>2152</v>
      </c>
      <c r="H2307" t="s">
        <v>16354</v>
      </c>
      <c r="I2307" s="67">
        <v>0</v>
      </c>
      <c r="J2307" s="67">
        <v>0</v>
      </c>
      <c r="K2307" s="69" t="s">
        <v>3</v>
      </c>
    </row>
    <row r="2308" spans="1:11" x14ac:dyDescent="0.2">
      <c r="A2308" t="s">
        <v>155</v>
      </c>
      <c r="B2308">
        <v>10969</v>
      </c>
      <c r="C2308" t="s">
        <v>40</v>
      </c>
      <c r="D2308" t="s">
        <v>94</v>
      </c>
      <c r="E2308" t="s">
        <v>9792</v>
      </c>
      <c r="F2308" t="s">
        <v>9796</v>
      </c>
      <c r="G2308" t="s">
        <v>2153</v>
      </c>
      <c r="H2308" t="s">
        <v>16355</v>
      </c>
      <c r="I2308" s="67">
        <v>0</v>
      </c>
      <c r="J2308" s="67">
        <v>0</v>
      </c>
      <c r="K2308" s="69" t="s">
        <v>3</v>
      </c>
    </row>
    <row r="2309" spans="1:11" x14ac:dyDescent="0.2">
      <c r="A2309" t="s">
        <v>155</v>
      </c>
      <c r="B2309">
        <v>10971</v>
      </c>
      <c r="C2309" t="s">
        <v>40</v>
      </c>
      <c r="D2309" t="s">
        <v>94</v>
      </c>
      <c r="E2309" t="s">
        <v>9792</v>
      </c>
      <c r="F2309" t="s">
        <v>9798</v>
      </c>
      <c r="G2309" t="s">
        <v>2155</v>
      </c>
      <c r="H2309" t="s">
        <v>16356</v>
      </c>
      <c r="I2309" s="67">
        <v>0</v>
      </c>
      <c r="J2309" s="67">
        <v>0</v>
      </c>
      <c r="K2309" s="69" t="s">
        <v>3</v>
      </c>
    </row>
    <row r="2310" spans="1:11" x14ac:dyDescent="0.2">
      <c r="A2310" t="s">
        <v>155</v>
      </c>
      <c r="B2310">
        <v>10972</v>
      </c>
      <c r="C2310" t="s">
        <v>40</v>
      </c>
      <c r="D2310" t="s">
        <v>94</v>
      </c>
      <c r="E2310" t="s">
        <v>9792</v>
      </c>
      <c r="F2310" t="s">
        <v>9799</v>
      </c>
      <c r="G2310" t="s">
        <v>2156</v>
      </c>
      <c r="H2310" t="s">
        <v>16357</v>
      </c>
      <c r="I2310" s="67">
        <v>0</v>
      </c>
      <c r="J2310" s="67">
        <v>0</v>
      </c>
      <c r="K2310" s="69" t="s">
        <v>3</v>
      </c>
    </row>
    <row r="2311" spans="1:11" x14ac:dyDescent="0.2">
      <c r="A2311" t="s">
        <v>155</v>
      </c>
      <c r="B2311">
        <v>10973</v>
      </c>
      <c r="C2311" t="s">
        <v>40</v>
      </c>
      <c r="D2311" t="s">
        <v>94</v>
      </c>
      <c r="E2311" t="s">
        <v>9792</v>
      </c>
      <c r="F2311" t="s">
        <v>9800</v>
      </c>
      <c r="G2311" t="s">
        <v>2157</v>
      </c>
      <c r="H2311" t="s">
        <v>16358</v>
      </c>
      <c r="I2311" s="67">
        <v>0</v>
      </c>
      <c r="J2311" s="67">
        <v>0</v>
      </c>
      <c r="K2311" s="69" t="s">
        <v>3</v>
      </c>
    </row>
    <row r="2312" spans="1:11" x14ac:dyDescent="0.2">
      <c r="A2312" t="s">
        <v>155</v>
      </c>
      <c r="B2312">
        <v>10974</v>
      </c>
      <c r="C2312" t="s">
        <v>40</v>
      </c>
      <c r="D2312" t="s">
        <v>94</v>
      </c>
      <c r="E2312" t="s">
        <v>9792</v>
      </c>
      <c r="F2312" t="s">
        <v>9801</v>
      </c>
      <c r="G2312" t="s">
        <v>2158</v>
      </c>
      <c r="H2312" t="s">
        <v>16359</v>
      </c>
      <c r="I2312" s="67">
        <v>0</v>
      </c>
      <c r="J2312" s="67">
        <v>0</v>
      </c>
      <c r="K2312" s="69" t="s">
        <v>3</v>
      </c>
    </row>
    <row r="2313" spans="1:11" x14ac:dyDescent="0.2">
      <c r="A2313" t="s">
        <v>155</v>
      </c>
      <c r="B2313">
        <v>10975</v>
      </c>
      <c r="C2313" t="s">
        <v>40</v>
      </c>
      <c r="D2313" t="s">
        <v>94</v>
      </c>
      <c r="E2313" t="s">
        <v>9792</v>
      </c>
      <c r="F2313" t="s">
        <v>9802</v>
      </c>
      <c r="G2313" t="s">
        <v>2159</v>
      </c>
      <c r="H2313" t="s">
        <v>16360</v>
      </c>
      <c r="I2313" s="67">
        <v>0</v>
      </c>
      <c r="J2313" s="67">
        <v>0</v>
      </c>
      <c r="K2313" s="69" t="s">
        <v>3</v>
      </c>
    </row>
    <row r="2314" spans="1:11" x14ac:dyDescent="0.2">
      <c r="A2314" t="s">
        <v>155</v>
      </c>
      <c r="B2314">
        <v>136240</v>
      </c>
      <c r="C2314" t="s">
        <v>40</v>
      </c>
      <c r="D2314" t="s">
        <v>94</v>
      </c>
      <c r="E2314" t="s">
        <v>9792</v>
      </c>
      <c r="F2314" t="s">
        <v>10502</v>
      </c>
      <c r="G2314" t="s">
        <v>6819</v>
      </c>
      <c r="H2314" t="s">
        <v>16361</v>
      </c>
      <c r="I2314" s="67">
        <v>0</v>
      </c>
      <c r="J2314" s="67">
        <v>0</v>
      </c>
      <c r="K2314" s="69" t="s">
        <v>3</v>
      </c>
    </row>
    <row r="2315" spans="1:11" x14ac:dyDescent="0.2">
      <c r="A2315" t="s">
        <v>155</v>
      </c>
      <c r="B2315">
        <v>136572</v>
      </c>
      <c r="C2315" t="s">
        <v>40</v>
      </c>
      <c r="D2315" t="s">
        <v>94</v>
      </c>
      <c r="E2315" t="s">
        <v>9792</v>
      </c>
      <c r="F2315" t="s">
        <v>10559</v>
      </c>
      <c r="G2315" t="s">
        <v>7180</v>
      </c>
      <c r="H2315" t="s">
        <v>16362</v>
      </c>
      <c r="I2315" s="67">
        <v>0</v>
      </c>
      <c r="J2315" s="67">
        <v>0</v>
      </c>
      <c r="K2315" s="69" t="s">
        <v>3</v>
      </c>
    </row>
    <row r="2316" spans="1:11" x14ac:dyDescent="0.2">
      <c r="A2316" t="s">
        <v>155</v>
      </c>
      <c r="B2316">
        <v>10977</v>
      </c>
      <c r="C2316" t="s">
        <v>40</v>
      </c>
      <c r="D2316" t="s">
        <v>94</v>
      </c>
      <c r="E2316" t="s">
        <v>9792</v>
      </c>
      <c r="F2316" t="s">
        <v>9804</v>
      </c>
      <c r="G2316" t="s">
        <v>2161</v>
      </c>
      <c r="H2316" t="s">
        <v>16363</v>
      </c>
      <c r="I2316" s="67">
        <v>0</v>
      </c>
      <c r="J2316" s="67">
        <v>0</v>
      </c>
      <c r="K2316" s="69" t="s">
        <v>3</v>
      </c>
    </row>
    <row r="2317" spans="1:11" x14ac:dyDescent="0.2">
      <c r="A2317" t="s">
        <v>155</v>
      </c>
      <c r="B2317">
        <v>136428</v>
      </c>
      <c r="C2317" t="s">
        <v>40</v>
      </c>
      <c r="D2317" t="s">
        <v>94</v>
      </c>
      <c r="E2317" t="s">
        <v>9792</v>
      </c>
      <c r="F2317" t="s">
        <v>10533</v>
      </c>
      <c r="G2317" t="s">
        <v>7021</v>
      </c>
      <c r="H2317" t="s">
        <v>16364</v>
      </c>
      <c r="I2317" s="67">
        <v>0</v>
      </c>
      <c r="J2317" s="67">
        <v>0</v>
      </c>
      <c r="K2317" s="69" t="s">
        <v>3</v>
      </c>
    </row>
    <row r="2318" spans="1:11" x14ac:dyDescent="0.2">
      <c r="A2318" t="s">
        <v>155</v>
      </c>
      <c r="B2318">
        <v>10978</v>
      </c>
      <c r="C2318" t="s">
        <v>40</v>
      </c>
      <c r="D2318" t="s">
        <v>94</v>
      </c>
      <c r="E2318" t="s">
        <v>9792</v>
      </c>
      <c r="F2318" t="s">
        <v>9805</v>
      </c>
      <c r="G2318" t="s">
        <v>2162</v>
      </c>
      <c r="H2318" t="s">
        <v>16365</v>
      </c>
      <c r="I2318" s="67">
        <v>0</v>
      </c>
      <c r="J2318" s="67">
        <v>0</v>
      </c>
      <c r="K2318" s="69" t="s">
        <v>3</v>
      </c>
    </row>
    <row r="2319" spans="1:11" x14ac:dyDescent="0.2">
      <c r="A2319" t="s">
        <v>155</v>
      </c>
      <c r="B2319">
        <v>10979</v>
      </c>
      <c r="C2319" t="s">
        <v>40</v>
      </c>
      <c r="D2319" t="s">
        <v>94</v>
      </c>
      <c r="E2319" t="s">
        <v>9792</v>
      </c>
      <c r="F2319" t="s">
        <v>9806</v>
      </c>
      <c r="G2319" t="s">
        <v>2163</v>
      </c>
      <c r="H2319" t="s">
        <v>16366</v>
      </c>
      <c r="I2319" s="67">
        <v>0</v>
      </c>
      <c r="J2319" s="67">
        <v>0</v>
      </c>
      <c r="K2319" s="69" t="s">
        <v>3</v>
      </c>
    </row>
    <row r="2320" spans="1:11" x14ac:dyDescent="0.2">
      <c r="A2320" t="s">
        <v>155</v>
      </c>
      <c r="B2320">
        <v>10980</v>
      </c>
      <c r="C2320" t="s">
        <v>40</v>
      </c>
      <c r="D2320" t="s">
        <v>94</v>
      </c>
      <c r="E2320" t="s">
        <v>9792</v>
      </c>
      <c r="F2320" t="s">
        <v>9807</v>
      </c>
      <c r="G2320" t="s">
        <v>2164</v>
      </c>
      <c r="H2320" t="s">
        <v>16367</v>
      </c>
      <c r="I2320" s="67">
        <v>0</v>
      </c>
      <c r="J2320" s="67">
        <v>0</v>
      </c>
      <c r="K2320" s="69" t="s">
        <v>3</v>
      </c>
    </row>
    <row r="2321" spans="1:11" x14ac:dyDescent="0.2">
      <c r="A2321" t="s">
        <v>155</v>
      </c>
      <c r="B2321">
        <v>10981</v>
      </c>
      <c r="C2321" t="s">
        <v>40</v>
      </c>
      <c r="D2321" t="s">
        <v>94</v>
      </c>
      <c r="E2321" t="s">
        <v>9792</v>
      </c>
      <c r="F2321" t="s">
        <v>9808</v>
      </c>
      <c r="G2321" t="s">
        <v>2165</v>
      </c>
      <c r="H2321" t="s">
        <v>16368</v>
      </c>
      <c r="I2321" s="67">
        <v>0</v>
      </c>
      <c r="J2321" s="67">
        <v>0</v>
      </c>
      <c r="K2321" s="69" t="s">
        <v>3</v>
      </c>
    </row>
    <row r="2322" spans="1:11" x14ac:dyDescent="0.2">
      <c r="A2322" t="s">
        <v>155</v>
      </c>
      <c r="B2322">
        <v>10983</v>
      </c>
      <c r="C2322" t="s">
        <v>40</v>
      </c>
      <c r="D2322" t="s">
        <v>94</v>
      </c>
      <c r="E2322" t="s">
        <v>9792</v>
      </c>
      <c r="F2322" t="s">
        <v>9810</v>
      </c>
      <c r="G2322" t="s">
        <v>2167</v>
      </c>
      <c r="H2322" t="s">
        <v>16369</v>
      </c>
      <c r="I2322" s="67">
        <v>0</v>
      </c>
      <c r="J2322" s="67">
        <v>0</v>
      </c>
      <c r="K2322" s="69" t="s">
        <v>3</v>
      </c>
    </row>
    <row r="2323" spans="1:11" x14ac:dyDescent="0.2">
      <c r="A2323" t="s">
        <v>155</v>
      </c>
      <c r="B2323">
        <v>10984</v>
      </c>
      <c r="C2323" t="s">
        <v>40</v>
      </c>
      <c r="D2323" t="s">
        <v>94</v>
      </c>
      <c r="E2323" t="s">
        <v>9792</v>
      </c>
      <c r="F2323" t="s">
        <v>9811</v>
      </c>
      <c r="G2323" t="s">
        <v>2168</v>
      </c>
      <c r="H2323" t="s">
        <v>16370</v>
      </c>
      <c r="I2323" s="67">
        <v>0</v>
      </c>
      <c r="J2323" s="67">
        <v>0</v>
      </c>
      <c r="K2323" s="69" t="s">
        <v>3</v>
      </c>
    </row>
    <row r="2324" spans="1:11" x14ac:dyDescent="0.2">
      <c r="A2324" t="s">
        <v>155</v>
      </c>
      <c r="B2324">
        <v>10985</v>
      </c>
      <c r="C2324" t="s">
        <v>40</v>
      </c>
      <c r="D2324" t="s">
        <v>94</v>
      </c>
      <c r="E2324" t="s">
        <v>9792</v>
      </c>
      <c r="F2324" t="s">
        <v>9812</v>
      </c>
      <c r="G2324" t="s">
        <v>2169</v>
      </c>
      <c r="H2324" t="s">
        <v>16371</v>
      </c>
      <c r="I2324" s="67">
        <v>0</v>
      </c>
      <c r="J2324" s="67">
        <v>0</v>
      </c>
      <c r="K2324" s="69" t="s">
        <v>3</v>
      </c>
    </row>
    <row r="2325" spans="1:11" x14ac:dyDescent="0.2">
      <c r="A2325" t="s">
        <v>155</v>
      </c>
      <c r="B2325">
        <v>10986</v>
      </c>
      <c r="C2325" t="s">
        <v>40</v>
      </c>
      <c r="D2325" t="s">
        <v>94</v>
      </c>
      <c r="E2325" t="s">
        <v>9792</v>
      </c>
      <c r="F2325" t="s">
        <v>8911</v>
      </c>
      <c r="G2325" t="s">
        <v>2170</v>
      </c>
      <c r="H2325" t="s">
        <v>16372</v>
      </c>
      <c r="I2325" s="67">
        <v>0</v>
      </c>
      <c r="J2325" s="67">
        <v>0</v>
      </c>
      <c r="K2325" s="69" t="s">
        <v>3</v>
      </c>
    </row>
    <row r="2326" spans="1:11" x14ac:dyDescent="0.2">
      <c r="A2326" t="s">
        <v>155</v>
      </c>
      <c r="B2326">
        <v>136817</v>
      </c>
      <c r="C2326" t="s">
        <v>40</v>
      </c>
      <c r="D2326" t="s">
        <v>94</v>
      </c>
      <c r="E2326" t="s">
        <v>9792</v>
      </c>
      <c r="F2326" t="s">
        <v>10605</v>
      </c>
      <c r="G2326" t="s">
        <v>7438</v>
      </c>
      <c r="H2326" t="s">
        <v>16373</v>
      </c>
      <c r="I2326" s="67">
        <v>0</v>
      </c>
      <c r="J2326" s="67">
        <v>0</v>
      </c>
      <c r="K2326" s="69" t="s">
        <v>3</v>
      </c>
    </row>
    <row r="2327" spans="1:11" x14ac:dyDescent="0.2">
      <c r="A2327" t="s">
        <v>155</v>
      </c>
      <c r="B2327">
        <v>10987</v>
      </c>
      <c r="C2327" t="s">
        <v>40</v>
      </c>
      <c r="D2327" t="s">
        <v>94</v>
      </c>
      <c r="E2327" t="s">
        <v>9792</v>
      </c>
      <c r="F2327" t="s">
        <v>9725</v>
      </c>
      <c r="G2327" t="s">
        <v>2171</v>
      </c>
      <c r="H2327" t="s">
        <v>16374</v>
      </c>
      <c r="I2327" s="67">
        <v>0</v>
      </c>
      <c r="J2327" s="67">
        <v>0</v>
      </c>
      <c r="K2327" s="69" t="s">
        <v>3</v>
      </c>
    </row>
    <row r="2328" spans="1:11" x14ac:dyDescent="0.2">
      <c r="A2328" t="s">
        <v>155</v>
      </c>
      <c r="B2328">
        <v>136222</v>
      </c>
      <c r="C2328" t="s">
        <v>0</v>
      </c>
      <c r="D2328" t="s">
        <v>45</v>
      </c>
      <c r="E2328" t="s">
        <v>12730</v>
      </c>
      <c r="F2328" t="s">
        <v>13718</v>
      </c>
      <c r="G2328" t="s">
        <v>6800</v>
      </c>
      <c r="H2328" t="s">
        <v>16375</v>
      </c>
      <c r="I2328" s="67">
        <v>0</v>
      </c>
      <c r="J2328" s="67">
        <v>0</v>
      </c>
      <c r="K2328" s="69" t="s">
        <v>3</v>
      </c>
    </row>
    <row r="2329" spans="1:11" x14ac:dyDescent="0.2">
      <c r="A2329" t="s">
        <v>155</v>
      </c>
      <c r="B2329">
        <v>10988</v>
      </c>
      <c r="C2329" t="s">
        <v>0</v>
      </c>
      <c r="D2329" t="s">
        <v>45</v>
      </c>
      <c r="E2329" t="s">
        <v>12730</v>
      </c>
      <c r="F2329" t="s">
        <v>11556</v>
      </c>
      <c r="G2329" t="s">
        <v>2172</v>
      </c>
      <c r="H2329" t="s">
        <v>16376</v>
      </c>
      <c r="I2329" s="67">
        <v>0</v>
      </c>
      <c r="J2329" s="67">
        <v>0</v>
      </c>
      <c r="K2329" s="69" t="s">
        <v>3</v>
      </c>
    </row>
    <row r="2330" spans="1:11" x14ac:dyDescent="0.2">
      <c r="A2330" t="s">
        <v>155</v>
      </c>
      <c r="B2330">
        <v>11035</v>
      </c>
      <c r="C2330" t="s">
        <v>9050</v>
      </c>
      <c r="D2330" t="s">
        <v>188</v>
      </c>
      <c r="E2330" t="s">
        <v>9222</v>
      </c>
      <c r="F2330" t="s">
        <v>9225</v>
      </c>
      <c r="G2330" t="s">
        <v>2178</v>
      </c>
      <c r="H2330" t="s">
        <v>16377</v>
      </c>
      <c r="I2330" s="67">
        <v>0</v>
      </c>
      <c r="J2330" s="67">
        <v>0</v>
      </c>
      <c r="K2330" s="69" t="s">
        <v>3</v>
      </c>
    </row>
    <row r="2331" spans="1:11" x14ac:dyDescent="0.2">
      <c r="A2331" t="s">
        <v>155</v>
      </c>
      <c r="B2331">
        <v>11036</v>
      </c>
      <c r="C2331" t="s">
        <v>9050</v>
      </c>
      <c r="D2331" t="s">
        <v>188</v>
      </c>
      <c r="E2331" t="s">
        <v>9222</v>
      </c>
      <c r="F2331" t="s">
        <v>9226</v>
      </c>
      <c r="G2331" t="s">
        <v>2181</v>
      </c>
      <c r="H2331" t="s">
        <v>16378</v>
      </c>
      <c r="I2331" s="67">
        <v>0</v>
      </c>
      <c r="J2331" s="67">
        <v>0</v>
      </c>
      <c r="K2331" s="69" t="s">
        <v>3</v>
      </c>
    </row>
    <row r="2332" spans="1:11" x14ac:dyDescent="0.2">
      <c r="A2332" t="s">
        <v>155</v>
      </c>
      <c r="B2332">
        <v>11033</v>
      </c>
      <c r="C2332" t="s">
        <v>9050</v>
      </c>
      <c r="D2332" t="s">
        <v>188</v>
      </c>
      <c r="E2332" t="s">
        <v>9222</v>
      </c>
      <c r="F2332" t="s">
        <v>9223</v>
      </c>
      <c r="G2332" t="s">
        <v>2173</v>
      </c>
      <c r="H2332" t="s">
        <v>16379</v>
      </c>
      <c r="I2332" s="67">
        <v>0</v>
      </c>
      <c r="J2332" s="67">
        <v>0</v>
      </c>
      <c r="K2332" s="69" t="s">
        <v>3</v>
      </c>
    </row>
    <row r="2333" spans="1:11" x14ac:dyDescent="0.2">
      <c r="A2333" t="s">
        <v>155</v>
      </c>
      <c r="B2333">
        <v>11034</v>
      </c>
      <c r="C2333" t="s">
        <v>9050</v>
      </c>
      <c r="D2333" t="s">
        <v>188</v>
      </c>
      <c r="E2333" t="s">
        <v>9222</v>
      </c>
      <c r="F2333" t="s">
        <v>9224</v>
      </c>
      <c r="G2333" t="s">
        <v>2177</v>
      </c>
      <c r="H2333" t="s">
        <v>16380</v>
      </c>
      <c r="I2333" s="67">
        <v>0</v>
      </c>
      <c r="J2333" s="67">
        <v>0</v>
      </c>
      <c r="K2333" s="69" t="s">
        <v>3</v>
      </c>
    </row>
    <row r="2334" spans="1:11" x14ac:dyDescent="0.2">
      <c r="A2334" t="s">
        <v>155</v>
      </c>
      <c r="B2334">
        <v>11037</v>
      </c>
      <c r="C2334" t="s">
        <v>9050</v>
      </c>
      <c r="D2334" t="s">
        <v>188</v>
      </c>
      <c r="E2334" t="s">
        <v>9222</v>
      </c>
      <c r="F2334" t="s">
        <v>9227</v>
      </c>
      <c r="G2334" t="s">
        <v>2182</v>
      </c>
      <c r="H2334" t="s">
        <v>16381</v>
      </c>
      <c r="I2334" s="67">
        <v>0</v>
      </c>
      <c r="J2334" s="67">
        <v>0</v>
      </c>
      <c r="K2334" s="69" t="s">
        <v>3</v>
      </c>
    </row>
    <row r="2335" spans="1:11" x14ac:dyDescent="0.2">
      <c r="A2335" t="s">
        <v>155</v>
      </c>
      <c r="B2335">
        <v>11047</v>
      </c>
      <c r="C2335" t="s">
        <v>9050</v>
      </c>
      <c r="D2335" t="s">
        <v>2183</v>
      </c>
      <c r="E2335" t="s">
        <v>9228</v>
      </c>
      <c r="F2335" t="s">
        <v>9229</v>
      </c>
      <c r="G2335" t="s">
        <v>2184</v>
      </c>
      <c r="H2335" t="s">
        <v>16382</v>
      </c>
      <c r="I2335" s="67">
        <v>0</v>
      </c>
      <c r="J2335" s="67">
        <v>0</v>
      </c>
      <c r="K2335" s="69" t="s">
        <v>3</v>
      </c>
    </row>
    <row r="2336" spans="1:11" x14ac:dyDescent="0.2">
      <c r="A2336" t="s">
        <v>155</v>
      </c>
      <c r="B2336">
        <v>11048</v>
      </c>
      <c r="C2336" t="s">
        <v>9050</v>
      </c>
      <c r="D2336" t="s">
        <v>2183</v>
      </c>
      <c r="E2336" t="s">
        <v>9228</v>
      </c>
      <c r="F2336" t="s">
        <v>9230</v>
      </c>
      <c r="G2336" t="s">
        <v>2185</v>
      </c>
      <c r="H2336" t="s">
        <v>16383</v>
      </c>
      <c r="I2336" s="67">
        <v>0</v>
      </c>
      <c r="J2336" s="67">
        <v>0</v>
      </c>
      <c r="K2336" s="69" t="s">
        <v>3</v>
      </c>
    </row>
    <row r="2337" spans="1:11" x14ac:dyDescent="0.2">
      <c r="A2337" t="s">
        <v>155</v>
      </c>
      <c r="B2337">
        <v>11050</v>
      </c>
      <c r="C2337" t="s">
        <v>0</v>
      </c>
      <c r="D2337" t="s">
        <v>170</v>
      </c>
      <c r="E2337" t="s">
        <v>12731</v>
      </c>
      <c r="F2337" t="s">
        <v>12732</v>
      </c>
      <c r="G2337" t="s">
        <v>2186</v>
      </c>
      <c r="H2337" t="s">
        <v>16384</v>
      </c>
      <c r="I2337" s="67">
        <v>0</v>
      </c>
      <c r="J2337" s="67">
        <v>0</v>
      </c>
      <c r="K2337" s="69" t="s">
        <v>3</v>
      </c>
    </row>
    <row r="2338" spans="1:11" x14ac:dyDescent="0.2">
      <c r="A2338" t="s">
        <v>155</v>
      </c>
      <c r="B2338">
        <v>11062</v>
      </c>
      <c r="C2338" t="s">
        <v>0</v>
      </c>
      <c r="D2338" t="s">
        <v>153</v>
      </c>
      <c r="E2338" t="s">
        <v>12733</v>
      </c>
      <c r="F2338" t="s">
        <v>12735</v>
      </c>
      <c r="G2338" t="s">
        <v>2188</v>
      </c>
      <c r="H2338" t="s">
        <v>16385</v>
      </c>
      <c r="I2338" s="67">
        <v>0</v>
      </c>
      <c r="J2338" s="67">
        <v>0</v>
      </c>
      <c r="K2338" s="69" t="s">
        <v>3</v>
      </c>
    </row>
    <row r="2339" spans="1:11" x14ac:dyDescent="0.2">
      <c r="A2339" t="s">
        <v>155</v>
      </c>
      <c r="B2339">
        <v>11061</v>
      </c>
      <c r="C2339" t="s">
        <v>0</v>
      </c>
      <c r="D2339" t="s">
        <v>153</v>
      </c>
      <c r="E2339" t="s">
        <v>12733</v>
      </c>
      <c r="F2339" t="s">
        <v>12734</v>
      </c>
      <c r="G2339" t="s">
        <v>2187</v>
      </c>
      <c r="H2339" t="s">
        <v>16386</v>
      </c>
      <c r="I2339" s="67">
        <v>0</v>
      </c>
      <c r="J2339" s="67">
        <v>0</v>
      </c>
      <c r="K2339" s="69" t="s">
        <v>3</v>
      </c>
    </row>
    <row r="2340" spans="1:11" x14ac:dyDescent="0.2">
      <c r="A2340" t="s">
        <v>155</v>
      </c>
      <c r="B2340">
        <v>11135</v>
      </c>
      <c r="C2340" t="s">
        <v>40</v>
      </c>
      <c r="D2340" t="s">
        <v>94</v>
      </c>
      <c r="E2340" t="s">
        <v>9813</v>
      </c>
      <c r="F2340" t="s">
        <v>9003</v>
      </c>
      <c r="G2340" t="s">
        <v>2189</v>
      </c>
      <c r="H2340" t="s">
        <v>16387</v>
      </c>
      <c r="I2340" s="67">
        <v>0</v>
      </c>
      <c r="J2340" s="67">
        <v>0</v>
      </c>
      <c r="K2340" s="69" t="s">
        <v>3</v>
      </c>
    </row>
    <row r="2341" spans="1:11" x14ac:dyDescent="0.2">
      <c r="A2341" t="s">
        <v>155</v>
      </c>
      <c r="B2341">
        <v>11136</v>
      </c>
      <c r="C2341" t="s">
        <v>40</v>
      </c>
      <c r="D2341" t="s">
        <v>94</v>
      </c>
      <c r="E2341" t="s">
        <v>9813</v>
      </c>
      <c r="F2341" t="s">
        <v>9814</v>
      </c>
      <c r="G2341" t="s">
        <v>2190</v>
      </c>
      <c r="H2341" t="s">
        <v>16388</v>
      </c>
      <c r="I2341" s="67">
        <v>0</v>
      </c>
      <c r="J2341" s="67">
        <v>0</v>
      </c>
      <c r="K2341" s="69" t="s">
        <v>3</v>
      </c>
    </row>
    <row r="2342" spans="1:11" x14ac:dyDescent="0.2">
      <c r="A2342" t="s">
        <v>155</v>
      </c>
      <c r="B2342">
        <v>11137</v>
      </c>
      <c r="C2342" t="s">
        <v>40</v>
      </c>
      <c r="D2342" t="s">
        <v>94</v>
      </c>
      <c r="E2342" t="s">
        <v>9813</v>
      </c>
      <c r="F2342" t="s">
        <v>9815</v>
      </c>
      <c r="G2342" t="s">
        <v>2191</v>
      </c>
      <c r="H2342" t="s">
        <v>16389</v>
      </c>
      <c r="I2342" s="67">
        <v>0</v>
      </c>
      <c r="J2342" s="67">
        <v>0</v>
      </c>
      <c r="K2342" s="69" t="s">
        <v>3</v>
      </c>
    </row>
    <row r="2343" spans="1:11" x14ac:dyDescent="0.2">
      <c r="A2343" t="s">
        <v>155</v>
      </c>
      <c r="B2343">
        <v>11138</v>
      </c>
      <c r="C2343" t="s">
        <v>40</v>
      </c>
      <c r="D2343" t="s">
        <v>94</v>
      </c>
      <c r="E2343" t="s">
        <v>9813</v>
      </c>
      <c r="F2343" t="s">
        <v>8585</v>
      </c>
      <c r="G2343" t="s">
        <v>2192</v>
      </c>
      <c r="H2343" t="s">
        <v>16390</v>
      </c>
      <c r="I2343" s="67">
        <v>0</v>
      </c>
      <c r="J2343" s="67">
        <v>0</v>
      </c>
      <c r="K2343" s="69" t="s">
        <v>3</v>
      </c>
    </row>
    <row r="2344" spans="1:11" x14ac:dyDescent="0.2">
      <c r="A2344" t="s">
        <v>155</v>
      </c>
      <c r="B2344">
        <v>11140</v>
      </c>
      <c r="C2344" t="s">
        <v>9050</v>
      </c>
      <c r="D2344" t="s">
        <v>856</v>
      </c>
      <c r="E2344" t="s">
        <v>9231</v>
      </c>
      <c r="F2344" t="s">
        <v>8702</v>
      </c>
      <c r="G2344" t="s">
        <v>2193</v>
      </c>
      <c r="H2344" t="s">
        <v>16391</v>
      </c>
      <c r="I2344" s="67">
        <v>0</v>
      </c>
      <c r="J2344" s="67">
        <v>0</v>
      </c>
      <c r="K2344" s="69" t="s">
        <v>3</v>
      </c>
    </row>
    <row r="2345" spans="1:11" x14ac:dyDescent="0.2">
      <c r="A2345" t="s">
        <v>155</v>
      </c>
      <c r="B2345">
        <v>11141</v>
      </c>
      <c r="C2345" t="s">
        <v>9050</v>
      </c>
      <c r="D2345" t="s">
        <v>856</v>
      </c>
      <c r="E2345" t="s">
        <v>9232</v>
      </c>
      <c r="F2345" t="s">
        <v>9233</v>
      </c>
      <c r="G2345" t="s">
        <v>2194</v>
      </c>
      <c r="H2345" t="s">
        <v>16392</v>
      </c>
      <c r="I2345" s="67">
        <v>0</v>
      </c>
      <c r="J2345" s="67">
        <v>0</v>
      </c>
      <c r="K2345" s="69" t="s">
        <v>3</v>
      </c>
    </row>
    <row r="2346" spans="1:11" x14ac:dyDescent="0.2">
      <c r="A2346" t="s">
        <v>155</v>
      </c>
      <c r="B2346">
        <v>11142</v>
      </c>
      <c r="C2346" t="s">
        <v>9050</v>
      </c>
      <c r="D2346" t="s">
        <v>856</v>
      </c>
      <c r="E2346" t="s">
        <v>9232</v>
      </c>
      <c r="F2346" t="s">
        <v>9144</v>
      </c>
      <c r="G2346" t="s">
        <v>2195</v>
      </c>
      <c r="H2346" t="s">
        <v>16393</v>
      </c>
      <c r="I2346" s="67">
        <v>0</v>
      </c>
      <c r="J2346" s="67">
        <v>0</v>
      </c>
      <c r="K2346" s="69" t="s">
        <v>3</v>
      </c>
    </row>
    <row r="2347" spans="1:11" x14ac:dyDescent="0.2">
      <c r="A2347" t="s">
        <v>155</v>
      </c>
      <c r="B2347">
        <v>11143</v>
      </c>
      <c r="C2347" t="s">
        <v>9050</v>
      </c>
      <c r="D2347" t="s">
        <v>856</v>
      </c>
      <c r="E2347" t="s">
        <v>9232</v>
      </c>
      <c r="F2347" t="s">
        <v>8657</v>
      </c>
      <c r="G2347" t="s">
        <v>2196</v>
      </c>
      <c r="H2347" t="s">
        <v>16394</v>
      </c>
      <c r="I2347" s="67">
        <v>0</v>
      </c>
      <c r="J2347" s="67">
        <v>0</v>
      </c>
      <c r="K2347" s="69" t="s">
        <v>3</v>
      </c>
    </row>
    <row r="2348" spans="1:11" x14ac:dyDescent="0.2">
      <c r="A2348" t="s">
        <v>155</v>
      </c>
      <c r="B2348">
        <v>11144</v>
      </c>
      <c r="C2348" t="s">
        <v>9050</v>
      </c>
      <c r="D2348" t="s">
        <v>856</v>
      </c>
      <c r="E2348" t="s">
        <v>9232</v>
      </c>
      <c r="F2348" t="s">
        <v>9234</v>
      </c>
      <c r="G2348" t="s">
        <v>2197</v>
      </c>
      <c r="H2348" t="s">
        <v>16395</v>
      </c>
      <c r="I2348" s="67">
        <v>0</v>
      </c>
      <c r="J2348" s="67">
        <v>0</v>
      </c>
      <c r="K2348" s="69" t="s">
        <v>3</v>
      </c>
    </row>
    <row r="2349" spans="1:11" x14ac:dyDescent="0.2">
      <c r="A2349" t="s">
        <v>155</v>
      </c>
      <c r="B2349">
        <v>11145</v>
      </c>
      <c r="C2349" t="s">
        <v>9050</v>
      </c>
      <c r="D2349" t="s">
        <v>856</v>
      </c>
      <c r="E2349" t="s">
        <v>9232</v>
      </c>
      <c r="F2349" t="s">
        <v>9235</v>
      </c>
      <c r="G2349" t="s">
        <v>2198</v>
      </c>
      <c r="H2349" t="s">
        <v>16396</v>
      </c>
      <c r="I2349" s="67">
        <v>0</v>
      </c>
      <c r="J2349" s="67">
        <v>0</v>
      </c>
      <c r="K2349" s="69" t="s">
        <v>3</v>
      </c>
    </row>
    <row r="2350" spans="1:11" x14ac:dyDescent="0.2">
      <c r="A2350" t="s">
        <v>155</v>
      </c>
      <c r="B2350">
        <v>11146</v>
      </c>
      <c r="C2350" t="s">
        <v>9050</v>
      </c>
      <c r="D2350" t="s">
        <v>856</v>
      </c>
      <c r="E2350" t="s">
        <v>9232</v>
      </c>
      <c r="F2350" t="s">
        <v>8892</v>
      </c>
      <c r="G2350" t="s">
        <v>2199</v>
      </c>
      <c r="H2350" t="s">
        <v>16397</v>
      </c>
      <c r="I2350" s="67">
        <v>0</v>
      </c>
      <c r="J2350" s="67">
        <v>0</v>
      </c>
      <c r="K2350" s="69" t="s">
        <v>3</v>
      </c>
    </row>
    <row r="2351" spans="1:11" x14ac:dyDescent="0.2">
      <c r="A2351" t="s">
        <v>7510</v>
      </c>
      <c r="B2351">
        <v>100000145</v>
      </c>
      <c r="C2351" t="s">
        <v>0</v>
      </c>
      <c r="D2351" t="s">
        <v>18</v>
      </c>
      <c r="E2351" t="s">
        <v>12736</v>
      </c>
      <c r="F2351" t="s">
        <v>13972</v>
      </c>
      <c r="G2351" t="s">
        <v>7697</v>
      </c>
      <c r="H2351" t="s">
        <v>16398</v>
      </c>
      <c r="I2351" s="67">
        <v>0</v>
      </c>
      <c r="J2351" s="67">
        <v>1</v>
      </c>
      <c r="K2351" s="69" t="s">
        <v>20081</v>
      </c>
    </row>
    <row r="2352" spans="1:11" x14ac:dyDescent="0.2">
      <c r="A2352" t="s">
        <v>155</v>
      </c>
      <c r="B2352">
        <v>11147</v>
      </c>
      <c r="C2352" t="s">
        <v>0</v>
      </c>
      <c r="D2352" t="s">
        <v>18</v>
      </c>
      <c r="E2352" t="s">
        <v>12736</v>
      </c>
      <c r="F2352" t="s">
        <v>12737</v>
      </c>
      <c r="G2352" t="s">
        <v>2200</v>
      </c>
      <c r="H2352" t="s">
        <v>16399</v>
      </c>
      <c r="I2352" s="67">
        <v>0</v>
      </c>
      <c r="J2352" s="67">
        <v>0</v>
      </c>
      <c r="K2352" s="69" t="s">
        <v>3</v>
      </c>
    </row>
    <row r="2353" spans="1:11" x14ac:dyDescent="0.2">
      <c r="A2353" t="s">
        <v>155</v>
      </c>
      <c r="B2353">
        <v>11148</v>
      </c>
      <c r="C2353" t="s">
        <v>0</v>
      </c>
      <c r="D2353" t="s">
        <v>18</v>
      </c>
      <c r="E2353" t="s">
        <v>12736</v>
      </c>
      <c r="F2353" t="s">
        <v>12738</v>
      </c>
      <c r="G2353" t="s">
        <v>2201</v>
      </c>
      <c r="H2353" t="s">
        <v>16400</v>
      </c>
      <c r="I2353" s="67">
        <v>0</v>
      </c>
      <c r="J2353" s="67">
        <v>0</v>
      </c>
      <c r="K2353" s="69" t="s">
        <v>3</v>
      </c>
    </row>
    <row r="2354" spans="1:11" x14ac:dyDescent="0.2">
      <c r="A2354" t="s">
        <v>155</v>
      </c>
      <c r="B2354">
        <v>11149</v>
      </c>
      <c r="C2354" t="s">
        <v>0</v>
      </c>
      <c r="D2354" t="s">
        <v>18</v>
      </c>
      <c r="E2354" t="s">
        <v>12736</v>
      </c>
      <c r="F2354" t="s">
        <v>12739</v>
      </c>
      <c r="G2354" t="s">
        <v>2206</v>
      </c>
      <c r="H2354" t="s">
        <v>16401</v>
      </c>
      <c r="I2354" s="67">
        <v>0</v>
      </c>
      <c r="J2354" s="67">
        <v>0</v>
      </c>
      <c r="K2354" s="69" t="s">
        <v>3</v>
      </c>
    </row>
    <row r="2355" spans="1:11" x14ac:dyDescent="0.2">
      <c r="A2355" t="s">
        <v>155</v>
      </c>
      <c r="B2355">
        <v>11160</v>
      </c>
      <c r="C2355" t="s">
        <v>604</v>
      </c>
      <c r="D2355" t="s">
        <v>1353</v>
      </c>
      <c r="E2355" t="s">
        <v>10970</v>
      </c>
      <c r="F2355" t="s">
        <v>10971</v>
      </c>
      <c r="G2355" t="s">
        <v>2207</v>
      </c>
      <c r="H2355" t="s">
        <v>16402</v>
      </c>
      <c r="I2355" s="67">
        <v>1</v>
      </c>
      <c r="J2355" s="67">
        <v>0</v>
      </c>
      <c r="K2355" s="69" t="s">
        <v>3</v>
      </c>
    </row>
    <row r="2356" spans="1:11" x14ac:dyDescent="0.2">
      <c r="A2356" t="s">
        <v>155</v>
      </c>
      <c r="B2356">
        <v>11161</v>
      </c>
      <c r="C2356" t="s">
        <v>604</v>
      </c>
      <c r="D2356" t="s">
        <v>1353</v>
      </c>
      <c r="E2356" t="s">
        <v>10970</v>
      </c>
      <c r="F2356" t="s">
        <v>10209</v>
      </c>
      <c r="G2356" t="s">
        <v>2208</v>
      </c>
      <c r="H2356" t="s">
        <v>16403</v>
      </c>
      <c r="I2356" s="67">
        <v>0</v>
      </c>
      <c r="J2356" s="67">
        <v>0</v>
      </c>
      <c r="K2356" s="69" t="s">
        <v>3</v>
      </c>
    </row>
    <row r="2357" spans="1:11" x14ac:dyDescent="0.2">
      <c r="A2357" t="s">
        <v>155</v>
      </c>
      <c r="B2357">
        <v>11162</v>
      </c>
      <c r="C2357" t="s">
        <v>604</v>
      </c>
      <c r="D2357" t="s">
        <v>1353</v>
      </c>
      <c r="E2357" t="s">
        <v>10970</v>
      </c>
      <c r="F2357" t="s">
        <v>9526</v>
      </c>
      <c r="G2357" t="s">
        <v>2209</v>
      </c>
      <c r="H2357" t="s">
        <v>16404</v>
      </c>
      <c r="I2357" s="67">
        <v>0</v>
      </c>
      <c r="J2357" s="67">
        <v>0</v>
      </c>
      <c r="K2357" s="69" t="s">
        <v>3</v>
      </c>
    </row>
    <row r="2358" spans="1:11" x14ac:dyDescent="0.2">
      <c r="A2358" t="s">
        <v>155</v>
      </c>
      <c r="B2358">
        <v>11163</v>
      </c>
      <c r="C2358" t="s">
        <v>604</v>
      </c>
      <c r="D2358" t="s">
        <v>1353</v>
      </c>
      <c r="E2358" t="s">
        <v>10970</v>
      </c>
      <c r="F2358" t="s">
        <v>10972</v>
      </c>
      <c r="G2358" t="s">
        <v>2210</v>
      </c>
      <c r="H2358" t="s">
        <v>16405</v>
      </c>
      <c r="I2358" s="67">
        <v>1</v>
      </c>
      <c r="J2358" s="67">
        <v>0</v>
      </c>
      <c r="K2358" s="69" t="s">
        <v>3</v>
      </c>
    </row>
    <row r="2359" spans="1:11" x14ac:dyDescent="0.2">
      <c r="A2359" t="s">
        <v>155</v>
      </c>
      <c r="B2359">
        <v>136452</v>
      </c>
      <c r="C2359" t="s">
        <v>0</v>
      </c>
      <c r="D2359" t="s">
        <v>18</v>
      </c>
      <c r="E2359" t="s">
        <v>12740</v>
      </c>
      <c r="F2359" t="s">
        <v>12860</v>
      </c>
      <c r="G2359" t="s">
        <v>7048</v>
      </c>
      <c r="H2359" t="s">
        <v>16406</v>
      </c>
      <c r="I2359" s="67">
        <v>1</v>
      </c>
      <c r="J2359" s="67">
        <v>0</v>
      </c>
      <c r="K2359" s="69" t="s">
        <v>3</v>
      </c>
    </row>
    <row r="2360" spans="1:11" x14ac:dyDescent="0.2">
      <c r="A2360" t="s">
        <v>155</v>
      </c>
      <c r="B2360">
        <v>11170</v>
      </c>
      <c r="C2360" t="s">
        <v>0</v>
      </c>
      <c r="D2360" t="s">
        <v>18</v>
      </c>
      <c r="E2360" t="s">
        <v>12740</v>
      </c>
      <c r="F2360" t="s">
        <v>10750</v>
      </c>
      <c r="G2360" t="s">
        <v>2211</v>
      </c>
      <c r="H2360" t="s">
        <v>16407</v>
      </c>
      <c r="I2360" s="67">
        <v>0</v>
      </c>
      <c r="J2360" s="67">
        <v>0</v>
      </c>
      <c r="K2360" s="69" t="s">
        <v>3</v>
      </c>
    </row>
    <row r="2361" spans="1:11" x14ac:dyDescent="0.2">
      <c r="A2361" t="s">
        <v>155</v>
      </c>
      <c r="B2361">
        <v>11171</v>
      </c>
      <c r="C2361" t="s">
        <v>604</v>
      </c>
      <c r="D2361" t="s">
        <v>1353</v>
      </c>
      <c r="E2361" t="s">
        <v>10973</v>
      </c>
      <c r="F2361" t="s">
        <v>10777</v>
      </c>
      <c r="G2361" t="s">
        <v>2212</v>
      </c>
      <c r="H2361" t="s">
        <v>16408</v>
      </c>
      <c r="I2361" s="67">
        <v>0</v>
      </c>
      <c r="J2361" s="67">
        <v>0</v>
      </c>
      <c r="K2361" s="69" t="s">
        <v>3</v>
      </c>
    </row>
    <row r="2362" spans="1:11" x14ac:dyDescent="0.2">
      <c r="A2362" t="s">
        <v>155</v>
      </c>
      <c r="B2362">
        <v>39925</v>
      </c>
      <c r="C2362" t="s">
        <v>10</v>
      </c>
      <c r="D2362" t="s">
        <v>322</v>
      </c>
      <c r="E2362" t="s">
        <v>11769</v>
      </c>
      <c r="F2362" t="s">
        <v>8863</v>
      </c>
      <c r="G2362" t="s">
        <v>5366</v>
      </c>
      <c r="H2362" t="s">
        <v>16409</v>
      </c>
      <c r="I2362" s="67">
        <v>0</v>
      </c>
      <c r="J2362" s="67">
        <v>0</v>
      </c>
      <c r="K2362" s="69" t="s">
        <v>3</v>
      </c>
    </row>
    <row r="2363" spans="1:11" x14ac:dyDescent="0.2">
      <c r="A2363" t="s">
        <v>155</v>
      </c>
      <c r="B2363">
        <v>11175</v>
      </c>
      <c r="C2363" t="s">
        <v>10</v>
      </c>
      <c r="D2363" t="s">
        <v>322</v>
      </c>
      <c r="E2363" t="s">
        <v>11769</v>
      </c>
      <c r="F2363" t="s">
        <v>11770</v>
      </c>
      <c r="G2363" t="s">
        <v>2213</v>
      </c>
      <c r="H2363" t="s">
        <v>16410</v>
      </c>
      <c r="I2363" s="67">
        <v>0</v>
      </c>
      <c r="J2363" s="67">
        <v>0</v>
      </c>
      <c r="K2363" s="69" t="s">
        <v>3</v>
      </c>
    </row>
    <row r="2364" spans="1:11" x14ac:dyDescent="0.2">
      <c r="A2364" t="s">
        <v>155</v>
      </c>
      <c r="B2364">
        <v>39926</v>
      </c>
      <c r="C2364" t="s">
        <v>10</v>
      </c>
      <c r="D2364" t="s">
        <v>322</v>
      </c>
      <c r="E2364" t="s">
        <v>11769</v>
      </c>
      <c r="F2364" t="s">
        <v>11903</v>
      </c>
      <c r="G2364" t="s">
        <v>5367</v>
      </c>
      <c r="H2364" t="s">
        <v>16411</v>
      </c>
      <c r="I2364" s="67">
        <v>0</v>
      </c>
      <c r="J2364" s="67">
        <v>0</v>
      </c>
      <c r="K2364" s="69" t="s">
        <v>3</v>
      </c>
    </row>
    <row r="2365" spans="1:11" x14ac:dyDescent="0.2">
      <c r="A2365" t="s">
        <v>155</v>
      </c>
      <c r="B2365">
        <v>39927</v>
      </c>
      <c r="C2365" t="s">
        <v>10</v>
      </c>
      <c r="D2365" t="s">
        <v>322</v>
      </c>
      <c r="E2365" t="s">
        <v>11769</v>
      </c>
      <c r="F2365" t="s">
        <v>11904</v>
      </c>
      <c r="G2365" t="s">
        <v>5368</v>
      </c>
      <c r="H2365" t="s">
        <v>16412</v>
      </c>
      <c r="I2365" s="67">
        <v>0</v>
      </c>
      <c r="J2365" s="67">
        <v>0</v>
      </c>
      <c r="K2365" s="69" t="s">
        <v>3</v>
      </c>
    </row>
    <row r="2366" spans="1:11" x14ac:dyDescent="0.2">
      <c r="A2366" t="s">
        <v>155</v>
      </c>
      <c r="B2366">
        <v>11179</v>
      </c>
      <c r="C2366" t="s">
        <v>0</v>
      </c>
      <c r="D2366" t="s">
        <v>153</v>
      </c>
      <c r="E2366" t="s">
        <v>12741</v>
      </c>
      <c r="F2366" t="s">
        <v>12742</v>
      </c>
      <c r="G2366" t="s">
        <v>2214</v>
      </c>
      <c r="H2366" t="s">
        <v>16413</v>
      </c>
      <c r="I2366" s="67">
        <v>0</v>
      </c>
      <c r="J2366" s="67">
        <v>0</v>
      </c>
      <c r="K2366" s="69" t="s">
        <v>3</v>
      </c>
    </row>
    <row r="2367" spans="1:11" x14ac:dyDescent="0.2">
      <c r="A2367" t="s">
        <v>8268</v>
      </c>
      <c r="B2367">
        <v>200000011</v>
      </c>
      <c r="C2367" t="s">
        <v>9050</v>
      </c>
      <c r="D2367" t="s">
        <v>2215</v>
      </c>
      <c r="E2367" t="s">
        <v>9236</v>
      </c>
      <c r="F2367" t="s">
        <v>9479</v>
      </c>
      <c r="G2367" t="s">
        <v>8280</v>
      </c>
      <c r="H2367" t="s">
        <v>16414</v>
      </c>
      <c r="I2367" s="67">
        <v>0</v>
      </c>
      <c r="J2367" s="67">
        <v>1</v>
      </c>
      <c r="K2367" s="69" t="s">
        <v>3</v>
      </c>
    </row>
    <row r="2368" spans="1:11" x14ac:dyDescent="0.2">
      <c r="A2368" t="s">
        <v>155</v>
      </c>
      <c r="B2368">
        <v>11186</v>
      </c>
      <c r="C2368" t="s">
        <v>9050</v>
      </c>
      <c r="D2368" t="s">
        <v>2215</v>
      </c>
      <c r="E2368" t="s">
        <v>9236</v>
      </c>
      <c r="F2368" t="s">
        <v>9237</v>
      </c>
      <c r="G2368" t="s">
        <v>2216</v>
      </c>
      <c r="H2368" t="s">
        <v>16415</v>
      </c>
      <c r="I2368" s="67">
        <v>0</v>
      </c>
      <c r="J2368" s="67">
        <v>0</v>
      </c>
      <c r="K2368" s="69" t="s">
        <v>3</v>
      </c>
    </row>
    <row r="2369" spans="1:11" x14ac:dyDescent="0.2">
      <c r="A2369" t="s">
        <v>155</v>
      </c>
      <c r="B2369">
        <v>11202</v>
      </c>
      <c r="C2369" t="s">
        <v>0</v>
      </c>
      <c r="D2369" t="s">
        <v>170</v>
      </c>
      <c r="E2369" t="s">
        <v>12743</v>
      </c>
      <c r="F2369" t="s">
        <v>11160</v>
      </c>
      <c r="G2369" t="s">
        <v>2220</v>
      </c>
      <c r="H2369" t="s">
        <v>16416</v>
      </c>
      <c r="I2369" s="67">
        <v>0</v>
      </c>
      <c r="J2369" s="67">
        <v>0</v>
      </c>
      <c r="K2369" s="69" t="s">
        <v>3</v>
      </c>
    </row>
    <row r="2370" spans="1:11" x14ac:dyDescent="0.2">
      <c r="A2370" t="s">
        <v>155</v>
      </c>
      <c r="B2370">
        <v>13376</v>
      </c>
      <c r="C2370" t="s">
        <v>40</v>
      </c>
      <c r="D2370" t="s">
        <v>100</v>
      </c>
      <c r="E2370" t="s">
        <v>9872</v>
      </c>
      <c r="F2370" t="s">
        <v>9617</v>
      </c>
      <c r="G2370" t="s">
        <v>2615</v>
      </c>
      <c r="H2370" t="s">
        <v>16417</v>
      </c>
      <c r="I2370" s="67">
        <v>0</v>
      </c>
      <c r="J2370" s="67">
        <v>0</v>
      </c>
      <c r="K2370" s="69" t="s">
        <v>3</v>
      </c>
    </row>
    <row r="2371" spans="1:11" x14ac:dyDescent="0.2">
      <c r="A2371" t="s">
        <v>155</v>
      </c>
      <c r="B2371">
        <v>136474</v>
      </c>
      <c r="C2371" t="s">
        <v>0</v>
      </c>
      <c r="D2371" t="s">
        <v>7070</v>
      </c>
      <c r="E2371" t="s">
        <v>13795</v>
      </c>
      <c r="F2371" t="s">
        <v>13796</v>
      </c>
      <c r="G2371" t="s">
        <v>7071</v>
      </c>
      <c r="H2371" t="s">
        <v>16418</v>
      </c>
      <c r="I2371" s="67">
        <v>0</v>
      </c>
      <c r="J2371" s="67">
        <v>0</v>
      </c>
      <c r="K2371" s="69" t="s">
        <v>3</v>
      </c>
    </row>
    <row r="2372" spans="1:11" x14ac:dyDescent="0.2">
      <c r="A2372" t="s">
        <v>155</v>
      </c>
      <c r="B2372">
        <v>11304</v>
      </c>
      <c r="C2372" t="s">
        <v>0</v>
      </c>
      <c r="D2372" t="s">
        <v>77</v>
      </c>
      <c r="E2372" t="s">
        <v>12744</v>
      </c>
      <c r="F2372" t="s">
        <v>8702</v>
      </c>
      <c r="G2372" t="s">
        <v>2221</v>
      </c>
      <c r="H2372" t="s">
        <v>16419</v>
      </c>
      <c r="I2372" s="67">
        <v>0</v>
      </c>
      <c r="J2372" s="67">
        <v>0</v>
      </c>
      <c r="K2372" s="69" t="s">
        <v>3</v>
      </c>
    </row>
    <row r="2373" spans="1:11" x14ac:dyDescent="0.2">
      <c r="A2373" t="s">
        <v>155</v>
      </c>
      <c r="B2373">
        <v>11305</v>
      </c>
      <c r="C2373" t="s">
        <v>0</v>
      </c>
      <c r="D2373" t="s">
        <v>77</v>
      </c>
      <c r="E2373" t="s">
        <v>12744</v>
      </c>
      <c r="F2373" t="s">
        <v>10586</v>
      </c>
      <c r="G2373" t="s">
        <v>2222</v>
      </c>
      <c r="H2373" t="s">
        <v>16420</v>
      </c>
      <c r="I2373" s="67">
        <v>0</v>
      </c>
      <c r="J2373" s="67">
        <v>0</v>
      </c>
      <c r="K2373" s="69" t="s">
        <v>3</v>
      </c>
    </row>
    <row r="2374" spans="1:11" x14ac:dyDescent="0.2">
      <c r="A2374" t="s">
        <v>155</v>
      </c>
      <c r="B2374">
        <v>11306</v>
      </c>
      <c r="C2374" t="s">
        <v>0</v>
      </c>
      <c r="D2374" t="s">
        <v>77</v>
      </c>
      <c r="E2374" t="s">
        <v>12744</v>
      </c>
      <c r="F2374" t="s">
        <v>11272</v>
      </c>
      <c r="G2374" t="s">
        <v>2223</v>
      </c>
      <c r="H2374" t="s">
        <v>16421</v>
      </c>
      <c r="I2374" s="67">
        <v>0</v>
      </c>
      <c r="J2374" s="67">
        <v>0</v>
      </c>
      <c r="K2374" s="69" t="s">
        <v>3</v>
      </c>
    </row>
    <row r="2375" spans="1:11" x14ac:dyDescent="0.2">
      <c r="A2375" t="s">
        <v>155</v>
      </c>
      <c r="B2375">
        <v>11307</v>
      </c>
      <c r="C2375" t="s">
        <v>0</v>
      </c>
      <c r="D2375" t="s">
        <v>77</v>
      </c>
      <c r="E2375" t="s">
        <v>12744</v>
      </c>
      <c r="F2375" t="s">
        <v>8892</v>
      </c>
      <c r="G2375" t="s">
        <v>2224</v>
      </c>
      <c r="H2375" t="s">
        <v>16422</v>
      </c>
      <c r="I2375" s="67">
        <v>0</v>
      </c>
      <c r="J2375" s="67">
        <v>0</v>
      </c>
      <c r="K2375" s="69" t="s">
        <v>3</v>
      </c>
    </row>
    <row r="2376" spans="1:11" x14ac:dyDescent="0.2">
      <c r="A2376" t="s">
        <v>155</v>
      </c>
      <c r="B2376">
        <v>11339</v>
      </c>
      <c r="C2376" t="s">
        <v>40</v>
      </c>
      <c r="D2376" t="s">
        <v>94</v>
      </c>
      <c r="E2376" t="s">
        <v>9816</v>
      </c>
      <c r="F2376" t="s">
        <v>9817</v>
      </c>
      <c r="G2376" t="s">
        <v>2225</v>
      </c>
      <c r="H2376" t="s">
        <v>16423</v>
      </c>
      <c r="I2376" s="67">
        <v>0</v>
      </c>
      <c r="J2376" s="67">
        <v>0</v>
      </c>
      <c r="K2376" s="69" t="s">
        <v>3</v>
      </c>
    </row>
    <row r="2377" spans="1:11" x14ac:dyDescent="0.2">
      <c r="A2377" t="s">
        <v>155</v>
      </c>
      <c r="B2377">
        <v>11340</v>
      </c>
      <c r="C2377" t="s">
        <v>0</v>
      </c>
      <c r="D2377" t="s">
        <v>153</v>
      </c>
      <c r="E2377" t="s">
        <v>12745</v>
      </c>
      <c r="F2377" t="s">
        <v>9959</v>
      </c>
      <c r="G2377" t="s">
        <v>2226</v>
      </c>
      <c r="H2377" t="s">
        <v>16424</v>
      </c>
      <c r="I2377" s="67">
        <v>0</v>
      </c>
      <c r="J2377" s="67">
        <v>0</v>
      </c>
      <c r="K2377" s="69" t="s">
        <v>3</v>
      </c>
    </row>
    <row r="2378" spans="1:11" x14ac:dyDescent="0.2">
      <c r="A2378" t="s">
        <v>155</v>
      </c>
      <c r="B2378">
        <v>11342</v>
      </c>
      <c r="C2378" t="s">
        <v>0</v>
      </c>
      <c r="D2378" t="s">
        <v>153</v>
      </c>
      <c r="E2378" t="s">
        <v>12745</v>
      </c>
      <c r="F2378" t="s">
        <v>12747</v>
      </c>
      <c r="G2378" t="s">
        <v>2232</v>
      </c>
      <c r="H2378" t="s">
        <v>16425</v>
      </c>
      <c r="I2378" s="67">
        <v>0</v>
      </c>
      <c r="J2378" s="67">
        <v>0</v>
      </c>
      <c r="K2378" s="69" t="s">
        <v>3</v>
      </c>
    </row>
    <row r="2379" spans="1:11" x14ac:dyDescent="0.2">
      <c r="A2379" t="s">
        <v>155</v>
      </c>
      <c r="B2379">
        <v>11343</v>
      </c>
      <c r="C2379" t="s">
        <v>604</v>
      </c>
      <c r="D2379" t="s">
        <v>2233</v>
      </c>
      <c r="E2379" t="s">
        <v>10974</v>
      </c>
      <c r="F2379" t="s">
        <v>10975</v>
      </c>
      <c r="G2379" t="s">
        <v>2234</v>
      </c>
      <c r="H2379" t="s">
        <v>16426</v>
      </c>
      <c r="I2379" s="67">
        <v>0</v>
      </c>
      <c r="J2379" s="67">
        <v>0</v>
      </c>
      <c r="K2379" s="69" t="s">
        <v>3</v>
      </c>
    </row>
    <row r="2380" spans="1:11" x14ac:dyDescent="0.2">
      <c r="A2380" t="s">
        <v>155</v>
      </c>
      <c r="B2380">
        <v>40555</v>
      </c>
      <c r="C2380" t="s">
        <v>604</v>
      </c>
      <c r="D2380" t="s">
        <v>2233</v>
      </c>
      <c r="E2380" t="s">
        <v>10974</v>
      </c>
      <c r="F2380" t="s">
        <v>11027</v>
      </c>
      <c r="G2380" t="s">
        <v>5506</v>
      </c>
      <c r="H2380" t="s">
        <v>16427</v>
      </c>
      <c r="I2380" s="67">
        <v>0</v>
      </c>
      <c r="J2380" s="67">
        <v>0</v>
      </c>
      <c r="K2380" s="69" t="s">
        <v>3</v>
      </c>
    </row>
    <row r="2381" spans="1:11" x14ac:dyDescent="0.2">
      <c r="A2381" t="s">
        <v>155</v>
      </c>
      <c r="B2381">
        <v>29607</v>
      </c>
      <c r="C2381" t="s">
        <v>40</v>
      </c>
      <c r="D2381" t="s">
        <v>94</v>
      </c>
      <c r="E2381" t="s">
        <v>9818</v>
      </c>
      <c r="F2381" t="s">
        <v>10419</v>
      </c>
      <c r="G2381" t="s">
        <v>5241</v>
      </c>
      <c r="H2381" t="s">
        <v>16428</v>
      </c>
      <c r="I2381" s="67">
        <v>0</v>
      </c>
      <c r="J2381" s="67">
        <v>0</v>
      </c>
      <c r="K2381" s="69" t="s">
        <v>3</v>
      </c>
    </row>
    <row r="2382" spans="1:11" x14ac:dyDescent="0.2">
      <c r="A2382" t="s">
        <v>155</v>
      </c>
      <c r="B2382">
        <v>11346</v>
      </c>
      <c r="C2382" t="s">
        <v>40</v>
      </c>
      <c r="D2382" t="s">
        <v>94</v>
      </c>
      <c r="E2382" t="s">
        <v>9818</v>
      </c>
      <c r="F2382" t="s">
        <v>9819</v>
      </c>
      <c r="G2382" t="s">
        <v>2236</v>
      </c>
      <c r="H2382" t="s">
        <v>16429</v>
      </c>
      <c r="I2382" s="67">
        <v>0</v>
      </c>
      <c r="J2382" s="67">
        <v>0</v>
      </c>
      <c r="K2382" s="69" t="s">
        <v>3</v>
      </c>
    </row>
    <row r="2383" spans="1:11" x14ac:dyDescent="0.2">
      <c r="A2383" t="s">
        <v>155</v>
      </c>
      <c r="B2383">
        <v>11347</v>
      </c>
      <c r="C2383" t="s">
        <v>40</v>
      </c>
      <c r="D2383" t="s">
        <v>94</v>
      </c>
      <c r="E2383" t="s">
        <v>9818</v>
      </c>
      <c r="F2383" t="s">
        <v>9075</v>
      </c>
      <c r="G2383" t="s">
        <v>2237</v>
      </c>
      <c r="H2383" t="s">
        <v>16430</v>
      </c>
      <c r="I2383" s="67">
        <v>0</v>
      </c>
      <c r="J2383" s="67">
        <v>0</v>
      </c>
      <c r="K2383" s="69" t="s">
        <v>3</v>
      </c>
    </row>
    <row r="2384" spans="1:11" x14ac:dyDescent="0.2">
      <c r="A2384" t="s">
        <v>155</v>
      </c>
      <c r="B2384">
        <v>11348</v>
      </c>
      <c r="C2384" t="s">
        <v>40</v>
      </c>
      <c r="D2384" t="s">
        <v>94</v>
      </c>
      <c r="E2384" t="s">
        <v>9818</v>
      </c>
      <c r="F2384" t="s">
        <v>9820</v>
      </c>
      <c r="G2384" t="s">
        <v>2238</v>
      </c>
      <c r="H2384" t="s">
        <v>16431</v>
      </c>
      <c r="I2384" s="67">
        <v>0</v>
      </c>
      <c r="J2384" s="67">
        <v>0</v>
      </c>
      <c r="K2384" s="69" t="s">
        <v>3</v>
      </c>
    </row>
    <row r="2385" spans="1:11" x14ac:dyDescent="0.2">
      <c r="A2385" t="s">
        <v>155</v>
      </c>
      <c r="B2385">
        <v>11345</v>
      </c>
      <c r="C2385" t="s">
        <v>40</v>
      </c>
      <c r="D2385" t="s">
        <v>94</v>
      </c>
      <c r="E2385" t="s">
        <v>9818</v>
      </c>
      <c r="F2385" t="s">
        <v>9519</v>
      </c>
      <c r="G2385" t="s">
        <v>2235</v>
      </c>
      <c r="H2385" t="s">
        <v>16432</v>
      </c>
      <c r="I2385" s="67">
        <v>0</v>
      </c>
      <c r="J2385" s="67">
        <v>0</v>
      </c>
      <c r="K2385" s="69" t="s">
        <v>3</v>
      </c>
    </row>
    <row r="2386" spans="1:11" x14ac:dyDescent="0.2">
      <c r="A2386" t="s">
        <v>155</v>
      </c>
      <c r="B2386">
        <v>136306</v>
      </c>
      <c r="C2386" t="s">
        <v>40</v>
      </c>
      <c r="D2386" t="s">
        <v>94</v>
      </c>
      <c r="E2386" t="s">
        <v>9818</v>
      </c>
      <c r="F2386" t="s">
        <v>10511</v>
      </c>
      <c r="G2386" t="s">
        <v>6888</v>
      </c>
      <c r="H2386" t="s">
        <v>16433</v>
      </c>
      <c r="I2386" s="67">
        <v>0</v>
      </c>
      <c r="J2386" s="67">
        <v>0</v>
      </c>
      <c r="K2386" s="69" t="s">
        <v>3</v>
      </c>
    </row>
    <row r="2387" spans="1:11" x14ac:dyDescent="0.2">
      <c r="A2387" t="s">
        <v>155</v>
      </c>
      <c r="B2387">
        <v>11349</v>
      </c>
      <c r="C2387" t="s">
        <v>40</v>
      </c>
      <c r="D2387" t="s">
        <v>94</v>
      </c>
      <c r="E2387" t="s">
        <v>9818</v>
      </c>
      <c r="F2387" t="s">
        <v>9821</v>
      </c>
      <c r="G2387" t="s">
        <v>2239</v>
      </c>
      <c r="H2387" t="s">
        <v>16434</v>
      </c>
      <c r="I2387" s="67">
        <v>0</v>
      </c>
      <c r="J2387" s="67">
        <v>0</v>
      </c>
      <c r="K2387" s="69" t="s">
        <v>3</v>
      </c>
    </row>
    <row r="2388" spans="1:11" x14ac:dyDescent="0.2">
      <c r="A2388" t="s">
        <v>155</v>
      </c>
      <c r="B2388">
        <v>11350</v>
      </c>
      <c r="C2388" t="s">
        <v>40</v>
      </c>
      <c r="D2388" t="s">
        <v>94</v>
      </c>
      <c r="E2388" t="s">
        <v>9818</v>
      </c>
      <c r="F2388" t="s">
        <v>9822</v>
      </c>
      <c r="G2388" t="s">
        <v>2240</v>
      </c>
      <c r="H2388" t="s">
        <v>16435</v>
      </c>
      <c r="I2388" s="67">
        <v>0</v>
      </c>
      <c r="J2388" s="67">
        <v>0</v>
      </c>
      <c r="K2388" s="69" t="s">
        <v>3</v>
      </c>
    </row>
    <row r="2389" spans="1:11" x14ac:dyDescent="0.2">
      <c r="A2389" t="s">
        <v>155</v>
      </c>
      <c r="B2389">
        <v>11351</v>
      </c>
      <c r="C2389" t="s">
        <v>40</v>
      </c>
      <c r="D2389" t="s">
        <v>94</v>
      </c>
      <c r="E2389" t="s">
        <v>9818</v>
      </c>
      <c r="F2389" t="s">
        <v>9823</v>
      </c>
      <c r="G2389" t="s">
        <v>2241</v>
      </c>
      <c r="H2389" t="s">
        <v>16436</v>
      </c>
      <c r="I2389" s="67">
        <v>0</v>
      </c>
      <c r="J2389" s="67">
        <v>0</v>
      </c>
      <c r="K2389" s="69" t="s">
        <v>3</v>
      </c>
    </row>
    <row r="2390" spans="1:11" x14ac:dyDescent="0.2">
      <c r="A2390" t="s">
        <v>155</v>
      </c>
      <c r="B2390">
        <v>136754</v>
      </c>
      <c r="C2390" t="s">
        <v>40</v>
      </c>
      <c r="D2390" t="s">
        <v>94</v>
      </c>
      <c r="E2390" t="s">
        <v>9818</v>
      </c>
      <c r="F2390" t="s">
        <v>10591</v>
      </c>
      <c r="G2390" t="s">
        <v>7372</v>
      </c>
      <c r="H2390" t="s">
        <v>16437</v>
      </c>
      <c r="I2390" s="67">
        <v>0</v>
      </c>
      <c r="J2390" s="67">
        <v>0</v>
      </c>
      <c r="K2390" s="69" t="s">
        <v>3</v>
      </c>
    </row>
    <row r="2391" spans="1:11" x14ac:dyDescent="0.2">
      <c r="A2391" t="s">
        <v>155</v>
      </c>
      <c r="B2391">
        <v>11352</v>
      </c>
      <c r="C2391" t="s">
        <v>40</v>
      </c>
      <c r="D2391" t="s">
        <v>94</v>
      </c>
      <c r="E2391" t="s">
        <v>9818</v>
      </c>
      <c r="F2391" t="s">
        <v>9824</v>
      </c>
      <c r="G2391" t="s">
        <v>2242</v>
      </c>
      <c r="H2391" t="s">
        <v>16438</v>
      </c>
      <c r="I2391" s="67">
        <v>0</v>
      </c>
      <c r="J2391" s="67">
        <v>0</v>
      </c>
      <c r="K2391" s="69" t="s">
        <v>3</v>
      </c>
    </row>
    <row r="2392" spans="1:11" x14ac:dyDescent="0.2">
      <c r="A2392" t="s">
        <v>155</v>
      </c>
      <c r="B2392">
        <v>136627</v>
      </c>
      <c r="C2392" t="s">
        <v>40</v>
      </c>
      <c r="D2392" t="s">
        <v>94</v>
      </c>
      <c r="E2392" t="s">
        <v>9818</v>
      </c>
      <c r="F2392" t="s">
        <v>9600</v>
      </c>
      <c r="G2392" t="s">
        <v>7241</v>
      </c>
      <c r="H2392" t="s">
        <v>16439</v>
      </c>
      <c r="I2392" s="67">
        <v>0</v>
      </c>
      <c r="J2392" s="67">
        <v>0</v>
      </c>
      <c r="K2392" s="69" t="s">
        <v>3</v>
      </c>
    </row>
    <row r="2393" spans="1:11" x14ac:dyDescent="0.2">
      <c r="A2393" t="s">
        <v>155</v>
      </c>
      <c r="B2393">
        <v>136217</v>
      </c>
      <c r="C2393" t="s">
        <v>40</v>
      </c>
      <c r="D2393" t="s">
        <v>94</v>
      </c>
      <c r="E2393" t="s">
        <v>9818</v>
      </c>
      <c r="F2393" t="s">
        <v>10495</v>
      </c>
      <c r="G2393" t="s">
        <v>6793</v>
      </c>
      <c r="H2393" t="s">
        <v>16440</v>
      </c>
      <c r="I2393" s="67">
        <v>0</v>
      </c>
      <c r="J2393" s="67">
        <v>0</v>
      </c>
      <c r="K2393" s="69" t="s">
        <v>3</v>
      </c>
    </row>
    <row r="2394" spans="1:11" x14ac:dyDescent="0.2">
      <c r="A2394" t="s">
        <v>155</v>
      </c>
      <c r="B2394">
        <v>11353</v>
      </c>
      <c r="C2394" t="s">
        <v>40</v>
      </c>
      <c r="D2394" t="s">
        <v>94</v>
      </c>
      <c r="E2394" t="s">
        <v>9818</v>
      </c>
      <c r="F2394" t="s">
        <v>9825</v>
      </c>
      <c r="G2394" t="s">
        <v>2243</v>
      </c>
      <c r="H2394" t="s">
        <v>16441</v>
      </c>
      <c r="I2394" s="67">
        <v>0</v>
      </c>
      <c r="J2394" s="67">
        <v>0</v>
      </c>
      <c r="K2394" s="69" t="s">
        <v>3</v>
      </c>
    </row>
    <row r="2395" spans="1:11" x14ac:dyDescent="0.2">
      <c r="A2395" t="s">
        <v>155</v>
      </c>
      <c r="B2395">
        <v>136690</v>
      </c>
      <c r="C2395" t="s">
        <v>40</v>
      </c>
      <c r="D2395" t="s">
        <v>94</v>
      </c>
      <c r="E2395" t="s">
        <v>9818</v>
      </c>
      <c r="F2395" t="s">
        <v>10583</v>
      </c>
      <c r="G2395" t="s">
        <v>7306</v>
      </c>
      <c r="H2395" t="s">
        <v>16442</v>
      </c>
      <c r="I2395" s="67">
        <v>0</v>
      </c>
      <c r="J2395" s="67">
        <v>0</v>
      </c>
      <c r="K2395" s="69" t="s">
        <v>3</v>
      </c>
    </row>
    <row r="2396" spans="1:11" x14ac:dyDescent="0.2">
      <c r="A2396" t="s">
        <v>155</v>
      </c>
      <c r="B2396">
        <v>41532</v>
      </c>
      <c r="C2396" t="s">
        <v>40</v>
      </c>
      <c r="D2396" t="s">
        <v>94</v>
      </c>
      <c r="E2396" t="s">
        <v>9818</v>
      </c>
      <c r="F2396" t="s">
        <v>10441</v>
      </c>
      <c r="G2396" t="s">
        <v>5992</v>
      </c>
      <c r="H2396" t="s">
        <v>16443</v>
      </c>
      <c r="I2396" s="67">
        <v>0</v>
      </c>
      <c r="J2396" s="67">
        <v>0</v>
      </c>
      <c r="K2396" s="69" t="s">
        <v>3</v>
      </c>
    </row>
    <row r="2397" spans="1:11" x14ac:dyDescent="0.2">
      <c r="A2397" t="s">
        <v>155</v>
      </c>
      <c r="B2397">
        <v>11374</v>
      </c>
      <c r="C2397" t="s">
        <v>40</v>
      </c>
      <c r="D2397" t="s">
        <v>161</v>
      </c>
      <c r="E2397" t="s">
        <v>9826</v>
      </c>
      <c r="F2397" t="s">
        <v>9827</v>
      </c>
      <c r="G2397" t="s">
        <v>2244</v>
      </c>
      <c r="H2397" t="s">
        <v>16444</v>
      </c>
      <c r="I2397" s="67">
        <v>0</v>
      </c>
      <c r="J2397" s="67">
        <v>0</v>
      </c>
      <c r="K2397" s="69" t="s">
        <v>3</v>
      </c>
    </row>
    <row r="2398" spans="1:11" x14ac:dyDescent="0.2">
      <c r="A2398" t="s">
        <v>155</v>
      </c>
      <c r="B2398">
        <v>11378</v>
      </c>
      <c r="C2398" t="s">
        <v>40</v>
      </c>
      <c r="D2398" t="s">
        <v>793</v>
      </c>
      <c r="E2398" t="s">
        <v>9828</v>
      </c>
      <c r="F2398" t="s">
        <v>9829</v>
      </c>
      <c r="G2398" t="s">
        <v>2245</v>
      </c>
      <c r="H2398" t="s">
        <v>16445</v>
      </c>
      <c r="I2398" s="67">
        <v>0</v>
      </c>
      <c r="J2398" s="67">
        <v>0</v>
      </c>
      <c r="K2398" s="69" t="s">
        <v>3</v>
      </c>
    </row>
    <row r="2399" spans="1:11" x14ac:dyDescent="0.2">
      <c r="A2399" t="s">
        <v>155</v>
      </c>
      <c r="B2399">
        <v>11385</v>
      </c>
      <c r="C2399" t="s">
        <v>0</v>
      </c>
      <c r="D2399" t="s">
        <v>170</v>
      </c>
      <c r="E2399" t="s">
        <v>12748</v>
      </c>
      <c r="F2399" t="s">
        <v>11509</v>
      </c>
      <c r="G2399" t="s">
        <v>2247</v>
      </c>
      <c r="H2399" t="s">
        <v>16446</v>
      </c>
      <c r="I2399" s="67">
        <v>0</v>
      </c>
      <c r="J2399" s="67">
        <v>0</v>
      </c>
      <c r="K2399" s="69" t="s">
        <v>3</v>
      </c>
    </row>
    <row r="2400" spans="1:11" x14ac:dyDescent="0.2">
      <c r="A2400" t="s">
        <v>155</v>
      </c>
      <c r="B2400">
        <v>11384</v>
      </c>
      <c r="C2400" t="s">
        <v>0</v>
      </c>
      <c r="D2400" t="s">
        <v>170</v>
      </c>
      <c r="E2400" t="s">
        <v>12748</v>
      </c>
      <c r="F2400" t="s">
        <v>12749</v>
      </c>
      <c r="G2400" t="s">
        <v>2246</v>
      </c>
      <c r="H2400" t="s">
        <v>16447</v>
      </c>
      <c r="I2400" s="67">
        <v>0</v>
      </c>
      <c r="J2400" s="67">
        <v>0</v>
      </c>
      <c r="K2400" s="69" t="s">
        <v>3</v>
      </c>
    </row>
    <row r="2401" spans="1:11" x14ac:dyDescent="0.2">
      <c r="A2401" t="s">
        <v>155</v>
      </c>
      <c r="B2401">
        <v>11387</v>
      </c>
      <c r="C2401" t="s">
        <v>0</v>
      </c>
      <c r="D2401" t="s">
        <v>170</v>
      </c>
      <c r="E2401" t="s">
        <v>12750</v>
      </c>
      <c r="F2401" t="s">
        <v>12751</v>
      </c>
      <c r="G2401" t="s">
        <v>2248</v>
      </c>
      <c r="H2401" t="s">
        <v>16448</v>
      </c>
      <c r="I2401" s="67">
        <v>0</v>
      </c>
      <c r="J2401" s="67">
        <v>0</v>
      </c>
      <c r="K2401" s="69" t="s">
        <v>3</v>
      </c>
    </row>
    <row r="2402" spans="1:11" x14ac:dyDescent="0.2">
      <c r="A2402" t="s">
        <v>155</v>
      </c>
      <c r="B2402">
        <v>42624</v>
      </c>
      <c r="C2402" t="s">
        <v>0</v>
      </c>
      <c r="D2402" t="s">
        <v>153</v>
      </c>
      <c r="E2402" t="s">
        <v>13653</v>
      </c>
      <c r="F2402" t="s">
        <v>13654</v>
      </c>
      <c r="G2402" t="s">
        <v>6496</v>
      </c>
      <c r="H2402" t="s">
        <v>16449</v>
      </c>
      <c r="I2402" s="67">
        <v>0</v>
      </c>
      <c r="J2402" s="67">
        <v>0</v>
      </c>
      <c r="K2402" s="69" t="s">
        <v>3</v>
      </c>
    </row>
    <row r="2403" spans="1:11" x14ac:dyDescent="0.2">
      <c r="A2403" t="s">
        <v>155</v>
      </c>
      <c r="B2403">
        <v>11480</v>
      </c>
      <c r="C2403" t="s">
        <v>0</v>
      </c>
      <c r="D2403" t="s">
        <v>153</v>
      </c>
      <c r="E2403" t="s">
        <v>12752</v>
      </c>
      <c r="F2403" t="s">
        <v>11234</v>
      </c>
      <c r="G2403" t="s">
        <v>2249</v>
      </c>
      <c r="H2403" t="s">
        <v>16450</v>
      </c>
      <c r="I2403" s="67">
        <v>0</v>
      </c>
      <c r="J2403" s="67">
        <v>0</v>
      </c>
      <c r="K2403" s="69" t="s">
        <v>3</v>
      </c>
    </row>
    <row r="2404" spans="1:11" x14ac:dyDescent="0.2">
      <c r="A2404" t="s">
        <v>155</v>
      </c>
      <c r="B2404">
        <v>11481</v>
      </c>
      <c r="C2404" t="s">
        <v>0</v>
      </c>
      <c r="D2404" t="s">
        <v>153</v>
      </c>
      <c r="E2404" t="s">
        <v>12752</v>
      </c>
      <c r="F2404" t="s">
        <v>12753</v>
      </c>
      <c r="G2404" t="s">
        <v>2250</v>
      </c>
      <c r="H2404" t="s">
        <v>16451</v>
      </c>
      <c r="I2404" s="67">
        <v>0</v>
      </c>
      <c r="J2404" s="67">
        <v>0</v>
      </c>
      <c r="K2404" s="69" t="s">
        <v>3</v>
      </c>
    </row>
    <row r="2405" spans="1:11" x14ac:dyDescent="0.2">
      <c r="A2405" t="s">
        <v>155</v>
      </c>
      <c r="B2405">
        <v>136303</v>
      </c>
      <c r="C2405" t="s">
        <v>0</v>
      </c>
      <c r="D2405" t="s">
        <v>153</v>
      </c>
      <c r="E2405" t="s">
        <v>12752</v>
      </c>
      <c r="F2405" t="s">
        <v>11317</v>
      </c>
      <c r="G2405" t="s">
        <v>6885</v>
      </c>
      <c r="H2405" t="s">
        <v>16452</v>
      </c>
      <c r="I2405" s="67">
        <v>0</v>
      </c>
      <c r="J2405" s="67">
        <v>0</v>
      </c>
      <c r="K2405" s="69" t="s">
        <v>3</v>
      </c>
    </row>
    <row r="2406" spans="1:11" x14ac:dyDescent="0.2">
      <c r="A2406" t="s">
        <v>155</v>
      </c>
      <c r="B2406">
        <v>11482</v>
      </c>
      <c r="C2406" t="s">
        <v>0</v>
      </c>
      <c r="D2406" t="s">
        <v>153</v>
      </c>
      <c r="E2406" t="s">
        <v>12752</v>
      </c>
      <c r="F2406" t="s">
        <v>12754</v>
      </c>
      <c r="G2406" t="s">
        <v>2251</v>
      </c>
      <c r="H2406" t="s">
        <v>16453</v>
      </c>
      <c r="I2406" s="67">
        <v>0</v>
      </c>
      <c r="J2406" s="67">
        <v>0</v>
      </c>
      <c r="K2406" s="69" t="s">
        <v>3</v>
      </c>
    </row>
    <row r="2407" spans="1:11" x14ac:dyDescent="0.2">
      <c r="A2407" t="s">
        <v>155</v>
      </c>
      <c r="B2407">
        <v>136712</v>
      </c>
      <c r="C2407" t="s">
        <v>0</v>
      </c>
      <c r="D2407" t="s">
        <v>153</v>
      </c>
      <c r="E2407" t="s">
        <v>12752</v>
      </c>
      <c r="F2407" t="s">
        <v>13878</v>
      </c>
      <c r="G2407" t="s">
        <v>7331</v>
      </c>
      <c r="H2407" t="s">
        <v>16454</v>
      </c>
      <c r="I2407" s="67">
        <v>0</v>
      </c>
      <c r="J2407" s="67">
        <v>0</v>
      </c>
      <c r="K2407" s="69" t="s">
        <v>3</v>
      </c>
    </row>
    <row r="2408" spans="1:11" x14ac:dyDescent="0.2">
      <c r="A2408" t="s">
        <v>155</v>
      </c>
      <c r="B2408">
        <v>11487</v>
      </c>
      <c r="C2408" t="s">
        <v>0</v>
      </c>
      <c r="D2408" t="s">
        <v>170</v>
      </c>
      <c r="E2408" t="s">
        <v>12755</v>
      </c>
      <c r="F2408" t="s">
        <v>12757</v>
      </c>
      <c r="G2408" t="s">
        <v>2253</v>
      </c>
      <c r="H2408" t="s">
        <v>16455</v>
      </c>
      <c r="I2408" s="67">
        <v>0</v>
      </c>
      <c r="J2408" s="67">
        <v>0</v>
      </c>
      <c r="K2408" s="69" t="s">
        <v>3</v>
      </c>
    </row>
    <row r="2409" spans="1:11" x14ac:dyDescent="0.2">
      <c r="A2409" t="s">
        <v>155</v>
      </c>
      <c r="B2409">
        <v>11488</v>
      </c>
      <c r="C2409" t="s">
        <v>0</v>
      </c>
      <c r="D2409" t="s">
        <v>170</v>
      </c>
      <c r="E2409" t="s">
        <v>12755</v>
      </c>
      <c r="F2409" t="s">
        <v>12758</v>
      </c>
      <c r="G2409" t="s">
        <v>2254</v>
      </c>
      <c r="H2409" t="s">
        <v>16456</v>
      </c>
      <c r="I2409" s="67">
        <v>0</v>
      </c>
      <c r="J2409" s="67">
        <v>0</v>
      </c>
      <c r="K2409" s="69" t="s">
        <v>3</v>
      </c>
    </row>
    <row r="2410" spans="1:11" x14ac:dyDescent="0.2">
      <c r="A2410" t="s">
        <v>155</v>
      </c>
      <c r="B2410">
        <v>11489</v>
      </c>
      <c r="C2410" t="s">
        <v>0</v>
      </c>
      <c r="D2410" t="s">
        <v>170</v>
      </c>
      <c r="E2410" t="s">
        <v>12755</v>
      </c>
      <c r="F2410" t="s">
        <v>11404</v>
      </c>
      <c r="G2410" t="s">
        <v>2255</v>
      </c>
      <c r="H2410" t="s">
        <v>16457</v>
      </c>
      <c r="I2410" s="67">
        <v>0</v>
      </c>
      <c r="J2410" s="67">
        <v>0</v>
      </c>
      <c r="K2410" s="69" t="s">
        <v>3</v>
      </c>
    </row>
    <row r="2411" spans="1:11" x14ac:dyDescent="0.2">
      <c r="A2411" t="s">
        <v>155</v>
      </c>
      <c r="B2411">
        <v>11490</v>
      </c>
      <c r="C2411" t="s">
        <v>0</v>
      </c>
      <c r="D2411" t="s">
        <v>170</v>
      </c>
      <c r="E2411" t="s">
        <v>12755</v>
      </c>
      <c r="F2411" t="s">
        <v>12593</v>
      </c>
      <c r="G2411" t="s">
        <v>2256</v>
      </c>
      <c r="H2411" t="s">
        <v>16458</v>
      </c>
      <c r="I2411" s="67">
        <v>0</v>
      </c>
      <c r="J2411" s="67">
        <v>0</v>
      </c>
      <c r="K2411" s="69" t="s">
        <v>3</v>
      </c>
    </row>
    <row r="2412" spans="1:11" x14ac:dyDescent="0.2">
      <c r="A2412" t="s">
        <v>155</v>
      </c>
      <c r="B2412">
        <v>11491</v>
      </c>
      <c r="C2412" t="s">
        <v>0</v>
      </c>
      <c r="D2412" t="s">
        <v>170</v>
      </c>
      <c r="E2412" t="s">
        <v>12755</v>
      </c>
      <c r="F2412" t="s">
        <v>12759</v>
      </c>
      <c r="G2412" t="s">
        <v>2257</v>
      </c>
      <c r="H2412" t="s">
        <v>16459</v>
      </c>
      <c r="I2412" s="67">
        <v>0</v>
      </c>
      <c r="J2412" s="67">
        <v>0</v>
      </c>
      <c r="K2412" s="69" t="s">
        <v>3</v>
      </c>
    </row>
    <row r="2413" spans="1:11" x14ac:dyDescent="0.2">
      <c r="A2413" t="s">
        <v>155</v>
      </c>
      <c r="B2413">
        <v>11492</v>
      </c>
      <c r="C2413" t="s">
        <v>0</v>
      </c>
      <c r="D2413" t="s">
        <v>170</v>
      </c>
      <c r="E2413" t="s">
        <v>12755</v>
      </c>
      <c r="F2413" t="s">
        <v>12760</v>
      </c>
      <c r="G2413" t="s">
        <v>2258</v>
      </c>
      <c r="H2413" t="s">
        <v>16460</v>
      </c>
      <c r="I2413" s="67">
        <v>0</v>
      </c>
      <c r="J2413" s="67">
        <v>0</v>
      </c>
      <c r="K2413" s="69" t="s">
        <v>3</v>
      </c>
    </row>
    <row r="2414" spans="1:11" x14ac:dyDescent="0.2">
      <c r="A2414" t="s">
        <v>155</v>
      </c>
      <c r="B2414">
        <v>11486</v>
      </c>
      <c r="C2414" t="s">
        <v>0</v>
      </c>
      <c r="D2414" t="s">
        <v>170</v>
      </c>
      <c r="E2414" t="s">
        <v>12755</v>
      </c>
      <c r="F2414" t="s">
        <v>12756</v>
      </c>
      <c r="G2414" t="s">
        <v>2252</v>
      </c>
      <c r="H2414" t="s">
        <v>16461</v>
      </c>
      <c r="I2414" s="67">
        <v>0</v>
      </c>
      <c r="J2414" s="67">
        <v>0</v>
      </c>
      <c r="K2414" s="69" t="s">
        <v>3</v>
      </c>
    </row>
    <row r="2415" spans="1:11" x14ac:dyDescent="0.2">
      <c r="A2415" t="s">
        <v>155</v>
      </c>
      <c r="B2415">
        <v>11493</v>
      </c>
      <c r="C2415" t="s">
        <v>0</v>
      </c>
      <c r="D2415" t="s">
        <v>170</v>
      </c>
      <c r="E2415" t="s">
        <v>12755</v>
      </c>
      <c r="F2415" t="s">
        <v>11775</v>
      </c>
      <c r="G2415" t="s">
        <v>2259</v>
      </c>
      <c r="H2415" t="s">
        <v>16462</v>
      </c>
      <c r="I2415" s="67">
        <v>0</v>
      </c>
      <c r="J2415" s="67">
        <v>0</v>
      </c>
      <c r="K2415" s="69" t="s">
        <v>3</v>
      </c>
    </row>
    <row r="2416" spans="1:11" x14ac:dyDescent="0.2">
      <c r="A2416" t="s">
        <v>155</v>
      </c>
      <c r="B2416">
        <v>11494</v>
      </c>
      <c r="C2416" t="s">
        <v>0</v>
      </c>
      <c r="D2416" t="s">
        <v>170</v>
      </c>
      <c r="E2416" t="s">
        <v>12755</v>
      </c>
      <c r="F2416" t="s">
        <v>10690</v>
      </c>
      <c r="G2416" t="s">
        <v>2260</v>
      </c>
      <c r="H2416" t="s">
        <v>16463</v>
      </c>
      <c r="I2416" s="67">
        <v>0</v>
      </c>
      <c r="J2416" s="67">
        <v>0</v>
      </c>
      <c r="K2416" s="69" t="s">
        <v>3</v>
      </c>
    </row>
    <row r="2417" spans="1:11" x14ac:dyDescent="0.2">
      <c r="A2417" t="s">
        <v>155</v>
      </c>
      <c r="B2417">
        <v>11495</v>
      </c>
      <c r="C2417" t="s">
        <v>0</v>
      </c>
      <c r="D2417" t="s">
        <v>170</v>
      </c>
      <c r="E2417" t="s">
        <v>12755</v>
      </c>
      <c r="F2417" t="s">
        <v>8947</v>
      </c>
      <c r="G2417" t="s">
        <v>2261</v>
      </c>
      <c r="H2417" t="s">
        <v>16464</v>
      </c>
      <c r="I2417" s="67">
        <v>0</v>
      </c>
      <c r="J2417" s="67">
        <v>0</v>
      </c>
      <c r="K2417" s="69" t="s">
        <v>3</v>
      </c>
    </row>
    <row r="2418" spans="1:11" x14ac:dyDescent="0.2">
      <c r="A2418" t="s">
        <v>155</v>
      </c>
      <c r="B2418">
        <v>41212</v>
      </c>
      <c r="C2418" t="s">
        <v>0</v>
      </c>
      <c r="D2418" t="s">
        <v>170</v>
      </c>
      <c r="E2418" t="s">
        <v>12755</v>
      </c>
      <c r="F2418" t="s">
        <v>9136</v>
      </c>
      <c r="G2418" t="s">
        <v>5642</v>
      </c>
      <c r="H2418" t="s">
        <v>16465</v>
      </c>
      <c r="I2418" s="67">
        <v>0</v>
      </c>
      <c r="J2418" s="67">
        <v>0</v>
      </c>
      <c r="K2418" s="69" t="s">
        <v>3</v>
      </c>
    </row>
    <row r="2419" spans="1:11" x14ac:dyDescent="0.2">
      <c r="A2419" t="s">
        <v>155</v>
      </c>
      <c r="B2419">
        <v>11496</v>
      </c>
      <c r="C2419" t="s">
        <v>10</v>
      </c>
      <c r="D2419" t="s">
        <v>1646</v>
      </c>
      <c r="E2419" t="s">
        <v>11771</v>
      </c>
      <c r="F2419" t="s">
        <v>11772</v>
      </c>
      <c r="G2419" t="s">
        <v>2262</v>
      </c>
      <c r="H2419" t="s">
        <v>16466</v>
      </c>
      <c r="I2419" s="67">
        <v>0</v>
      </c>
      <c r="J2419" s="67">
        <v>0</v>
      </c>
      <c r="K2419" s="69" t="s">
        <v>3</v>
      </c>
    </row>
    <row r="2420" spans="1:11" x14ac:dyDescent="0.2">
      <c r="A2420" t="s">
        <v>155</v>
      </c>
      <c r="B2420">
        <v>11498</v>
      </c>
      <c r="C2420" t="s">
        <v>0</v>
      </c>
      <c r="D2420" t="s">
        <v>170</v>
      </c>
      <c r="E2420" t="s">
        <v>12761</v>
      </c>
      <c r="F2420" t="s">
        <v>12762</v>
      </c>
      <c r="G2420" t="s">
        <v>2263</v>
      </c>
      <c r="H2420" t="s">
        <v>16467</v>
      </c>
      <c r="I2420" s="67">
        <v>0</v>
      </c>
      <c r="J2420" s="67">
        <v>0</v>
      </c>
      <c r="K2420" s="69" t="s">
        <v>3</v>
      </c>
    </row>
    <row r="2421" spans="1:11" x14ac:dyDescent="0.2">
      <c r="A2421" t="s">
        <v>155</v>
      </c>
      <c r="B2421">
        <v>11499</v>
      </c>
      <c r="C2421" t="s">
        <v>0</v>
      </c>
      <c r="D2421" t="s">
        <v>170</v>
      </c>
      <c r="E2421" t="s">
        <v>12763</v>
      </c>
      <c r="F2421" t="s">
        <v>12289</v>
      </c>
      <c r="G2421" t="s">
        <v>2264</v>
      </c>
      <c r="H2421" t="s">
        <v>16468</v>
      </c>
      <c r="I2421" s="67">
        <v>0</v>
      </c>
      <c r="J2421" s="67">
        <v>0</v>
      </c>
      <c r="K2421" s="69" t="s">
        <v>3</v>
      </c>
    </row>
    <row r="2422" spans="1:11" x14ac:dyDescent="0.2">
      <c r="A2422" t="s">
        <v>155</v>
      </c>
      <c r="B2422">
        <v>11500</v>
      </c>
      <c r="C2422" t="s">
        <v>0</v>
      </c>
      <c r="D2422" t="s">
        <v>153</v>
      </c>
      <c r="E2422" t="s">
        <v>12764</v>
      </c>
      <c r="F2422" t="s">
        <v>10781</v>
      </c>
      <c r="G2422" t="s">
        <v>2265</v>
      </c>
      <c r="H2422" t="s">
        <v>16469</v>
      </c>
      <c r="I2422" s="67">
        <v>0</v>
      </c>
      <c r="J2422" s="67">
        <v>0</v>
      </c>
      <c r="K2422" s="69" t="s">
        <v>3</v>
      </c>
    </row>
    <row r="2423" spans="1:11" x14ac:dyDescent="0.2">
      <c r="A2423" t="s">
        <v>7510</v>
      </c>
      <c r="B2423">
        <v>100000146</v>
      </c>
      <c r="C2423" t="s">
        <v>10</v>
      </c>
      <c r="D2423" t="s">
        <v>698</v>
      </c>
      <c r="E2423" t="s">
        <v>11846</v>
      </c>
      <c r="F2423" t="s">
        <v>12050</v>
      </c>
      <c r="G2423" t="s">
        <v>8250</v>
      </c>
      <c r="H2423" t="s">
        <v>16470</v>
      </c>
      <c r="I2423" s="67">
        <v>0</v>
      </c>
      <c r="J2423" s="67">
        <v>1</v>
      </c>
      <c r="K2423" s="69" t="s">
        <v>20082</v>
      </c>
    </row>
    <row r="2424" spans="1:11" x14ac:dyDescent="0.2">
      <c r="A2424" t="s">
        <v>155</v>
      </c>
      <c r="B2424">
        <v>39947</v>
      </c>
      <c r="C2424" t="s">
        <v>10</v>
      </c>
      <c r="D2424" t="s">
        <v>698</v>
      </c>
      <c r="E2424" t="s">
        <v>11846</v>
      </c>
      <c r="F2424" t="s">
        <v>11908</v>
      </c>
      <c r="G2424" t="s">
        <v>5379</v>
      </c>
      <c r="H2424" t="s">
        <v>16471</v>
      </c>
      <c r="I2424" s="67">
        <v>0</v>
      </c>
      <c r="J2424" s="67">
        <v>0</v>
      </c>
      <c r="K2424" s="69" t="s">
        <v>3</v>
      </c>
    </row>
    <row r="2425" spans="1:11" x14ac:dyDescent="0.2">
      <c r="A2425" t="s">
        <v>7510</v>
      </c>
      <c r="B2425">
        <v>100000147</v>
      </c>
      <c r="C2425" t="s">
        <v>10</v>
      </c>
      <c r="D2425" t="s">
        <v>698</v>
      </c>
      <c r="E2425" t="s">
        <v>11846</v>
      </c>
      <c r="F2425" t="s">
        <v>12051</v>
      </c>
      <c r="G2425" t="s">
        <v>8253</v>
      </c>
      <c r="H2425" t="s">
        <v>16472</v>
      </c>
      <c r="I2425" s="67">
        <v>0</v>
      </c>
      <c r="J2425" s="67">
        <v>1</v>
      </c>
      <c r="K2425" s="69" t="s">
        <v>20083</v>
      </c>
    </row>
    <row r="2426" spans="1:11" x14ac:dyDescent="0.2">
      <c r="A2426" t="s">
        <v>7510</v>
      </c>
      <c r="B2426">
        <v>100000148</v>
      </c>
      <c r="C2426" t="s">
        <v>10</v>
      </c>
      <c r="D2426" t="s">
        <v>698</v>
      </c>
      <c r="E2426" t="s">
        <v>11846</v>
      </c>
      <c r="F2426" t="s">
        <v>12052</v>
      </c>
      <c r="G2426" t="s">
        <v>8255</v>
      </c>
      <c r="H2426" t="s">
        <v>16473</v>
      </c>
      <c r="I2426" s="67">
        <v>0</v>
      </c>
      <c r="J2426" s="67">
        <v>1</v>
      </c>
      <c r="K2426" s="69" t="s">
        <v>20083</v>
      </c>
    </row>
    <row r="2427" spans="1:11" x14ac:dyDescent="0.2">
      <c r="A2427" t="s">
        <v>7510</v>
      </c>
      <c r="B2427">
        <v>100000149</v>
      </c>
      <c r="C2427" t="s">
        <v>10</v>
      </c>
      <c r="D2427" t="s">
        <v>698</v>
      </c>
      <c r="E2427" t="s">
        <v>11846</v>
      </c>
      <c r="F2427" t="s">
        <v>11893</v>
      </c>
      <c r="G2427" t="s">
        <v>8257</v>
      </c>
      <c r="H2427" t="s">
        <v>16474</v>
      </c>
      <c r="I2427" s="67">
        <v>0</v>
      </c>
      <c r="J2427" s="67">
        <v>1</v>
      </c>
      <c r="K2427" s="69" t="s">
        <v>20083</v>
      </c>
    </row>
    <row r="2428" spans="1:11" x14ac:dyDescent="0.2">
      <c r="A2428" t="s">
        <v>155</v>
      </c>
      <c r="B2428">
        <v>39945</v>
      </c>
      <c r="C2428" t="s">
        <v>10</v>
      </c>
      <c r="D2428" t="s">
        <v>698</v>
      </c>
      <c r="E2428" t="s">
        <v>11846</v>
      </c>
      <c r="F2428" t="s">
        <v>11543</v>
      </c>
      <c r="G2428" t="s">
        <v>5375</v>
      </c>
      <c r="H2428" t="s">
        <v>16475</v>
      </c>
      <c r="I2428" s="67">
        <v>0</v>
      </c>
      <c r="J2428" s="67">
        <v>0</v>
      </c>
      <c r="K2428" s="69" t="s">
        <v>3</v>
      </c>
    </row>
    <row r="2429" spans="1:11" x14ac:dyDescent="0.2">
      <c r="A2429" t="s">
        <v>7510</v>
      </c>
      <c r="B2429">
        <v>100000150</v>
      </c>
      <c r="C2429" t="s">
        <v>10</v>
      </c>
      <c r="D2429" t="s">
        <v>698</v>
      </c>
      <c r="E2429" t="s">
        <v>11846</v>
      </c>
      <c r="F2429" t="s">
        <v>9130</v>
      </c>
      <c r="G2429" t="s">
        <v>8259</v>
      </c>
      <c r="H2429" t="s">
        <v>16476</v>
      </c>
      <c r="I2429" s="67">
        <v>0</v>
      </c>
      <c r="J2429" s="67">
        <v>1</v>
      </c>
      <c r="K2429" s="69" t="s">
        <v>20083</v>
      </c>
    </row>
    <row r="2430" spans="1:11" x14ac:dyDescent="0.2">
      <c r="A2430" t="s">
        <v>155</v>
      </c>
      <c r="B2430">
        <v>19824</v>
      </c>
      <c r="C2430" t="s">
        <v>10</v>
      </c>
      <c r="D2430" t="s">
        <v>698</v>
      </c>
      <c r="E2430" t="s">
        <v>11846</v>
      </c>
      <c r="F2430" t="s">
        <v>11847</v>
      </c>
      <c r="G2430" t="s">
        <v>4412</v>
      </c>
      <c r="H2430" t="s">
        <v>16477</v>
      </c>
      <c r="I2430" s="67">
        <v>0</v>
      </c>
      <c r="J2430" s="67">
        <v>0</v>
      </c>
      <c r="K2430" s="69" t="s">
        <v>3</v>
      </c>
    </row>
    <row r="2431" spans="1:11" x14ac:dyDescent="0.2">
      <c r="A2431" t="s">
        <v>155</v>
      </c>
      <c r="B2431">
        <v>135429</v>
      </c>
      <c r="C2431" t="s">
        <v>10</v>
      </c>
      <c r="D2431" t="s">
        <v>698</v>
      </c>
      <c r="E2431" t="s">
        <v>11846</v>
      </c>
      <c r="F2431" t="s">
        <v>11972</v>
      </c>
      <c r="G2431" t="s">
        <v>6747</v>
      </c>
      <c r="H2431" t="s">
        <v>16478</v>
      </c>
      <c r="I2431" s="67">
        <v>0</v>
      </c>
      <c r="J2431" s="67">
        <v>0</v>
      </c>
      <c r="K2431" s="69" t="s">
        <v>3</v>
      </c>
    </row>
    <row r="2432" spans="1:11" x14ac:dyDescent="0.2">
      <c r="A2432" t="s">
        <v>155</v>
      </c>
      <c r="B2432">
        <v>11503</v>
      </c>
      <c r="C2432" t="s">
        <v>10</v>
      </c>
      <c r="D2432" t="s">
        <v>698</v>
      </c>
      <c r="E2432" t="s">
        <v>11773</v>
      </c>
      <c r="F2432" t="s">
        <v>11774</v>
      </c>
      <c r="G2432" t="s">
        <v>2266</v>
      </c>
      <c r="H2432" t="s">
        <v>16479</v>
      </c>
      <c r="I2432" s="67">
        <v>0</v>
      </c>
      <c r="J2432" s="67">
        <v>0</v>
      </c>
      <c r="K2432" s="69" t="s">
        <v>3</v>
      </c>
    </row>
    <row r="2433" spans="1:11" x14ac:dyDescent="0.2">
      <c r="A2433" t="s">
        <v>155</v>
      </c>
      <c r="B2433">
        <v>40643</v>
      </c>
      <c r="C2433" t="s">
        <v>10</v>
      </c>
      <c r="D2433" t="s">
        <v>698</v>
      </c>
      <c r="E2433" t="s">
        <v>11773</v>
      </c>
      <c r="F2433" t="s">
        <v>11877</v>
      </c>
      <c r="G2433" t="s">
        <v>5608</v>
      </c>
      <c r="H2433" t="s">
        <v>16480</v>
      </c>
      <c r="I2433" s="67">
        <v>0</v>
      </c>
      <c r="J2433" s="67">
        <v>0</v>
      </c>
      <c r="K2433" s="69" t="s">
        <v>3</v>
      </c>
    </row>
    <row r="2434" spans="1:11" x14ac:dyDescent="0.2">
      <c r="A2434" t="s">
        <v>155</v>
      </c>
      <c r="B2434">
        <v>11505</v>
      </c>
      <c r="C2434" t="s">
        <v>10</v>
      </c>
      <c r="D2434" t="s">
        <v>698</v>
      </c>
      <c r="E2434" t="s">
        <v>11773</v>
      </c>
      <c r="F2434" t="s">
        <v>11575</v>
      </c>
      <c r="G2434" t="s">
        <v>2267</v>
      </c>
      <c r="H2434" t="s">
        <v>16481</v>
      </c>
      <c r="I2434" s="67">
        <v>0</v>
      </c>
      <c r="J2434" s="67">
        <v>0</v>
      </c>
      <c r="K2434" s="69" t="s">
        <v>3</v>
      </c>
    </row>
    <row r="2435" spans="1:11" x14ac:dyDescent="0.2">
      <c r="A2435" t="s">
        <v>155</v>
      </c>
      <c r="B2435">
        <v>11506</v>
      </c>
      <c r="C2435" t="s">
        <v>10</v>
      </c>
      <c r="D2435" t="s">
        <v>698</v>
      </c>
      <c r="E2435" t="s">
        <v>11773</v>
      </c>
      <c r="F2435" t="s">
        <v>11775</v>
      </c>
      <c r="G2435" t="s">
        <v>2268</v>
      </c>
      <c r="H2435" t="s">
        <v>16482</v>
      </c>
      <c r="I2435" s="67">
        <v>0</v>
      </c>
      <c r="J2435" s="67">
        <v>0</v>
      </c>
      <c r="K2435" s="69" t="s">
        <v>3</v>
      </c>
    </row>
    <row r="2436" spans="1:11" x14ac:dyDescent="0.2">
      <c r="A2436" t="s">
        <v>155</v>
      </c>
      <c r="B2436">
        <v>15309</v>
      </c>
      <c r="C2436" t="s">
        <v>167</v>
      </c>
      <c r="D2436" t="s">
        <v>168</v>
      </c>
      <c r="E2436" t="s">
        <v>8745</v>
      </c>
      <c r="F2436" t="s">
        <v>8813</v>
      </c>
      <c r="G2436" t="s">
        <v>3345</v>
      </c>
      <c r="H2436" t="s">
        <v>16483</v>
      </c>
      <c r="I2436" s="67">
        <v>0</v>
      </c>
      <c r="J2436" s="67">
        <v>0</v>
      </c>
      <c r="K2436" s="69" t="s">
        <v>3</v>
      </c>
    </row>
    <row r="2437" spans="1:11" x14ac:dyDescent="0.2">
      <c r="A2437" t="s">
        <v>155</v>
      </c>
      <c r="B2437">
        <v>15310</v>
      </c>
      <c r="C2437" t="s">
        <v>167</v>
      </c>
      <c r="D2437" t="s">
        <v>168</v>
      </c>
      <c r="E2437" t="s">
        <v>8745</v>
      </c>
      <c r="F2437" t="s">
        <v>8814</v>
      </c>
      <c r="G2437" t="s">
        <v>3346</v>
      </c>
      <c r="H2437" t="s">
        <v>16484</v>
      </c>
      <c r="I2437" s="67">
        <v>0</v>
      </c>
      <c r="J2437" s="67">
        <v>0</v>
      </c>
      <c r="K2437" s="69" t="s">
        <v>3</v>
      </c>
    </row>
    <row r="2438" spans="1:11" x14ac:dyDescent="0.2">
      <c r="A2438" t="s">
        <v>155</v>
      </c>
      <c r="B2438">
        <v>15311</v>
      </c>
      <c r="C2438" t="s">
        <v>167</v>
      </c>
      <c r="D2438" t="s">
        <v>168</v>
      </c>
      <c r="E2438" t="s">
        <v>8745</v>
      </c>
      <c r="F2438" t="s">
        <v>8815</v>
      </c>
      <c r="G2438" t="s">
        <v>3347</v>
      </c>
      <c r="H2438" t="s">
        <v>16485</v>
      </c>
      <c r="I2438" s="67">
        <v>0</v>
      </c>
      <c r="J2438" s="67">
        <v>0</v>
      </c>
      <c r="K2438" s="69" t="s">
        <v>3</v>
      </c>
    </row>
    <row r="2439" spans="1:11" x14ac:dyDescent="0.2">
      <c r="A2439" t="s">
        <v>155</v>
      </c>
      <c r="B2439">
        <v>15452</v>
      </c>
      <c r="C2439" t="s">
        <v>167</v>
      </c>
      <c r="D2439" t="s">
        <v>168</v>
      </c>
      <c r="E2439" t="s">
        <v>8745</v>
      </c>
      <c r="F2439" t="s">
        <v>8816</v>
      </c>
      <c r="G2439" t="s">
        <v>3356</v>
      </c>
      <c r="H2439" t="s">
        <v>16486</v>
      </c>
      <c r="I2439" s="67">
        <v>0</v>
      </c>
      <c r="J2439" s="67">
        <v>0</v>
      </c>
      <c r="K2439" s="69" t="s">
        <v>3</v>
      </c>
    </row>
    <row r="2440" spans="1:11" x14ac:dyDescent="0.2">
      <c r="A2440" t="s">
        <v>155</v>
      </c>
      <c r="B2440">
        <v>11509</v>
      </c>
      <c r="C2440" t="s">
        <v>167</v>
      </c>
      <c r="D2440" t="s">
        <v>168</v>
      </c>
      <c r="E2440" t="s">
        <v>8745</v>
      </c>
      <c r="F2440" t="s">
        <v>8746</v>
      </c>
      <c r="G2440" t="s">
        <v>2269</v>
      </c>
      <c r="H2440" t="s">
        <v>16487</v>
      </c>
      <c r="I2440" s="67">
        <v>0</v>
      </c>
      <c r="J2440" s="67">
        <v>0</v>
      </c>
      <c r="K2440" s="69" t="s">
        <v>3</v>
      </c>
    </row>
    <row r="2441" spans="1:11" x14ac:dyDescent="0.2">
      <c r="A2441" t="s">
        <v>155</v>
      </c>
      <c r="B2441">
        <v>11510</v>
      </c>
      <c r="C2441" t="s">
        <v>167</v>
      </c>
      <c r="D2441" t="s">
        <v>168</v>
      </c>
      <c r="E2441" t="s">
        <v>8745</v>
      </c>
      <c r="F2441" t="s">
        <v>8747</v>
      </c>
      <c r="G2441" t="s">
        <v>2270</v>
      </c>
      <c r="H2441" t="s">
        <v>16488</v>
      </c>
      <c r="I2441" s="67">
        <v>0</v>
      </c>
      <c r="J2441" s="67">
        <v>0</v>
      </c>
      <c r="K2441" s="69" t="s">
        <v>3</v>
      </c>
    </row>
    <row r="2442" spans="1:11" x14ac:dyDescent="0.2">
      <c r="A2442" t="s">
        <v>155</v>
      </c>
      <c r="B2442">
        <v>11511</v>
      </c>
      <c r="C2442" t="s">
        <v>167</v>
      </c>
      <c r="D2442" t="s">
        <v>168</v>
      </c>
      <c r="E2442" t="s">
        <v>8745</v>
      </c>
      <c r="F2442" t="s">
        <v>8748</v>
      </c>
      <c r="G2442" t="s">
        <v>2271</v>
      </c>
      <c r="H2442" t="s">
        <v>16489</v>
      </c>
      <c r="I2442" s="67">
        <v>0</v>
      </c>
      <c r="J2442" s="67">
        <v>0</v>
      </c>
      <c r="K2442" s="69" t="s">
        <v>3</v>
      </c>
    </row>
    <row r="2443" spans="1:11" x14ac:dyDescent="0.2">
      <c r="A2443" t="s">
        <v>155</v>
      </c>
      <c r="B2443">
        <v>136691</v>
      </c>
      <c r="C2443" t="s">
        <v>0</v>
      </c>
      <c r="D2443" t="s">
        <v>170</v>
      </c>
      <c r="E2443" t="s">
        <v>12765</v>
      </c>
      <c r="F2443" t="s">
        <v>13871</v>
      </c>
      <c r="G2443" t="s">
        <v>7307</v>
      </c>
      <c r="H2443" t="s">
        <v>16490</v>
      </c>
      <c r="I2443" s="67">
        <v>0</v>
      </c>
      <c r="J2443" s="67">
        <v>0</v>
      </c>
      <c r="K2443" s="69" t="s">
        <v>3</v>
      </c>
    </row>
    <row r="2444" spans="1:11" x14ac:dyDescent="0.2">
      <c r="A2444" t="s">
        <v>155</v>
      </c>
      <c r="B2444">
        <v>11518</v>
      </c>
      <c r="C2444" t="s">
        <v>0</v>
      </c>
      <c r="D2444" t="s">
        <v>170</v>
      </c>
      <c r="E2444" t="s">
        <v>12765</v>
      </c>
      <c r="F2444" t="s">
        <v>11777</v>
      </c>
      <c r="G2444" t="s">
        <v>2272</v>
      </c>
      <c r="H2444" t="s">
        <v>16491</v>
      </c>
      <c r="I2444" s="67">
        <v>0</v>
      </c>
      <c r="J2444" s="67">
        <v>0</v>
      </c>
      <c r="K2444" s="69" t="s">
        <v>3</v>
      </c>
    </row>
    <row r="2445" spans="1:11" x14ac:dyDescent="0.2">
      <c r="A2445" t="s">
        <v>155</v>
      </c>
      <c r="B2445">
        <v>136418</v>
      </c>
      <c r="C2445" t="s">
        <v>0</v>
      </c>
      <c r="D2445" t="s">
        <v>170</v>
      </c>
      <c r="E2445" t="s">
        <v>12765</v>
      </c>
      <c r="F2445" t="s">
        <v>13776</v>
      </c>
      <c r="G2445" t="s">
        <v>7009</v>
      </c>
      <c r="H2445" t="s">
        <v>16492</v>
      </c>
      <c r="I2445" s="67">
        <v>0</v>
      </c>
      <c r="J2445" s="67">
        <v>0</v>
      </c>
      <c r="K2445" s="69" t="s">
        <v>3</v>
      </c>
    </row>
    <row r="2446" spans="1:11" x14ac:dyDescent="0.2">
      <c r="A2446" t="s">
        <v>155</v>
      </c>
      <c r="B2446">
        <v>11519</v>
      </c>
      <c r="C2446" t="s">
        <v>0</v>
      </c>
      <c r="D2446" t="s">
        <v>170</v>
      </c>
      <c r="E2446" t="s">
        <v>12765</v>
      </c>
      <c r="F2446" t="s">
        <v>12766</v>
      </c>
      <c r="G2446" t="s">
        <v>2273</v>
      </c>
      <c r="H2446" t="s">
        <v>16493</v>
      </c>
      <c r="I2446" s="67">
        <v>0</v>
      </c>
      <c r="J2446" s="67">
        <v>0</v>
      </c>
      <c r="K2446" s="69" t="s">
        <v>3</v>
      </c>
    </row>
    <row r="2447" spans="1:11" x14ac:dyDescent="0.2">
      <c r="A2447" t="s">
        <v>155</v>
      </c>
      <c r="B2447">
        <v>11520</v>
      </c>
      <c r="C2447" t="s">
        <v>0</v>
      </c>
      <c r="D2447" t="s">
        <v>170</v>
      </c>
      <c r="E2447" t="s">
        <v>12765</v>
      </c>
      <c r="F2447" t="s">
        <v>12767</v>
      </c>
      <c r="G2447" t="s">
        <v>2274</v>
      </c>
      <c r="H2447" t="s">
        <v>16494</v>
      </c>
      <c r="I2447" s="67">
        <v>0</v>
      </c>
      <c r="J2447" s="67">
        <v>0</v>
      </c>
      <c r="K2447" s="69" t="s">
        <v>3</v>
      </c>
    </row>
    <row r="2448" spans="1:11" x14ac:dyDescent="0.2">
      <c r="A2448" t="s">
        <v>155</v>
      </c>
      <c r="B2448">
        <v>11521</v>
      </c>
      <c r="C2448" t="s">
        <v>0</v>
      </c>
      <c r="D2448" t="s">
        <v>170</v>
      </c>
      <c r="E2448" t="s">
        <v>12765</v>
      </c>
      <c r="F2448" t="s">
        <v>12768</v>
      </c>
      <c r="G2448" t="s">
        <v>2276</v>
      </c>
      <c r="H2448" t="s">
        <v>16495</v>
      </c>
      <c r="I2448" s="67">
        <v>0</v>
      </c>
      <c r="J2448" s="67">
        <v>0</v>
      </c>
      <c r="K2448" s="69" t="s">
        <v>3</v>
      </c>
    </row>
    <row r="2449" spans="1:11" x14ac:dyDescent="0.2">
      <c r="A2449" t="s">
        <v>155</v>
      </c>
      <c r="B2449">
        <v>136376</v>
      </c>
      <c r="C2449" t="s">
        <v>10</v>
      </c>
      <c r="D2449" t="s">
        <v>2277</v>
      </c>
      <c r="E2449" t="s">
        <v>11776</v>
      </c>
      <c r="F2449" t="s">
        <v>11998</v>
      </c>
      <c r="G2449" t="s">
        <v>6965</v>
      </c>
      <c r="H2449" t="s">
        <v>16496</v>
      </c>
      <c r="I2449" s="67">
        <v>0</v>
      </c>
      <c r="J2449" s="67">
        <v>0</v>
      </c>
      <c r="K2449" s="69" t="s">
        <v>3</v>
      </c>
    </row>
    <row r="2450" spans="1:11" x14ac:dyDescent="0.2">
      <c r="A2450" t="s">
        <v>155</v>
      </c>
      <c r="B2450">
        <v>136843</v>
      </c>
      <c r="C2450" t="s">
        <v>10</v>
      </c>
      <c r="D2450" t="s">
        <v>2277</v>
      </c>
      <c r="E2450" t="s">
        <v>11776</v>
      </c>
      <c r="F2450" t="s">
        <v>12034</v>
      </c>
      <c r="G2450" t="s">
        <v>7469</v>
      </c>
      <c r="H2450" t="s">
        <v>16497</v>
      </c>
      <c r="I2450" s="67">
        <v>0</v>
      </c>
      <c r="J2450" s="67">
        <v>0</v>
      </c>
      <c r="K2450" s="69" t="s">
        <v>3</v>
      </c>
    </row>
    <row r="2451" spans="1:11" x14ac:dyDescent="0.2">
      <c r="A2451" t="s">
        <v>155</v>
      </c>
      <c r="B2451">
        <v>136731</v>
      </c>
      <c r="C2451" t="s">
        <v>10</v>
      </c>
      <c r="D2451" t="s">
        <v>2277</v>
      </c>
      <c r="E2451" t="s">
        <v>11776</v>
      </c>
      <c r="F2451" t="s">
        <v>12023</v>
      </c>
      <c r="G2451" t="s">
        <v>7350</v>
      </c>
      <c r="H2451" t="s">
        <v>16498</v>
      </c>
      <c r="I2451" s="67">
        <v>0</v>
      </c>
      <c r="J2451" s="67">
        <v>0</v>
      </c>
      <c r="K2451" s="69" t="s">
        <v>3</v>
      </c>
    </row>
    <row r="2452" spans="1:11" x14ac:dyDescent="0.2">
      <c r="A2452" t="s">
        <v>155</v>
      </c>
      <c r="B2452">
        <v>136662</v>
      </c>
      <c r="C2452" t="s">
        <v>10</v>
      </c>
      <c r="D2452" t="s">
        <v>2277</v>
      </c>
      <c r="E2452" t="s">
        <v>11776</v>
      </c>
      <c r="F2452" t="s">
        <v>12016</v>
      </c>
      <c r="G2452" t="s">
        <v>7278</v>
      </c>
      <c r="H2452" t="s">
        <v>16499</v>
      </c>
      <c r="I2452" s="67">
        <v>0</v>
      </c>
      <c r="J2452" s="67">
        <v>0</v>
      </c>
      <c r="K2452" s="69" t="s">
        <v>3</v>
      </c>
    </row>
    <row r="2453" spans="1:11" x14ac:dyDescent="0.2">
      <c r="A2453" t="s">
        <v>155</v>
      </c>
      <c r="B2453">
        <v>11616</v>
      </c>
      <c r="C2453" t="s">
        <v>10</v>
      </c>
      <c r="D2453" t="s">
        <v>2277</v>
      </c>
      <c r="E2453" t="s">
        <v>11776</v>
      </c>
      <c r="F2453" t="s">
        <v>9123</v>
      </c>
      <c r="G2453" t="s">
        <v>2278</v>
      </c>
      <c r="H2453" t="s">
        <v>16500</v>
      </c>
      <c r="I2453" s="67">
        <v>0</v>
      </c>
      <c r="J2453" s="67">
        <v>0</v>
      </c>
      <c r="K2453" s="69" t="s">
        <v>3</v>
      </c>
    </row>
    <row r="2454" spans="1:11" x14ac:dyDescent="0.2">
      <c r="A2454" t="s">
        <v>155</v>
      </c>
      <c r="B2454">
        <v>11617</v>
      </c>
      <c r="C2454" t="s">
        <v>10</v>
      </c>
      <c r="D2454" t="s">
        <v>2277</v>
      </c>
      <c r="E2454" t="s">
        <v>11776</v>
      </c>
      <c r="F2454" t="s">
        <v>11777</v>
      </c>
      <c r="G2454" t="s">
        <v>2279</v>
      </c>
      <c r="H2454" t="s">
        <v>16501</v>
      </c>
      <c r="I2454" s="67">
        <v>0</v>
      </c>
      <c r="J2454" s="67">
        <v>0</v>
      </c>
      <c r="K2454" s="69" t="s">
        <v>3</v>
      </c>
    </row>
    <row r="2455" spans="1:11" x14ac:dyDescent="0.2">
      <c r="A2455" t="s">
        <v>155</v>
      </c>
      <c r="B2455">
        <v>136263</v>
      </c>
      <c r="C2455" t="s">
        <v>10</v>
      </c>
      <c r="D2455" t="s">
        <v>2277</v>
      </c>
      <c r="E2455" t="s">
        <v>11776</v>
      </c>
      <c r="F2455" t="s">
        <v>11984</v>
      </c>
      <c r="G2455" t="s">
        <v>6845</v>
      </c>
      <c r="H2455" t="s">
        <v>16502</v>
      </c>
      <c r="I2455" s="67">
        <v>0</v>
      </c>
      <c r="J2455" s="67">
        <v>0</v>
      </c>
      <c r="K2455" s="69" t="s">
        <v>3</v>
      </c>
    </row>
    <row r="2456" spans="1:11" x14ac:dyDescent="0.2">
      <c r="A2456" t="s">
        <v>155</v>
      </c>
      <c r="B2456">
        <v>136771</v>
      </c>
      <c r="C2456" t="s">
        <v>10</v>
      </c>
      <c r="D2456" t="s">
        <v>2277</v>
      </c>
      <c r="E2456" t="s">
        <v>11776</v>
      </c>
      <c r="F2456" t="s">
        <v>12026</v>
      </c>
      <c r="G2456" t="s">
        <v>7389</v>
      </c>
      <c r="H2456" t="s">
        <v>16503</v>
      </c>
      <c r="I2456" s="67">
        <v>0</v>
      </c>
      <c r="J2456" s="67">
        <v>0</v>
      </c>
      <c r="K2456" s="69" t="s">
        <v>3</v>
      </c>
    </row>
    <row r="2457" spans="1:11" x14ac:dyDescent="0.2">
      <c r="A2457" t="s">
        <v>155</v>
      </c>
      <c r="B2457">
        <v>16971489</v>
      </c>
      <c r="C2457" t="s">
        <v>10</v>
      </c>
      <c r="D2457" t="s">
        <v>2277</v>
      </c>
      <c r="E2457" t="s">
        <v>11776</v>
      </c>
      <c r="F2457" t="s">
        <v>12042</v>
      </c>
      <c r="G2457" t="s">
        <v>7494</v>
      </c>
      <c r="H2457" t="s">
        <v>16504</v>
      </c>
      <c r="I2457" s="67">
        <v>0</v>
      </c>
      <c r="J2457" s="67">
        <v>0</v>
      </c>
      <c r="K2457" s="69" t="s">
        <v>3</v>
      </c>
    </row>
    <row r="2458" spans="1:11" x14ac:dyDescent="0.2">
      <c r="A2458" t="s">
        <v>155</v>
      </c>
      <c r="B2458">
        <v>136761</v>
      </c>
      <c r="C2458" t="s">
        <v>10</v>
      </c>
      <c r="D2458" t="s">
        <v>2277</v>
      </c>
      <c r="E2458" t="s">
        <v>11776</v>
      </c>
      <c r="F2458" t="s">
        <v>12025</v>
      </c>
      <c r="G2458" t="s">
        <v>7379</v>
      </c>
      <c r="H2458" t="s">
        <v>16505</v>
      </c>
      <c r="I2458" s="67">
        <v>0</v>
      </c>
      <c r="J2458" s="67">
        <v>0</v>
      </c>
      <c r="K2458" s="69" t="s">
        <v>3</v>
      </c>
    </row>
    <row r="2459" spans="1:11" x14ac:dyDescent="0.2">
      <c r="A2459" t="s">
        <v>155</v>
      </c>
      <c r="B2459">
        <v>136491</v>
      </c>
      <c r="C2459" t="s">
        <v>10</v>
      </c>
      <c r="D2459" t="s">
        <v>2277</v>
      </c>
      <c r="E2459" t="s">
        <v>11776</v>
      </c>
      <c r="F2459" t="s">
        <v>12003</v>
      </c>
      <c r="G2459" t="s">
        <v>7089</v>
      </c>
      <c r="H2459" t="s">
        <v>16506</v>
      </c>
      <c r="I2459" s="67">
        <v>0</v>
      </c>
      <c r="J2459" s="67">
        <v>0</v>
      </c>
      <c r="K2459" s="69" t="s">
        <v>3</v>
      </c>
    </row>
    <row r="2460" spans="1:11" x14ac:dyDescent="0.2">
      <c r="A2460" t="s">
        <v>155</v>
      </c>
      <c r="B2460">
        <v>11618</v>
      </c>
      <c r="C2460" t="s">
        <v>10</v>
      </c>
      <c r="D2460" t="s">
        <v>2277</v>
      </c>
      <c r="E2460" t="s">
        <v>11776</v>
      </c>
      <c r="F2460" t="s">
        <v>10797</v>
      </c>
      <c r="G2460" t="s">
        <v>2282</v>
      </c>
      <c r="H2460" t="s">
        <v>16507</v>
      </c>
      <c r="I2460" s="67">
        <v>0</v>
      </c>
      <c r="J2460" s="67">
        <v>0</v>
      </c>
      <c r="K2460" s="69" t="s">
        <v>3</v>
      </c>
    </row>
    <row r="2461" spans="1:11" x14ac:dyDescent="0.2">
      <c r="A2461" t="s">
        <v>155</v>
      </c>
      <c r="B2461">
        <v>11619</v>
      </c>
      <c r="C2461" t="s">
        <v>10</v>
      </c>
      <c r="D2461" t="s">
        <v>2277</v>
      </c>
      <c r="E2461" t="s">
        <v>11776</v>
      </c>
      <c r="F2461" t="s">
        <v>10086</v>
      </c>
      <c r="G2461" t="s">
        <v>2283</v>
      </c>
      <c r="H2461" t="s">
        <v>16508</v>
      </c>
      <c r="I2461" s="67">
        <v>0</v>
      </c>
      <c r="J2461" s="67">
        <v>0</v>
      </c>
      <c r="K2461" s="69" t="s">
        <v>3</v>
      </c>
    </row>
    <row r="2462" spans="1:11" x14ac:dyDescent="0.2">
      <c r="A2462" t="s">
        <v>155</v>
      </c>
      <c r="B2462">
        <v>136609</v>
      </c>
      <c r="C2462" t="s">
        <v>10</v>
      </c>
      <c r="D2462" t="s">
        <v>2277</v>
      </c>
      <c r="E2462" t="s">
        <v>11776</v>
      </c>
      <c r="F2462" t="s">
        <v>12012</v>
      </c>
      <c r="G2462" t="s">
        <v>7219</v>
      </c>
      <c r="H2462" t="s">
        <v>16509</v>
      </c>
      <c r="I2462" s="67">
        <v>0</v>
      </c>
      <c r="J2462" s="67">
        <v>0</v>
      </c>
      <c r="K2462" s="69" t="s">
        <v>3</v>
      </c>
    </row>
    <row r="2463" spans="1:11" x14ac:dyDescent="0.2">
      <c r="A2463" t="s">
        <v>155</v>
      </c>
      <c r="B2463">
        <v>136622</v>
      </c>
      <c r="C2463" t="s">
        <v>10</v>
      </c>
      <c r="D2463" t="s">
        <v>2277</v>
      </c>
      <c r="E2463" t="s">
        <v>11776</v>
      </c>
      <c r="F2463" t="s">
        <v>11987</v>
      </c>
      <c r="G2463" t="s">
        <v>7236</v>
      </c>
      <c r="H2463" t="s">
        <v>16510</v>
      </c>
      <c r="I2463" s="67">
        <v>0</v>
      </c>
      <c r="J2463" s="67">
        <v>0</v>
      </c>
      <c r="K2463" s="69" t="s">
        <v>3</v>
      </c>
    </row>
    <row r="2464" spans="1:11" x14ac:dyDescent="0.2">
      <c r="A2464" t="s">
        <v>155</v>
      </c>
      <c r="B2464">
        <v>11620</v>
      </c>
      <c r="C2464" t="s">
        <v>10</v>
      </c>
      <c r="D2464" t="s">
        <v>2277</v>
      </c>
      <c r="E2464" t="s">
        <v>11776</v>
      </c>
      <c r="F2464" t="s">
        <v>11778</v>
      </c>
      <c r="G2464" t="s">
        <v>2284</v>
      </c>
      <c r="H2464" t="s">
        <v>16511</v>
      </c>
      <c r="I2464" s="67">
        <v>0</v>
      </c>
      <c r="J2464" s="67">
        <v>0</v>
      </c>
      <c r="K2464" s="69" t="s">
        <v>3</v>
      </c>
    </row>
    <row r="2465" spans="1:11" x14ac:dyDescent="0.2">
      <c r="A2465" t="s">
        <v>155</v>
      </c>
      <c r="B2465">
        <v>136796</v>
      </c>
      <c r="C2465" t="s">
        <v>10</v>
      </c>
      <c r="D2465" t="s">
        <v>2277</v>
      </c>
      <c r="E2465" t="s">
        <v>11776</v>
      </c>
      <c r="F2465" t="s">
        <v>12030</v>
      </c>
      <c r="G2465" t="s">
        <v>7416</v>
      </c>
      <c r="H2465" t="s">
        <v>16512</v>
      </c>
      <c r="I2465" s="67">
        <v>0</v>
      </c>
      <c r="J2465" s="67">
        <v>0</v>
      </c>
      <c r="K2465" s="69" t="s">
        <v>3</v>
      </c>
    </row>
    <row r="2466" spans="1:11" x14ac:dyDescent="0.2">
      <c r="A2466" t="s">
        <v>155</v>
      </c>
      <c r="B2466">
        <v>136677</v>
      </c>
      <c r="C2466" t="s">
        <v>10</v>
      </c>
      <c r="D2466" t="s">
        <v>2277</v>
      </c>
      <c r="E2466" t="s">
        <v>11776</v>
      </c>
      <c r="F2466" t="s">
        <v>12018</v>
      </c>
      <c r="G2466" t="s">
        <v>7293</v>
      </c>
      <c r="H2466" t="s">
        <v>16513</v>
      </c>
      <c r="I2466" s="67">
        <v>0</v>
      </c>
      <c r="J2466" s="67">
        <v>0</v>
      </c>
      <c r="K2466" s="69" t="s">
        <v>3</v>
      </c>
    </row>
    <row r="2467" spans="1:11" x14ac:dyDescent="0.2">
      <c r="A2467" t="s">
        <v>155</v>
      </c>
      <c r="B2467">
        <v>136254</v>
      </c>
      <c r="C2467" t="s">
        <v>10</v>
      </c>
      <c r="D2467" t="s">
        <v>2277</v>
      </c>
      <c r="E2467" t="s">
        <v>11776</v>
      </c>
      <c r="F2467" t="s">
        <v>11983</v>
      </c>
      <c r="G2467" t="s">
        <v>6835</v>
      </c>
      <c r="H2467" t="s">
        <v>16514</v>
      </c>
      <c r="I2467" s="67">
        <v>0</v>
      </c>
      <c r="J2467" s="67">
        <v>0</v>
      </c>
      <c r="K2467" s="69" t="s">
        <v>3</v>
      </c>
    </row>
    <row r="2468" spans="1:11" x14ac:dyDescent="0.2">
      <c r="A2468" t="s">
        <v>155</v>
      </c>
      <c r="B2468">
        <v>11621</v>
      </c>
      <c r="C2468" t="s">
        <v>10</v>
      </c>
      <c r="D2468" t="s">
        <v>2277</v>
      </c>
      <c r="E2468" t="s">
        <v>11776</v>
      </c>
      <c r="F2468" t="s">
        <v>11779</v>
      </c>
      <c r="G2468" t="s">
        <v>2286</v>
      </c>
      <c r="H2468" t="s">
        <v>16515</v>
      </c>
      <c r="I2468" s="67">
        <v>0</v>
      </c>
      <c r="J2468" s="67">
        <v>0</v>
      </c>
      <c r="K2468" s="69" t="s">
        <v>3</v>
      </c>
    </row>
    <row r="2469" spans="1:11" x14ac:dyDescent="0.2">
      <c r="A2469" t="s">
        <v>155</v>
      </c>
      <c r="B2469">
        <v>136645</v>
      </c>
      <c r="C2469" t="s">
        <v>10</v>
      </c>
      <c r="D2469" t="s">
        <v>2277</v>
      </c>
      <c r="E2469" t="s">
        <v>11776</v>
      </c>
      <c r="F2469" t="s">
        <v>12015</v>
      </c>
      <c r="G2469" t="s">
        <v>7260</v>
      </c>
      <c r="H2469" t="s">
        <v>16516</v>
      </c>
      <c r="I2469" s="67">
        <v>0</v>
      </c>
      <c r="J2469" s="67">
        <v>0</v>
      </c>
      <c r="K2469" s="69" t="s">
        <v>3</v>
      </c>
    </row>
    <row r="2470" spans="1:11" x14ac:dyDescent="0.2">
      <c r="A2470" t="s">
        <v>155</v>
      </c>
      <c r="B2470">
        <v>16971518</v>
      </c>
      <c r="C2470" t="s">
        <v>10</v>
      </c>
      <c r="D2470" t="s">
        <v>2277</v>
      </c>
      <c r="E2470" t="s">
        <v>11776</v>
      </c>
      <c r="F2470" t="s">
        <v>12043</v>
      </c>
      <c r="G2470" t="s">
        <v>7495</v>
      </c>
      <c r="H2470" t="s">
        <v>16517</v>
      </c>
      <c r="I2470" s="67">
        <v>0</v>
      </c>
      <c r="J2470" s="67">
        <v>0</v>
      </c>
      <c r="K2470" s="69" t="s">
        <v>3</v>
      </c>
    </row>
    <row r="2471" spans="1:11" x14ac:dyDescent="0.2">
      <c r="A2471" t="s">
        <v>155</v>
      </c>
      <c r="B2471">
        <v>136707</v>
      </c>
      <c r="C2471" t="s">
        <v>10</v>
      </c>
      <c r="D2471" t="s">
        <v>2277</v>
      </c>
      <c r="E2471" t="s">
        <v>11776</v>
      </c>
      <c r="F2471" t="s">
        <v>12020</v>
      </c>
      <c r="G2471" t="s">
        <v>7324</v>
      </c>
      <c r="H2471" t="s">
        <v>16518</v>
      </c>
      <c r="I2471" s="67">
        <v>0</v>
      </c>
      <c r="J2471" s="67">
        <v>0</v>
      </c>
      <c r="K2471" s="69" t="s">
        <v>3</v>
      </c>
    </row>
    <row r="2472" spans="1:11" x14ac:dyDescent="0.2">
      <c r="A2472" t="s">
        <v>155</v>
      </c>
      <c r="B2472">
        <v>11622</v>
      </c>
      <c r="C2472" t="s">
        <v>10</v>
      </c>
      <c r="D2472" t="s">
        <v>2277</v>
      </c>
      <c r="E2472" t="s">
        <v>11776</v>
      </c>
      <c r="F2472" t="s">
        <v>8633</v>
      </c>
      <c r="G2472" t="s">
        <v>2287</v>
      </c>
      <c r="H2472" t="s">
        <v>16519</v>
      </c>
      <c r="I2472" s="67">
        <v>0</v>
      </c>
      <c r="J2472" s="67">
        <v>0</v>
      </c>
      <c r="K2472" s="69" t="s">
        <v>3</v>
      </c>
    </row>
    <row r="2473" spans="1:11" x14ac:dyDescent="0.2">
      <c r="A2473" t="s">
        <v>155</v>
      </c>
      <c r="B2473">
        <v>136709</v>
      </c>
      <c r="C2473" t="s">
        <v>10</v>
      </c>
      <c r="D2473" t="s">
        <v>2277</v>
      </c>
      <c r="E2473" t="s">
        <v>11776</v>
      </c>
      <c r="F2473" t="s">
        <v>12021</v>
      </c>
      <c r="G2473" t="s">
        <v>7328</v>
      </c>
      <c r="H2473" t="s">
        <v>16520</v>
      </c>
      <c r="I2473" s="67">
        <v>0</v>
      </c>
      <c r="J2473" s="67">
        <v>0</v>
      </c>
      <c r="K2473" s="69" t="s">
        <v>3</v>
      </c>
    </row>
    <row r="2474" spans="1:11" x14ac:dyDescent="0.2">
      <c r="A2474" t="s">
        <v>155</v>
      </c>
      <c r="B2474">
        <v>136311</v>
      </c>
      <c r="C2474" t="s">
        <v>10</v>
      </c>
      <c r="D2474" t="s">
        <v>2277</v>
      </c>
      <c r="E2474" t="s">
        <v>11776</v>
      </c>
      <c r="F2474" t="s">
        <v>11990</v>
      </c>
      <c r="G2474" t="s">
        <v>6894</v>
      </c>
      <c r="H2474" t="s">
        <v>16521</v>
      </c>
      <c r="I2474" s="67">
        <v>0</v>
      </c>
      <c r="J2474" s="67">
        <v>0</v>
      </c>
      <c r="K2474" s="69" t="s">
        <v>3</v>
      </c>
    </row>
    <row r="2475" spans="1:11" x14ac:dyDescent="0.2">
      <c r="A2475" t="s">
        <v>155</v>
      </c>
      <c r="B2475">
        <v>11633</v>
      </c>
      <c r="C2475" t="s">
        <v>0</v>
      </c>
      <c r="D2475" t="s">
        <v>170</v>
      </c>
      <c r="E2475" t="s">
        <v>12769</v>
      </c>
      <c r="F2475" t="s">
        <v>10781</v>
      </c>
      <c r="G2475" t="s">
        <v>2288</v>
      </c>
      <c r="H2475" t="s">
        <v>16522</v>
      </c>
      <c r="I2475" s="67">
        <v>0</v>
      </c>
      <c r="J2475" s="67">
        <v>0</v>
      </c>
      <c r="K2475" s="69" t="s">
        <v>3</v>
      </c>
    </row>
    <row r="2476" spans="1:11" x14ac:dyDescent="0.2">
      <c r="A2476" t="s">
        <v>155</v>
      </c>
      <c r="B2476">
        <v>11634</v>
      </c>
      <c r="C2476" t="s">
        <v>0</v>
      </c>
      <c r="D2476" t="s">
        <v>170</v>
      </c>
      <c r="E2476" t="s">
        <v>12769</v>
      </c>
      <c r="F2476" t="s">
        <v>12770</v>
      </c>
      <c r="G2476" t="s">
        <v>2289</v>
      </c>
      <c r="H2476" t="s">
        <v>16523</v>
      </c>
      <c r="I2476" s="67">
        <v>0</v>
      </c>
      <c r="J2476" s="67">
        <v>0</v>
      </c>
      <c r="K2476" s="69" t="s">
        <v>3</v>
      </c>
    </row>
    <row r="2477" spans="1:11" x14ac:dyDescent="0.2">
      <c r="A2477" t="s">
        <v>155</v>
      </c>
      <c r="B2477">
        <v>11638</v>
      </c>
      <c r="C2477" t="s">
        <v>167</v>
      </c>
      <c r="D2477" t="s">
        <v>168</v>
      </c>
      <c r="E2477" t="s">
        <v>8749</v>
      </c>
      <c r="F2477" t="s">
        <v>8750</v>
      </c>
      <c r="G2477" t="s">
        <v>2290</v>
      </c>
      <c r="H2477" t="s">
        <v>16524</v>
      </c>
      <c r="I2477" s="67">
        <v>0</v>
      </c>
      <c r="J2477" s="67">
        <v>0</v>
      </c>
      <c r="K2477" s="69" t="s">
        <v>3</v>
      </c>
    </row>
    <row r="2478" spans="1:11" x14ac:dyDescent="0.2">
      <c r="A2478" t="s">
        <v>155</v>
      </c>
      <c r="B2478">
        <v>11691</v>
      </c>
      <c r="C2478" t="s">
        <v>0</v>
      </c>
      <c r="D2478" t="s">
        <v>170</v>
      </c>
      <c r="E2478" t="s">
        <v>12771</v>
      </c>
      <c r="F2478" t="s">
        <v>8878</v>
      </c>
      <c r="G2478" t="s">
        <v>2291</v>
      </c>
      <c r="H2478" t="s">
        <v>16525</v>
      </c>
      <c r="I2478" s="67">
        <v>0</v>
      </c>
      <c r="J2478" s="67">
        <v>0</v>
      </c>
      <c r="K2478" s="69" t="s">
        <v>3</v>
      </c>
    </row>
    <row r="2479" spans="1:11" x14ac:dyDescent="0.2">
      <c r="A2479" t="s">
        <v>155</v>
      </c>
      <c r="B2479">
        <v>11692</v>
      </c>
      <c r="C2479" t="s">
        <v>0</v>
      </c>
      <c r="D2479" t="s">
        <v>170</v>
      </c>
      <c r="E2479" t="s">
        <v>12771</v>
      </c>
      <c r="F2479" t="s">
        <v>12772</v>
      </c>
      <c r="G2479" t="s">
        <v>2292</v>
      </c>
      <c r="H2479" t="s">
        <v>16526</v>
      </c>
      <c r="I2479" s="67">
        <v>0</v>
      </c>
      <c r="J2479" s="67">
        <v>0</v>
      </c>
      <c r="K2479" s="69" t="s">
        <v>3</v>
      </c>
    </row>
    <row r="2480" spans="1:11" x14ac:dyDescent="0.2">
      <c r="A2480" t="s">
        <v>155</v>
      </c>
      <c r="B2480">
        <v>11693</v>
      </c>
      <c r="C2480" t="s">
        <v>0</v>
      </c>
      <c r="D2480" t="s">
        <v>170</v>
      </c>
      <c r="E2480" t="s">
        <v>12771</v>
      </c>
      <c r="F2480" t="s">
        <v>12773</v>
      </c>
      <c r="G2480" t="s">
        <v>2293</v>
      </c>
      <c r="H2480" t="s">
        <v>16527</v>
      </c>
      <c r="I2480" s="67">
        <v>0</v>
      </c>
      <c r="J2480" s="67">
        <v>0</v>
      </c>
      <c r="K2480" s="69" t="s">
        <v>3</v>
      </c>
    </row>
    <row r="2481" spans="1:11" x14ac:dyDescent="0.2">
      <c r="A2481" t="s">
        <v>155</v>
      </c>
      <c r="B2481">
        <v>11696</v>
      </c>
      <c r="C2481" t="s">
        <v>167</v>
      </c>
      <c r="D2481" t="s">
        <v>1290</v>
      </c>
      <c r="E2481" t="s">
        <v>8751</v>
      </c>
      <c r="F2481" t="s">
        <v>8752</v>
      </c>
      <c r="G2481" t="s">
        <v>2294</v>
      </c>
      <c r="H2481" t="s">
        <v>16528</v>
      </c>
      <c r="I2481" s="67">
        <v>0</v>
      </c>
      <c r="J2481" s="67">
        <v>0</v>
      </c>
      <c r="K2481" s="69" t="s">
        <v>3</v>
      </c>
    </row>
    <row r="2482" spans="1:11" x14ac:dyDescent="0.2">
      <c r="A2482" t="s">
        <v>155</v>
      </c>
      <c r="B2482">
        <v>11699</v>
      </c>
      <c r="C2482" t="s">
        <v>40</v>
      </c>
      <c r="D2482" t="s">
        <v>100</v>
      </c>
      <c r="E2482" t="s">
        <v>9830</v>
      </c>
      <c r="F2482" t="s">
        <v>9831</v>
      </c>
      <c r="G2482" t="s">
        <v>2296</v>
      </c>
      <c r="H2482" t="s">
        <v>16529</v>
      </c>
      <c r="I2482" s="67">
        <v>0</v>
      </c>
      <c r="J2482" s="67">
        <v>0</v>
      </c>
      <c r="K2482" s="69" t="s">
        <v>3</v>
      </c>
    </row>
    <row r="2483" spans="1:11" x14ac:dyDescent="0.2">
      <c r="A2483" t="s">
        <v>155</v>
      </c>
      <c r="B2483">
        <v>11697</v>
      </c>
      <c r="C2483" t="s">
        <v>40</v>
      </c>
      <c r="D2483" t="s">
        <v>100</v>
      </c>
      <c r="E2483" t="s">
        <v>9830</v>
      </c>
      <c r="F2483" t="s">
        <v>8795</v>
      </c>
      <c r="G2483" t="s">
        <v>2295</v>
      </c>
      <c r="H2483" t="s">
        <v>16530</v>
      </c>
      <c r="I2483" s="67">
        <v>0</v>
      </c>
      <c r="J2483" s="67">
        <v>0</v>
      </c>
      <c r="K2483" s="69" t="s">
        <v>3</v>
      </c>
    </row>
    <row r="2484" spans="1:11" x14ac:dyDescent="0.2">
      <c r="A2484" t="s">
        <v>155</v>
      </c>
      <c r="B2484">
        <v>136659</v>
      </c>
      <c r="C2484" t="s">
        <v>40</v>
      </c>
      <c r="D2484" t="s">
        <v>100</v>
      </c>
      <c r="E2484" t="s">
        <v>9830</v>
      </c>
      <c r="F2484" t="s">
        <v>10576</v>
      </c>
      <c r="G2484" t="s">
        <v>7276</v>
      </c>
      <c r="H2484" t="s">
        <v>16531</v>
      </c>
      <c r="I2484" s="67">
        <v>0</v>
      </c>
      <c r="J2484" s="67">
        <v>0</v>
      </c>
      <c r="K2484" s="69" t="s">
        <v>3</v>
      </c>
    </row>
    <row r="2485" spans="1:11" x14ac:dyDescent="0.2">
      <c r="A2485" t="s">
        <v>155</v>
      </c>
      <c r="B2485">
        <v>41272</v>
      </c>
      <c r="C2485" t="s">
        <v>643</v>
      </c>
      <c r="D2485" t="s">
        <v>644</v>
      </c>
      <c r="E2485" t="s">
        <v>11496</v>
      </c>
      <c r="F2485" t="s">
        <v>8980</v>
      </c>
      <c r="G2485" t="s">
        <v>5679</v>
      </c>
      <c r="H2485" t="s">
        <v>16532</v>
      </c>
      <c r="I2485" s="67">
        <v>0</v>
      </c>
      <c r="J2485" s="67">
        <v>0</v>
      </c>
      <c r="K2485" s="69" t="s">
        <v>3</v>
      </c>
    </row>
    <row r="2486" spans="1:11" x14ac:dyDescent="0.2">
      <c r="A2486" t="s">
        <v>155</v>
      </c>
      <c r="B2486">
        <v>41273</v>
      </c>
      <c r="C2486" t="s">
        <v>643</v>
      </c>
      <c r="D2486" t="s">
        <v>644</v>
      </c>
      <c r="E2486" t="s">
        <v>11496</v>
      </c>
      <c r="F2486" t="s">
        <v>8989</v>
      </c>
      <c r="G2486" t="s">
        <v>5680</v>
      </c>
      <c r="H2486" t="s">
        <v>16533</v>
      </c>
      <c r="I2486" s="67">
        <v>0</v>
      </c>
      <c r="J2486" s="67">
        <v>0</v>
      </c>
      <c r="K2486" s="69" t="s">
        <v>3</v>
      </c>
    </row>
    <row r="2487" spans="1:11" x14ac:dyDescent="0.2">
      <c r="A2487" t="s">
        <v>155</v>
      </c>
      <c r="B2487">
        <v>41274</v>
      </c>
      <c r="C2487" t="s">
        <v>643</v>
      </c>
      <c r="D2487" t="s">
        <v>644</v>
      </c>
      <c r="E2487" t="s">
        <v>11496</v>
      </c>
      <c r="F2487" t="s">
        <v>11299</v>
      </c>
      <c r="G2487" t="s">
        <v>5681</v>
      </c>
      <c r="H2487" t="s">
        <v>16534</v>
      </c>
      <c r="I2487" s="67">
        <v>0</v>
      </c>
      <c r="J2487" s="67">
        <v>0</v>
      </c>
      <c r="K2487" s="69" t="s">
        <v>3</v>
      </c>
    </row>
    <row r="2488" spans="1:11" x14ac:dyDescent="0.2">
      <c r="A2488" t="s">
        <v>155</v>
      </c>
      <c r="B2488">
        <v>41275</v>
      </c>
      <c r="C2488" t="s">
        <v>643</v>
      </c>
      <c r="D2488" t="s">
        <v>644</v>
      </c>
      <c r="E2488" t="s">
        <v>11496</v>
      </c>
      <c r="F2488" t="s">
        <v>8690</v>
      </c>
      <c r="G2488" t="s">
        <v>5682</v>
      </c>
      <c r="H2488" t="s">
        <v>16535</v>
      </c>
      <c r="I2488" s="67">
        <v>0</v>
      </c>
      <c r="J2488" s="67">
        <v>0</v>
      </c>
      <c r="K2488" s="69" t="s">
        <v>3</v>
      </c>
    </row>
    <row r="2489" spans="1:11" x14ac:dyDescent="0.2">
      <c r="A2489" t="s">
        <v>155</v>
      </c>
      <c r="B2489">
        <v>41276</v>
      </c>
      <c r="C2489" t="s">
        <v>643</v>
      </c>
      <c r="D2489" t="s">
        <v>644</v>
      </c>
      <c r="E2489" t="s">
        <v>11496</v>
      </c>
      <c r="F2489" t="s">
        <v>9853</v>
      </c>
      <c r="G2489" t="s">
        <v>5683</v>
      </c>
      <c r="H2489" t="s">
        <v>16536</v>
      </c>
      <c r="I2489" s="67">
        <v>0</v>
      </c>
      <c r="J2489" s="67">
        <v>0</v>
      </c>
      <c r="K2489" s="69" t="s">
        <v>3</v>
      </c>
    </row>
    <row r="2490" spans="1:11" x14ac:dyDescent="0.2">
      <c r="A2490" t="s">
        <v>155</v>
      </c>
      <c r="B2490">
        <v>11792</v>
      </c>
      <c r="C2490" t="s">
        <v>643</v>
      </c>
      <c r="D2490" t="s">
        <v>644</v>
      </c>
      <c r="E2490" t="s">
        <v>11496</v>
      </c>
      <c r="F2490" t="s">
        <v>11499</v>
      </c>
      <c r="G2490" t="s">
        <v>2300</v>
      </c>
      <c r="H2490" t="s">
        <v>16537</v>
      </c>
      <c r="I2490" s="67">
        <v>0</v>
      </c>
      <c r="J2490" s="67">
        <v>0</v>
      </c>
      <c r="K2490" s="69" t="s">
        <v>3</v>
      </c>
    </row>
    <row r="2491" spans="1:11" x14ac:dyDescent="0.2">
      <c r="A2491" t="s">
        <v>155</v>
      </c>
      <c r="B2491">
        <v>41277</v>
      </c>
      <c r="C2491" t="s">
        <v>643</v>
      </c>
      <c r="D2491" t="s">
        <v>644</v>
      </c>
      <c r="E2491" t="s">
        <v>11496</v>
      </c>
      <c r="F2491" t="s">
        <v>8654</v>
      </c>
      <c r="G2491" t="s">
        <v>5685</v>
      </c>
      <c r="H2491" t="s">
        <v>16538</v>
      </c>
      <c r="I2491" s="67">
        <v>0</v>
      </c>
      <c r="J2491" s="67">
        <v>0</v>
      </c>
      <c r="K2491" s="69" t="s">
        <v>3</v>
      </c>
    </row>
    <row r="2492" spans="1:11" x14ac:dyDescent="0.2">
      <c r="A2492" t="s">
        <v>155</v>
      </c>
      <c r="B2492">
        <v>11797</v>
      </c>
      <c r="C2492" t="s">
        <v>643</v>
      </c>
      <c r="D2492" t="s">
        <v>644</v>
      </c>
      <c r="E2492" t="s">
        <v>11496</v>
      </c>
      <c r="F2492" t="s">
        <v>11503</v>
      </c>
      <c r="G2492" t="s">
        <v>2305</v>
      </c>
      <c r="H2492" t="s">
        <v>16539</v>
      </c>
      <c r="I2492" s="67">
        <v>0</v>
      </c>
      <c r="J2492" s="67">
        <v>0</v>
      </c>
      <c r="K2492" s="69" t="s">
        <v>3</v>
      </c>
    </row>
    <row r="2493" spans="1:11" x14ac:dyDescent="0.2">
      <c r="A2493" t="s">
        <v>155</v>
      </c>
      <c r="B2493">
        <v>41278</v>
      </c>
      <c r="C2493" t="s">
        <v>643</v>
      </c>
      <c r="D2493" t="s">
        <v>644</v>
      </c>
      <c r="E2493" t="s">
        <v>11496</v>
      </c>
      <c r="F2493" t="s">
        <v>11540</v>
      </c>
      <c r="G2493" t="s">
        <v>5687</v>
      </c>
      <c r="H2493" t="s">
        <v>16540</v>
      </c>
      <c r="I2493" s="67">
        <v>0</v>
      </c>
      <c r="J2493" s="67">
        <v>0</v>
      </c>
      <c r="K2493" s="69" t="s">
        <v>3</v>
      </c>
    </row>
    <row r="2494" spans="1:11" x14ac:dyDescent="0.2">
      <c r="A2494" t="s">
        <v>155</v>
      </c>
      <c r="B2494">
        <v>41279</v>
      </c>
      <c r="C2494" t="s">
        <v>643</v>
      </c>
      <c r="D2494" t="s">
        <v>644</v>
      </c>
      <c r="E2494" t="s">
        <v>11496</v>
      </c>
      <c r="F2494" t="s">
        <v>11541</v>
      </c>
      <c r="G2494" t="s">
        <v>5688</v>
      </c>
      <c r="H2494" t="s">
        <v>16541</v>
      </c>
      <c r="I2494" s="67">
        <v>0</v>
      </c>
      <c r="J2494" s="67">
        <v>0</v>
      </c>
      <c r="K2494" s="69" t="s">
        <v>3</v>
      </c>
    </row>
    <row r="2495" spans="1:11" x14ac:dyDescent="0.2">
      <c r="A2495" t="s">
        <v>155</v>
      </c>
      <c r="B2495">
        <v>41305</v>
      </c>
      <c r="C2495" t="s">
        <v>643</v>
      </c>
      <c r="D2495" t="s">
        <v>644</v>
      </c>
      <c r="E2495" t="s">
        <v>11496</v>
      </c>
      <c r="F2495" t="s">
        <v>11560</v>
      </c>
      <c r="G2495" t="s">
        <v>5713</v>
      </c>
      <c r="H2495" t="s">
        <v>16542</v>
      </c>
      <c r="I2495" s="67">
        <v>0</v>
      </c>
      <c r="J2495" s="67">
        <v>0</v>
      </c>
      <c r="K2495" s="69" t="s">
        <v>3</v>
      </c>
    </row>
    <row r="2496" spans="1:11" x14ac:dyDescent="0.2">
      <c r="A2496" t="s">
        <v>155</v>
      </c>
      <c r="B2496">
        <v>41280</v>
      </c>
      <c r="C2496" t="s">
        <v>643</v>
      </c>
      <c r="D2496" t="s">
        <v>644</v>
      </c>
      <c r="E2496" t="s">
        <v>11496</v>
      </c>
      <c r="F2496" t="s">
        <v>9258</v>
      </c>
      <c r="G2496" t="s">
        <v>5689</v>
      </c>
      <c r="H2496" t="s">
        <v>16543</v>
      </c>
      <c r="I2496" s="67">
        <v>0</v>
      </c>
      <c r="J2496" s="67">
        <v>0</v>
      </c>
      <c r="K2496" s="69" t="s">
        <v>3</v>
      </c>
    </row>
    <row r="2497" spans="1:11" x14ac:dyDescent="0.2">
      <c r="A2497" t="s">
        <v>155</v>
      </c>
      <c r="B2497">
        <v>11798</v>
      </c>
      <c r="C2497" t="s">
        <v>643</v>
      </c>
      <c r="D2497" t="s">
        <v>644</v>
      </c>
      <c r="E2497" t="s">
        <v>11496</v>
      </c>
      <c r="F2497" t="s">
        <v>11504</v>
      </c>
      <c r="G2497" t="s">
        <v>2306</v>
      </c>
      <c r="H2497" t="s">
        <v>16544</v>
      </c>
      <c r="I2497" s="67">
        <v>0</v>
      </c>
      <c r="J2497" s="67">
        <v>0</v>
      </c>
      <c r="K2497" s="69" t="s">
        <v>3</v>
      </c>
    </row>
    <row r="2498" spans="1:11" x14ac:dyDescent="0.2">
      <c r="A2498" t="s">
        <v>155</v>
      </c>
      <c r="B2498">
        <v>11790</v>
      </c>
      <c r="C2498" t="s">
        <v>643</v>
      </c>
      <c r="D2498" t="s">
        <v>644</v>
      </c>
      <c r="E2498" t="s">
        <v>11496</v>
      </c>
      <c r="F2498" t="s">
        <v>11497</v>
      </c>
      <c r="G2498" t="s">
        <v>2297</v>
      </c>
      <c r="H2498" t="s">
        <v>16545</v>
      </c>
      <c r="I2498" s="67">
        <v>0</v>
      </c>
      <c r="J2498" s="67">
        <v>0</v>
      </c>
      <c r="K2498" s="69" t="s">
        <v>3</v>
      </c>
    </row>
    <row r="2499" spans="1:11" x14ac:dyDescent="0.2">
      <c r="A2499" t="s">
        <v>155</v>
      </c>
      <c r="B2499">
        <v>41306</v>
      </c>
      <c r="C2499" t="s">
        <v>643</v>
      </c>
      <c r="D2499" t="s">
        <v>644</v>
      </c>
      <c r="E2499" t="s">
        <v>11496</v>
      </c>
      <c r="F2499" t="s">
        <v>11561</v>
      </c>
      <c r="G2499" t="s">
        <v>5714</v>
      </c>
      <c r="H2499" t="s">
        <v>16546</v>
      </c>
      <c r="I2499" s="67">
        <v>0</v>
      </c>
      <c r="J2499" s="67">
        <v>0</v>
      </c>
      <c r="K2499" s="69" t="s">
        <v>3</v>
      </c>
    </row>
    <row r="2500" spans="1:11" x14ac:dyDescent="0.2">
      <c r="A2500" t="s">
        <v>155</v>
      </c>
      <c r="B2500">
        <v>41289</v>
      </c>
      <c r="C2500" t="s">
        <v>643</v>
      </c>
      <c r="D2500" t="s">
        <v>644</v>
      </c>
      <c r="E2500" t="s">
        <v>11496</v>
      </c>
      <c r="F2500" t="s">
        <v>11548</v>
      </c>
      <c r="G2500" t="s">
        <v>5699</v>
      </c>
      <c r="H2500" t="s">
        <v>16547</v>
      </c>
      <c r="I2500" s="67">
        <v>0</v>
      </c>
      <c r="J2500" s="67">
        <v>0</v>
      </c>
      <c r="K2500" s="69" t="s">
        <v>3</v>
      </c>
    </row>
    <row r="2501" spans="1:11" x14ac:dyDescent="0.2">
      <c r="A2501" t="s">
        <v>155</v>
      </c>
      <c r="B2501">
        <v>11793</v>
      </c>
      <c r="C2501" t="s">
        <v>643</v>
      </c>
      <c r="D2501" t="s">
        <v>644</v>
      </c>
      <c r="E2501" t="s">
        <v>11496</v>
      </c>
      <c r="F2501" t="s">
        <v>11500</v>
      </c>
      <c r="G2501" t="s">
        <v>2301</v>
      </c>
      <c r="H2501" t="s">
        <v>16548</v>
      </c>
      <c r="I2501" s="67">
        <v>0</v>
      </c>
      <c r="J2501" s="67">
        <v>0</v>
      </c>
      <c r="K2501" s="69" t="s">
        <v>3</v>
      </c>
    </row>
    <row r="2502" spans="1:11" x14ac:dyDescent="0.2">
      <c r="A2502" t="s">
        <v>155</v>
      </c>
      <c r="B2502">
        <v>11794</v>
      </c>
      <c r="C2502" t="s">
        <v>643</v>
      </c>
      <c r="D2502" t="s">
        <v>644</v>
      </c>
      <c r="E2502" t="s">
        <v>11496</v>
      </c>
      <c r="F2502" t="s">
        <v>10591</v>
      </c>
      <c r="G2502" t="s">
        <v>2302</v>
      </c>
      <c r="H2502" t="s">
        <v>16549</v>
      </c>
      <c r="I2502" s="67">
        <v>0</v>
      </c>
      <c r="J2502" s="67">
        <v>0</v>
      </c>
      <c r="K2502" s="69" t="s">
        <v>3</v>
      </c>
    </row>
    <row r="2503" spans="1:11" x14ac:dyDescent="0.2">
      <c r="A2503" t="s">
        <v>155</v>
      </c>
      <c r="B2503">
        <v>41281</v>
      </c>
      <c r="C2503" t="s">
        <v>643</v>
      </c>
      <c r="D2503" t="s">
        <v>644</v>
      </c>
      <c r="E2503" t="s">
        <v>11496</v>
      </c>
      <c r="F2503" t="s">
        <v>11542</v>
      </c>
      <c r="G2503" t="s">
        <v>5690</v>
      </c>
      <c r="H2503" t="s">
        <v>16550</v>
      </c>
      <c r="I2503" s="67">
        <v>0</v>
      </c>
      <c r="J2503" s="67">
        <v>0</v>
      </c>
      <c r="K2503" s="69" t="s">
        <v>3</v>
      </c>
    </row>
    <row r="2504" spans="1:11" x14ac:dyDescent="0.2">
      <c r="A2504" t="s">
        <v>155</v>
      </c>
      <c r="B2504">
        <v>41879</v>
      </c>
      <c r="C2504" t="s">
        <v>643</v>
      </c>
      <c r="D2504" t="s">
        <v>644</v>
      </c>
      <c r="E2504" t="s">
        <v>11496</v>
      </c>
      <c r="F2504" t="s">
        <v>8705</v>
      </c>
      <c r="G2504" t="s">
        <v>6284</v>
      </c>
      <c r="H2504" t="s">
        <v>16551</v>
      </c>
      <c r="I2504" s="67">
        <v>0</v>
      </c>
      <c r="J2504" s="67">
        <v>0</v>
      </c>
      <c r="K2504" s="69" t="s">
        <v>3</v>
      </c>
    </row>
    <row r="2505" spans="1:11" x14ac:dyDescent="0.2">
      <c r="A2505" t="s">
        <v>155</v>
      </c>
      <c r="B2505">
        <v>41282</v>
      </c>
      <c r="C2505" t="s">
        <v>643</v>
      </c>
      <c r="D2505" t="s">
        <v>644</v>
      </c>
      <c r="E2505" t="s">
        <v>11496</v>
      </c>
      <c r="F2505" t="s">
        <v>11543</v>
      </c>
      <c r="G2505" t="s">
        <v>5691</v>
      </c>
      <c r="H2505" t="s">
        <v>16552</v>
      </c>
      <c r="I2505" s="67">
        <v>0</v>
      </c>
      <c r="J2505" s="67">
        <v>0</v>
      </c>
      <c r="K2505" s="69" t="s">
        <v>3</v>
      </c>
    </row>
    <row r="2506" spans="1:11" x14ac:dyDescent="0.2">
      <c r="A2506" t="s">
        <v>155</v>
      </c>
      <c r="B2506">
        <v>41283</v>
      </c>
      <c r="C2506" t="s">
        <v>643</v>
      </c>
      <c r="D2506" t="s">
        <v>644</v>
      </c>
      <c r="E2506" t="s">
        <v>11496</v>
      </c>
      <c r="F2506" t="s">
        <v>11544</v>
      </c>
      <c r="G2506" t="s">
        <v>5692</v>
      </c>
      <c r="H2506" t="s">
        <v>16553</v>
      </c>
      <c r="I2506" s="67">
        <v>0</v>
      </c>
      <c r="J2506" s="67">
        <v>0</v>
      </c>
      <c r="K2506" s="69" t="s">
        <v>3</v>
      </c>
    </row>
    <row r="2507" spans="1:11" x14ac:dyDescent="0.2">
      <c r="A2507" t="s">
        <v>155</v>
      </c>
      <c r="B2507">
        <v>11795</v>
      </c>
      <c r="C2507" t="s">
        <v>643</v>
      </c>
      <c r="D2507" t="s">
        <v>644</v>
      </c>
      <c r="E2507" t="s">
        <v>11496</v>
      </c>
      <c r="F2507" t="s">
        <v>11501</v>
      </c>
      <c r="G2507" t="s">
        <v>2303</v>
      </c>
      <c r="H2507" t="s">
        <v>16554</v>
      </c>
      <c r="I2507" s="67">
        <v>0</v>
      </c>
      <c r="J2507" s="67">
        <v>0</v>
      </c>
      <c r="K2507" s="69" t="s">
        <v>3</v>
      </c>
    </row>
    <row r="2508" spans="1:11" x14ac:dyDescent="0.2">
      <c r="A2508" t="s">
        <v>155</v>
      </c>
      <c r="B2508">
        <v>41284</v>
      </c>
      <c r="C2508" t="s">
        <v>643</v>
      </c>
      <c r="D2508" t="s">
        <v>644</v>
      </c>
      <c r="E2508" t="s">
        <v>11496</v>
      </c>
      <c r="F2508" t="s">
        <v>11545</v>
      </c>
      <c r="G2508" t="s">
        <v>5694</v>
      </c>
      <c r="H2508" t="s">
        <v>16555</v>
      </c>
      <c r="I2508" s="67">
        <v>0</v>
      </c>
      <c r="J2508" s="67">
        <v>0</v>
      </c>
      <c r="K2508" s="69" t="s">
        <v>3</v>
      </c>
    </row>
    <row r="2509" spans="1:11" x14ac:dyDescent="0.2">
      <c r="A2509" t="s">
        <v>155</v>
      </c>
      <c r="B2509">
        <v>41285</v>
      </c>
      <c r="C2509" t="s">
        <v>643</v>
      </c>
      <c r="D2509" t="s">
        <v>644</v>
      </c>
      <c r="E2509" t="s">
        <v>11496</v>
      </c>
      <c r="F2509" t="s">
        <v>11546</v>
      </c>
      <c r="G2509" t="s">
        <v>5695</v>
      </c>
      <c r="H2509" t="s">
        <v>16556</v>
      </c>
      <c r="I2509" s="67">
        <v>0</v>
      </c>
      <c r="J2509" s="67">
        <v>0</v>
      </c>
      <c r="K2509" s="69" t="s">
        <v>3</v>
      </c>
    </row>
    <row r="2510" spans="1:11" x14ac:dyDescent="0.2">
      <c r="A2510" t="s">
        <v>155</v>
      </c>
      <c r="B2510">
        <v>41286</v>
      </c>
      <c r="C2510" t="s">
        <v>643</v>
      </c>
      <c r="D2510" t="s">
        <v>644</v>
      </c>
      <c r="E2510" t="s">
        <v>11496</v>
      </c>
      <c r="F2510" t="s">
        <v>10413</v>
      </c>
      <c r="G2510" t="s">
        <v>5696</v>
      </c>
      <c r="H2510" t="s">
        <v>16557</v>
      </c>
      <c r="I2510" s="67">
        <v>0</v>
      </c>
      <c r="J2510" s="67">
        <v>0</v>
      </c>
      <c r="K2510" s="69" t="s">
        <v>3</v>
      </c>
    </row>
    <row r="2511" spans="1:11" x14ac:dyDescent="0.2">
      <c r="A2511" t="s">
        <v>155</v>
      </c>
      <c r="B2511">
        <v>41287</v>
      </c>
      <c r="C2511" t="s">
        <v>643</v>
      </c>
      <c r="D2511" t="s">
        <v>644</v>
      </c>
      <c r="E2511" t="s">
        <v>11496</v>
      </c>
      <c r="F2511" t="s">
        <v>11547</v>
      </c>
      <c r="G2511" t="s">
        <v>5697</v>
      </c>
      <c r="H2511" t="s">
        <v>16558</v>
      </c>
      <c r="I2511" s="67">
        <v>0</v>
      </c>
      <c r="J2511" s="67">
        <v>0</v>
      </c>
      <c r="K2511" s="69" t="s">
        <v>3</v>
      </c>
    </row>
    <row r="2512" spans="1:11" x14ac:dyDescent="0.2">
      <c r="A2512" t="s">
        <v>155</v>
      </c>
      <c r="B2512">
        <v>41307</v>
      </c>
      <c r="C2512" t="s">
        <v>643</v>
      </c>
      <c r="D2512" t="s">
        <v>644</v>
      </c>
      <c r="E2512" t="s">
        <v>11496</v>
      </c>
      <c r="F2512" t="s">
        <v>11562</v>
      </c>
      <c r="G2512" t="s">
        <v>5715</v>
      </c>
      <c r="H2512" t="s">
        <v>16559</v>
      </c>
      <c r="I2512" s="67">
        <v>0</v>
      </c>
      <c r="J2512" s="67">
        <v>0</v>
      </c>
      <c r="K2512" s="69" t="s">
        <v>3</v>
      </c>
    </row>
    <row r="2513" spans="1:11" x14ac:dyDescent="0.2">
      <c r="A2513" t="s">
        <v>155</v>
      </c>
      <c r="B2513">
        <v>11791</v>
      </c>
      <c r="C2513" t="s">
        <v>643</v>
      </c>
      <c r="D2513" t="s">
        <v>644</v>
      </c>
      <c r="E2513" t="s">
        <v>11496</v>
      </c>
      <c r="F2513" t="s">
        <v>11498</v>
      </c>
      <c r="G2513" t="s">
        <v>2298</v>
      </c>
      <c r="H2513" t="s">
        <v>16560</v>
      </c>
      <c r="I2513" s="67">
        <v>0</v>
      </c>
      <c r="J2513" s="67">
        <v>0</v>
      </c>
      <c r="K2513" s="69" t="s">
        <v>3</v>
      </c>
    </row>
    <row r="2514" spans="1:11" x14ac:dyDescent="0.2">
      <c r="A2514" t="s">
        <v>155</v>
      </c>
      <c r="B2514">
        <v>41308</v>
      </c>
      <c r="C2514" t="s">
        <v>643</v>
      </c>
      <c r="D2514" t="s">
        <v>644</v>
      </c>
      <c r="E2514" t="s">
        <v>11496</v>
      </c>
      <c r="F2514" t="s">
        <v>11563</v>
      </c>
      <c r="G2514" t="s">
        <v>5716</v>
      </c>
      <c r="H2514" t="s">
        <v>16561</v>
      </c>
      <c r="I2514" s="67">
        <v>0</v>
      </c>
      <c r="J2514" s="67">
        <v>0</v>
      </c>
      <c r="K2514" s="69" t="s">
        <v>3</v>
      </c>
    </row>
    <row r="2515" spans="1:11" x14ac:dyDescent="0.2">
      <c r="A2515" t="s">
        <v>155</v>
      </c>
      <c r="B2515">
        <v>41288</v>
      </c>
      <c r="C2515" t="s">
        <v>643</v>
      </c>
      <c r="D2515" t="s">
        <v>644</v>
      </c>
      <c r="E2515" t="s">
        <v>11496</v>
      </c>
      <c r="F2515" t="s">
        <v>10178</v>
      </c>
      <c r="G2515" t="s">
        <v>5698</v>
      </c>
      <c r="H2515" t="s">
        <v>16562</v>
      </c>
      <c r="I2515" s="67">
        <v>0</v>
      </c>
      <c r="J2515" s="67">
        <v>0</v>
      </c>
      <c r="K2515" s="69" t="s">
        <v>3</v>
      </c>
    </row>
    <row r="2516" spans="1:11" x14ac:dyDescent="0.2">
      <c r="A2516" t="s">
        <v>155</v>
      </c>
      <c r="B2516">
        <v>11796</v>
      </c>
      <c r="C2516" t="s">
        <v>643</v>
      </c>
      <c r="D2516" t="s">
        <v>644</v>
      </c>
      <c r="E2516" t="s">
        <v>11496</v>
      </c>
      <c r="F2516" t="s">
        <v>11502</v>
      </c>
      <c r="G2516" t="s">
        <v>2304</v>
      </c>
      <c r="H2516" t="s">
        <v>16563</v>
      </c>
      <c r="I2516" s="67">
        <v>0</v>
      </c>
      <c r="J2516" s="67">
        <v>0</v>
      </c>
      <c r="K2516" s="69" t="s">
        <v>3</v>
      </c>
    </row>
    <row r="2517" spans="1:11" x14ac:dyDescent="0.2">
      <c r="A2517" t="s">
        <v>155</v>
      </c>
      <c r="B2517">
        <v>11856</v>
      </c>
      <c r="C2517" t="s">
        <v>738</v>
      </c>
      <c r="D2517" t="s">
        <v>739</v>
      </c>
      <c r="E2517" t="s">
        <v>10854</v>
      </c>
      <c r="F2517" t="s">
        <v>10664</v>
      </c>
      <c r="G2517" t="s">
        <v>2307</v>
      </c>
      <c r="H2517" t="s">
        <v>16564</v>
      </c>
      <c r="I2517" s="67">
        <v>0</v>
      </c>
      <c r="J2517" s="67">
        <v>0</v>
      </c>
      <c r="K2517" s="69" t="s">
        <v>3</v>
      </c>
    </row>
    <row r="2518" spans="1:11" x14ac:dyDescent="0.2">
      <c r="A2518" t="s">
        <v>155</v>
      </c>
      <c r="B2518">
        <v>41507</v>
      </c>
      <c r="C2518" t="s">
        <v>4374</v>
      </c>
      <c r="D2518" t="s">
        <v>4375</v>
      </c>
      <c r="E2518" t="s">
        <v>11604</v>
      </c>
      <c r="F2518" t="s">
        <v>11605</v>
      </c>
      <c r="G2518" t="s">
        <v>5957</v>
      </c>
      <c r="H2518" t="s">
        <v>16565</v>
      </c>
      <c r="I2518" s="67">
        <v>0</v>
      </c>
      <c r="J2518" s="67">
        <v>0</v>
      </c>
      <c r="K2518" s="69" t="s">
        <v>3</v>
      </c>
    </row>
    <row r="2519" spans="1:11" x14ac:dyDescent="0.2">
      <c r="A2519" t="s">
        <v>155</v>
      </c>
      <c r="B2519">
        <v>11933</v>
      </c>
      <c r="C2519" t="s">
        <v>167</v>
      </c>
      <c r="D2519" t="s">
        <v>592</v>
      </c>
      <c r="E2519" t="s">
        <v>8753</v>
      </c>
      <c r="F2519" t="s">
        <v>8754</v>
      </c>
      <c r="G2519" t="s">
        <v>2308</v>
      </c>
      <c r="H2519" t="s">
        <v>16566</v>
      </c>
      <c r="I2519" s="67">
        <v>0</v>
      </c>
      <c r="J2519" s="67">
        <v>0</v>
      </c>
      <c r="K2519" s="69" t="s">
        <v>3</v>
      </c>
    </row>
    <row r="2520" spans="1:11" x14ac:dyDescent="0.2">
      <c r="A2520" t="s">
        <v>155</v>
      </c>
      <c r="B2520">
        <v>11966</v>
      </c>
      <c r="C2520" t="s">
        <v>40</v>
      </c>
      <c r="D2520" t="s">
        <v>100</v>
      </c>
      <c r="E2520" t="s">
        <v>9832</v>
      </c>
      <c r="F2520" t="s">
        <v>9833</v>
      </c>
      <c r="G2520" t="s">
        <v>2309</v>
      </c>
      <c r="H2520" t="s">
        <v>16567</v>
      </c>
      <c r="I2520" s="67">
        <v>0</v>
      </c>
      <c r="J2520" s="67">
        <v>0</v>
      </c>
      <c r="K2520" s="69" t="s">
        <v>3</v>
      </c>
    </row>
    <row r="2521" spans="1:11" x14ac:dyDescent="0.2">
      <c r="A2521" t="s">
        <v>155</v>
      </c>
      <c r="B2521">
        <v>11979</v>
      </c>
      <c r="C2521" t="s">
        <v>65</v>
      </c>
      <c r="D2521" t="s">
        <v>66</v>
      </c>
      <c r="E2521" t="s">
        <v>8591</v>
      </c>
      <c r="F2521" t="s">
        <v>8592</v>
      </c>
      <c r="G2521" t="s">
        <v>2310</v>
      </c>
      <c r="H2521" t="s">
        <v>16568</v>
      </c>
      <c r="I2521" s="67">
        <v>0</v>
      </c>
      <c r="J2521" s="67">
        <v>0</v>
      </c>
      <c r="K2521" s="69" t="s">
        <v>3</v>
      </c>
    </row>
    <row r="2522" spans="1:11" x14ac:dyDescent="0.2">
      <c r="A2522" t="s">
        <v>155</v>
      </c>
      <c r="B2522">
        <v>136286</v>
      </c>
      <c r="C2522" t="s">
        <v>0</v>
      </c>
      <c r="D2522" t="s">
        <v>170</v>
      </c>
      <c r="E2522" t="s">
        <v>12774</v>
      </c>
      <c r="F2522" t="s">
        <v>13737</v>
      </c>
      <c r="G2522" t="s">
        <v>6869</v>
      </c>
      <c r="H2522" t="s">
        <v>16569</v>
      </c>
      <c r="I2522" s="67">
        <v>0</v>
      </c>
      <c r="J2522" s="67">
        <v>0</v>
      </c>
      <c r="K2522" s="69" t="s">
        <v>3</v>
      </c>
    </row>
    <row r="2523" spans="1:11" x14ac:dyDescent="0.2">
      <c r="A2523" t="s">
        <v>155</v>
      </c>
      <c r="B2523">
        <v>11980</v>
      </c>
      <c r="C2523" t="s">
        <v>0</v>
      </c>
      <c r="D2523" t="s">
        <v>170</v>
      </c>
      <c r="E2523" t="s">
        <v>12774</v>
      </c>
      <c r="F2523" t="s">
        <v>12775</v>
      </c>
      <c r="G2523" t="s">
        <v>2311</v>
      </c>
      <c r="H2523" t="s">
        <v>16570</v>
      </c>
      <c r="I2523" s="67">
        <v>0</v>
      </c>
      <c r="J2523" s="67">
        <v>0</v>
      </c>
      <c r="K2523" s="69" t="s">
        <v>3</v>
      </c>
    </row>
    <row r="2524" spans="1:11" x14ac:dyDescent="0.2">
      <c r="A2524" t="s">
        <v>155</v>
      </c>
      <c r="B2524">
        <v>12073</v>
      </c>
      <c r="C2524" t="s">
        <v>0</v>
      </c>
      <c r="D2524" t="s">
        <v>978</v>
      </c>
      <c r="E2524" t="s">
        <v>12776</v>
      </c>
      <c r="F2524" t="s">
        <v>12777</v>
      </c>
      <c r="G2524" t="s">
        <v>2312</v>
      </c>
      <c r="H2524" t="s">
        <v>16571</v>
      </c>
      <c r="I2524" s="67">
        <v>0</v>
      </c>
      <c r="J2524" s="67">
        <v>0</v>
      </c>
      <c r="K2524" s="69" t="s">
        <v>3</v>
      </c>
    </row>
    <row r="2525" spans="1:11" x14ac:dyDescent="0.2">
      <c r="A2525" t="s">
        <v>155</v>
      </c>
      <c r="B2525">
        <v>12074</v>
      </c>
      <c r="C2525" t="s">
        <v>0</v>
      </c>
      <c r="D2525" t="s">
        <v>978</v>
      </c>
      <c r="E2525" t="s">
        <v>12776</v>
      </c>
      <c r="F2525" t="s">
        <v>12778</v>
      </c>
      <c r="G2525" t="s">
        <v>2313</v>
      </c>
      <c r="H2525" t="s">
        <v>16572</v>
      </c>
      <c r="I2525" s="67">
        <v>0</v>
      </c>
      <c r="J2525" s="67">
        <v>0</v>
      </c>
      <c r="K2525" s="69" t="s">
        <v>3</v>
      </c>
    </row>
    <row r="2526" spans="1:11" x14ac:dyDescent="0.2">
      <c r="A2526" t="s">
        <v>155</v>
      </c>
      <c r="B2526">
        <v>12075</v>
      </c>
      <c r="C2526" t="s">
        <v>0</v>
      </c>
      <c r="D2526" t="s">
        <v>978</v>
      </c>
      <c r="E2526" t="s">
        <v>12776</v>
      </c>
      <c r="F2526" t="s">
        <v>8769</v>
      </c>
      <c r="G2526" t="s">
        <v>2314</v>
      </c>
      <c r="H2526" t="s">
        <v>16573</v>
      </c>
      <c r="I2526" s="67">
        <v>0</v>
      </c>
      <c r="J2526" s="67">
        <v>0</v>
      </c>
      <c r="K2526" s="69" t="s">
        <v>3</v>
      </c>
    </row>
    <row r="2527" spans="1:11" x14ac:dyDescent="0.2">
      <c r="A2527" t="s">
        <v>155</v>
      </c>
      <c r="B2527">
        <v>12076</v>
      </c>
      <c r="C2527" t="s">
        <v>0</v>
      </c>
      <c r="D2527" t="s">
        <v>978</v>
      </c>
      <c r="E2527" t="s">
        <v>12776</v>
      </c>
      <c r="F2527" t="s">
        <v>9593</v>
      </c>
      <c r="G2527" t="s">
        <v>2315</v>
      </c>
      <c r="H2527" t="s">
        <v>16574</v>
      </c>
      <c r="I2527" s="67">
        <v>0</v>
      </c>
      <c r="J2527" s="67">
        <v>0</v>
      </c>
      <c r="K2527" s="69" t="s">
        <v>3</v>
      </c>
    </row>
    <row r="2528" spans="1:11" x14ac:dyDescent="0.2">
      <c r="A2528" t="s">
        <v>155</v>
      </c>
      <c r="B2528">
        <v>12077</v>
      </c>
      <c r="C2528" t="s">
        <v>0</v>
      </c>
      <c r="D2528" t="s">
        <v>978</v>
      </c>
      <c r="E2528" t="s">
        <v>12776</v>
      </c>
      <c r="F2528" t="s">
        <v>12464</v>
      </c>
      <c r="G2528" t="s">
        <v>2316</v>
      </c>
      <c r="H2528" t="s">
        <v>16575</v>
      </c>
      <c r="I2528" s="67">
        <v>0</v>
      </c>
      <c r="J2528" s="67">
        <v>0</v>
      </c>
      <c r="K2528" s="69" t="s">
        <v>3</v>
      </c>
    </row>
    <row r="2529" spans="1:11" x14ac:dyDescent="0.2">
      <c r="A2529" t="s">
        <v>155</v>
      </c>
      <c r="B2529">
        <v>12078</v>
      </c>
      <c r="C2529" t="s">
        <v>40</v>
      </c>
      <c r="D2529" t="s">
        <v>100</v>
      </c>
      <c r="E2529" t="s">
        <v>9834</v>
      </c>
      <c r="F2529" t="s">
        <v>9835</v>
      </c>
      <c r="G2529" t="s">
        <v>2317</v>
      </c>
      <c r="H2529" t="s">
        <v>16576</v>
      </c>
      <c r="I2529" s="67">
        <v>0</v>
      </c>
      <c r="J2529" s="67">
        <v>0</v>
      </c>
      <c r="K2529" s="69" t="s">
        <v>3</v>
      </c>
    </row>
    <row r="2530" spans="1:11" x14ac:dyDescent="0.2">
      <c r="A2530" t="s">
        <v>155</v>
      </c>
      <c r="B2530">
        <v>12119</v>
      </c>
      <c r="C2530" t="s">
        <v>9050</v>
      </c>
      <c r="D2530" t="s">
        <v>2129</v>
      </c>
      <c r="E2530" t="s">
        <v>9238</v>
      </c>
      <c r="F2530" t="s">
        <v>9239</v>
      </c>
      <c r="G2530" t="s">
        <v>2318</v>
      </c>
      <c r="H2530" t="s">
        <v>16577</v>
      </c>
      <c r="I2530" s="67">
        <v>0</v>
      </c>
      <c r="J2530" s="67">
        <v>0</v>
      </c>
      <c r="K2530" s="69" t="s">
        <v>3</v>
      </c>
    </row>
    <row r="2531" spans="1:11" x14ac:dyDescent="0.2">
      <c r="A2531" t="s">
        <v>155</v>
      </c>
      <c r="B2531">
        <v>12125</v>
      </c>
      <c r="C2531" t="s">
        <v>9050</v>
      </c>
      <c r="D2531" t="s">
        <v>856</v>
      </c>
      <c r="E2531" t="s">
        <v>9240</v>
      </c>
      <c r="F2531" t="s">
        <v>9075</v>
      </c>
      <c r="G2531" t="s">
        <v>2319</v>
      </c>
      <c r="H2531" t="s">
        <v>16578</v>
      </c>
      <c r="I2531" s="67">
        <v>0</v>
      </c>
      <c r="J2531" s="67">
        <v>0</v>
      </c>
      <c r="K2531" s="69" t="s">
        <v>3</v>
      </c>
    </row>
    <row r="2532" spans="1:11" x14ac:dyDescent="0.2">
      <c r="A2532" t="s">
        <v>155</v>
      </c>
      <c r="B2532">
        <v>12126</v>
      </c>
      <c r="C2532" t="s">
        <v>9050</v>
      </c>
      <c r="D2532" t="s">
        <v>856</v>
      </c>
      <c r="E2532" t="s">
        <v>9240</v>
      </c>
      <c r="F2532" t="s">
        <v>9241</v>
      </c>
      <c r="G2532" t="s">
        <v>2320</v>
      </c>
      <c r="H2532" t="s">
        <v>16579</v>
      </c>
      <c r="I2532" s="67">
        <v>0</v>
      </c>
      <c r="J2532" s="67">
        <v>0</v>
      </c>
      <c r="K2532" s="69" t="s">
        <v>3</v>
      </c>
    </row>
    <row r="2533" spans="1:11" x14ac:dyDescent="0.2">
      <c r="A2533" t="s">
        <v>155</v>
      </c>
      <c r="B2533">
        <v>12142</v>
      </c>
      <c r="C2533" t="s">
        <v>9050</v>
      </c>
      <c r="D2533" t="s">
        <v>188</v>
      </c>
      <c r="E2533" t="s">
        <v>9242</v>
      </c>
      <c r="F2533" t="s">
        <v>9243</v>
      </c>
      <c r="G2533" t="s">
        <v>2321</v>
      </c>
      <c r="H2533" t="s">
        <v>16580</v>
      </c>
      <c r="I2533" s="67">
        <v>0</v>
      </c>
      <c r="J2533" s="67">
        <v>0</v>
      </c>
      <c r="K2533" s="69" t="s">
        <v>3</v>
      </c>
    </row>
    <row r="2534" spans="1:11" x14ac:dyDescent="0.2">
      <c r="A2534" t="s">
        <v>155</v>
      </c>
      <c r="B2534">
        <v>12246</v>
      </c>
      <c r="C2534" t="s">
        <v>167</v>
      </c>
      <c r="D2534" t="s">
        <v>1290</v>
      </c>
      <c r="E2534" t="s">
        <v>8755</v>
      </c>
      <c r="F2534" t="s">
        <v>8756</v>
      </c>
      <c r="G2534" t="s">
        <v>2322</v>
      </c>
      <c r="H2534" t="s">
        <v>16581</v>
      </c>
      <c r="I2534" s="67">
        <v>0</v>
      </c>
      <c r="J2534" s="67">
        <v>0</v>
      </c>
      <c r="K2534" s="69" t="s">
        <v>3</v>
      </c>
    </row>
    <row r="2535" spans="1:11" x14ac:dyDescent="0.2">
      <c r="A2535" t="s">
        <v>155</v>
      </c>
      <c r="B2535">
        <v>12263</v>
      </c>
      <c r="C2535" t="s">
        <v>40</v>
      </c>
      <c r="D2535" t="s">
        <v>100</v>
      </c>
      <c r="E2535" t="s">
        <v>9836</v>
      </c>
      <c r="F2535" t="s">
        <v>9837</v>
      </c>
      <c r="G2535" t="s">
        <v>2323</v>
      </c>
      <c r="H2535" t="s">
        <v>16582</v>
      </c>
      <c r="I2535" s="67">
        <v>0</v>
      </c>
      <c r="J2535" s="67">
        <v>0</v>
      </c>
      <c r="K2535" s="69" t="s">
        <v>3</v>
      </c>
    </row>
    <row r="2536" spans="1:11" x14ac:dyDescent="0.2">
      <c r="A2536" t="s">
        <v>155</v>
      </c>
      <c r="B2536">
        <v>136348</v>
      </c>
      <c r="C2536" t="s">
        <v>40</v>
      </c>
      <c r="D2536" t="s">
        <v>100</v>
      </c>
      <c r="E2536" t="s">
        <v>9836</v>
      </c>
      <c r="F2536" t="s">
        <v>10518</v>
      </c>
      <c r="G2536" t="s">
        <v>6935</v>
      </c>
      <c r="H2536" t="s">
        <v>16583</v>
      </c>
      <c r="I2536" s="67">
        <v>0</v>
      </c>
      <c r="J2536" s="67">
        <v>0</v>
      </c>
      <c r="K2536" s="69" t="s">
        <v>3</v>
      </c>
    </row>
    <row r="2537" spans="1:11" x14ac:dyDescent="0.2">
      <c r="A2537" t="s">
        <v>155</v>
      </c>
      <c r="B2537">
        <v>136706</v>
      </c>
      <c r="C2537" t="s">
        <v>40</v>
      </c>
      <c r="D2537" t="s">
        <v>100</v>
      </c>
      <c r="E2537" t="s">
        <v>9836</v>
      </c>
      <c r="F2537" t="s">
        <v>10585</v>
      </c>
      <c r="G2537" t="s">
        <v>7323</v>
      </c>
      <c r="H2537" t="s">
        <v>16584</v>
      </c>
      <c r="I2537" s="67">
        <v>0</v>
      </c>
      <c r="J2537" s="67">
        <v>0</v>
      </c>
      <c r="K2537" s="69" t="s">
        <v>3</v>
      </c>
    </row>
    <row r="2538" spans="1:11" x14ac:dyDescent="0.2">
      <c r="A2538" t="s">
        <v>155</v>
      </c>
      <c r="B2538">
        <v>12264</v>
      </c>
      <c r="C2538" t="s">
        <v>40</v>
      </c>
      <c r="D2538" t="s">
        <v>100</v>
      </c>
      <c r="E2538" t="s">
        <v>9836</v>
      </c>
      <c r="F2538" t="s">
        <v>9838</v>
      </c>
      <c r="G2538" t="s">
        <v>2324</v>
      </c>
      <c r="H2538" t="s">
        <v>16585</v>
      </c>
      <c r="I2538" s="67">
        <v>0</v>
      </c>
      <c r="J2538" s="67">
        <v>0</v>
      </c>
      <c r="K2538" s="69" t="s">
        <v>3</v>
      </c>
    </row>
    <row r="2539" spans="1:11" x14ac:dyDescent="0.2">
      <c r="A2539" t="s">
        <v>7510</v>
      </c>
      <c r="B2539">
        <v>100000151</v>
      </c>
      <c r="C2539" t="s">
        <v>40</v>
      </c>
      <c r="D2539" t="s">
        <v>100</v>
      </c>
      <c r="E2539" t="s">
        <v>9836</v>
      </c>
      <c r="F2539" t="s">
        <v>10644</v>
      </c>
      <c r="G2539" t="s">
        <v>7543</v>
      </c>
      <c r="H2539" t="s">
        <v>16586</v>
      </c>
      <c r="I2539" s="67">
        <v>0</v>
      </c>
      <c r="J2539" s="67">
        <v>1</v>
      </c>
      <c r="K2539" s="69" t="s">
        <v>20084</v>
      </c>
    </row>
    <row r="2540" spans="1:11" x14ac:dyDescent="0.2">
      <c r="A2540" t="s">
        <v>155</v>
      </c>
      <c r="B2540">
        <v>12265</v>
      </c>
      <c r="C2540" t="s">
        <v>40</v>
      </c>
      <c r="D2540" t="s">
        <v>100</v>
      </c>
      <c r="E2540" t="s">
        <v>9836</v>
      </c>
      <c r="F2540" t="s">
        <v>9839</v>
      </c>
      <c r="G2540" t="s">
        <v>2325</v>
      </c>
      <c r="H2540" t="s">
        <v>16587</v>
      </c>
      <c r="I2540" s="67">
        <v>0</v>
      </c>
      <c r="J2540" s="67">
        <v>0</v>
      </c>
      <c r="K2540" s="69" t="s">
        <v>3</v>
      </c>
    </row>
    <row r="2541" spans="1:11" x14ac:dyDescent="0.2">
      <c r="A2541" t="s">
        <v>155</v>
      </c>
      <c r="B2541">
        <v>12266</v>
      </c>
      <c r="C2541" t="s">
        <v>40</v>
      </c>
      <c r="D2541" t="s">
        <v>100</v>
      </c>
      <c r="E2541" t="s">
        <v>9836</v>
      </c>
      <c r="F2541" t="s">
        <v>9840</v>
      </c>
      <c r="G2541" t="s">
        <v>2326</v>
      </c>
      <c r="H2541" t="s">
        <v>16588</v>
      </c>
      <c r="I2541" s="67">
        <v>0</v>
      </c>
      <c r="J2541" s="67">
        <v>0</v>
      </c>
      <c r="K2541" s="69" t="s">
        <v>3</v>
      </c>
    </row>
    <row r="2542" spans="1:11" x14ac:dyDescent="0.2">
      <c r="A2542" t="s">
        <v>7510</v>
      </c>
      <c r="B2542">
        <v>100000152</v>
      </c>
      <c r="C2542" t="s">
        <v>40</v>
      </c>
      <c r="D2542" t="s">
        <v>100</v>
      </c>
      <c r="E2542" t="s">
        <v>9836</v>
      </c>
      <c r="F2542" t="s">
        <v>10645</v>
      </c>
      <c r="G2542" t="s">
        <v>8222</v>
      </c>
      <c r="H2542" t="s">
        <v>16589</v>
      </c>
      <c r="I2542" s="67">
        <v>0</v>
      </c>
      <c r="J2542" s="67">
        <v>1</v>
      </c>
      <c r="K2542" s="69" t="s">
        <v>20085</v>
      </c>
    </row>
    <row r="2543" spans="1:11" x14ac:dyDescent="0.2">
      <c r="A2543" t="s">
        <v>155</v>
      </c>
      <c r="B2543">
        <v>12267</v>
      </c>
      <c r="C2543" t="s">
        <v>40</v>
      </c>
      <c r="D2543" t="s">
        <v>100</v>
      </c>
      <c r="E2543" t="s">
        <v>9836</v>
      </c>
      <c r="F2543" t="s">
        <v>9723</v>
      </c>
      <c r="G2543" t="s">
        <v>2327</v>
      </c>
      <c r="H2543" t="s">
        <v>16590</v>
      </c>
      <c r="I2543" s="67">
        <v>0</v>
      </c>
      <c r="J2543" s="67">
        <v>0</v>
      </c>
      <c r="K2543" s="69" t="s">
        <v>3</v>
      </c>
    </row>
    <row r="2544" spans="1:11" x14ac:dyDescent="0.2">
      <c r="A2544" t="s">
        <v>155</v>
      </c>
      <c r="B2544">
        <v>136735</v>
      </c>
      <c r="C2544" t="s">
        <v>40</v>
      </c>
      <c r="D2544" t="s">
        <v>100</v>
      </c>
      <c r="E2544" t="s">
        <v>9836</v>
      </c>
      <c r="F2544" t="s">
        <v>10587</v>
      </c>
      <c r="G2544" t="s">
        <v>7354</v>
      </c>
      <c r="H2544" t="s">
        <v>16591</v>
      </c>
      <c r="I2544" s="67">
        <v>0</v>
      </c>
      <c r="J2544" s="67">
        <v>0</v>
      </c>
      <c r="K2544" s="69" t="s">
        <v>3</v>
      </c>
    </row>
    <row r="2545" spans="1:11" x14ac:dyDescent="0.2">
      <c r="A2545" t="s">
        <v>7510</v>
      </c>
      <c r="B2545">
        <v>100000153</v>
      </c>
      <c r="C2545" t="s">
        <v>40</v>
      </c>
      <c r="D2545" t="s">
        <v>100</v>
      </c>
      <c r="E2545" t="s">
        <v>9836</v>
      </c>
      <c r="F2545" t="s">
        <v>10646</v>
      </c>
      <c r="G2545" t="s">
        <v>7602</v>
      </c>
      <c r="H2545" t="s">
        <v>16592</v>
      </c>
      <c r="I2545" s="67">
        <v>0</v>
      </c>
      <c r="J2545" s="67">
        <v>1</v>
      </c>
      <c r="K2545" s="69" t="s">
        <v>20086</v>
      </c>
    </row>
    <row r="2546" spans="1:11" x14ac:dyDescent="0.2">
      <c r="A2546" t="s">
        <v>7510</v>
      </c>
      <c r="B2546">
        <v>100000154</v>
      </c>
      <c r="C2546" t="s">
        <v>40</v>
      </c>
      <c r="D2546" t="s">
        <v>100</v>
      </c>
      <c r="E2546" t="s">
        <v>9836</v>
      </c>
      <c r="F2546" t="s">
        <v>10647</v>
      </c>
      <c r="G2546" t="s">
        <v>7965</v>
      </c>
      <c r="H2546" t="s">
        <v>16593</v>
      </c>
      <c r="I2546" s="67">
        <v>0</v>
      </c>
      <c r="J2546" s="67">
        <v>1</v>
      </c>
      <c r="K2546" s="69" t="s">
        <v>20087</v>
      </c>
    </row>
    <row r="2547" spans="1:11" x14ac:dyDescent="0.2">
      <c r="A2547" t="s">
        <v>155</v>
      </c>
      <c r="B2547">
        <v>12268</v>
      </c>
      <c r="C2547" t="s">
        <v>40</v>
      </c>
      <c r="D2547" t="s">
        <v>100</v>
      </c>
      <c r="E2547" t="s">
        <v>9836</v>
      </c>
      <c r="F2547" t="s">
        <v>9841</v>
      </c>
      <c r="G2547" t="s">
        <v>2328</v>
      </c>
      <c r="H2547" t="s">
        <v>16594</v>
      </c>
      <c r="I2547" s="67">
        <v>0</v>
      </c>
      <c r="J2547" s="67">
        <v>0</v>
      </c>
      <c r="K2547" s="69" t="s">
        <v>3</v>
      </c>
    </row>
    <row r="2548" spans="1:11" x14ac:dyDescent="0.2">
      <c r="A2548" t="s">
        <v>155</v>
      </c>
      <c r="B2548">
        <v>12269</v>
      </c>
      <c r="C2548" t="s">
        <v>40</v>
      </c>
      <c r="D2548" t="s">
        <v>100</v>
      </c>
      <c r="E2548" t="s">
        <v>9836</v>
      </c>
      <c r="F2548" t="s">
        <v>8599</v>
      </c>
      <c r="G2548" t="s">
        <v>2329</v>
      </c>
      <c r="H2548" t="s">
        <v>16595</v>
      </c>
      <c r="I2548" s="67">
        <v>0</v>
      </c>
      <c r="J2548" s="67">
        <v>0</v>
      </c>
      <c r="K2548" s="69" t="s">
        <v>3</v>
      </c>
    </row>
    <row r="2549" spans="1:11" x14ac:dyDescent="0.2">
      <c r="A2549" t="s">
        <v>155</v>
      </c>
      <c r="B2549">
        <v>12270</v>
      </c>
      <c r="C2549" t="s">
        <v>40</v>
      </c>
      <c r="D2549" t="s">
        <v>100</v>
      </c>
      <c r="E2549" t="s">
        <v>9842</v>
      </c>
      <c r="F2549" t="s">
        <v>8590</v>
      </c>
      <c r="G2549" t="s">
        <v>2330</v>
      </c>
      <c r="H2549" t="s">
        <v>16596</v>
      </c>
      <c r="I2549" s="67">
        <v>0</v>
      </c>
      <c r="J2549" s="67">
        <v>0</v>
      </c>
      <c r="K2549" s="69" t="s">
        <v>3</v>
      </c>
    </row>
    <row r="2550" spans="1:11" x14ac:dyDescent="0.2">
      <c r="A2550" t="s">
        <v>155</v>
      </c>
      <c r="B2550">
        <v>12271</v>
      </c>
      <c r="C2550" t="s">
        <v>40</v>
      </c>
      <c r="D2550" t="s">
        <v>100</v>
      </c>
      <c r="E2550" t="s">
        <v>9842</v>
      </c>
      <c r="F2550" t="s">
        <v>9843</v>
      </c>
      <c r="G2550" t="s">
        <v>2331</v>
      </c>
      <c r="H2550" t="s">
        <v>16597</v>
      </c>
      <c r="I2550" s="67">
        <v>0</v>
      </c>
      <c r="J2550" s="67">
        <v>0</v>
      </c>
      <c r="K2550" s="69" t="s">
        <v>3</v>
      </c>
    </row>
    <row r="2551" spans="1:11" x14ac:dyDescent="0.2">
      <c r="A2551" t="s">
        <v>155</v>
      </c>
      <c r="B2551">
        <v>40027</v>
      </c>
      <c r="C2551" t="s">
        <v>40</v>
      </c>
      <c r="D2551" t="s">
        <v>100</v>
      </c>
      <c r="E2551" t="s">
        <v>9842</v>
      </c>
      <c r="F2551" t="s">
        <v>10424</v>
      </c>
      <c r="G2551" t="s">
        <v>5423</v>
      </c>
      <c r="H2551" t="s">
        <v>16598</v>
      </c>
      <c r="I2551" s="67">
        <v>0</v>
      </c>
      <c r="J2551" s="67">
        <v>0</v>
      </c>
      <c r="K2551" s="69" t="s">
        <v>3</v>
      </c>
    </row>
    <row r="2552" spans="1:11" x14ac:dyDescent="0.2">
      <c r="A2552" t="s">
        <v>155</v>
      </c>
      <c r="B2552">
        <v>12272</v>
      </c>
      <c r="C2552" t="s">
        <v>40</v>
      </c>
      <c r="D2552" t="s">
        <v>100</v>
      </c>
      <c r="E2552" t="s">
        <v>9842</v>
      </c>
      <c r="F2552" t="s">
        <v>9844</v>
      </c>
      <c r="G2552" t="s">
        <v>2332</v>
      </c>
      <c r="H2552" t="s">
        <v>16599</v>
      </c>
      <c r="I2552" s="67">
        <v>0</v>
      </c>
      <c r="J2552" s="67">
        <v>0</v>
      </c>
      <c r="K2552" s="69" t="s">
        <v>3</v>
      </c>
    </row>
    <row r="2553" spans="1:11" x14ac:dyDescent="0.2">
      <c r="A2553" t="s">
        <v>155</v>
      </c>
      <c r="B2553">
        <v>12273</v>
      </c>
      <c r="C2553" t="s">
        <v>40</v>
      </c>
      <c r="D2553" t="s">
        <v>100</v>
      </c>
      <c r="E2553" t="s">
        <v>9842</v>
      </c>
      <c r="F2553" t="s">
        <v>9845</v>
      </c>
      <c r="G2553" t="s">
        <v>2333</v>
      </c>
      <c r="H2553" t="s">
        <v>16600</v>
      </c>
      <c r="I2553" s="67">
        <v>0</v>
      </c>
      <c r="J2553" s="67">
        <v>0</v>
      </c>
      <c r="K2553" s="69" t="s">
        <v>3</v>
      </c>
    </row>
    <row r="2554" spans="1:11" x14ac:dyDescent="0.2">
      <c r="A2554" t="s">
        <v>155</v>
      </c>
      <c r="B2554">
        <v>12274</v>
      </c>
      <c r="C2554" t="s">
        <v>0</v>
      </c>
      <c r="D2554" t="s">
        <v>7</v>
      </c>
      <c r="E2554" t="s">
        <v>12779</v>
      </c>
      <c r="F2554" t="s">
        <v>10850</v>
      </c>
      <c r="G2554" t="s">
        <v>2334</v>
      </c>
      <c r="H2554" t="s">
        <v>16601</v>
      </c>
      <c r="I2554" s="67">
        <v>0</v>
      </c>
      <c r="J2554" s="67">
        <v>0</v>
      </c>
      <c r="K2554" s="69" t="s">
        <v>3</v>
      </c>
    </row>
    <row r="2555" spans="1:11" x14ac:dyDescent="0.2">
      <c r="A2555" t="s">
        <v>155</v>
      </c>
      <c r="B2555">
        <v>12302</v>
      </c>
      <c r="C2555" t="s">
        <v>167</v>
      </c>
      <c r="D2555" t="s">
        <v>392</v>
      </c>
      <c r="E2555" t="s">
        <v>8757</v>
      </c>
      <c r="F2555" t="s">
        <v>8758</v>
      </c>
      <c r="G2555" t="s">
        <v>2335</v>
      </c>
      <c r="H2555" t="s">
        <v>16602</v>
      </c>
      <c r="I2555" s="67">
        <v>0</v>
      </c>
      <c r="J2555" s="67">
        <v>0</v>
      </c>
      <c r="K2555" s="69" t="s">
        <v>3</v>
      </c>
    </row>
    <row r="2556" spans="1:11" x14ac:dyDescent="0.2">
      <c r="A2556" t="s">
        <v>155</v>
      </c>
      <c r="B2556">
        <v>12303</v>
      </c>
      <c r="C2556" t="s">
        <v>167</v>
      </c>
      <c r="D2556" t="s">
        <v>392</v>
      </c>
      <c r="E2556" t="s">
        <v>8757</v>
      </c>
      <c r="F2556" t="s">
        <v>8759</v>
      </c>
      <c r="G2556" t="s">
        <v>2336</v>
      </c>
      <c r="H2556" t="s">
        <v>16603</v>
      </c>
      <c r="I2556" s="67">
        <v>0</v>
      </c>
      <c r="J2556" s="67">
        <v>0</v>
      </c>
      <c r="K2556" s="69" t="s">
        <v>3</v>
      </c>
    </row>
    <row r="2557" spans="1:11" x14ac:dyDescent="0.2">
      <c r="A2557" t="s">
        <v>155</v>
      </c>
      <c r="B2557">
        <v>12304</v>
      </c>
      <c r="C2557" t="s">
        <v>167</v>
      </c>
      <c r="D2557" t="s">
        <v>392</v>
      </c>
      <c r="E2557" t="s">
        <v>8757</v>
      </c>
      <c r="F2557" t="s">
        <v>8760</v>
      </c>
      <c r="G2557" t="s">
        <v>2337</v>
      </c>
      <c r="H2557" t="s">
        <v>16604</v>
      </c>
      <c r="I2557" s="67">
        <v>0</v>
      </c>
      <c r="J2557" s="67">
        <v>0</v>
      </c>
      <c r="K2557" s="69" t="s">
        <v>3</v>
      </c>
    </row>
    <row r="2558" spans="1:11" x14ac:dyDescent="0.2">
      <c r="A2558" t="s">
        <v>155</v>
      </c>
      <c r="B2558">
        <v>12305</v>
      </c>
      <c r="C2558" t="s">
        <v>167</v>
      </c>
      <c r="D2558" t="s">
        <v>392</v>
      </c>
      <c r="E2558" t="s">
        <v>8757</v>
      </c>
      <c r="F2558" t="s">
        <v>8761</v>
      </c>
      <c r="G2558" t="s">
        <v>2338</v>
      </c>
      <c r="H2558" t="s">
        <v>16605</v>
      </c>
      <c r="I2558" s="67">
        <v>0</v>
      </c>
      <c r="J2558" s="67">
        <v>0</v>
      </c>
      <c r="K2558" s="69" t="s">
        <v>3</v>
      </c>
    </row>
    <row r="2559" spans="1:11" x14ac:dyDescent="0.2">
      <c r="A2559" t="s">
        <v>155</v>
      </c>
      <c r="B2559">
        <v>12308</v>
      </c>
      <c r="C2559" t="s">
        <v>0</v>
      </c>
      <c r="D2559" t="s">
        <v>170</v>
      </c>
      <c r="E2559" t="s">
        <v>12780</v>
      </c>
      <c r="F2559" t="s">
        <v>12781</v>
      </c>
      <c r="G2559" t="s">
        <v>2339</v>
      </c>
      <c r="H2559" t="s">
        <v>16606</v>
      </c>
      <c r="I2559" s="67">
        <v>0</v>
      </c>
      <c r="J2559" s="67">
        <v>0</v>
      </c>
      <c r="K2559" s="69" t="s">
        <v>3</v>
      </c>
    </row>
    <row r="2560" spans="1:11" x14ac:dyDescent="0.2">
      <c r="A2560" t="s">
        <v>155</v>
      </c>
      <c r="B2560">
        <v>12309</v>
      </c>
      <c r="C2560" t="s">
        <v>10</v>
      </c>
      <c r="D2560" t="s">
        <v>315</v>
      </c>
      <c r="E2560" t="s">
        <v>11780</v>
      </c>
      <c r="F2560" t="s">
        <v>11781</v>
      </c>
      <c r="G2560" t="s">
        <v>2340</v>
      </c>
      <c r="H2560" t="s">
        <v>16607</v>
      </c>
      <c r="I2560" s="67">
        <v>0</v>
      </c>
      <c r="J2560" s="67">
        <v>0</v>
      </c>
      <c r="K2560" s="69" t="s">
        <v>3</v>
      </c>
    </row>
    <row r="2561" spans="1:11" x14ac:dyDescent="0.2">
      <c r="A2561" t="s">
        <v>155</v>
      </c>
      <c r="B2561">
        <v>12310</v>
      </c>
      <c r="C2561" t="s">
        <v>10</v>
      </c>
      <c r="D2561" t="s">
        <v>315</v>
      </c>
      <c r="E2561" t="s">
        <v>11780</v>
      </c>
      <c r="F2561" t="s">
        <v>11782</v>
      </c>
      <c r="G2561" t="s">
        <v>2341</v>
      </c>
      <c r="H2561" t="s">
        <v>16608</v>
      </c>
      <c r="I2561" s="67">
        <v>0</v>
      </c>
      <c r="J2561" s="67">
        <v>0</v>
      </c>
      <c r="K2561" s="69" t="s">
        <v>3</v>
      </c>
    </row>
    <row r="2562" spans="1:11" x14ac:dyDescent="0.2">
      <c r="A2562" t="s">
        <v>155</v>
      </c>
      <c r="B2562">
        <v>136415</v>
      </c>
      <c r="C2562" t="s">
        <v>40</v>
      </c>
      <c r="D2562" t="s">
        <v>100</v>
      </c>
      <c r="E2562" t="s">
        <v>10386</v>
      </c>
      <c r="F2562" t="s">
        <v>10530</v>
      </c>
      <c r="G2562" t="s">
        <v>7006</v>
      </c>
      <c r="H2562" t="s">
        <v>16609</v>
      </c>
      <c r="I2562" s="67">
        <v>0</v>
      </c>
      <c r="J2562" s="67">
        <v>0</v>
      </c>
      <c r="K2562" s="69" t="s">
        <v>3</v>
      </c>
    </row>
    <row r="2563" spans="1:11" x14ac:dyDescent="0.2">
      <c r="A2563" t="s">
        <v>155</v>
      </c>
      <c r="B2563">
        <v>21984</v>
      </c>
      <c r="C2563" t="s">
        <v>40</v>
      </c>
      <c r="D2563" t="s">
        <v>100</v>
      </c>
      <c r="E2563" t="s">
        <v>10386</v>
      </c>
      <c r="F2563" t="s">
        <v>10387</v>
      </c>
      <c r="G2563" t="s">
        <v>5010</v>
      </c>
      <c r="H2563" t="s">
        <v>16610</v>
      </c>
      <c r="I2563" s="67">
        <v>0</v>
      </c>
      <c r="J2563" s="67">
        <v>0</v>
      </c>
      <c r="K2563" s="69" t="s">
        <v>3</v>
      </c>
    </row>
    <row r="2564" spans="1:11" x14ac:dyDescent="0.2">
      <c r="A2564" t="s">
        <v>155</v>
      </c>
      <c r="B2564">
        <v>21985</v>
      </c>
      <c r="C2564" t="s">
        <v>40</v>
      </c>
      <c r="D2564" t="s">
        <v>100</v>
      </c>
      <c r="E2564" t="s">
        <v>10386</v>
      </c>
      <c r="F2564" t="s">
        <v>10388</v>
      </c>
      <c r="G2564" t="s">
        <v>5011</v>
      </c>
      <c r="H2564" t="s">
        <v>16611</v>
      </c>
      <c r="I2564" s="67">
        <v>0</v>
      </c>
      <c r="J2564" s="67">
        <v>0</v>
      </c>
      <c r="K2564" s="69" t="s">
        <v>3</v>
      </c>
    </row>
    <row r="2565" spans="1:11" x14ac:dyDescent="0.2">
      <c r="A2565" t="s">
        <v>155</v>
      </c>
      <c r="B2565">
        <v>21986</v>
      </c>
      <c r="C2565" t="s">
        <v>40</v>
      </c>
      <c r="D2565" t="s">
        <v>100</v>
      </c>
      <c r="E2565" t="s">
        <v>10386</v>
      </c>
      <c r="F2565" t="s">
        <v>9982</v>
      </c>
      <c r="G2565" t="s">
        <v>5012</v>
      </c>
      <c r="H2565" t="s">
        <v>16612</v>
      </c>
      <c r="I2565" s="67">
        <v>0</v>
      </c>
      <c r="J2565" s="67">
        <v>0</v>
      </c>
      <c r="K2565" s="69" t="s">
        <v>3</v>
      </c>
    </row>
    <row r="2566" spans="1:11" x14ac:dyDescent="0.2">
      <c r="A2566" t="s">
        <v>7510</v>
      </c>
      <c r="B2566">
        <v>100000155</v>
      </c>
      <c r="C2566" t="s">
        <v>40</v>
      </c>
      <c r="D2566" t="s">
        <v>100</v>
      </c>
      <c r="E2566" t="s">
        <v>10386</v>
      </c>
      <c r="F2566" t="s">
        <v>10648</v>
      </c>
      <c r="G2566" t="s">
        <v>7888</v>
      </c>
      <c r="H2566" t="s">
        <v>16613</v>
      </c>
      <c r="I2566" s="67">
        <v>0</v>
      </c>
      <c r="J2566" s="67">
        <v>1</v>
      </c>
      <c r="K2566" s="69" t="s">
        <v>20088</v>
      </c>
    </row>
    <row r="2567" spans="1:11" x14ac:dyDescent="0.2">
      <c r="A2567" t="s">
        <v>155</v>
      </c>
      <c r="B2567">
        <v>21987</v>
      </c>
      <c r="C2567" t="s">
        <v>40</v>
      </c>
      <c r="D2567" t="s">
        <v>100</v>
      </c>
      <c r="E2567" t="s">
        <v>10386</v>
      </c>
      <c r="F2567" t="s">
        <v>10389</v>
      </c>
      <c r="G2567" t="s">
        <v>5013</v>
      </c>
      <c r="H2567" t="s">
        <v>16614</v>
      </c>
      <c r="I2567" s="67">
        <v>0</v>
      </c>
      <c r="J2567" s="67">
        <v>0</v>
      </c>
      <c r="K2567" s="69" t="s">
        <v>3</v>
      </c>
    </row>
    <row r="2568" spans="1:11" x14ac:dyDescent="0.2">
      <c r="A2568" t="s">
        <v>155</v>
      </c>
      <c r="B2568">
        <v>21988</v>
      </c>
      <c r="C2568" t="s">
        <v>40</v>
      </c>
      <c r="D2568" t="s">
        <v>100</v>
      </c>
      <c r="E2568" t="s">
        <v>10386</v>
      </c>
      <c r="F2568" t="s">
        <v>10390</v>
      </c>
      <c r="G2568" t="s">
        <v>5014</v>
      </c>
      <c r="H2568" t="s">
        <v>16615</v>
      </c>
      <c r="I2568" s="67">
        <v>0</v>
      </c>
      <c r="J2568" s="67">
        <v>0</v>
      </c>
      <c r="K2568" s="69" t="s">
        <v>3</v>
      </c>
    </row>
    <row r="2569" spans="1:11" x14ac:dyDescent="0.2">
      <c r="A2569" t="s">
        <v>155</v>
      </c>
      <c r="B2569">
        <v>136427</v>
      </c>
      <c r="C2569" t="s">
        <v>40</v>
      </c>
      <c r="D2569" t="s">
        <v>100</v>
      </c>
      <c r="E2569" t="s">
        <v>10386</v>
      </c>
      <c r="F2569" t="s">
        <v>10532</v>
      </c>
      <c r="G2569" t="s">
        <v>7020</v>
      </c>
      <c r="H2569" t="s">
        <v>16616</v>
      </c>
      <c r="I2569" s="67">
        <v>0</v>
      </c>
      <c r="J2569" s="67">
        <v>0</v>
      </c>
      <c r="K2569" s="69" t="s">
        <v>3</v>
      </c>
    </row>
    <row r="2570" spans="1:11" x14ac:dyDescent="0.2">
      <c r="A2570" t="s">
        <v>155</v>
      </c>
      <c r="B2570">
        <v>45058</v>
      </c>
      <c r="C2570" t="s">
        <v>0</v>
      </c>
      <c r="D2570" t="s">
        <v>170</v>
      </c>
      <c r="E2570" t="s">
        <v>12782</v>
      </c>
      <c r="F2570" t="s">
        <v>13692</v>
      </c>
      <c r="G2570" t="s">
        <v>6693</v>
      </c>
      <c r="H2570" t="s">
        <v>16617</v>
      </c>
      <c r="I2570" s="67">
        <v>0</v>
      </c>
      <c r="J2570" s="67">
        <v>0</v>
      </c>
      <c r="K2570" s="69" t="s">
        <v>3</v>
      </c>
    </row>
    <row r="2571" spans="1:11" x14ac:dyDescent="0.2">
      <c r="A2571" t="s">
        <v>7510</v>
      </c>
      <c r="B2571">
        <v>100000156</v>
      </c>
      <c r="C2571" t="s">
        <v>0</v>
      </c>
      <c r="D2571" t="s">
        <v>170</v>
      </c>
      <c r="E2571" t="s">
        <v>12782</v>
      </c>
      <c r="F2571" t="s">
        <v>13973</v>
      </c>
      <c r="G2571" t="s">
        <v>7545</v>
      </c>
      <c r="H2571" t="s">
        <v>16618</v>
      </c>
      <c r="I2571" s="67">
        <v>0</v>
      </c>
      <c r="J2571" s="67">
        <v>1</v>
      </c>
      <c r="K2571" s="69" t="s">
        <v>20089</v>
      </c>
    </row>
    <row r="2572" spans="1:11" x14ac:dyDescent="0.2">
      <c r="A2572" t="s">
        <v>155</v>
      </c>
      <c r="B2572">
        <v>45057</v>
      </c>
      <c r="C2572" t="s">
        <v>0</v>
      </c>
      <c r="D2572" t="s">
        <v>170</v>
      </c>
      <c r="E2572" t="s">
        <v>12782</v>
      </c>
      <c r="F2572" t="s">
        <v>13691</v>
      </c>
      <c r="G2572" t="s">
        <v>6692</v>
      </c>
      <c r="H2572" t="s">
        <v>16619</v>
      </c>
      <c r="I2572" s="67">
        <v>0</v>
      </c>
      <c r="J2572" s="67">
        <v>0</v>
      </c>
      <c r="K2572" s="69" t="s">
        <v>3</v>
      </c>
    </row>
    <row r="2573" spans="1:11" x14ac:dyDescent="0.2">
      <c r="A2573" t="s">
        <v>155</v>
      </c>
      <c r="B2573">
        <v>12349</v>
      </c>
      <c r="C2573" t="s">
        <v>0</v>
      </c>
      <c r="D2573" t="s">
        <v>170</v>
      </c>
      <c r="E2573" t="s">
        <v>12782</v>
      </c>
      <c r="F2573" t="s">
        <v>9519</v>
      </c>
      <c r="G2573" t="s">
        <v>2342</v>
      </c>
      <c r="H2573" t="s">
        <v>16620</v>
      </c>
      <c r="I2573" s="67">
        <v>0</v>
      </c>
      <c r="J2573" s="67">
        <v>0</v>
      </c>
      <c r="K2573" s="69" t="s">
        <v>3</v>
      </c>
    </row>
    <row r="2574" spans="1:11" x14ac:dyDescent="0.2">
      <c r="A2574" t="s">
        <v>155</v>
      </c>
      <c r="B2574">
        <v>45056</v>
      </c>
      <c r="C2574" t="s">
        <v>0</v>
      </c>
      <c r="D2574" t="s">
        <v>170</v>
      </c>
      <c r="E2574" t="s">
        <v>12782</v>
      </c>
      <c r="F2574" t="s">
        <v>13690</v>
      </c>
      <c r="G2574" t="s">
        <v>6691</v>
      </c>
      <c r="H2574" t="s">
        <v>16621</v>
      </c>
      <c r="I2574" s="67">
        <v>0</v>
      </c>
      <c r="J2574" s="67">
        <v>0</v>
      </c>
      <c r="K2574" s="69" t="s">
        <v>3</v>
      </c>
    </row>
    <row r="2575" spans="1:11" x14ac:dyDescent="0.2">
      <c r="A2575" t="s">
        <v>155</v>
      </c>
      <c r="B2575">
        <v>136619</v>
      </c>
      <c r="C2575" t="s">
        <v>0</v>
      </c>
      <c r="D2575" t="s">
        <v>170</v>
      </c>
      <c r="E2575" t="s">
        <v>12782</v>
      </c>
      <c r="F2575" t="s">
        <v>10473</v>
      </c>
      <c r="G2575" t="s">
        <v>7232</v>
      </c>
      <c r="H2575" t="s">
        <v>16622</v>
      </c>
      <c r="I2575" s="67">
        <v>0</v>
      </c>
      <c r="J2575" s="67">
        <v>0</v>
      </c>
      <c r="K2575" s="69" t="s">
        <v>3</v>
      </c>
    </row>
    <row r="2576" spans="1:11" x14ac:dyDescent="0.2">
      <c r="A2576" t="s">
        <v>155</v>
      </c>
      <c r="B2576">
        <v>12353</v>
      </c>
      <c r="C2576" t="s">
        <v>0</v>
      </c>
      <c r="D2576" t="s">
        <v>170</v>
      </c>
      <c r="E2576" t="s">
        <v>12782</v>
      </c>
      <c r="F2576" t="s">
        <v>12786</v>
      </c>
      <c r="G2576" t="s">
        <v>2346</v>
      </c>
      <c r="H2576" t="s">
        <v>16623</v>
      </c>
      <c r="I2576" s="67">
        <v>0</v>
      </c>
      <c r="J2576" s="67">
        <v>0</v>
      </c>
      <c r="K2576" s="69" t="s">
        <v>3</v>
      </c>
    </row>
    <row r="2577" spans="1:11" x14ac:dyDescent="0.2">
      <c r="A2577" t="s">
        <v>155</v>
      </c>
      <c r="B2577">
        <v>45059</v>
      </c>
      <c r="C2577" t="s">
        <v>0</v>
      </c>
      <c r="D2577" t="s">
        <v>170</v>
      </c>
      <c r="E2577" t="s">
        <v>12782</v>
      </c>
      <c r="F2577" t="s">
        <v>13693</v>
      </c>
      <c r="G2577" t="s">
        <v>6694</v>
      </c>
      <c r="H2577" t="s">
        <v>16624</v>
      </c>
      <c r="I2577" s="67">
        <v>0</v>
      </c>
      <c r="J2577" s="67">
        <v>0</v>
      </c>
      <c r="K2577" s="69" t="s">
        <v>3</v>
      </c>
    </row>
    <row r="2578" spans="1:11" x14ac:dyDescent="0.2">
      <c r="A2578" t="s">
        <v>7510</v>
      </c>
      <c r="B2578">
        <v>100000157</v>
      </c>
      <c r="C2578" t="s">
        <v>0</v>
      </c>
      <c r="D2578" t="s">
        <v>170</v>
      </c>
      <c r="E2578" t="s">
        <v>12782</v>
      </c>
      <c r="F2578" t="s">
        <v>13974</v>
      </c>
      <c r="G2578" t="s">
        <v>7547</v>
      </c>
      <c r="H2578" t="s">
        <v>16625</v>
      </c>
      <c r="I2578" s="67">
        <v>0</v>
      </c>
      <c r="J2578" s="67">
        <v>1</v>
      </c>
      <c r="K2578" s="69" t="s">
        <v>20090</v>
      </c>
    </row>
    <row r="2579" spans="1:11" x14ac:dyDescent="0.2">
      <c r="A2579" t="s">
        <v>155</v>
      </c>
      <c r="B2579">
        <v>12354</v>
      </c>
      <c r="C2579" t="s">
        <v>0</v>
      </c>
      <c r="D2579" t="s">
        <v>170</v>
      </c>
      <c r="E2579" t="s">
        <v>12782</v>
      </c>
      <c r="F2579" t="s">
        <v>12787</v>
      </c>
      <c r="G2579" t="s">
        <v>2348</v>
      </c>
      <c r="H2579" t="s">
        <v>16626</v>
      </c>
      <c r="I2579" s="67">
        <v>0</v>
      </c>
      <c r="J2579" s="67">
        <v>0</v>
      </c>
      <c r="K2579" s="69" t="s">
        <v>3</v>
      </c>
    </row>
    <row r="2580" spans="1:11" x14ac:dyDescent="0.2">
      <c r="A2580" t="s">
        <v>7510</v>
      </c>
      <c r="B2580">
        <v>100000158</v>
      </c>
      <c r="C2580" t="s">
        <v>0</v>
      </c>
      <c r="D2580" t="s">
        <v>170</v>
      </c>
      <c r="E2580" t="s">
        <v>12782</v>
      </c>
      <c r="F2580" t="s">
        <v>13975</v>
      </c>
      <c r="G2580" t="s">
        <v>7549</v>
      </c>
      <c r="H2580" t="s">
        <v>16627</v>
      </c>
      <c r="I2580" s="67">
        <v>0</v>
      </c>
      <c r="J2580" s="67">
        <v>1</v>
      </c>
      <c r="K2580" s="69" t="s">
        <v>20090</v>
      </c>
    </row>
    <row r="2581" spans="1:11" x14ac:dyDescent="0.2">
      <c r="A2581" t="s">
        <v>7510</v>
      </c>
      <c r="B2581">
        <v>100000159</v>
      </c>
      <c r="C2581" t="s">
        <v>0</v>
      </c>
      <c r="D2581" t="s">
        <v>170</v>
      </c>
      <c r="E2581" t="s">
        <v>12782</v>
      </c>
      <c r="F2581" t="s">
        <v>13976</v>
      </c>
      <c r="G2581" t="s">
        <v>7550</v>
      </c>
      <c r="H2581" t="s">
        <v>16628</v>
      </c>
      <c r="I2581" s="67">
        <v>0</v>
      </c>
      <c r="J2581" s="67">
        <v>1</v>
      </c>
      <c r="K2581" s="69" t="s">
        <v>20090</v>
      </c>
    </row>
    <row r="2582" spans="1:11" x14ac:dyDescent="0.2">
      <c r="A2582" t="s">
        <v>155</v>
      </c>
      <c r="B2582">
        <v>12350</v>
      </c>
      <c r="C2582" t="s">
        <v>0</v>
      </c>
      <c r="D2582" t="s">
        <v>170</v>
      </c>
      <c r="E2582" t="s">
        <v>12782</v>
      </c>
      <c r="F2582" t="s">
        <v>12783</v>
      </c>
      <c r="G2582" t="s">
        <v>2343</v>
      </c>
      <c r="H2582" t="s">
        <v>16629</v>
      </c>
      <c r="I2582" s="67">
        <v>0</v>
      </c>
      <c r="J2582" s="67">
        <v>0</v>
      </c>
      <c r="K2582" s="69" t="s">
        <v>3</v>
      </c>
    </row>
    <row r="2583" spans="1:11" x14ac:dyDescent="0.2">
      <c r="A2583" t="s">
        <v>155</v>
      </c>
      <c r="B2583">
        <v>12351</v>
      </c>
      <c r="C2583" t="s">
        <v>0</v>
      </c>
      <c r="D2583" t="s">
        <v>170</v>
      </c>
      <c r="E2583" t="s">
        <v>12782</v>
      </c>
      <c r="F2583" t="s">
        <v>12784</v>
      </c>
      <c r="G2583" t="s">
        <v>2344</v>
      </c>
      <c r="H2583" t="s">
        <v>16630</v>
      </c>
      <c r="I2583" s="67">
        <v>0</v>
      </c>
      <c r="J2583" s="67">
        <v>0</v>
      </c>
      <c r="K2583" s="69" t="s">
        <v>3</v>
      </c>
    </row>
    <row r="2584" spans="1:11" x14ac:dyDescent="0.2">
      <c r="A2584" t="s">
        <v>7510</v>
      </c>
      <c r="B2584">
        <v>100000160</v>
      </c>
      <c r="C2584" t="s">
        <v>0</v>
      </c>
      <c r="D2584" t="s">
        <v>170</v>
      </c>
      <c r="E2584" t="s">
        <v>12782</v>
      </c>
      <c r="F2584" t="s">
        <v>13977</v>
      </c>
      <c r="G2584" t="s">
        <v>7551</v>
      </c>
      <c r="H2584" t="s">
        <v>16631</v>
      </c>
      <c r="I2584" s="67">
        <v>0</v>
      </c>
      <c r="J2584" s="67">
        <v>1</v>
      </c>
      <c r="K2584" s="69" t="s">
        <v>20089</v>
      </c>
    </row>
    <row r="2585" spans="1:11" x14ac:dyDescent="0.2">
      <c r="A2585" t="s">
        <v>155</v>
      </c>
      <c r="B2585">
        <v>12355</v>
      </c>
      <c r="C2585" t="s">
        <v>0</v>
      </c>
      <c r="D2585" t="s">
        <v>170</v>
      </c>
      <c r="E2585" t="s">
        <v>12782</v>
      </c>
      <c r="F2585" t="s">
        <v>12788</v>
      </c>
      <c r="G2585" t="s">
        <v>2349</v>
      </c>
      <c r="H2585" t="s">
        <v>16632</v>
      </c>
      <c r="I2585" s="67">
        <v>0</v>
      </c>
      <c r="J2585" s="67">
        <v>0</v>
      </c>
      <c r="K2585" s="69" t="s">
        <v>3</v>
      </c>
    </row>
    <row r="2586" spans="1:11" x14ac:dyDescent="0.2">
      <c r="A2586" t="s">
        <v>7510</v>
      </c>
      <c r="B2586">
        <v>100000161</v>
      </c>
      <c r="C2586" t="s">
        <v>0</v>
      </c>
      <c r="D2586" t="s">
        <v>170</v>
      </c>
      <c r="E2586" t="s">
        <v>12782</v>
      </c>
      <c r="F2586" t="s">
        <v>13978</v>
      </c>
      <c r="G2586" t="s">
        <v>7552</v>
      </c>
      <c r="H2586" t="s">
        <v>16633</v>
      </c>
      <c r="I2586" s="67">
        <v>0</v>
      </c>
      <c r="J2586" s="67">
        <v>1</v>
      </c>
      <c r="K2586" s="69" t="s">
        <v>20089</v>
      </c>
    </row>
    <row r="2587" spans="1:11" x14ac:dyDescent="0.2">
      <c r="A2587" t="s">
        <v>155</v>
      </c>
      <c r="B2587">
        <v>12352</v>
      </c>
      <c r="C2587" t="s">
        <v>0</v>
      </c>
      <c r="D2587" t="s">
        <v>170</v>
      </c>
      <c r="E2587" t="s">
        <v>12782</v>
      </c>
      <c r="F2587" t="s">
        <v>12785</v>
      </c>
      <c r="G2587" t="s">
        <v>2345</v>
      </c>
      <c r="H2587" t="s">
        <v>16634</v>
      </c>
      <c r="I2587" s="67">
        <v>0</v>
      </c>
      <c r="J2587" s="67">
        <v>0</v>
      </c>
      <c r="K2587" s="69" t="s">
        <v>3</v>
      </c>
    </row>
    <row r="2588" spans="1:11" x14ac:dyDescent="0.2">
      <c r="A2588" t="s">
        <v>155</v>
      </c>
      <c r="B2588">
        <v>45055</v>
      </c>
      <c r="C2588" t="s">
        <v>0</v>
      </c>
      <c r="D2588" t="s">
        <v>170</v>
      </c>
      <c r="E2588" t="s">
        <v>12782</v>
      </c>
      <c r="F2588" t="s">
        <v>10690</v>
      </c>
      <c r="G2588" t="s">
        <v>6690</v>
      </c>
      <c r="H2588" t="s">
        <v>16635</v>
      </c>
      <c r="I2588" s="67">
        <v>0</v>
      </c>
      <c r="J2588" s="67">
        <v>0</v>
      </c>
      <c r="K2588" s="69" t="s">
        <v>3</v>
      </c>
    </row>
    <row r="2589" spans="1:11" x14ac:dyDescent="0.2">
      <c r="A2589" t="s">
        <v>7510</v>
      </c>
      <c r="B2589">
        <v>100000162</v>
      </c>
      <c r="C2589" t="s">
        <v>0</v>
      </c>
      <c r="D2589" t="s">
        <v>170</v>
      </c>
      <c r="E2589" t="s">
        <v>12782</v>
      </c>
      <c r="F2589" t="s">
        <v>13979</v>
      </c>
      <c r="G2589" t="s">
        <v>7553</v>
      </c>
      <c r="H2589" t="s">
        <v>16636</v>
      </c>
      <c r="I2589" s="67">
        <v>0</v>
      </c>
      <c r="J2589" s="67">
        <v>1</v>
      </c>
      <c r="K2589" s="69" t="s">
        <v>20090</v>
      </c>
    </row>
    <row r="2590" spans="1:11" x14ac:dyDescent="0.2">
      <c r="A2590" t="s">
        <v>155</v>
      </c>
      <c r="B2590">
        <v>12356</v>
      </c>
      <c r="C2590" t="s">
        <v>0</v>
      </c>
      <c r="D2590" t="s">
        <v>170</v>
      </c>
      <c r="E2590" t="s">
        <v>12782</v>
      </c>
      <c r="F2590" t="s">
        <v>12789</v>
      </c>
      <c r="G2590" t="s">
        <v>2350</v>
      </c>
      <c r="H2590" t="s">
        <v>16637</v>
      </c>
      <c r="I2590" s="67">
        <v>0</v>
      </c>
      <c r="J2590" s="67">
        <v>0</v>
      </c>
      <c r="K2590" s="69" t="s">
        <v>3</v>
      </c>
    </row>
    <row r="2591" spans="1:11" x14ac:dyDescent="0.2">
      <c r="A2591" t="s">
        <v>7510</v>
      </c>
      <c r="B2591">
        <v>100000163</v>
      </c>
      <c r="C2591" t="s">
        <v>0</v>
      </c>
      <c r="D2591" t="s">
        <v>170</v>
      </c>
      <c r="E2591" t="s">
        <v>12782</v>
      </c>
      <c r="F2591" t="s">
        <v>13980</v>
      </c>
      <c r="G2591" t="s">
        <v>7554</v>
      </c>
      <c r="H2591" t="s">
        <v>16638</v>
      </c>
      <c r="I2591" s="67">
        <v>0</v>
      </c>
      <c r="J2591" s="67">
        <v>1</v>
      </c>
      <c r="K2591" s="69" t="s">
        <v>20090</v>
      </c>
    </row>
    <row r="2592" spans="1:11" x14ac:dyDescent="0.2">
      <c r="A2592" t="s">
        <v>155</v>
      </c>
      <c r="B2592">
        <v>12357</v>
      </c>
      <c r="C2592" t="s">
        <v>0</v>
      </c>
      <c r="D2592" t="s">
        <v>170</v>
      </c>
      <c r="E2592" t="s">
        <v>12782</v>
      </c>
      <c r="F2592" t="s">
        <v>12790</v>
      </c>
      <c r="G2592" t="s">
        <v>2351</v>
      </c>
      <c r="H2592" t="s">
        <v>16639</v>
      </c>
      <c r="I2592" s="67">
        <v>0</v>
      </c>
      <c r="J2592" s="67">
        <v>0</v>
      </c>
      <c r="K2592" s="69" t="s">
        <v>3</v>
      </c>
    </row>
    <row r="2593" spans="1:11" x14ac:dyDescent="0.2">
      <c r="A2593" t="s">
        <v>155</v>
      </c>
      <c r="B2593">
        <v>12361</v>
      </c>
      <c r="C2593" t="s">
        <v>0</v>
      </c>
      <c r="D2593" t="s">
        <v>170</v>
      </c>
      <c r="E2593" t="s">
        <v>12791</v>
      </c>
      <c r="F2593" t="s">
        <v>12792</v>
      </c>
      <c r="G2593" t="s">
        <v>2352</v>
      </c>
      <c r="H2593" t="s">
        <v>16640</v>
      </c>
      <c r="I2593" s="67">
        <v>0</v>
      </c>
      <c r="J2593" s="67">
        <v>0</v>
      </c>
      <c r="K2593" s="69" t="s">
        <v>3</v>
      </c>
    </row>
    <row r="2594" spans="1:11" x14ac:dyDescent="0.2">
      <c r="A2594" t="s">
        <v>155</v>
      </c>
      <c r="B2594">
        <v>44722</v>
      </c>
      <c r="C2594" t="s">
        <v>10</v>
      </c>
      <c r="D2594" t="s">
        <v>448</v>
      </c>
      <c r="E2594" t="s">
        <v>11783</v>
      </c>
      <c r="F2594" t="s">
        <v>11971</v>
      </c>
      <c r="G2594" t="s">
        <v>6601</v>
      </c>
      <c r="H2594" t="s">
        <v>16641</v>
      </c>
      <c r="I2594" s="67">
        <v>0</v>
      </c>
      <c r="J2594" s="67">
        <v>0</v>
      </c>
      <c r="K2594" s="69" t="s">
        <v>3</v>
      </c>
    </row>
    <row r="2595" spans="1:11" x14ac:dyDescent="0.2">
      <c r="A2595" t="s">
        <v>155</v>
      </c>
      <c r="B2595">
        <v>12375</v>
      </c>
      <c r="C2595" t="s">
        <v>10</v>
      </c>
      <c r="D2595" t="s">
        <v>448</v>
      </c>
      <c r="E2595" t="s">
        <v>11783</v>
      </c>
      <c r="F2595" t="s">
        <v>11784</v>
      </c>
      <c r="G2595" t="s">
        <v>2353</v>
      </c>
      <c r="H2595" t="s">
        <v>16642</v>
      </c>
      <c r="I2595" s="67">
        <v>0</v>
      </c>
      <c r="J2595" s="67">
        <v>0</v>
      </c>
      <c r="K2595" s="69" t="s">
        <v>3</v>
      </c>
    </row>
    <row r="2596" spans="1:11" x14ac:dyDescent="0.2">
      <c r="A2596" t="s">
        <v>155</v>
      </c>
      <c r="B2596">
        <v>12392</v>
      </c>
      <c r="C2596" t="s">
        <v>1515</v>
      </c>
      <c r="D2596" t="s">
        <v>1516</v>
      </c>
      <c r="E2596" t="s">
        <v>12070</v>
      </c>
      <c r="F2596" t="s">
        <v>8796</v>
      </c>
      <c r="G2596" t="s">
        <v>2354</v>
      </c>
      <c r="H2596" t="s">
        <v>16643</v>
      </c>
      <c r="I2596" s="67">
        <v>0</v>
      </c>
      <c r="J2596" s="67">
        <v>0</v>
      </c>
      <c r="K2596" s="69" t="s">
        <v>3</v>
      </c>
    </row>
    <row r="2597" spans="1:11" x14ac:dyDescent="0.2">
      <c r="A2597" t="s">
        <v>155</v>
      </c>
      <c r="B2597">
        <v>2396</v>
      </c>
      <c r="C2597" t="s">
        <v>0</v>
      </c>
      <c r="D2597" t="s">
        <v>153</v>
      </c>
      <c r="E2597" t="s">
        <v>12216</v>
      </c>
      <c r="F2597" t="s">
        <v>10033</v>
      </c>
      <c r="G2597" t="s">
        <v>545</v>
      </c>
      <c r="H2597" t="s">
        <v>16644</v>
      </c>
      <c r="I2597" s="67">
        <v>0</v>
      </c>
      <c r="J2597" s="67">
        <v>0</v>
      </c>
      <c r="K2597" s="69" t="s">
        <v>3</v>
      </c>
    </row>
    <row r="2598" spans="1:11" x14ac:dyDescent="0.2">
      <c r="A2598" t="s">
        <v>155</v>
      </c>
      <c r="B2598">
        <v>29434</v>
      </c>
      <c r="C2598" t="s">
        <v>0</v>
      </c>
      <c r="D2598" t="s">
        <v>153</v>
      </c>
      <c r="E2598" t="s">
        <v>12216</v>
      </c>
      <c r="F2598" t="s">
        <v>13596</v>
      </c>
      <c r="G2598" t="s">
        <v>5221</v>
      </c>
      <c r="H2598" t="s">
        <v>16645</v>
      </c>
      <c r="I2598" s="67">
        <v>0</v>
      </c>
      <c r="J2598" s="67">
        <v>0</v>
      </c>
      <c r="K2598" s="69" t="s">
        <v>3</v>
      </c>
    </row>
    <row r="2599" spans="1:11" x14ac:dyDescent="0.2">
      <c r="A2599" t="s">
        <v>155</v>
      </c>
      <c r="B2599">
        <v>10219</v>
      </c>
      <c r="C2599" t="s">
        <v>0</v>
      </c>
      <c r="D2599" t="s">
        <v>153</v>
      </c>
      <c r="E2599" t="s">
        <v>12665</v>
      </c>
      <c r="F2599" t="s">
        <v>12666</v>
      </c>
      <c r="G2599" t="s">
        <v>2040</v>
      </c>
      <c r="H2599" t="s">
        <v>16646</v>
      </c>
      <c r="I2599" s="67">
        <v>0</v>
      </c>
      <c r="J2599" s="67">
        <v>0</v>
      </c>
      <c r="K2599" s="69" t="s">
        <v>3</v>
      </c>
    </row>
    <row r="2600" spans="1:11" x14ac:dyDescent="0.2">
      <c r="A2600" t="s">
        <v>155</v>
      </c>
      <c r="B2600">
        <v>12419</v>
      </c>
      <c r="C2600" t="s">
        <v>167</v>
      </c>
      <c r="D2600" t="s">
        <v>392</v>
      </c>
      <c r="E2600" t="s">
        <v>8762</v>
      </c>
      <c r="F2600" t="s">
        <v>8763</v>
      </c>
      <c r="G2600" t="s">
        <v>2357</v>
      </c>
      <c r="H2600" t="s">
        <v>16647</v>
      </c>
      <c r="I2600" s="67">
        <v>0</v>
      </c>
      <c r="J2600" s="67">
        <v>0</v>
      </c>
      <c r="K2600" s="69" t="s">
        <v>3</v>
      </c>
    </row>
    <row r="2601" spans="1:11" x14ac:dyDescent="0.2">
      <c r="A2601" t="s">
        <v>155</v>
      </c>
      <c r="B2601">
        <v>12420</v>
      </c>
      <c r="C2601" t="s">
        <v>167</v>
      </c>
      <c r="D2601" t="s">
        <v>392</v>
      </c>
      <c r="E2601" t="s">
        <v>8762</v>
      </c>
      <c r="F2601" t="s">
        <v>8764</v>
      </c>
      <c r="G2601" t="s">
        <v>2358</v>
      </c>
      <c r="H2601" t="s">
        <v>16648</v>
      </c>
      <c r="I2601" s="67">
        <v>0</v>
      </c>
      <c r="J2601" s="67">
        <v>0</v>
      </c>
      <c r="K2601" s="69" t="s">
        <v>3</v>
      </c>
    </row>
    <row r="2602" spans="1:11" x14ac:dyDescent="0.2">
      <c r="A2602" t="s">
        <v>155</v>
      </c>
      <c r="B2602">
        <v>12421</v>
      </c>
      <c r="C2602" t="s">
        <v>167</v>
      </c>
      <c r="D2602" t="s">
        <v>392</v>
      </c>
      <c r="E2602" t="s">
        <v>8762</v>
      </c>
      <c r="F2602" t="s">
        <v>8765</v>
      </c>
      <c r="G2602" t="s">
        <v>2360</v>
      </c>
      <c r="H2602" t="s">
        <v>16649</v>
      </c>
      <c r="I2602" s="67">
        <v>0</v>
      </c>
      <c r="J2602" s="67">
        <v>0</v>
      </c>
      <c r="K2602" s="69" t="s">
        <v>3</v>
      </c>
    </row>
    <row r="2603" spans="1:11" x14ac:dyDescent="0.2">
      <c r="A2603" t="s">
        <v>155</v>
      </c>
      <c r="B2603">
        <v>40503</v>
      </c>
      <c r="C2603" t="s">
        <v>738</v>
      </c>
      <c r="D2603" t="s">
        <v>739</v>
      </c>
      <c r="E2603" t="s">
        <v>10882</v>
      </c>
      <c r="F2603" t="s">
        <v>10817</v>
      </c>
      <c r="G2603" t="s">
        <v>5440</v>
      </c>
      <c r="H2603" t="s">
        <v>16650</v>
      </c>
      <c r="I2603" s="67">
        <v>0</v>
      </c>
      <c r="J2603" s="67">
        <v>0</v>
      </c>
      <c r="K2603" s="69" t="s">
        <v>3</v>
      </c>
    </row>
    <row r="2604" spans="1:11" x14ac:dyDescent="0.2">
      <c r="A2604" t="s">
        <v>7510</v>
      </c>
      <c r="B2604">
        <v>100000164</v>
      </c>
      <c r="C2604" t="s">
        <v>738</v>
      </c>
      <c r="D2604" t="s">
        <v>739</v>
      </c>
      <c r="E2604" t="s">
        <v>10882</v>
      </c>
      <c r="F2604" t="s">
        <v>10931</v>
      </c>
      <c r="G2604" t="s">
        <v>8162</v>
      </c>
      <c r="H2604" t="s">
        <v>16651</v>
      </c>
      <c r="I2604" s="67">
        <v>0</v>
      </c>
      <c r="J2604" s="67">
        <v>1</v>
      </c>
      <c r="K2604" s="69" t="s">
        <v>20091</v>
      </c>
    </row>
    <row r="2605" spans="1:11" x14ac:dyDescent="0.2">
      <c r="A2605" t="s">
        <v>155</v>
      </c>
      <c r="B2605">
        <v>12427</v>
      </c>
      <c r="C2605" t="s">
        <v>167</v>
      </c>
      <c r="D2605" t="s">
        <v>392</v>
      </c>
      <c r="E2605" t="s">
        <v>8766</v>
      </c>
      <c r="F2605" t="s">
        <v>8767</v>
      </c>
      <c r="G2605" t="s">
        <v>2361</v>
      </c>
      <c r="H2605" t="s">
        <v>16652</v>
      </c>
      <c r="I2605" s="67">
        <v>0</v>
      </c>
      <c r="J2605" s="67">
        <v>0</v>
      </c>
      <c r="K2605" s="69" t="s">
        <v>3</v>
      </c>
    </row>
    <row r="2606" spans="1:11" x14ac:dyDescent="0.2">
      <c r="A2606" t="s">
        <v>155</v>
      </c>
      <c r="B2606">
        <v>12436</v>
      </c>
      <c r="C2606" t="s">
        <v>167</v>
      </c>
      <c r="D2606" t="s">
        <v>320</v>
      </c>
      <c r="E2606" t="s">
        <v>8768</v>
      </c>
      <c r="F2606" t="s">
        <v>8769</v>
      </c>
      <c r="G2606" t="s">
        <v>2362</v>
      </c>
      <c r="H2606" t="s">
        <v>16653</v>
      </c>
      <c r="I2606" s="67">
        <v>0</v>
      </c>
      <c r="J2606" s="67">
        <v>0</v>
      </c>
      <c r="K2606" s="69" t="s">
        <v>3</v>
      </c>
    </row>
    <row r="2607" spans="1:11" x14ac:dyDescent="0.2">
      <c r="A2607" t="s">
        <v>155</v>
      </c>
      <c r="B2607">
        <v>41647</v>
      </c>
      <c r="C2607" t="s">
        <v>167</v>
      </c>
      <c r="D2607" t="s">
        <v>392</v>
      </c>
      <c r="E2607" t="s">
        <v>8948</v>
      </c>
      <c r="F2607" t="s">
        <v>8949</v>
      </c>
      <c r="G2607" t="s">
        <v>6116</v>
      </c>
      <c r="H2607" t="s">
        <v>16654</v>
      </c>
      <c r="I2607" s="67">
        <v>0</v>
      </c>
      <c r="J2607" s="67">
        <v>0</v>
      </c>
      <c r="K2607" s="69" t="s">
        <v>3</v>
      </c>
    </row>
    <row r="2608" spans="1:11" x14ac:dyDescent="0.2">
      <c r="A2608" t="s">
        <v>155</v>
      </c>
      <c r="B2608">
        <v>12518</v>
      </c>
      <c r="C2608" t="s">
        <v>167</v>
      </c>
      <c r="D2608" t="s">
        <v>168</v>
      </c>
      <c r="E2608" t="s">
        <v>8770</v>
      </c>
      <c r="F2608" t="s">
        <v>8758</v>
      </c>
      <c r="G2608" t="s">
        <v>2363</v>
      </c>
      <c r="H2608" t="s">
        <v>16655</v>
      </c>
      <c r="I2608" s="67">
        <v>0</v>
      </c>
      <c r="J2608" s="67">
        <v>0</v>
      </c>
      <c r="K2608" s="69" t="s">
        <v>3</v>
      </c>
    </row>
    <row r="2609" spans="1:11" x14ac:dyDescent="0.2">
      <c r="A2609" t="s">
        <v>155</v>
      </c>
      <c r="B2609">
        <v>12519</v>
      </c>
      <c r="C2609" t="s">
        <v>167</v>
      </c>
      <c r="D2609" t="s">
        <v>168</v>
      </c>
      <c r="E2609" t="s">
        <v>8770</v>
      </c>
      <c r="F2609" t="s">
        <v>8771</v>
      </c>
      <c r="G2609" t="s">
        <v>2364</v>
      </c>
      <c r="H2609" t="s">
        <v>16656</v>
      </c>
      <c r="I2609" s="67">
        <v>0</v>
      </c>
      <c r="J2609" s="67">
        <v>0</v>
      </c>
      <c r="K2609" s="69" t="s">
        <v>3</v>
      </c>
    </row>
    <row r="2610" spans="1:11" x14ac:dyDescent="0.2">
      <c r="A2610" t="s">
        <v>155</v>
      </c>
      <c r="B2610">
        <v>12520</v>
      </c>
      <c r="C2610" t="s">
        <v>167</v>
      </c>
      <c r="D2610" t="s">
        <v>168</v>
      </c>
      <c r="E2610" t="s">
        <v>8770</v>
      </c>
      <c r="F2610" t="s">
        <v>8772</v>
      </c>
      <c r="G2610" t="s">
        <v>2365</v>
      </c>
      <c r="H2610" t="s">
        <v>16657</v>
      </c>
      <c r="I2610" s="67">
        <v>0</v>
      </c>
      <c r="J2610" s="67">
        <v>0</v>
      </c>
      <c r="K2610" s="69" t="s">
        <v>3</v>
      </c>
    </row>
    <row r="2611" spans="1:11" x14ac:dyDescent="0.2">
      <c r="A2611" t="s">
        <v>155</v>
      </c>
      <c r="B2611">
        <v>12521</v>
      </c>
      <c r="C2611" t="s">
        <v>167</v>
      </c>
      <c r="D2611" t="s">
        <v>168</v>
      </c>
      <c r="E2611" t="s">
        <v>8770</v>
      </c>
      <c r="F2611" t="s">
        <v>8676</v>
      </c>
      <c r="G2611" t="s">
        <v>2366</v>
      </c>
      <c r="H2611" t="s">
        <v>16658</v>
      </c>
      <c r="I2611" s="67">
        <v>0</v>
      </c>
      <c r="J2611" s="67">
        <v>0</v>
      </c>
      <c r="K2611" s="69" t="s">
        <v>3</v>
      </c>
    </row>
    <row r="2612" spans="1:11" x14ac:dyDescent="0.2">
      <c r="A2612" t="s">
        <v>155</v>
      </c>
      <c r="B2612">
        <v>12548</v>
      </c>
      <c r="C2612" t="s">
        <v>10</v>
      </c>
      <c r="D2612" t="s">
        <v>315</v>
      </c>
      <c r="E2612" t="s">
        <v>11785</v>
      </c>
      <c r="F2612" t="s">
        <v>11786</v>
      </c>
      <c r="G2612" t="s">
        <v>2367</v>
      </c>
      <c r="H2612" t="s">
        <v>16659</v>
      </c>
      <c r="I2612" s="67">
        <v>0</v>
      </c>
      <c r="J2612" s="67">
        <v>0</v>
      </c>
      <c r="K2612" s="69" t="s">
        <v>3</v>
      </c>
    </row>
    <row r="2613" spans="1:11" x14ac:dyDescent="0.2">
      <c r="A2613" t="s">
        <v>155</v>
      </c>
      <c r="B2613">
        <v>12549</v>
      </c>
      <c r="C2613" t="s">
        <v>10</v>
      </c>
      <c r="D2613" t="s">
        <v>315</v>
      </c>
      <c r="E2613" t="s">
        <v>11785</v>
      </c>
      <c r="F2613" t="s">
        <v>11440</v>
      </c>
      <c r="G2613" t="s">
        <v>2368</v>
      </c>
      <c r="H2613" t="s">
        <v>16660</v>
      </c>
      <c r="I2613" s="67">
        <v>0</v>
      </c>
      <c r="J2613" s="67">
        <v>0</v>
      </c>
      <c r="K2613" s="69" t="s">
        <v>3</v>
      </c>
    </row>
    <row r="2614" spans="1:11" x14ac:dyDescent="0.2">
      <c r="A2614" t="s">
        <v>155</v>
      </c>
      <c r="B2614">
        <v>12550</v>
      </c>
      <c r="C2614" t="s">
        <v>10</v>
      </c>
      <c r="D2614" t="s">
        <v>315</v>
      </c>
      <c r="E2614" t="s">
        <v>11785</v>
      </c>
      <c r="F2614" t="s">
        <v>11787</v>
      </c>
      <c r="G2614" t="s">
        <v>2370</v>
      </c>
      <c r="H2614" t="s">
        <v>16661</v>
      </c>
      <c r="I2614" s="67">
        <v>0</v>
      </c>
      <c r="J2614" s="67">
        <v>0</v>
      </c>
      <c r="K2614" s="69" t="s">
        <v>3</v>
      </c>
    </row>
    <row r="2615" spans="1:11" x14ac:dyDescent="0.2">
      <c r="A2615" t="s">
        <v>155</v>
      </c>
      <c r="B2615">
        <v>12551</v>
      </c>
      <c r="C2615" t="s">
        <v>10</v>
      </c>
      <c r="D2615" t="s">
        <v>315</v>
      </c>
      <c r="E2615" t="s">
        <v>11785</v>
      </c>
      <c r="F2615" t="s">
        <v>11788</v>
      </c>
      <c r="G2615" t="s">
        <v>2371</v>
      </c>
      <c r="H2615" t="s">
        <v>16662</v>
      </c>
      <c r="I2615" s="67">
        <v>0</v>
      </c>
      <c r="J2615" s="67">
        <v>0</v>
      </c>
      <c r="K2615" s="69" t="s">
        <v>3</v>
      </c>
    </row>
    <row r="2616" spans="1:11" x14ac:dyDescent="0.2">
      <c r="A2616" t="s">
        <v>155</v>
      </c>
      <c r="B2616">
        <v>12552</v>
      </c>
      <c r="C2616" t="s">
        <v>10</v>
      </c>
      <c r="D2616" t="s">
        <v>315</v>
      </c>
      <c r="E2616" t="s">
        <v>11785</v>
      </c>
      <c r="F2616" t="s">
        <v>11789</v>
      </c>
      <c r="G2616" t="s">
        <v>2373</v>
      </c>
      <c r="H2616" t="s">
        <v>16663</v>
      </c>
      <c r="I2616" s="67">
        <v>0</v>
      </c>
      <c r="J2616" s="67">
        <v>0</v>
      </c>
      <c r="K2616" s="69" t="s">
        <v>3</v>
      </c>
    </row>
    <row r="2617" spans="1:11" x14ac:dyDescent="0.2">
      <c r="A2617" t="s">
        <v>155</v>
      </c>
      <c r="B2617">
        <v>12570</v>
      </c>
      <c r="C2617" t="s">
        <v>10</v>
      </c>
      <c r="D2617" t="s">
        <v>315</v>
      </c>
      <c r="E2617" t="s">
        <v>11785</v>
      </c>
      <c r="F2617" t="s">
        <v>11800</v>
      </c>
      <c r="G2617" t="s">
        <v>2390</v>
      </c>
      <c r="H2617" t="s">
        <v>16664</v>
      </c>
      <c r="I2617" s="67">
        <v>0</v>
      </c>
      <c r="J2617" s="67">
        <v>0</v>
      </c>
      <c r="K2617" s="69" t="s">
        <v>3</v>
      </c>
    </row>
    <row r="2618" spans="1:11" x14ac:dyDescent="0.2">
      <c r="A2618" t="s">
        <v>155</v>
      </c>
      <c r="B2618">
        <v>39792</v>
      </c>
      <c r="C2618" t="s">
        <v>10</v>
      </c>
      <c r="D2618" t="s">
        <v>315</v>
      </c>
      <c r="E2618" t="s">
        <v>11785</v>
      </c>
      <c r="F2618" t="s">
        <v>8783</v>
      </c>
      <c r="G2618" t="s">
        <v>5330</v>
      </c>
      <c r="H2618" t="s">
        <v>16665</v>
      </c>
      <c r="I2618" s="67">
        <v>0</v>
      </c>
      <c r="J2618" s="67">
        <v>0</v>
      </c>
      <c r="K2618" s="69" t="s">
        <v>3</v>
      </c>
    </row>
    <row r="2619" spans="1:11" x14ac:dyDescent="0.2">
      <c r="A2619" t="s">
        <v>7510</v>
      </c>
      <c r="B2619">
        <v>100000165</v>
      </c>
      <c r="C2619" t="s">
        <v>10</v>
      </c>
      <c r="D2619" t="s">
        <v>315</v>
      </c>
      <c r="E2619" t="s">
        <v>11785</v>
      </c>
      <c r="F2619" t="s">
        <v>11893</v>
      </c>
      <c r="G2619" t="s">
        <v>8224</v>
      </c>
      <c r="H2619" t="s">
        <v>16666</v>
      </c>
      <c r="I2619" s="67">
        <v>0</v>
      </c>
      <c r="J2619" s="67">
        <v>1</v>
      </c>
      <c r="K2619" s="69" t="s">
        <v>20092</v>
      </c>
    </row>
    <row r="2620" spans="1:11" x14ac:dyDescent="0.2">
      <c r="A2620" t="s">
        <v>155</v>
      </c>
      <c r="B2620">
        <v>12553</v>
      </c>
      <c r="C2620" t="s">
        <v>10</v>
      </c>
      <c r="D2620" t="s">
        <v>315</v>
      </c>
      <c r="E2620" t="s">
        <v>11785</v>
      </c>
      <c r="F2620" t="s">
        <v>11790</v>
      </c>
      <c r="G2620" t="s">
        <v>2375</v>
      </c>
      <c r="H2620" t="s">
        <v>16667</v>
      </c>
      <c r="I2620" s="67">
        <v>0</v>
      </c>
      <c r="J2620" s="67">
        <v>0</v>
      </c>
      <c r="K2620" s="69" t="s">
        <v>3</v>
      </c>
    </row>
    <row r="2621" spans="1:11" x14ac:dyDescent="0.2">
      <c r="A2621" t="s">
        <v>155</v>
      </c>
      <c r="B2621">
        <v>12554</v>
      </c>
      <c r="C2621" t="s">
        <v>10</v>
      </c>
      <c r="D2621" t="s">
        <v>315</v>
      </c>
      <c r="E2621" t="s">
        <v>11785</v>
      </c>
      <c r="F2621" t="s">
        <v>11791</v>
      </c>
      <c r="G2621" t="s">
        <v>2376</v>
      </c>
      <c r="H2621" t="s">
        <v>16668</v>
      </c>
      <c r="I2621" s="67">
        <v>0</v>
      </c>
      <c r="J2621" s="67">
        <v>0</v>
      </c>
      <c r="K2621" s="69" t="s">
        <v>3</v>
      </c>
    </row>
    <row r="2622" spans="1:11" x14ac:dyDescent="0.2">
      <c r="A2622" t="s">
        <v>155</v>
      </c>
      <c r="B2622">
        <v>136569</v>
      </c>
      <c r="C2622" t="s">
        <v>10</v>
      </c>
      <c r="D2622" t="s">
        <v>315</v>
      </c>
      <c r="E2622" t="s">
        <v>11785</v>
      </c>
      <c r="F2622" t="s">
        <v>12009</v>
      </c>
      <c r="G2622" t="s">
        <v>7177</v>
      </c>
      <c r="H2622" t="s">
        <v>16669</v>
      </c>
      <c r="I2622" s="67">
        <v>0</v>
      </c>
      <c r="J2622" s="67">
        <v>0</v>
      </c>
      <c r="K2622" s="69" t="s">
        <v>3</v>
      </c>
    </row>
    <row r="2623" spans="1:11" x14ac:dyDescent="0.2">
      <c r="A2623" t="s">
        <v>155</v>
      </c>
      <c r="B2623">
        <v>12555</v>
      </c>
      <c r="C2623" t="s">
        <v>10</v>
      </c>
      <c r="D2623" t="s">
        <v>315</v>
      </c>
      <c r="E2623" t="s">
        <v>11785</v>
      </c>
      <c r="F2623" t="s">
        <v>11792</v>
      </c>
      <c r="G2623" t="s">
        <v>2378</v>
      </c>
      <c r="H2623" t="s">
        <v>16670</v>
      </c>
      <c r="I2623" s="67">
        <v>0</v>
      </c>
      <c r="J2623" s="67">
        <v>0</v>
      </c>
      <c r="K2623" s="69" t="s">
        <v>3</v>
      </c>
    </row>
    <row r="2624" spans="1:11" x14ac:dyDescent="0.2">
      <c r="A2624" t="s">
        <v>155</v>
      </c>
      <c r="B2624">
        <v>12556</v>
      </c>
      <c r="C2624" t="s">
        <v>10</v>
      </c>
      <c r="D2624" t="s">
        <v>315</v>
      </c>
      <c r="E2624" t="s">
        <v>11785</v>
      </c>
      <c r="F2624" t="s">
        <v>11793</v>
      </c>
      <c r="G2624" t="s">
        <v>2380</v>
      </c>
      <c r="H2624" t="s">
        <v>16671</v>
      </c>
      <c r="I2624" s="67">
        <v>0</v>
      </c>
      <c r="J2624" s="67">
        <v>0</v>
      </c>
      <c r="K2624" s="69" t="s">
        <v>3</v>
      </c>
    </row>
    <row r="2625" spans="1:11" x14ac:dyDescent="0.2">
      <c r="A2625" t="s">
        <v>155</v>
      </c>
      <c r="B2625">
        <v>12568</v>
      </c>
      <c r="C2625" t="s">
        <v>10</v>
      </c>
      <c r="D2625" t="s">
        <v>315</v>
      </c>
      <c r="E2625" t="s">
        <v>11785</v>
      </c>
      <c r="F2625" t="s">
        <v>9932</v>
      </c>
      <c r="G2625" t="s">
        <v>2389</v>
      </c>
      <c r="H2625" t="s">
        <v>16672</v>
      </c>
      <c r="I2625" s="67">
        <v>0</v>
      </c>
      <c r="J2625" s="67">
        <v>0</v>
      </c>
      <c r="K2625" s="69" t="s">
        <v>3</v>
      </c>
    </row>
    <row r="2626" spans="1:11" x14ac:dyDescent="0.2">
      <c r="A2626" t="s">
        <v>155</v>
      </c>
      <c r="B2626">
        <v>12557</v>
      </c>
      <c r="C2626" t="s">
        <v>10</v>
      </c>
      <c r="D2626" t="s">
        <v>315</v>
      </c>
      <c r="E2626" t="s">
        <v>11785</v>
      </c>
      <c r="F2626" t="s">
        <v>11794</v>
      </c>
      <c r="G2626" t="s">
        <v>2381</v>
      </c>
      <c r="H2626" t="s">
        <v>16673</v>
      </c>
      <c r="I2626" s="67">
        <v>0</v>
      </c>
      <c r="J2626" s="67">
        <v>0</v>
      </c>
      <c r="K2626" s="69" t="s">
        <v>3</v>
      </c>
    </row>
    <row r="2627" spans="1:11" x14ac:dyDescent="0.2">
      <c r="A2627" t="s">
        <v>155</v>
      </c>
      <c r="B2627">
        <v>39794</v>
      </c>
      <c r="C2627" t="s">
        <v>10</v>
      </c>
      <c r="D2627" t="s">
        <v>315</v>
      </c>
      <c r="E2627" t="s">
        <v>11785</v>
      </c>
      <c r="F2627" t="s">
        <v>11875</v>
      </c>
      <c r="G2627" t="s">
        <v>5332</v>
      </c>
      <c r="H2627" t="s">
        <v>16674</v>
      </c>
      <c r="I2627" s="67">
        <v>0</v>
      </c>
      <c r="J2627" s="67">
        <v>0</v>
      </c>
      <c r="K2627" s="69" t="s">
        <v>3</v>
      </c>
    </row>
    <row r="2628" spans="1:11" x14ac:dyDescent="0.2">
      <c r="A2628" t="s">
        <v>155</v>
      </c>
      <c r="B2628">
        <v>12558</v>
      </c>
      <c r="C2628" t="s">
        <v>10</v>
      </c>
      <c r="D2628" t="s">
        <v>315</v>
      </c>
      <c r="E2628" t="s">
        <v>11785</v>
      </c>
      <c r="F2628" t="s">
        <v>11795</v>
      </c>
      <c r="G2628" t="s">
        <v>2383</v>
      </c>
      <c r="H2628" t="s">
        <v>16675</v>
      </c>
      <c r="I2628" s="67">
        <v>0</v>
      </c>
      <c r="J2628" s="67">
        <v>0</v>
      </c>
      <c r="K2628" s="69" t="s">
        <v>3</v>
      </c>
    </row>
    <row r="2629" spans="1:11" x14ac:dyDescent="0.2">
      <c r="A2629" t="s">
        <v>155</v>
      </c>
      <c r="B2629">
        <v>39795</v>
      </c>
      <c r="C2629" t="s">
        <v>10</v>
      </c>
      <c r="D2629" t="s">
        <v>315</v>
      </c>
      <c r="E2629" t="s">
        <v>11785</v>
      </c>
      <c r="F2629" t="s">
        <v>11876</v>
      </c>
      <c r="G2629" t="s">
        <v>5333</v>
      </c>
      <c r="H2629" t="s">
        <v>16676</v>
      </c>
      <c r="I2629" s="67">
        <v>0</v>
      </c>
      <c r="J2629" s="67">
        <v>0</v>
      </c>
      <c r="K2629" s="69" t="s">
        <v>3</v>
      </c>
    </row>
    <row r="2630" spans="1:11" x14ac:dyDescent="0.2">
      <c r="A2630" t="s">
        <v>155</v>
      </c>
      <c r="B2630">
        <v>12559</v>
      </c>
      <c r="C2630" t="s">
        <v>10</v>
      </c>
      <c r="D2630" t="s">
        <v>315</v>
      </c>
      <c r="E2630" t="s">
        <v>11785</v>
      </c>
      <c r="F2630" t="s">
        <v>11796</v>
      </c>
      <c r="G2630" t="s">
        <v>2384</v>
      </c>
      <c r="H2630" t="s">
        <v>16677</v>
      </c>
      <c r="I2630" s="67">
        <v>0</v>
      </c>
      <c r="J2630" s="67">
        <v>0</v>
      </c>
      <c r="K2630" s="69" t="s">
        <v>3</v>
      </c>
    </row>
    <row r="2631" spans="1:11" x14ac:dyDescent="0.2">
      <c r="A2631" t="s">
        <v>155</v>
      </c>
      <c r="B2631">
        <v>12560</v>
      </c>
      <c r="C2631" t="s">
        <v>10</v>
      </c>
      <c r="D2631" t="s">
        <v>315</v>
      </c>
      <c r="E2631" t="s">
        <v>11785</v>
      </c>
      <c r="F2631" t="s">
        <v>11797</v>
      </c>
      <c r="G2631" t="s">
        <v>2385</v>
      </c>
      <c r="H2631" t="s">
        <v>16678</v>
      </c>
      <c r="I2631" s="67">
        <v>0</v>
      </c>
      <c r="J2631" s="67">
        <v>0</v>
      </c>
      <c r="K2631" s="69" t="s">
        <v>3</v>
      </c>
    </row>
    <row r="2632" spans="1:11" x14ac:dyDescent="0.2">
      <c r="A2632" t="s">
        <v>155</v>
      </c>
      <c r="B2632">
        <v>12561</v>
      </c>
      <c r="C2632" t="s">
        <v>10</v>
      </c>
      <c r="D2632" t="s">
        <v>315</v>
      </c>
      <c r="E2632" t="s">
        <v>11785</v>
      </c>
      <c r="F2632" t="s">
        <v>11798</v>
      </c>
      <c r="G2632" t="s">
        <v>2386</v>
      </c>
      <c r="H2632" t="s">
        <v>16679</v>
      </c>
      <c r="I2632" s="67">
        <v>0</v>
      </c>
      <c r="J2632" s="67">
        <v>0</v>
      </c>
      <c r="K2632" s="69" t="s">
        <v>3</v>
      </c>
    </row>
    <row r="2633" spans="1:11" x14ac:dyDescent="0.2">
      <c r="A2633" t="s">
        <v>155</v>
      </c>
      <c r="B2633">
        <v>12562</v>
      </c>
      <c r="C2633" t="s">
        <v>10</v>
      </c>
      <c r="D2633" t="s">
        <v>315</v>
      </c>
      <c r="E2633" t="s">
        <v>11785</v>
      </c>
      <c r="F2633" t="s">
        <v>11539</v>
      </c>
      <c r="G2633" t="s">
        <v>2387</v>
      </c>
      <c r="H2633" t="s">
        <v>16680</v>
      </c>
      <c r="I2633" s="67">
        <v>0</v>
      </c>
      <c r="J2633" s="67">
        <v>0</v>
      </c>
      <c r="K2633" s="69" t="s">
        <v>3</v>
      </c>
    </row>
    <row r="2634" spans="1:11" x14ac:dyDescent="0.2">
      <c r="A2634" t="s">
        <v>155</v>
      </c>
      <c r="B2634">
        <v>12563</v>
      </c>
      <c r="C2634" t="s">
        <v>10</v>
      </c>
      <c r="D2634" t="s">
        <v>315</v>
      </c>
      <c r="E2634" t="s">
        <v>11785</v>
      </c>
      <c r="F2634" t="s">
        <v>11799</v>
      </c>
      <c r="G2634" t="s">
        <v>2388</v>
      </c>
      <c r="H2634" t="s">
        <v>16681</v>
      </c>
      <c r="I2634" s="67">
        <v>0</v>
      </c>
      <c r="J2634" s="67">
        <v>0</v>
      </c>
      <c r="K2634" s="69" t="s">
        <v>3</v>
      </c>
    </row>
    <row r="2635" spans="1:11" x14ac:dyDescent="0.2">
      <c r="A2635" t="s">
        <v>155</v>
      </c>
      <c r="B2635">
        <v>12590</v>
      </c>
      <c r="C2635" t="s">
        <v>40</v>
      </c>
      <c r="D2635" t="s">
        <v>793</v>
      </c>
      <c r="E2635" t="s">
        <v>9846</v>
      </c>
      <c r="F2635" t="s">
        <v>9847</v>
      </c>
      <c r="G2635" t="s">
        <v>2391</v>
      </c>
      <c r="H2635" t="s">
        <v>16682</v>
      </c>
      <c r="I2635" s="67">
        <v>0</v>
      </c>
      <c r="J2635" s="67">
        <v>0</v>
      </c>
      <c r="K2635" s="69" t="s">
        <v>3</v>
      </c>
    </row>
    <row r="2636" spans="1:11" x14ac:dyDescent="0.2">
      <c r="A2636" t="s">
        <v>155</v>
      </c>
      <c r="B2636">
        <v>12592</v>
      </c>
      <c r="C2636" t="s">
        <v>167</v>
      </c>
      <c r="D2636" t="s">
        <v>1059</v>
      </c>
      <c r="E2636" t="s">
        <v>8773</v>
      </c>
      <c r="F2636" t="s">
        <v>8774</v>
      </c>
      <c r="G2636" t="s">
        <v>2392</v>
      </c>
      <c r="H2636" t="s">
        <v>16683</v>
      </c>
      <c r="I2636" s="67">
        <v>0</v>
      </c>
      <c r="J2636" s="67">
        <v>0</v>
      </c>
      <c r="K2636" s="69" t="s">
        <v>3</v>
      </c>
    </row>
    <row r="2637" spans="1:11" x14ac:dyDescent="0.2">
      <c r="A2637" t="s">
        <v>155</v>
      </c>
      <c r="B2637">
        <v>12594</v>
      </c>
      <c r="C2637" t="s">
        <v>40</v>
      </c>
      <c r="D2637" t="s">
        <v>161</v>
      </c>
      <c r="E2637" t="s">
        <v>9848</v>
      </c>
      <c r="F2637" t="s">
        <v>9662</v>
      </c>
      <c r="G2637" t="s">
        <v>2393</v>
      </c>
      <c r="H2637" t="s">
        <v>16684</v>
      </c>
      <c r="I2637" s="67">
        <v>0</v>
      </c>
      <c r="J2637" s="67">
        <v>0</v>
      </c>
      <c r="K2637" s="69" t="s">
        <v>3</v>
      </c>
    </row>
    <row r="2638" spans="1:11" x14ac:dyDescent="0.2">
      <c r="A2638" t="s">
        <v>155</v>
      </c>
      <c r="B2638">
        <v>12595</v>
      </c>
      <c r="C2638" t="s">
        <v>40</v>
      </c>
      <c r="D2638" t="s">
        <v>161</v>
      </c>
      <c r="E2638" t="s">
        <v>9848</v>
      </c>
      <c r="F2638" t="s">
        <v>9849</v>
      </c>
      <c r="G2638" t="s">
        <v>2394</v>
      </c>
      <c r="H2638" t="s">
        <v>16685</v>
      </c>
      <c r="I2638" s="67">
        <v>0</v>
      </c>
      <c r="J2638" s="67">
        <v>0</v>
      </c>
      <c r="K2638" s="69" t="s">
        <v>3</v>
      </c>
    </row>
    <row r="2639" spans="1:11" x14ac:dyDescent="0.2">
      <c r="A2639" t="s">
        <v>155</v>
      </c>
      <c r="B2639">
        <v>12615</v>
      </c>
      <c r="C2639" t="s">
        <v>40</v>
      </c>
      <c r="D2639" t="s">
        <v>100</v>
      </c>
      <c r="E2639" t="s">
        <v>9850</v>
      </c>
      <c r="F2639" t="s">
        <v>9851</v>
      </c>
      <c r="G2639" t="s">
        <v>2395</v>
      </c>
      <c r="H2639" t="s">
        <v>16686</v>
      </c>
      <c r="I2639" s="67">
        <v>0</v>
      </c>
      <c r="J2639" s="67">
        <v>0</v>
      </c>
      <c r="K2639" s="69" t="s">
        <v>3</v>
      </c>
    </row>
    <row r="2640" spans="1:11" x14ac:dyDescent="0.2">
      <c r="A2640" t="s">
        <v>155</v>
      </c>
      <c r="B2640">
        <v>40560</v>
      </c>
      <c r="C2640" t="s">
        <v>604</v>
      </c>
      <c r="D2640" t="s">
        <v>1353</v>
      </c>
      <c r="E2640" t="s">
        <v>10976</v>
      </c>
      <c r="F2640" t="s">
        <v>10761</v>
      </c>
      <c r="G2640" t="s">
        <v>5512</v>
      </c>
      <c r="H2640" t="s">
        <v>16687</v>
      </c>
      <c r="I2640" s="67">
        <v>0</v>
      </c>
      <c r="J2640" s="67">
        <v>0</v>
      </c>
      <c r="K2640" s="69" t="s">
        <v>3</v>
      </c>
    </row>
    <row r="2641" spans="1:11" x14ac:dyDescent="0.2">
      <c r="A2641" t="s">
        <v>155</v>
      </c>
      <c r="B2641">
        <v>40561</v>
      </c>
      <c r="C2641" t="s">
        <v>604</v>
      </c>
      <c r="D2641" t="s">
        <v>1353</v>
      </c>
      <c r="E2641" t="s">
        <v>10976</v>
      </c>
      <c r="F2641" t="s">
        <v>11034</v>
      </c>
      <c r="G2641" t="s">
        <v>5513</v>
      </c>
      <c r="H2641" t="s">
        <v>16688</v>
      </c>
      <c r="I2641" s="67">
        <v>0</v>
      </c>
      <c r="J2641" s="67">
        <v>0</v>
      </c>
      <c r="K2641" s="69" t="s">
        <v>3</v>
      </c>
    </row>
    <row r="2642" spans="1:11" x14ac:dyDescent="0.2">
      <c r="A2642" t="s">
        <v>155</v>
      </c>
      <c r="B2642">
        <v>12620</v>
      </c>
      <c r="C2642" t="s">
        <v>604</v>
      </c>
      <c r="D2642" t="s">
        <v>1353</v>
      </c>
      <c r="E2642" t="s">
        <v>10976</v>
      </c>
      <c r="F2642" t="s">
        <v>10977</v>
      </c>
      <c r="G2642" t="s">
        <v>2396</v>
      </c>
      <c r="H2642" t="s">
        <v>16689</v>
      </c>
      <c r="I2642" s="67">
        <v>0</v>
      </c>
      <c r="J2642" s="67">
        <v>0</v>
      </c>
      <c r="K2642" s="69" t="s">
        <v>3</v>
      </c>
    </row>
    <row r="2643" spans="1:11" x14ac:dyDescent="0.2">
      <c r="A2643" t="s">
        <v>155</v>
      </c>
      <c r="B2643">
        <v>40562</v>
      </c>
      <c r="C2643" t="s">
        <v>604</v>
      </c>
      <c r="D2643" t="s">
        <v>1353</v>
      </c>
      <c r="E2643" t="s">
        <v>10976</v>
      </c>
      <c r="F2643" t="s">
        <v>9123</v>
      </c>
      <c r="G2643" t="s">
        <v>5514</v>
      </c>
      <c r="H2643" t="s">
        <v>16690</v>
      </c>
      <c r="I2643" s="67">
        <v>0</v>
      </c>
      <c r="J2643" s="67">
        <v>0</v>
      </c>
      <c r="K2643" s="69" t="s">
        <v>3</v>
      </c>
    </row>
    <row r="2644" spans="1:11" x14ac:dyDescent="0.2">
      <c r="A2644" t="s">
        <v>155</v>
      </c>
      <c r="B2644">
        <v>41512</v>
      </c>
      <c r="C2644" t="s">
        <v>604</v>
      </c>
      <c r="D2644" t="s">
        <v>1353</v>
      </c>
      <c r="E2644" t="s">
        <v>10976</v>
      </c>
      <c r="F2644" t="s">
        <v>11058</v>
      </c>
      <c r="G2644" t="s">
        <v>5965</v>
      </c>
      <c r="H2644" t="s">
        <v>16691</v>
      </c>
      <c r="I2644" s="67">
        <v>0</v>
      </c>
      <c r="J2644" s="67">
        <v>0</v>
      </c>
      <c r="K2644" s="69" t="s">
        <v>3</v>
      </c>
    </row>
    <row r="2645" spans="1:11" x14ac:dyDescent="0.2">
      <c r="A2645" t="s">
        <v>155</v>
      </c>
      <c r="B2645">
        <v>40563</v>
      </c>
      <c r="C2645" t="s">
        <v>604</v>
      </c>
      <c r="D2645" t="s">
        <v>1353</v>
      </c>
      <c r="E2645" t="s">
        <v>10976</v>
      </c>
      <c r="F2645" t="s">
        <v>9756</v>
      </c>
      <c r="G2645" t="s">
        <v>5515</v>
      </c>
      <c r="H2645" t="s">
        <v>16692</v>
      </c>
      <c r="I2645" s="67">
        <v>0</v>
      </c>
      <c r="J2645" s="67">
        <v>0</v>
      </c>
      <c r="K2645" s="69" t="s">
        <v>3</v>
      </c>
    </row>
    <row r="2646" spans="1:11" x14ac:dyDescent="0.2">
      <c r="A2646" t="s">
        <v>155</v>
      </c>
      <c r="B2646">
        <v>41513</v>
      </c>
      <c r="C2646" t="s">
        <v>604</v>
      </c>
      <c r="D2646" t="s">
        <v>1353</v>
      </c>
      <c r="E2646" t="s">
        <v>10976</v>
      </c>
      <c r="F2646" t="s">
        <v>9483</v>
      </c>
      <c r="G2646" t="s">
        <v>5966</v>
      </c>
      <c r="H2646" t="s">
        <v>16693</v>
      </c>
      <c r="I2646" s="67">
        <v>0</v>
      </c>
      <c r="J2646" s="67">
        <v>0</v>
      </c>
      <c r="K2646" s="69" t="s">
        <v>3</v>
      </c>
    </row>
    <row r="2647" spans="1:11" x14ac:dyDescent="0.2">
      <c r="A2647" t="s">
        <v>155</v>
      </c>
      <c r="B2647">
        <v>12625</v>
      </c>
      <c r="C2647" t="s">
        <v>604</v>
      </c>
      <c r="D2647" t="s">
        <v>1353</v>
      </c>
      <c r="E2647" t="s">
        <v>10976</v>
      </c>
      <c r="F2647" t="s">
        <v>10978</v>
      </c>
      <c r="G2647" t="s">
        <v>2397</v>
      </c>
      <c r="H2647" t="s">
        <v>16694</v>
      </c>
      <c r="I2647" s="67">
        <v>1</v>
      </c>
      <c r="J2647" s="67">
        <v>0</v>
      </c>
      <c r="K2647" s="69" t="s">
        <v>3</v>
      </c>
    </row>
    <row r="2648" spans="1:11" x14ac:dyDescent="0.2">
      <c r="A2648" t="s">
        <v>155</v>
      </c>
      <c r="B2648">
        <v>12626</v>
      </c>
      <c r="C2648" t="s">
        <v>604</v>
      </c>
      <c r="D2648" t="s">
        <v>1353</v>
      </c>
      <c r="E2648" t="s">
        <v>10976</v>
      </c>
      <c r="F2648" t="s">
        <v>10979</v>
      </c>
      <c r="G2648" t="s">
        <v>2398</v>
      </c>
      <c r="H2648" t="s">
        <v>16695</v>
      </c>
      <c r="I2648" s="67">
        <v>0</v>
      </c>
      <c r="J2648" s="67">
        <v>0</v>
      </c>
      <c r="K2648" s="69" t="s">
        <v>3</v>
      </c>
    </row>
    <row r="2649" spans="1:11" x14ac:dyDescent="0.2">
      <c r="A2649" t="s">
        <v>155</v>
      </c>
      <c r="B2649">
        <v>12627</v>
      </c>
      <c r="C2649" t="s">
        <v>604</v>
      </c>
      <c r="D2649" t="s">
        <v>1353</v>
      </c>
      <c r="E2649" t="s">
        <v>10976</v>
      </c>
      <c r="F2649" t="s">
        <v>10980</v>
      </c>
      <c r="G2649" t="s">
        <v>2399</v>
      </c>
      <c r="H2649" t="s">
        <v>16696</v>
      </c>
      <c r="I2649" s="67">
        <v>0</v>
      </c>
      <c r="J2649" s="67">
        <v>0</v>
      </c>
      <c r="K2649" s="69" t="s">
        <v>3</v>
      </c>
    </row>
    <row r="2650" spans="1:11" x14ac:dyDescent="0.2">
      <c r="A2650" t="s">
        <v>155</v>
      </c>
      <c r="B2650">
        <v>40564</v>
      </c>
      <c r="C2650" t="s">
        <v>604</v>
      </c>
      <c r="D2650" t="s">
        <v>1353</v>
      </c>
      <c r="E2650" t="s">
        <v>10976</v>
      </c>
      <c r="F2650" t="s">
        <v>11035</v>
      </c>
      <c r="G2650" t="s">
        <v>5516</v>
      </c>
      <c r="H2650" t="s">
        <v>16697</v>
      </c>
      <c r="I2650" s="67">
        <v>0</v>
      </c>
      <c r="J2650" s="67">
        <v>0</v>
      </c>
      <c r="K2650" s="69" t="s">
        <v>3</v>
      </c>
    </row>
    <row r="2651" spans="1:11" x14ac:dyDescent="0.2">
      <c r="A2651" t="s">
        <v>155</v>
      </c>
      <c r="B2651">
        <v>40565</v>
      </c>
      <c r="C2651" t="s">
        <v>604</v>
      </c>
      <c r="D2651" t="s">
        <v>1353</v>
      </c>
      <c r="E2651" t="s">
        <v>10976</v>
      </c>
      <c r="F2651" t="s">
        <v>8632</v>
      </c>
      <c r="G2651" t="s">
        <v>5517</v>
      </c>
      <c r="H2651" t="s">
        <v>16698</v>
      </c>
      <c r="I2651" s="67">
        <v>0</v>
      </c>
      <c r="J2651" s="67">
        <v>0</v>
      </c>
      <c r="K2651" s="69" t="s">
        <v>3</v>
      </c>
    </row>
    <row r="2652" spans="1:11" x14ac:dyDescent="0.2">
      <c r="A2652" t="s">
        <v>155</v>
      </c>
      <c r="B2652">
        <v>40566</v>
      </c>
      <c r="C2652" t="s">
        <v>604</v>
      </c>
      <c r="D2652" t="s">
        <v>1353</v>
      </c>
      <c r="E2652" t="s">
        <v>10976</v>
      </c>
      <c r="F2652" t="s">
        <v>11036</v>
      </c>
      <c r="G2652" t="s">
        <v>5518</v>
      </c>
      <c r="H2652" t="s">
        <v>16699</v>
      </c>
      <c r="I2652" s="67">
        <v>0</v>
      </c>
      <c r="J2652" s="67">
        <v>0</v>
      </c>
      <c r="K2652" s="69" t="s">
        <v>3</v>
      </c>
    </row>
    <row r="2653" spans="1:11" x14ac:dyDescent="0.2">
      <c r="A2653" t="s">
        <v>155</v>
      </c>
      <c r="B2653">
        <v>40567</v>
      </c>
      <c r="C2653" t="s">
        <v>604</v>
      </c>
      <c r="D2653" t="s">
        <v>1353</v>
      </c>
      <c r="E2653" t="s">
        <v>10976</v>
      </c>
      <c r="F2653" t="s">
        <v>8676</v>
      </c>
      <c r="G2653" t="s">
        <v>5521</v>
      </c>
      <c r="H2653" t="s">
        <v>16700</v>
      </c>
      <c r="I2653" s="67">
        <v>0</v>
      </c>
      <c r="J2653" s="67">
        <v>0</v>
      </c>
      <c r="K2653" s="69" t="s">
        <v>3</v>
      </c>
    </row>
    <row r="2654" spans="1:11" x14ac:dyDescent="0.2">
      <c r="A2654" t="s">
        <v>7510</v>
      </c>
      <c r="B2654">
        <v>100000166</v>
      </c>
      <c r="C2654" t="s">
        <v>1510</v>
      </c>
      <c r="D2654" t="s">
        <v>1511</v>
      </c>
      <c r="E2654" t="s">
        <v>11572</v>
      </c>
      <c r="F2654" t="s">
        <v>11585</v>
      </c>
      <c r="G2654" t="s">
        <v>7914</v>
      </c>
      <c r="H2654" t="s">
        <v>16701</v>
      </c>
      <c r="I2654" s="67">
        <v>0</v>
      </c>
      <c r="J2654" s="67">
        <v>1</v>
      </c>
      <c r="K2654" s="69" t="s">
        <v>20093</v>
      </c>
    </row>
    <row r="2655" spans="1:11" x14ac:dyDescent="0.2">
      <c r="A2655" t="s">
        <v>7510</v>
      </c>
      <c r="B2655">
        <v>100000167</v>
      </c>
      <c r="C2655" t="s">
        <v>1510</v>
      </c>
      <c r="D2655" t="s">
        <v>1511</v>
      </c>
      <c r="E2655" t="s">
        <v>11572</v>
      </c>
      <c r="F2655" t="s">
        <v>11586</v>
      </c>
      <c r="G2655" t="s">
        <v>8165</v>
      </c>
      <c r="H2655" t="s">
        <v>16702</v>
      </c>
      <c r="I2655" s="67">
        <v>0</v>
      </c>
      <c r="J2655" s="67">
        <v>1</v>
      </c>
      <c r="K2655" s="69" t="s">
        <v>20094</v>
      </c>
    </row>
    <row r="2656" spans="1:11" x14ac:dyDescent="0.2">
      <c r="A2656" t="s">
        <v>155</v>
      </c>
      <c r="B2656">
        <v>12643</v>
      </c>
      <c r="C2656" t="s">
        <v>1510</v>
      </c>
      <c r="D2656" t="s">
        <v>1511</v>
      </c>
      <c r="E2656" t="s">
        <v>11572</v>
      </c>
      <c r="F2656" t="s">
        <v>11573</v>
      </c>
      <c r="G2656" t="s">
        <v>2400</v>
      </c>
      <c r="H2656" t="s">
        <v>16703</v>
      </c>
      <c r="I2656" s="67">
        <v>0</v>
      </c>
      <c r="J2656" s="67">
        <v>0</v>
      </c>
      <c r="K2656" s="69" t="s">
        <v>3</v>
      </c>
    </row>
    <row r="2657" spans="1:11" x14ac:dyDescent="0.2">
      <c r="A2657" t="s">
        <v>155</v>
      </c>
      <c r="B2657">
        <v>12647</v>
      </c>
      <c r="C2657" t="s">
        <v>0</v>
      </c>
      <c r="D2657" t="s">
        <v>594</v>
      </c>
      <c r="E2657" t="s">
        <v>12793</v>
      </c>
      <c r="F2657" t="s">
        <v>12794</v>
      </c>
      <c r="G2657" t="s">
        <v>2403</v>
      </c>
      <c r="H2657" t="s">
        <v>16704</v>
      </c>
      <c r="I2657" s="67">
        <v>0</v>
      </c>
      <c r="J2657" s="67">
        <v>0</v>
      </c>
      <c r="K2657" s="69" t="s">
        <v>3</v>
      </c>
    </row>
    <row r="2658" spans="1:11" x14ac:dyDescent="0.2">
      <c r="A2658" t="s">
        <v>155</v>
      </c>
      <c r="B2658">
        <v>12646</v>
      </c>
      <c r="C2658" t="s">
        <v>0</v>
      </c>
      <c r="D2658" t="s">
        <v>594</v>
      </c>
      <c r="E2658" t="s">
        <v>12793</v>
      </c>
      <c r="F2658" t="s">
        <v>9629</v>
      </c>
      <c r="G2658" t="s">
        <v>2402</v>
      </c>
      <c r="H2658" t="s">
        <v>16705</v>
      </c>
      <c r="I2658" s="67">
        <v>0</v>
      </c>
      <c r="J2658" s="67">
        <v>0</v>
      </c>
      <c r="K2658" s="69" t="s">
        <v>3</v>
      </c>
    </row>
    <row r="2659" spans="1:11" x14ac:dyDescent="0.2">
      <c r="A2659" t="s">
        <v>155</v>
      </c>
      <c r="B2659">
        <v>136510</v>
      </c>
      <c r="C2659" t="s">
        <v>0</v>
      </c>
      <c r="D2659" t="s">
        <v>594</v>
      </c>
      <c r="E2659" t="s">
        <v>12793</v>
      </c>
      <c r="F2659" t="s">
        <v>12018</v>
      </c>
      <c r="G2659" t="s">
        <v>7111</v>
      </c>
      <c r="H2659" t="s">
        <v>16706</v>
      </c>
      <c r="I2659" s="67">
        <v>0</v>
      </c>
      <c r="J2659" s="67">
        <v>0</v>
      </c>
      <c r="K2659" s="69" t="s">
        <v>3</v>
      </c>
    </row>
    <row r="2660" spans="1:11" x14ac:dyDescent="0.2">
      <c r="A2660" t="s">
        <v>155</v>
      </c>
      <c r="B2660">
        <v>12650</v>
      </c>
      <c r="C2660" t="s">
        <v>975</v>
      </c>
      <c r="D2660" t="s">
        <v>2404</v>
      </c>
      <c r="E2660" t="s">
        <v>11616</v>
      </c>
      <c r="F2660" t="s">
        <v>11617</v>
      </c>
      <c r="G2660" t="s">
        <v>2405</v>
      </c>
      <c r="H2660" t="s">
        <v>16707</v>
      </c>
      <c r="I2660" s="67">
        <v>0</v>
      </c>
      <c r="J2660" s="67">
        <v>0</v>
      </c>
      <c r="K2660" s="69" t="s">
        <v>3</v>
      </c>
    </row>
    <row r="2661" spans="1:11" x14ac:dyDescent="0.2">
      <c r="A2661" t="s">
        <v>155</v>
      </c>
      <c r="B2661">
        <v>12651</v>
      </c>
      <c r="C2661" t="s">
        <v>975</v>
      </c>
      <c r="D2661" t="s">
        <v>2404</v>
      </c>
      <c r="E2661" t="s">
        <v>11616</v>
      </c>
      <c r="F2661" t="s">
        <v>10830</v>
      </c>
      <c r="G2661" t="s">
        <v>2406</v>
      </c>
      <c r="H2661" t="s">
        <v>16708</v>
      </c>
      <c r="I2661" s="67">
        <v>1</v>
      </c>
      <c r="J2661" s="67">
        <v>0</v>
      </c>
      <c r="K2661" s="69" t="s">
        <v>3</v>
      </c>
    </row>
    <row r="2662" spans="1:11" x14ac:dyDescent="0.2">
      <c r="A2662" t="s">
        <v>155</v>
      </c>
      <c r="B2662">
        <v>12652</v>
      </c>
      <c r="C2662" t="s">
        <v>40</v>
      </c>
      <c r="D2662" t="s">
        <v>100</v>
      </c>
      <c r="E2662" t="s">
        <v>9852</v>
      </c>
      <c r="F2662" t="s">
        <v>9853</v>
      </c>
      <c r="G2662" t="s">
        <v>2407</v>
      </c>
      <c r="H2662" t="s">
        <v>16709</v>
      </c>
      <c r="I2662" s="67">
        <v>0</v>
      </c>
      <c r="J2662" s="67">
        <v>0</v>
      </c>
      <c r="K2662" s="69" t="s">
        <v>3</v>
      </c>
    </row>
    <row r="2663" spans="1:11" x14ac:dyDescent="0.2">
      <c r="A2663" t="s">
        <v>155</v>
      </c>
      <c r="B2663">
        <v>12653</v>
      </c>
      <c r="C2663" t="s">
        <v>40</v>
      </c>
      <c r="D2663" t="s">
        <v>100</v>
      </c>
      <c r="E2663" t="s">
        <v>9852</v>
      </c>
      <c r="F2663" t="s">
        <v>9854</v>
      </c>
      <c r="G2663" t="s">
        <v>2408</v>
      </c>
      <c r="H2663" t="s">
        <v>16710</v>
      </c>
      <c r="I2663" s="67">
        <v>0</v>
      </c>
      <c r="J2663" s="67">
        <v>0</v>
      </c>
      <c r="K2663" s="69" t="s">
        <v>3</v>
      </c>
    </row>
    <row r="2664" spans="1:11" x14ac:dyDescent="0.2">
      <c r="A2664" t="s">
        <v>155</v>
      </c>
      <c r="B2664">
        <v>12655</v>
      </c>
      <c r="C2664" t="s">
        <v>0</v>
      </c>
      <c r="D2664" t="s">
        <v>170</v>
      </c>
      <c r="E2664" t="s">
        <v>12795</v>
      </c>
      <c r="F2664" t="s">
        <v>8878</v>
      </c>
      <c r="G2664" t="s">
        <v>2409</v>
      </c>
      <c r="H2664" t="s">
        <v>16711</v>
      </c>
      <c r="I2664" s="67">
        <v>0</v>
      </c>
      <c r="J2664" s="67">
        <v>0</v>
      </c>
      <c r="K2664" s="69" t="s">
        <v>3</v>
      </c>
    </row>
    <row r="2665" spans="1:11" x14ac:dyDescent="0.2">
      <c r="A2665" t="s">
        <v>155</v>
      </c>
      <c r="B2665">
        <v>12656</v>
      </c>
      <c r="C2665" t="s">
        <v>0</v>
      </c>
      <c r="D2665" t="s">
        <v>170</v>
      </c>
      <c r="E2665" t="s">
        <v>12795</v>
      </c>
      <c r="F2665" t="s">
        <v>9572</v>
      </c>
      <c r="G2665" t="s">
        <v>2410</v>
      </c>
      <c r="H2665" t="s">
        <v>16712</v>
      </c>
      <c r="I2665" s="67">
        <v>0</v>
      </c>
      <c r="J2665" s="67">
        <v>0</v>
      </c>
      <c r="K2665" s="69" t="s">
        <v>3</v>
      </c>
    </row>
    <row r="2666" spans="1:11" x14ac:dyDescent="0.2">
      <c r="A2666" t="s">
        <v>155</v>
      </c>
      <c r="B2666">
        <v>12669</v>
      </c>
      <c r="C2666" t="s">
        <v>9050</v>
      </c>
      <c r="D2666" t="s">
        <v>188</v>
      </c>
      <c r="E2666" t="s">
        <v>9244</v>
      </c>
      <c r="F2666" t="s">
        <v>9247</v>
      </c>
      <c r="G2666" t="s">
        <v>2413</v>
      </c>
      <c r="H2666" t="s">
        <v>16713</v>
      </c>
      <c r="I2666" s="67">
        <v>0</v>
      </c>
      <c r="J2666" s="67">
        <v>0</v>
      </c>
      <c r="K2666" s="69" t="s">
        <v>3</v>
      </c>
    </row>
    <row r="2667" spans="1:11" x14ac:dyDescent="0.2">
      <c r="A2667" t="s">
        <v>155</v>
      </c>
      <c r="B2667">
        <v>12670</v>
      </c>
      <c r="C2667" t="s">
        <v>9050</v>
      </c>
      <c r="D2667" t="s">
        <v>188</v>
      </c>
      <c r="E2667" t="s">
        <v>9244</v>
      </c>
      <c r="F2667" t="s">
        <v>9248</v>
      </c>
      <c r="G2667" t="s">
        <v>2414</v>
      </c>
      <c r="H2667" t="s">
        <v>16714</v>
      </c>
      <c r="I2667" s="67">
        <v>0</v>
      </c>
      <c r="J2667" s="67">
        <v>0</v>
      </c>
      <c r="K2667" s="69" t="s">
        <v>3</v>
      </c>
    </row>
    <row r="2668" spans="1:11" x14ac:dyDescent="0.2">
      <c r="A2668" t="s">
        <v>155</v>
      </c>
      <c r="B2668">
        <v>12667</v>
      </c>
      <c r="C2668" t="s">
        <v>9050</v>
      </c>
      <c r="D2668" t="s">
        <v>188</v>
      </c>
      <c r="E2668" t="s">
        <v>9244</v>
      </c>
      <c r="F2668" t="s">
        <v>9245</v>
      </c>
      <c r="G2668" t="s">
        <v>2411</v>
      </c>
      <c r="H2668" t="s">
        <v>16715</v>
      </c>
      <c r="I2668" s="67">
        <v>0</v>
      </c>
      <c r="J2668" s="67">
        <v>0</v>
      </c>
      <c r="K2668" s="69" t="s">
        <v>3</v>
      </c>
    </row>
    <row r="2669" spans="1:11" x14ac:dyDescent="0.2">
      <c r="A2669" t="s">
        <v>155</v>
      </c>
      <c r="B2669">
        <v>12668</v>
      </c>
      <c r="C2669" t="s">
        <v>9050</v>
      </c>
      <c r="D2669" t="s">
        <v>188</v>
      </c>
      <c r="E2669" t="s">
        <v>9244</v>
      </c>
      <c r="F2669" t="s">
        <v>9246</v>
      </c>
      <c r="G2669" t="s">
        <v>2412</v>
      </c>
      <c r="H2669" t="s">
        <v>16716</v>
      </c>
      <c r="I2669" s="67">
        <v>0</v>
      </c>
      <c r="J2669" s="67">
        <v>0</v>
      </c>
      <c r="K2669" s="69" t="s">
        <v>3</v>
      </c>
    </row>
    <row r="2670" spans="1:11" x14ac:dyDescent="0.2">
      <c r="A2670" t="s">
        <v>155</v>
      </c>
      <c r="B2670">
        <v>5512</v>
      </c>
      <c r="C2670" t="s">
        <v>0</v>
      </c>
      <c r="D2670" t="s">
        <v>170</v>
      </c>
      <c r="E2670" t="s">
        <v>12357</v>
      </c>
      <c r="F2670" t="s">
        <v>9727</v>
      </c>
      <c r="G2670" t="s">
        <v>1110</v>
      </c>
      <c r="H2670" t="s">
        <v>16717</v>
      </c>
      <c r="I2670" s="67">
        <v>0</v>
      </c>
      <c r="J2670" s="67">
        <v>0</v>
      </c>
      <c r="K2670" s="69" t="s">
        <v>3</v>
      </c>
    </row>
    <row r="2671" spans="1:11" x14ac:dyDescent="0.2">
      <c r="A2671" t="s">
        <v>155</v>
      </c>
      <c r="B2671">
        <v>13233</v>
      </c>
      <c r="C2671" t="s">
        <v>0</v>
      </c>
      <c r="D2671" t="s">
        <v>7</v>
      </c>
      <c r="E2671" t="s">
        <v>12486</v>
      </c>
      <c r="F2671" t="s">
        <v>12873</v>
      </c>
      <c r="G2671" t="s">
        <v>57</v>
      </c>
      <c r="H2671" t="s">
        <v>16718</v>
      </c>
      <c r="I2671" s="67">
        <v>0</v>
      </c>
      <c r="J2671" s="67">
        <v>0</v>
      </c>
      <c r="K2671" s="69" t="s">
        <v>3</v>
      </c>
    </row>
    <row r="2672" spans="1:11" x14ac:dyDescent="0.2">
      <c r="A2672" t="s">
        <v>155</v>
      </c>
      <c r="B2672">
        <v>6983</v>
      </c>
      <c r="C2672" t="s">
        <v>0</v>
      </c>
      <c r="D2672" t="s">
        <v>7</v>
      </c>
      <c r="E2672" t="s">
        <v>12486</v>
      </c>
      <c r="F2672" t="s">
        <v>12487</v>
      </c>
      <c r="G2672" t="s">
        <v>58</v>
      </c>
      <c r="H2672" t="s">
        <v>16719</v>
      </c>
      <c r="I2672" s="67">
        <v>0</v>
      </c>
      <c r="J2672" s="67">
        <v>0</v>
      </c>
      <c r="K2672" s="69" t="s">
        <v>3</v>
      </c>
    </row>
    <row r="2673" spans="1:11" x14ac:dyDescent="0.2">
      <c r="A2673" t="s">
        <v>155</v>
      </c>
      <c r="B2673">
        <v>13236</v>
      </c>
      <c r="C2673" t="s">
        <v>0</v>
      </c>
      <c r="D2673" t="s">
        <v>7</v>
      </c>
      <c r="E2673" t="s">
        <v>12486</v>
      </c>
      <c r="F2673" t="s">
        <v>9833</v>
      </c>
      <c r="G2673" t="s">
        <v>2580</v>
      </c>
      <c r="H2673" t="s">
        <v>16720</v>
      </c>
      <c r="I2673" s="67">
        <v>0</v>
      </c>
      <c r="J2673" s="67">
        <v>0</v>
      </c>
      <c r="K2673" s="69" t="s">
        <v>3</v>
      </c>
    </row>
    <row r="2674" spans="1:11" x14ac:dyDescent="0.2">
      <c r="A2674" t="s">
        <v>155</v>
      </c>
      <c r="B2674">
        <v>12702</v>
      </c>
      <c r="C2674" t="s">
        <v>0</v>
      </c>
      <c r="D2674" t="s">
        <v>170</v>
      </c>
      <c r="E2674" t="s">
        <v>12796</v>
      </c>
      <c r="F2674" t="s">
        <v>12797</v>
      </c>
      <c r="G2674" t="s">
        <v>2415</v>
      </c>
      <c r="H2674" t="s">
        <v>16721</v>
      </c>
      <c r="I2674" s="67">
        <v>0</v>
      </c>
      <c r="J2674" s="67">
        <v>0</v>
      </c>
      <c r="K2674" s="69" t="s">
        <v>3</v>
      </c>
    </row>
    <row r="2675" spans="1:11" x14ac:dyDescent="0.2">
      <c r="A2675" t="s">
        <v>155</v>
      </c>
      <c r="B2675">
        <v>12703</v>
      </c>
      <c r="C2675" t="s">
        <v>0</v>
      </c>
      <c r="D2675" t="s">
        <v>170</v>
      </c>
      <c r="E2675" t="s">
        <v>12796</v>
      </c>
      <c r="F2675" t="s">
        <v>11777</v>
      </c>
      <c r="G2675" t="s">
        <v>2416</v>
      </c>
      <c r="H2675" t="s">
        <v>16722</v>
      </c>
      <c r="I2675" s="67">
        <v>0</v>
      </c>
      <c r="J2675" s="67">
        <v>0</v>
      </c>
      <c r="K2675" s="69" t="s">
        <v>3</v>
      </c>
    </row>
    <row r="2676" spans="1:11" x14ac:dyDescent="0.2">
      <c r="A2676" t="s">
        <v>155</v>
      </c>
      <c r="B2676">
        <v>12704</v>
      </c>
      <c r="C2676" t="s">
        <v>0</v>
      </c>
      <c r="D2676" t="s">
        <v>170</v>
      </c>
      <c r="E2676" t="s">
        <v>12796</v>
      </c>
      <c r="F2676" t="s">
        <v>9996</v>
      </c>
      <c r="G2676" t="s">
        <v>2417</v>
      </c>
      <c r="H2676" t="s">
        <v>16723</v>
      </c>
      <c r="I2676" s="67">
        <v>0</v>
      </c>
      <c r="J2676" s="67">
        <v>0</v>
      </c>
      <c r="K2676" s="69" t="s">
        <v>3</v>
      </c>
    </row>
    <row r="2677" spans="1:11" x14ac:dyDescent="0.2">
      <c r="A2677" t="s">
        <v>155</v>
      </c>
      <c r="B2677">
        <v>12712</v>
      </c>
      <c r="C2677" t="s">
        <v>0</v>
      </c>
      <c r="D2677" t="s">
        <v>594</v>
      </c>
      <c r="E2677" t="s">
        <v>12798</v>
      </c>
      <c r="F2677" t="s">
        <v>12799</v>
      </c>
      <c r="G2677" t="s">
        <v>2418</v>
      </c>
      <c r="H2677" t="s">
        <v>16724</v>
      </c>
      <c r="I2677" s="67">
        <v>0</v>
      </c>
      <c r="J2677" s="67">
        <v>0</v>
      </c>
      <c r="K2677" s="69" t="s">
        <v>3</v>
      </c>
    </row>
    <row r="2678" spans="1:11" x14ac:dyDescent="0.2">
      <c r="A2678" t="s">
        <v>155</v>
      </c>
      <c r="B2678">
        <v>12721</v>
      </c>
      <c r="C2678" t="s">
        <v>0</v>
      </c>
      <c r="D2678" t="s">
        <v>170</v>
      </c>
      <c r="E2678" t="s">
        <v>12800</v>
      </c>
      <c r="F2678" t="s">
        <v>12801</v>
      </c>
      <c r="G2678" t="s">
        <v>2419</v>
      </c>
      <c r="H2678" t="s">
        <v>16725</v>
      </c>
      <c r="I2678" s="67">
        <v>0</v>
      </c>
      <c r="J2678" s="67">
        <v>0</v>
      </c>
      <c r="K2678" s="69" t="s">
        <v>3</v>
      </c>
    </row>
    <row r="2679" spans="1:11" x14ac:dyDescent="0.2">
      <c r="A2679" t="s">
        <v>155</v>
      </c>
      <c r="B2679">
        <v>12722</v>
      </c>
      <c r="C2679" t="s">
        <v>0</v>
      </c>
      <c r="D2679" t="s">
        <v>170</v>
      </c>
      <c r="E2679" t="s">
        <v>12800</v>
      </c>
      <c r="F2679" t="s">
        <v>12802</v>
      </c>
      <c r="G2679" t="s">
        <v>2420</v>
      </c>
      <c r="H2679" t="s">
        <v>16726</v>
      </c>
      <c r="I2679" s="67">
        <v>0</v>
      </c>
      <c r="J2679" s="67">
        <v>0</v>
      </c>
      <c r="K2679" s="69" t="s">
        <v>3</v>
      </c>
    </row>
    <row r="2680" spans="1:11" x14ac:dyDescent="0.2">
      <c r="A2680" t="s">
        <v>155</v>
      </c>
      <c r="B2680">
        <v>12723</v>
      </c>
      <c r="C2680" t="s">
        <v>0</v>
      </c>
      <c r="D2680" t="s">
        <v>170</v>
      </c>
      <c r="E2680" t="s">
        <v>12800</v>
      </c>
      <c r="F2680" t="s">
        <v>12803</v>
      </c>
      <c r="G2680" t="s">
        <v>2421</v>
      </c>
      <c r="H2680" t="s">
        <v>16727</v>
      </c>
      <c r="I2680" s="67">
        <v>0</v>
      </c>
      <c r="J2680" s="67">
        <v>0</v>
      </c>
      <c r="K2680" s="69" t="s">
        <v>3</v>
      </c>
    </row>
    <row r="2681" spans="1:11" x14ac:dyDescent="0.2">
      <c r="A2681" t="s">
        <v>155</v>
      </c>
      <c r="B2681">
        <v>12724</v>
      </c>
      <c r="C2681" t="s">
        <v>0</v>
      </c>
      <c r="D2681" t="s">
        <v>170</v>
      </c>
      <c r="E2681" t="s">
        <v>12800</v>
      </c>
      <c r="F2681" t="s">
        <v>10774</v>
      </c>
      <c r="G2681" t="s">
        <v>2422</v>
      </c>
      <c r="H2681" t="s">
        <v>16728</v>
      </c>
      <c r="I2681" s="67">
        <v>0</v>
      </c>
      <c r="J2681" s="67">
        <v>0</v>
      </c>
      <c r="K2681" s="69" t="s">
        <v>3</v>
      </c>
    </row>
    <row r="2682" spans="1:11" x14ac:dyDescent="0.2">
      <c r="A2682" t="s">
        <v>8291</v>
      </c>
      <c r="B2682">
        <v>300000017</v>
      </c>
      <c r="C2682" t="s">
        <v>0</v>
      </c>
      <c r="D2682" t="s">
        <v>170</v>
      </c>
      <c r="E2682" t="s">
        <v>14025</v>
      </c>
      <c r="F2682" t="s">
        <v>10591</v>
      </c>
      <c r="G2682" t="s">
        <v>8313</v>
      </c>
      <c r="H2682" t="s">
        <v>16729</v>
      </c>
      <c r="I2682" s="67">
        <v>1</v>
      </c>
      <c r="J2682" s="67">
        <v>1</v>
      </c>
      <c r="K2682" s="69" t="s">
        <v>3</v>
      </c>
    </row>
    <row r="2683" spans="1:11" x14ac:dyDescent="0.2">
      <c r="A2683" t="s">
        <v>155</v>
      </c>
      <c r="B2683">
        <v>13122</v>
      </c>
      <c r="C2683" t="s">
        <v>0</v>
      </c>
      <c r="D2683" t="s">
        <v>170</v>
      </c>
      <c r="E2683" t="s">
        <v>12849</v>
      </c>
      <c r="F2683" t="s">
        <v>10316</v>
      </c>
      <c r="G2683" t="s">
        <v>2526</v>
      </c>
      <c r="H2683" t="s">
        <v>16730</v>
      </c>
      <c r="I2683" s="67">
        <v>0</v>
      </c>
      <c r="J2683" s="67">
        <v>0</v>
      </c>
      <c r="K2683" s="69" t="s">
        <v>3</v>
      </c>
    </row>
    <row r="2684" spans="1:11" x14ac:dyDescent="0.2">
      <c r="A2684" t="s">
        <v>155</v>
      </c>
      <c r="B2684">
        <v>13130</v>
      </c>
      <c r="C2684" t="s">
        <v>0</v>
      </c>
      <c r="D2684" t="s">
        <v>170</v>
      </c>
      <c r="E2684" t="s">
        <v>12849</v>
      </c>
      <c r="F2684" t="s">
        <v>12853</v>
      </c>
      <c r="G2684" t="s">
        <v>2534</v>
      </c>
      <c r="H2684" t="s">
        <v>16731</v>
      </c>
      <c r="I2684" s="67">
        <v>0</v>
      </c>
      <c r="J2684" s="67">
        <v>0</v>
      </c>
      <c r="K2684" s="69" t="s">
        <v>3</v>
      </c>
    </row>
    <row r="2685" spans="1:11" x14ac:dyDescent="0.2">
      <c r="A2685" t="s">
        <v>8291</v>
      </c>
      <c r="B2685">
        <v>300000018</v>
      </c>
      <c r="C2685" t="s">
        <v>1515</v>
      </c>
      <c r="D2685" t="s">
        <v>8314</v>
      </c>
      <c r="E2685" t="s">
        <v>12073</v>
      </c>
      <c r="F2685" t="s">
        <v>12074</v>
      </c>
      <c r="G2685" t="s">
        <v>8315</v>
      </c>
      <c r="H2685" t="s">
        <v>16732</v>
      </c>
      <c r="I2685" s="67">
        <v>1</v>
      </c>
      <c r="J2685" s="67">
        <v>1</v>
      </c>
      <c r="K2685" s="69" t="s">
        <v>3</v>
      </c>
    </row>
    <row r="2686" spans="1:11" x14ac:dyDescent="0.2">
      <c r="A2686" t="s">
        <v>8291</v>
      </c>
      <c r="B2686">
        <v>300000019</v>
      </c>
      <c r="C2686" t="s">
        <v>1515</v>
      </c>
      <c r="D2686" t="s">
        <v>8314</v>
      </c>
      <c r="E2686" t="s">
        <v>12075</v>
      </c>
      <c r="F2686" t="s">
        <v>12076</v>
      </c>
      <c r="G2686" t="s">
        <v>8316</v>
      </c>
      <c r="H2686" t="s">
        <v>16733</v>
      </c>
      <c r="I2686" s="67">
        <v>1</v>
      </c>
      <c r="J2686" s="67">
        <v>1</v>
      </c>
      <c r="K2686" s="69" t="s">
        <v>3</v>
      </c>
    </row>
    <row r="2687" spans="1:11" x14ac:dyDescent="0.2">
      <c r="A2687" t="s">
        <v>8291</v>
      </c>
      <c r="B2687">
        <v>300000020</v>
      </c>
      <c r="C2687" t="s">
        <v>1515</v>
      </c>
      <c r="D2687" t="s">
        <v>8314</v>
      </c>
      <c r="E2687" t="s">
        <v>12075</v>
      </c>
      <c r="F2687" t="s">
        <v>9459</v>
      </c>
      <c r="G2687" t="s">
        <v>8317</v>
      </c>
      <c r="H2687" t="s">
        <v>16734</v>
      </c>
      <c r="I2687" s="67">
        <v>1</v>
      </c>
      <c r="J2687" s="67">
        <v>1</v>
      </c>
      <c r="K2687" s="69" t="s">
        <v>3</v>
      </c>
    </row>
    <row r="2688" spans="1:11" x14ac:dyDescent="0.2">
      <c r="A2688" t="s">
        <v>155</v>
      </c>
      <c r="B2688">
        <v>12753</v>
      </c>
      <c r="C2688" t="s">
        <v>10</v>
      </c>
      <c r="D2688" t="s">
        <v>315</v>
      </c>
      <c r="E2688" t="s">
        <v>11801</v>
      </c>
      <c r="F2688" t="s">
        <v>9212</v>
      </c>
      <c r="G2688" t="s">
        <v>2423</v>
      </c>
      <c r="H2688" t="s">
        <v>16735</v>
      </c>
      <c r="I2688" s="67">
        <v>0</v>
      </c>
      <c r="J2688" s="67">
        <v>0</v>
      </c>
      <c r="K2688" s="69" t="s">
        <v>3</v>
      </c>
    </row>
    <row r="2689" spans="1:11" x14ac:dyDescent="0.2">
      <c r="A2689" t="s">
        <v>155</v>
      </c>
      <c r="B2689">
        <v>12754</v>
      </c>
      <c r="C2689" t="s">
        <v>10</v>
      </c>
      <c r="D2689" t="s">
        <v>315</v>
      </c>
      <c r="E2689" t="s">
        <v>11801</v>
      </c>
      <c r="F2689" t="s">
        <v>9620</v>
      </c>
      <c r="G2689" t="s">
        <v>2424</v>
      </c>
      <c r="H2689" t="s">
        <v>16736</v>
      </c>
      <c r="I2689" s="67">
        <v>0</v>
      </c>
      <c r="J2689" s="67">
        <v>0</v>
      </c>
      <c r="K2689" s="69" t="s">
        <v>3</v>
      </c>
    </row>
    <row r="2690" spans="1:11" x14ac:dyDescent="0.2">
      <c r="A2690" t="s">
        <v>155</v>
      </c>
      <c r="B2690">
        <v>12761</v>
      </c>
      <c r="C2690" t="s">
        <v>2425</v>
      </c>
      <c r="D2690" t="s">
        <v>2426</v>
      </c>
      <c r="E2690" t="s">
        <v>11657</v>
      </c>
      <c r="F2690" t="s">
        <v>10817</v>
      </c>
      <c r="G2690" t="s">
        <v>2427</v>
      </c>
      <c r="H2690" t="s">
        <v>16737</v>
      </c>
      <c r="I2690" s="67">
        <v>0</v>
      </c>
      <c r="J2690" s="67">
        <v>0</v>
      </c>
      <c r="K2690" s="69" t="s">
        <v>3</v>
      </c>
    </row>
    <row r="2691" spans="1:11" x14ac:dyDescent="0.2">
      <c r="A2691" t="s">
        <v>155</v>
      </c>
      <c r="B2691">
        <v>136497</v>
      </c>
      <c r="C2691" t="s">
        <v>2425</v>
      </c>
      <c r="D2691" t="s">
        <v>2426</v>
      </c>
      <c r="E2691" t="s">
        <v>11657</v>
      </c>
      <c r="F2691" t="s">
        <v>11664</v>
      </c>
      <c r="G2691" t="s">
        <v>7096</v>
      </c>
      <c r="H2691" t="s">
        <v>16738</v>
      </c>
      <c r="I2691" s="67">
        <v>0</v>
      </c>
      <c r="J2691" s="67">
        <v>0</v>
      </c>
      <c r="K2691" s="69" t="s">
        <v>3</v>
      </c>
    </row>
    <row r="2692" spans="1:11" x14ac:dyDescent="0.2">
      <c r="A2692" t="s">
        <v>155</v>
      </c>
      <c r="B2692">
        <v>12763</v>
      </c>
      <c r="C2692" t="s">
        <v>2425</v>
      </c>
      <c r="D2692" t="s">
        <v>2426</v>
      </c>
      <c r="E2692" t="s">
        <v>11657</v>
      </c>
      <c r="F2692" t="s">
        <v>10054</v>
      </c>
      <c r="G2692" t="s">
        <v>2430</v>
      </c>
      <c r="H2692" t="s">
        <v>16739</v>
      </c>
      <c r="I2692" s="67">
        <v>0</v>
      </c>
      <c r="J2692" s="67">
        <v>0</v>
      </c>
      <c r="K2692" s="69" t="s">
        <v>3</v>
      </c>
    </row>
    <row r="2693" spans="1:11" x14ac:dyDescent="0.2">
      <c r="A2693" t="s">
        <v>155</v>
      </c>
      <c r="B2693">
        <v>12764</v>
      </c>
      <c r="C2693" t="s">
        <v>2425</v>
      </c>
      <c r="D2693" t="s">
        <v>2426</v>
      </c>
      <c r="E2693" t="s">
        <v>11657</v>
      </c>
      <c r="F2693" t="s">
        <v>11660</v>
      </c>
      <c r="G2693" t="s">
        <v>2431</v>
      </c>
      <c r="H2693" t="s">
        <v>16740</v>
      </c>
      <c r="I2693" s="67">
        <v>0</v>
      </c>
      <c r="J2693" s="67">
        <v>0</v>
      </c>
      <c r="K2693" s="69" t="s">
        <v>3</v>
      </c>
    </row>
    <row r="2694" spans="1:11" x14ac:dyDescent="0.2">
      <c r="A2694" t="s">
        <v>155</v>
      </c>
      <c r="B2694">
        <v>12795</v>
      </c>
      <c r="C2694" t="s">
        <v>0</v>
      </c>
      <c r="D2694" t="s">
        <v>170</v>
      </c>
      <c r="E2694" t="s">
        <v>12804</v>
      </c>
      <c r="F2694" t="s">
        <v>9655</v>
      </c>
      <c r="G2694" t="s">
        <v>2439</v>
      </c>
      <c r="H2694" t="s">
        <v>16741</v>
      </c>
      <c r="I2694" s="67">
        <v>0</v>
      </c>
      <c r="J2694" s="67">
        <v>0</v>
      </c>
      <c r="K2694" s="69" t="s">
        <v>3</v>
      </c>
    </row>
    <row r="2695" spans="1:11" x14ac:dyDescent="0.2">
      <c r="A2695" t="s">
        <v>7510</v>
      </c>
      <c r="B2695">
        <v>100000168</v>
      </c>
      <c r="C2695" t="s">
        <v>0</v>
      </c>
      <c r="D2695" t="s">
        <v>170</v>
      </c>
      <c r="E2695" t="s">
        <v>12804</v>
      </c>
      <c r="F2695" t="s">
        <v>13981</v>
      </c>
      <c r="G2695" t="s">
        <v>7890</v>
      </c>
      <c r="H2695" t="s">
        <v>16742</v>
      </c>
      <c r="I2695" s="67">
        <v>0</v>
      </c>
      <c r="J2695" s="67">
        <v>1</v>
      </c>
      <c r="K2695" s="69" t="s">
        <v>20095</v>
      </c>
    </row>
    <row r="2696" spans="1:11" x14ac:dyDescent="0.2">
      <c r="A2696" t="s">
        <v>155</v>
      </c>
      <c r="B2696">
        <v>12796</v>
      </c>
      <c r="C2696" t="s">
        <v>0</v>
      </c>
      <c r="D2696" t="s">
        <v>170</v>
      </c>
      <c r="E2696" t="s">
        <v>12804</v>
      </c>
      <c r="F2696" t="s">
        <v>8878</v>
      </c>
      <c r="G2696" t="s">
        <v>2440</v>
      </c>
      <c r="H2696" t="s">
        <v>16743</v>
      </c>
      <c r="I2696" s="67">
        <v>0</v>
      </c>
      <c r="J2696" s="67">
        <v>0</v>
      </c>
      <c r="K2696" s="69" t="s">
        <v>3</v>
      </c>
    </row>
    <row r="2697" spans="1:11" x14ac:dyDescent="0.2">
      <c r="A2697" t="s">
        <v>155</v>
      </c>
      <c r="B2697">
        <v>12797</v>
      </c>
      <c r="C2697" t="s">
        <v>0</v>
      </c>
      <c r="D2697" t="s">
        <v>170</v>
      </c>
      <c r="E2697" t="s">
        <v>12804</v>
      </c>
      <c r="F2697" t="s">
        <v>10729</v>
      </c>
      <c r="G2697" t="s">
        <v>2441</v>
      </c>
      <c r="H2697" t="s">
        <v>16744</v>
      </c>
      <c r="I2697" s="67">
        <v>0</v>
      </c>
      <c r="J2697" s="67">
        <v>0</v>
      </c>
      <c r="K2697" s="69" t="s">
        <v>3</v>
      </c>
    </row>
    <row r="2698" spans="1:11" x14ac:dyDescent="0.2">
      <c r="A2698" t="s">
        <v>155</v>
      </c>
      <c r="B2698">
        <v>13296</v>
      </c>
      <c r="C2698" t="s">
        <v>738</v>
      </c>
      <c r="D2698" t="s">
        <v>739</v>
      </c>
      <c r="E2698" t="s">
        <v>10855</v>
      </c>
      <c r="F2698" t="s">
        <v>10867</v>
      </c>
      <c r="G2698" t="s">
        <v>2595</v>
      </c>
      <c r="H2698" t="s">
        <v>16745</v>
      </c>
      <c r="I2698" s="67">
        <v>0</v>
      </c>
      <c r="J2698" s="67">
        <v>0</v>
      </c>
      <c r="K2698" s="69" t="s">
        <v>3</v>
      </c>
    </row>
    <row r="2699" spans="1:11" x14ac:dyDescent="0.2">
      <c r="A2699" t="s">
        <v>155</v>
      </c>
      <c r="B2699">
        <v>12812</v>
      </c>
      <c r="C2699" t="s">
        <v>738</v>
      </c>
      <c r="D2699" t="s">
        <v>739</v>
      </c>
      <c r="E2699" t="s">
        <v>10855</v>
      </c>
      <c r="F2699" t="s">
        <v>10856</v>
      </c>
      <c r="G2699" t="s">
        <v>2442</v>
      </c>
      <c r="H2699" t="s">
        <v>16746</v>
      </c>
      <c r="I2699" s="67">
        <v>0</v>
      </c>
      <c r="J2699" s="67">
        <v>0</v>
      </c>
      <c r="K2699" s="69" t="s">
        <v>3</v>
      </c>
    </row>
    <row r="2700" spans="1:11" x14ac:dyDescent="0.2">
      <c r="A2700" t="s">
        <v>155</v>
      </c>
      <c r="B2700">
        <v>13297</v>
      </c>
      <c r="C2700" t="s">
        <v>738</v>
      </c>
      <c r="D2700" t="s">
        <v>739</v>
      </c>
      <c r="E2700" t="s">
        <v>10855</v>
      </c>
      <c r="F2700" t="s">
        <v>10868</v>
      </c>
      <c r="G2700" t="s">
        <v>2597</v>
      </c>
      <c r="H2700" t="s">
        <v>16747</v>
      </c>
      <c r="I2700" s="67">
        <v>0</v>
      </c>
      <c r="J2700" s="67">
        <v>0</v>
      </c>
      <c r="K2700" s="69" t="s">
        <v>3</v>
      </c>
    </row>
    <row r="2701" spans="1:11" x14ac:dyDescent="0.2">
      <c r="A2701" t="s">
        <v>155</v>
      </c>
      <c r="B2701">
        <v>40510</v>
      </c>
      <c r="C2701" t="s">
        <v>738</v>
      </c>
      <c r="D2701" t="s">
        <v>739</v>
      </c>
      <c r="E2701" t="s">
        <v>10855</v>
      </c>
      <c r="F2701" t="s">
        <v>10887</v>
      </c>
      <c r="G2701" t="s">
        <v>5452</v>
      </c>
      <c r="H2701" t="s">
        <v>16748</v>
      </c>
      <c r="I2701" s="67">
        <v>0</v>
      </c>
      <c r="J2701" s="67">
        <v>0</v>
      </c>
      <c r="K2701" s="69" t="s">
        <v>3</v>
      </c>
    </row>
    <row r="2702" spans="1:11" x14ac:dyDescent="0.2">
      <c r="A2702" t="s">
        <v>155</v>
      </c>
      <c r="B2702">
        <v>12814</v>
      </c>
      <c r="C2702" t="s">
        <v>738</v>
      </c>
      <c r="D2702" t="s">
        <v>739</v>
      </c>
      <c r="E2702" t="s">
        <v>10855</v>
      </c>
      <c r="F2702" t="s">
        <v>10858</v>
      </c>
      <c r="G2702" t="s">
        <v>2444</v>
      </c>
      <c r="H2702" t="s">
        <v>16749</v>
      </c>
      <c r="I2702" s="67">
        <v>0</v>
      </c>
      <c r="J2702" s="67">
        <v>0</v>
      </c>
      <c r="K2702" s="69" t="s">
        <v>3</v>
      </c>
    </row>
    <row r="2703" spans="1:11" x14ac:dyDescent="0.2">
      <c r="A2703" t="s">
        <v>155</v>
      </c>
      <c r="B2703">
        <v>40504</v>
      </c>
      <c r="C2703" t="s">
        <v>738</v>
      </c>
      <c r="D2703" t="s">
        <v>739</v>
      </c>
      <c r="E2703" t="s">
        <v>10855</v>
      </c>
      <c r="F2703" t="s">
        <v>9603</v>
      </c>
      <c r="G2703" t="s">
        <v>5441</v>
      </c>
      <c r="H2703" t="s">
        <v>16750</v>
      </c>
      <c r="I2703" s="67">
        <v>0</v>
      </c>
      <c r="J2703" s="67">
        <v>0</v>
      </c>
      <c r="K2703" s="69" t="s">
        <v>3</v>
      </c>
    </row>
    <row r="2704" spans="1:11" x14ac:dyDescent="0.2">
      <c r="A2704" t="s">
        <v>155</v>
      </c>
      <c r="B2704">
        <v>40505</v>
      </c>
      <c r="C2704" t="s">
        <v>738</v>
      </c>
      <c r="D2704" t="s">
        <v>739</v>
      </c>
      <c r="E2704" t="s">
        <v>10855</v>
      </c>
      <c r="F2704" t="s">
        <v>10821</v>
      </c>
      <c r="G2704" t="s">
        <v>5443</v>
      </c>
      <c r="H2704" t="s">
        <v>16751</v>
      </c>
      <c r="I2704" s="67">
        <v>0</v>
      </c>
      <c r="J2704" s="67">
        <v>0</v>
      </c>
      <c r="K2704" s="69" t="s">
        <v>3</v>
      </c>
    </row>
    <row r="2705" spans="1:11" x14ac:dyDescent="0.2">
      <c r="A2705" t="s">
        <v>155</v>
      </c>
      <c r="B2705">
        <v>136844</v>
      </c>
      <c r="C2705" t="s">
        <v>738</v>
      </c>
      <c r="D2705" t="s">
        <v>739</v>
      </c>
      <c r="E2705" t="s">
        <v>10855</v>
      </c>
      <c r="F2705" t="s">
        <v>10924</v>
      </c>
      <c r="G2705" t="s">
        <v>7470</v>
      </c>
      <c r="H2705" t="s">
        <v>16752</v>
      </c>
      <c r="I2705" s="67">
        <v>0</v>
      </c>
      <c r="J2705" s="67">
        <v>0</v>
      </c>
      <c r="K2705" s="69" t="s">
        <v>3</v>
      </c>
    </row>
    <row r="2706" spans="1:11" x14ac:dyDescent="0.2">
      <c r="A2706" t="s">
        <v>155</v>
      </c>
      <c r="B2706">
        <v>136244</v>
      </c>
      <c r="C2706" t="s">
        <v>738</v>
      </c>
      <c r="D2706" t="s">
        <v>739</v>
      </c>
      <c r="E2706" t="s">
        <v>10855</v>
      </c>
      <c r="F2706" t="s">
        <v>10900</v>
      </c>
      <c r="G2706" t="s">
        <v>6824</v>
      </c>
      <c r="H2706" t="s">
        <v>16753</v>
      </c>
      <c r="I2706" s="67">
        <v>0</v>
      </c>
      <c r="J2706" s="67">
        <v>0</v>
      </c>
      <c r="K2706" s="69" t="s">
        <v>3</v>
      </c>
    </row>
    <row r="2707" spans="1:11" x14ac:dyDescent="0.2">
      <c r="A2707" t="s">
        <v>155</v>
      </c>
      <c r="B2707">
        <v>136508</v>
      </c>
      <c r="C2707" t="s">
        <v>738</v>
      </c>
      <c r="D2707" t="s">
        <v>739</v>
      </c>
      <c r="E2707" t="s">
        <v>10855</v>
      </c>
      <c r="F2707" t="s">
        <v>10910</v>
      </c>
      <c r="G2707" t="s">
        <v>7109</v>
      </c>
      <c r="H2707" t="s">
        <v>16754</v>
      </c>
      <c r="I2707" s="67">
        <v>0</v>
      </c>
      <c r="J2707" s="67">
        <v>0</v>
      </c>
      <c r="K2707" s="69" t="s">
        <v>3</v>
      </c>
    </row>
    <row r="2708" spans="1:11" x14ac:dyDescent="0.2">
      <c r="A2708" t="s">
        <v>155</v>
      </c>
      <c r="B2708">
        <v>40511</v>
      </c>
      <c r="C2708" t="s">
        <v>738</v>
      </c>
      <c r="D2708" t="s">
        <v>739</v>
      </c>
      <c r="E2708" t="s">
        <v>10855</v>
      </c>
      <c r="F2708" t="s">
        <v>10888</v>
      </c>
      <c r="G2708" t="s">
        <v>5454</v>
      </c>
      <c r="H2708" t="s">
        <v>16755</v>
      </c>
      <c r="I2708" s="67">
        <v>0</v>
      </c>
      <c r="J2708" s="67">
        <v>0</v>
      </c>
      <c r="K2708" s="69" t="s">
        <v>3</v>
      </c>
    </row>
    <row r="2709" spans="1:11" x14ac:dyDescent="0.2">
      <c r="A2709" t="s">
        <v>155</v>
      </c>
      <c r="B2709">
        <v>40506</v>
      </c>
      <c r="C2709" t="s">
        <v>738</v>
      </c>
      <c r="D2709" t="s">
        <v>739</v>
      </c>
      <c r="E2709" t="s">
        <v>10855</v>
      </c>
      <c r="F2709" t="s">
        <v>9610</v>
      </c>
      <c r="G2709" t="s">
        <v>5446</v>
      </c>
      <c r="H2709" t="s">
        <v>16756</v>
      </c>
      <c r="I2709" s="67">
        <v>0</v>
      </c>
      <c r="J2709" s="67">
        <v>0</v>
      </c>
      <c r="K2709" s="69" t="s">
        <v>3</v>
      </c>
    </row>
    <row r="2710" spans="1:11" x14ac:dyDescent="0.2">
      <c r="A2710" t="s">
        <v>155</v>
      </c>
      <c r="B2710">
        <v>40507</v>
      </c>
      <c r="C2710" t="s">
        <v>738</v>
      </c>
      <c r="D2710" t="s">
        <v>739</v>
      </c>
      <c r="E2710" t="s">
        <v>10855</v>
      </c>
      <c r="F2710" t="s">
        <v>10883</v>
      </c>
      <c r="G2710" t="s">
        <v>5449</v>
      </c>
      <c r="H2710" t="s">
        <v>16757</v>
      </c>
      <c r="I2710" s="67">
        <v>0</v>
      </c>
      <c r="J2710" s="67">
        <v>0</v>
      </c>
      <c r="K2710" s="69" t="s">
        <v>3</v>
      </c>
    </row>
    <row r="2711" spans="1:11" x14ac:dyDescent="0.2">
      <c r="A2711" t="s">
        <v>155</v>
      </c>
      <c r="B2711">
        <v>12816</v>
      </c>
      <c r="C2711" t="s">
        <v>738</v>
      </c>
      <c r="D2711" t="s">
        <v>739</v>
      </c>
      <c r="E2711" t="s">
        <v>10855</v>
      </c>
      <c r="F2711" t="s">
        <v>10860</v>
      </c>
      <c r="G2711" t="s">
        <v>2446</v>
      </c>
      <c r="H2711" t="s">
        <v>16758</v>
      </c>
      <c r="I2711" s="67">
        <v>0</v>
      </c>
      <c r="J2711" s="67">
        <v>0</v>
      </c>
      <c r="K2711" s="69" t="s">
        <v>3</v>
      </c>
    </row>
    <row r="2712" spans="1:11" x14ac:dyDescent="0.2">
      <c r="A2712" t="s">
        <v>155</v>
      </c>
      <c r="B2712">
        <v>12815</v>
      </c>
      <c r="C2712" t="s">
        <v>738</v>
      </c>
      <c r="D2712" t="s">
        <v>739</v>
      </c>
      <c r="E2712" t="s">
        <v>10855</v>
      </c>
      <c r="F2712" t="s">
        <v>10859</v>
      </c>
      <c r="G2712" t="s">
        <v>2445</v>
      </c>
      <c r="H2712" t="s">
        <v>16759</v>
      </c>
      <c r="I2712" s="67">
        <v>0</v>
      </c>
      <c r="J2712" s="67">
        <v>0</v>
      </c>
      <c r="K2712" s="69" t="s">
        <v>3</v>
      </c>
    </row>
    <row r="2713" spans="1:11" x14ac:dyDescent="0.2">
      <c r="A2713" t="s">
        <v>155</v>
      </c>
      <c r="B2713">
        <v>136296</v>
      </c>
      <c r="C2713" t="s">
        <v>738</v>
      </c>
      <c r="D2713" t="s">
        <v>739</v>
      </c>
      <c r="E2713" t="s">
        <v>10861</v>
      </c>
      <c r="F2713" t="s">
        <v>10902</v>
      </c>
      <c r="G2713" t="s">
        <v>6879</v>
      </c>
      <c r="H2713" t="s">
        <v>16760</v>
      </c>
      <c r="I2713" s="67">
        <v>0</v>
      </c>
      <c r="J2713" s="67">
        <v>0</v>
      </c>
      <c r="K2713" s="69" t="s">
        <v>3</v>
      </c>
    </row>
    <row r="2714" spans="1:11" x14ac:dyDescent="0.2">
      <c r="A2714" t="s">
        <v>155</v>
      </c>
      <c r="B2714">
        <v>12817</v>
      </c>
      <c r="C2714" t="s">
        <v>738</v>
      </c>
      <c r="D2714" t="s">
        <v>739</v>
      </c>
      <c r="E2714" t="s">
        <v>10861</v>
      </c>
      <c r="F2714" t="s">
        <v>10862</v>
      </c>
      <c r="G2714" t="s">
        <v>2447</v>
      </c>
      <c r="H2714" t="s">
        <v>16761</v>
      </c>
      <c r="I2714" s="67">
        <v>0</v>
      </c>
      <c r="J2714" s="67">
        <v>0</v>
      </c>
      <c r="K2714" s="69" t="s">
        <v>3</v>
      </c>
    </row>
    <row r="2715" spans="1:11" x14ac:dyDescent="0.2">
      <c r="A2715" t="s">
        <v>155</v>
      </c>
      <c r="B2715">
        <v>136803</v>
      </c>
      <c r="C2715" t="s">
        <v>738</v>
      </c>
      <c r="D2715" t="s">
        <v>739</v>
      </c>
      <c r="E2715" t="s">
        <v>10861</v>
      </c>
      <c r="F2715" t="s">
        <v>10922</v>
      </c>
      <c r="G2715" t="s">
        <v>7423</v>
      </c>
      <c r="H2715" t="s">
        <v>16762</v>
      </c>
      <c r="I2715" s="67">
        <v>0</v>
      </c>
      <c r="J2715" s="67">
        <v>0</v>
      </c>
      <c r="K2715" s="69" t="s">
        <v>3</v>
      </c>
    </row>
    <row r="2716" spans="1:11" x14ac:dyDescent="0.2">
      <c r="A2716" t="s">
        <v>155</v>
      </c>
      <c r="B2716">
        <v>12819</v>
      </c>
      <c r="C2716" t="s">
        <v>738</v>
      </c>
      <c r="D2716" t="s">
        <v>739</v>
      </c>
      <c r="E2716" t="s">
        <v>10861</v>
      </c>
      <c r="F2716" t="s">
        <v>10863</v>
      </c>
      <c r="G2716" t="s">
        <v>2448</v>
      </c>
      <c r="H2716" t="s">
        <v>16763</v>
      </c>
      <c r="I2716" s="67">
        <v>0</v>
      </c>
      <c r="J2716" s="67">
        <v>0</v>
      </c>
      <c r="K2716" s="69" t="s">
        <v>3</v>
      </c>
    </row>
    <row r="2717" spans="1:11" x14ac:dyDescent="0.2">
      <c r="A2717" t="s">
        <v>155</v>
      </c>
      <c r="B2717">
        <v>12820</v>
      </c>
      <c r="C2717" t="s">
        <v>738</v>
      </c>
      <c r="D2717" t="s">
        <v>739</v>
      </c>
      <c r="E2717" t="s">
        <v>10861</v>
      </c>
      <c r="F2717" t="s">
        <v>9839</v>
      </c>
      <c r="G2717" t="s">
        <v>2449</v>
      </c>
      <c r="H2717" t="s">
        <v>16764</v>
      </c>
      <c r="I2717" s="67">
        <v>0</v>
      </c>
      <c r="J2717" s="67">
        <v>0</v>
      </c>
      <c r="K2717" s="69" t="s">
        <v>3</v>
      </c>
    </row>
    <row r="2718" spans="1:11" x14ac:dyDescent="0.2">
      <c r="A2718" t="s">
        <v>155</v>
      </c>
      <c r="B2718">
        <v>12821</v>
      </c>
      <c r="C2718" t="s">
        <v>738</v>
      </c>
      <c r="D2718" t="s">
        <v>739</v>
      </c>
      <c r="E2718" t="s">
        <v>10861</v>
      </c>
      <c r="F2718" t="s">
        <v>10864</v>
      </c>
      <c r="G2718" t="s">
        <v>2450</v>
      </c>
      <c r="H2718" t="s">
        <v>16765</v>
      </c>
      <c r="I2718" s="67">
        <v>0</v>
      </c>
      <c r="J2718" s="67">
        <v>0</v>
      </c>
      <c r="K2718" s="69" t="s">
        <v>3</v>
      </c>
    </row>
    <row r="2719" spans="1:11" x14ac:dyDescent="0.2">
      <c r="A2719" t="s">
        <v>155</v>
      </c>
      <c r="B2719">
        <v>12822</v>
      </c>
      <c r="C2719" t="s">
        <v>738</v>
      </c>
      <c r="D2719" t="s">
        <v>739</v>
      </c>
      <c r="E2719" t="s">
        <v>10861</v>
      </c>
      <c r="F2719" t="s">
        <v>10865</v>
      </c>
      <c r="G2719" t="s">
        <v>2451</v>
      </c>
      <c r="H2719" t="s">
        <v>16766</v>
      </c>
      <c r="I2719" s="67">
        <v>0</v>
      </c>
      <c r="J2719" s="67">
        <v>0</v>
      </c>
      <c r="K2719" s="69" t="s">
        <v>3</v>
      </c>
    </row>
    <row r="2720" spans="1:11" x14ac:dyDescent="0.2">
      <c r="A2720" t="s">
        <v>155</v>
      </c>
      <c r="B2720">
        <v>12823</v>
      </c>
      <c r="C2720" t="s">
        <v>738</v>
      </c>
      <c r="D2720" t="s">
        <v>739</v>
      </c>
      <c r="E2720" t="s">
        <v>10861</v>
      </c>
      <c r="F2720" t="s">
        <v>10866</v>
      </c>
      <c r="G2720" t="s">
        <v>2452</v>
      </c>
      <c r="H2720" t="s">
        <v>16767</v>
      </c>
      <c r="I2720" s="67">
        <v>0</v>
      </c>
      <c r="J2720" s="67">
        <v>0</v>
      </c>
      <c r="K2720" s="69" t="s">
        <v>3</v>
      </c>
    </row>
    <row r="2721" spans="1:11" x14ac:dyDescent="0.2">
      <c r="A2721" t="s">
        <v>155</v>
      </c>
      <c r="B2721">
        <v>136364</v>
      </c>
      <c r="C2721" t="s">
        <v>738</v>
      </c>
      <c r="D2721" t="s">
        <v>739</v>
      </c>
      <c r="E2721" t="s">
        <v>10861</v>
      </c>
      <c r="F2721" t="s">
        <v>10904</v>
      </c>
      <c r="G2721" t="s">
        <v>6951</v>
      </c>
      <c r="H2721" t="s">
        <v>16768</v>
      </c>
      <c r="I2721" s="67">
        <v>0</v>
      </c>
      <c r="J2721" s="67">
        <v>0</v>
      </c>
      <c r="K2721" s="69" t="s">
        <v>3</v>
      </c>
    </row>
    <row r="2722" spans="1:11" x14ac:dyDescent="0.2">
      <c r="A2722" t="s">
        <v>155</v>
      </c>
      <c r="B2722">
        <v>136830</v>
      </c>
      <c r="C2722" t="s">
        <v>738</v>
      </c>
      <c r="D2722" t="s">
        <v>739</v>
      </c>
      <c r="E2722" t="s">
        <v>10861</v>
      </c>
      <c r="F2722" t="s">
        <v>9032</v>
      </c>
      <c r="G2722" t="s">
        <v>7452</v>
      </c>
      <c r="H2722" t="s">
        <v>16769</v>
      </c>
      <c r="I2722" s="67">
        <v>0</v>
      </c>
      <c r="J2722" s="67">
        <v>0</v>
      </c>
      <c r="K2722" s="69" t="s">
        <v>3</v>
      </c>
    </row>
    <row r="2723" spans="1:11" x14ac:dyDescent="0.2">
      <c r="A2723" t="s">
        <v>155</v>
      </c>
      <c r="B2723">
        <v>40508</v>
      </c>
      <c r="C2723" t="s">
        <v>738</v>
      </c>
      <c r="D2723" t="s">
        <v>739</v>
      </c>
      <c r="E2723" t="s">
        <v>10861</v>
      </c>
      <c r="F2723" t="s">
        <v>10884</v>
      </c>
      <c r="G2723" t="s">
        <v>5450</v>
      </c>
      <c r="H2723" t="s">
        <v>16770</v>
      </c>
      <c r="I2723" s="67">
        <v>0</v>
      </c>
      <c r="J2723" s="67">
        <v>0</v>
      </c>
      <c r="K2723" s="69" t="s">
        <v>3</v>
      </c>
    </row>
    <row r="2724" spans="1:11" x14ac:dyDescent="0.2">
      <c r="A2724" t="s">
        <v>155</v>
      </c>
      <c r="B2724">
        <v>136842</v>
      </c>
      <c r="C2724" t="s">
        <v>738</v>
      </c>
      <c r="D2724" t="s">
        <v>739</v>
      </c>
      <c r="E2724" t="s">
        <v>10861</v>
      </c>
      <c r="F2724" t="s">
        <v>10923</v>
      </c>
      <c r="G2724" t="s">
        <v>7468</v>
      </c>
      <c r="H2724" t="s">
        <v>16771</v>
      </c>
      <c r="I2724" s="67">
        <v>0</v>
      </c>
      <c r="J2724" s="67">
        <v>0</v>
      </c>
      <c r="K2724" s="69" t="s">
        <v>3</v>
      </c>
    </row>
    <row r="2725" spans="1:11" x14ac:dyDescent="0.2">
      <c r="A2725" t="s">
        <v>7510</v>
      </c>
      <c r="B2725">
        <v>100000169</v>
      </c>
      <c r="C2725" t="s">
        <v>738</v>
      </c>
      <c r="D2725" t="s">
        <v>739</v>
      </c>
      <c r="E2725" t="s">
        <v>10861</v>
      </c>
      <c r="F2725" t="s">
        <v>10932</v>
      </c>
      <c r="G2725" t="s">
        <v>8026</v>
      </c>
      <c r="H2725" t="s">
        <v>16772</v>
      </c>
      <c r="I2725" s="67">
        <v>0</v>
      </c>
      <c r="J2725" s="67">
        <v>1</v>
      </c>
      <c r="K2725" s="69" t="s">
        <v>20096</v>
      </c>
    </row>
    <row r="2726" spans="1:11" x14ac:dyDescent="0.2">
      <c r="A2726" t="s">
        <v>155</v>
      </c>
      <c r="B2726">
        <v>12824</v>
      </c>
      <c r="C2726" t="s">
        <v>738</v>
      </c>
      <c r="D2726" t="s">
        <v>739</v>
      </c>
      <c r="E2726" t="s">
        <v>10861</v>
      </c>
      <c r="F2726" t="s">
        <v>9588</v>
      </c>
      <c r="G2726" t="s">
        <v>2453</v>
      </c>
      <c r="H2726" t="s">
        <v>16773</v>
      </c>
      <c r="I2726" s="67">
        <v>0</v>
      </c>
      <c r="J2726" s="67">
        <v>0</v>
      </c>
      <c r="K2726" s="69" t="s">
        <v>3</v>
      </c>
    </row>
    <row r="2727" spans="1:11" x14ac:dyDescent="0.2">
      <c r="A2727" t="s">
        <v>155</v>
      </c>
      <c r="B2727">
        <v>136278</v>
      </c>
      <c r="C2727" t="s">
        <v>738</v>
      </c>
      <c r="D2727" t="s">
        <v>739</v>
      </c>
      <c r="E2727" t="s">
        <v>10861</v>
      </c>
      <c r="F2727" t="s">
        <v>10901</v>
      </c>
      <c r="G2727" t="s">
        <v>6862</v>
      </c>
      <c r="H2727" t="s">
        <v>16774</v>
      </c>
      <c r="I2727" s="67">
        <v>0</v>
      </c>
      <c r="J2727" s="67">
        <v>0</v>
      </c>
      <c r="K2727" s="69" t="s">
        <v>3</v>
      </c>
    </row>
    <row r="2728" spans="1:11" x14ac:dyDescent="0.2">
      <c r="A2728" t="s">
        <v>155</v>
      </c>
      <c r="B2728">
        <v>136573</v>
      </c>
      <c r="C2728" t="s">
        <v>738</v>
      </c>
      <c r="D2728" t="s">
        <v>739</v>
      </c>
      <c r="E2728" t="s">
        <v>10861</v>
      </c>
      <c r="F2728" t="s">
        <v>10915</v>
      </c>
      <c r="G2728" t="s">
        <v>7181</v>
      </c>
      <c r="H2728" t="s">
        <v>16775</v>
      </c>
      <c r="I2728" s="67">
        <v>0</v>
      </c>
      <c r="J2728" s="67">
        <v>0</v>
      </c>
      <c r="K2728" s="69" t="s">
        <v>3</v>
      </c>
    </row>
    <row r="2729" spans="1:11" x14ac:dyDescent="0.2">
      <c r="A2729" t="s">
        <v>155</v>
      </c>
      <c r="B2729">
        <v>12829</v>
      </c>
      <c r="C2729" t="s">
        <v>0</v>
      </c>
      <c r="D2729" t="s">
        <v>77</v>
      </c>
      <c r="E2729" t="s">
        <v>12805</v>
      </c>
      <c r="F2729" t="s">
        <v>12810</v>
      </c>
      <c r="G2729" t="s">
        <v>2461</v>
      </c>
      <c r="H2729" t="s">
        <v>16776</v>
      </c>
      <c r="I2729" s="67">
        <v>0</v>
      </c>
      <c r="J2729" s="67">
        <v>0</v>
      </c>
      <c r="K2729" s="69" t="s">
        <v>3</v>
      </c>
    </row>
    <row r="2730" spans="1:11" x14ac:dyDescent="0.2">
      <c r="A2730" t="s">
        <v>155</v>
      </c>
      <c r="B2730">
        <v>12830</v>
      </c>
      <c r="C2730" t="s">
        <v>0</v>
      </c>
      <c r="D2730" t="s">
        <v>77</v>
      </c>
      <c r="E2730" t="s">
        <v>12805</v>
      </c>
      <c r="F2730" t="s">
        <v>12811</v>
      </c>
      <c r="G2730" t="s">
        <v>2463</v>
      </c>
      <c r="H2730" t="s">
        <v>16777</v>
      </c>
      <c r="I2730" s="67">
        <v>0</v>
      </c>
      <c r="J2730" s="67">
        <v>0</v>
      </c>
      <c r="K2730" s="69" t="s">
        <v>3</v>
      </c>
    </row>
    <row r="2731" spans="1:11" x14ac:dyDescent="0.2">
      <c r="A2731" t="s">
        <v>155</v>
      </c>
      <c r="B2731">
        <v>42455</v>
      </c>
      <c r="C2731" t="s">
        <v>0</v>
      </c>
      <c r="D2731" t="s">
        <v>77</v>
      </c>
      <c r="E2731" t="s">
        <v>12805</v>
      </c>
      <c r="F2731" t="s">
        <v>13620</v>
      </c>
      <c r="G2731" t="s">
        <v>6319</v>
      </c>
      <c r="H2731" t="s">
        <v>16778</v>
      </c>
      <c r="I2731" s="67">
        <v>0</v>
      </c>
      <c r="J2731" s="67">
        <v>0</v>
      </c>
      <c r="K2731" s="69" t="s">
        <v>3</v>
      </c>
    </row>
    <row r="2732" spans="1:11" x14ac:dyDescent="0.2">
      <c r="A2732" t="s">
        <v>155</v>
      </c>
      <c r="B2732">
        <v>42456</v>
      </c>
      <c r="C2732" t="s">
        <v>0</v>
      </c>
      <c r="D2732" t="s">
        <v>77</v>
      </c>
      <c r="E2732" t="s">
        <v>12805</v>
      </c>
      <c r="F2732" t="s">
        <v>13621</v>
      </c>
      <c r="G2732" t="s">
        <v>6320</v>
      </c>
      <c r="H2732" t="s">
        <v>16779</v>
      </c>
      <c r="I2732" s="67">
        <v>0</v>
      </c>
      <c r="J2732" s="67">
        <v>0</v>
      </c>
      <c r="K2732" s="69" t="s">
        <v>3</v>
      </c>
    </row>
    <row r="2733" spans="1:11" x14ac:dyDescent="0.2">
      <c r="A2733" t="s">
        <v>155</v>
      </c>
      <c r="B2733">
        <v>12831</v>
      </c>
      <c r="C2733" t="s">
        <v>0</v>
      </c>
      <c r="D2733" t="s">
        <v>77</v>
      </c>
      <c r="E2733" t="s">
        <v>12805</v>
      </c>
      <c r="F2733" t="s">
        <v>11305</v>
      </c>
      <c r="G2733" t="s">
        <v>2464</v>
      </c>
      <c r="H2733" t="s">
        <v>16780</v>
      </c>
      <c r="I2733" s="67">
        <v>0</v>
      </c>
      <c r="J2733" s="67">
        <v>0</v>
      </c>
      <c r="K2733" s="69" t="s">
        <v>3</v>
      </c>
    </row>
    <row r="2734" spans="1:11" x14ac:dyDescent="0.2">
      <c r="A2734" t="s">
        <v>155</v>
      </c>
      <c r="B2734">
        <v>12825</v>
      </c>
      <c r="C2734" t="s">
        <v>0</v>
      </c>
      <c r="D2734" t="s">
        <v>77</v>
      </c>
      <c r="E2734" t="s">
        <v>12805</v>
      </c>
      <c r="F2734" t="s">
        <v>12806</v>
      </c>
      <c r="G2734" t="s">
        <v>2454</v>
      </c>
      <c r="H2734" t="s">
        <v>16781</v>
      </c>
      <c r="I2734" s="67">
        <v>0</v>
      </c>
      <c r="J2734" s="67">
        <v>0</v>
      </c>
      <c r="K2734" s="69" t="s">
        <v>3</v>
      </c>
    </row>
    <row r="2735" spans="1:11" x14ac:dyDescent="0.2">
      <c r="A2735" t="s">
        <v>155</v>
      </c>
      <c r="B2735">
        <v>42457</v>
      </c>
      <c r="C2735" t="s">
        <v>0</v>
      </c>
      <c r="D2735" t="s">
        <v>77</v>
      </c>
      <c r="E2735" t="s">
        <v>12805</v>
      </c>
      <c r="F2735" t="s">
        <v>10318</v>
      </c>
      <c r="G2735" t="s">
        <v>6321</v>
      </c>
      <c r="H2735" t="s">
        <v>16782</v>
      </c>
      <c r="I2735" s="67">
        <v>0</v>
      </c>
      <c r="J2735" s="67">
        <v>0</v>
      </c>
      <c r="K2735" s="69" t="s">
        <v>3</v>
      </c>
    </row>
    <row r="2736" spans="1:11" x14ac:dyDescent="0.2">
      <c r="A2736" t="s">
        <v>155</v>
      </c>
      <c r="B2736">
        <v>12826</v>
      </c>
      <c r="C2736" t="s">
        <v>0</v>
      </c>
      <c r="D2736" t="s">
        <v>77</v>
      </c>
      <c r="E2736" t="s">
        <v>12805</v>
      </c>
      <c r="F2736" t="s">
        <v>12807</v>
      </c>
      <c r="G2736" t="s">
        <v>2456</v>
      </c>
      <c r="H2736" t="s">
        <v>16783</v>
      </c>
      <c r="I2736" s="67">
        <v>0</v>
      </c>
      <c r="J2736" s="67">
        <v>0</v>
      </c>
      <c r="K2736" s="69" t="s">
        <v>3</v>
      </c>
    </row>
    <row r="2737" spans="1:11" x14ac:dyDescent="0.2">
      <c r="A2737" t="s">
        <v>155</v>
      </c>
      <c r="B2737">
        <v>12835</v>
      </c>
      <c r="C2737" t="s">
        <v>0</v>
      </c>
      <c r="D2737" t="s">
        <v>77</v>
      </c>
      <c r="E2737" t="s">
        <v>12805</v>
      </c>
      <c r="F2737" t="s">
        <v>12812</v>
      </c>
      <c r="G2737" t="s">
        <v>2467</v>
      </c>
      <c r="H2737" t="s">
        <v>16784</v>
      </c>
      <c r="I2737" s="67">
        <v>0</v>
      </c>
      <c r="J2737" s="67">
        <v>0</v>
      </c>
      <c r="K2737" s="69" t="s">
        <v>3</v>
      </c>
    </row>
    <row r="2738" spans="1:11" x14ac:dyDescent="0.2">
      <c r="A2738" t="s">
        <v>155</v>
      </c>
      <c r="B2738">
        <v>12827</v>
      </c>
      <c r="C2738" t="s">
        <v>0</v>
      </c>
      <c r="D2738" t="s">
        <v>77</v>
      </c>
      <c r="E2738" t="s">
        <v>12805</v>
      </c>
      <c r="F2738" t="s">
        <v>12808</v>
      </c>
      <c r="G2738" t="s">
        <v>2458</v>
      </c>
      <c r="H2738" t="s">
        <v>16785</v>
      </c>
      <c r="I2738" s="67">
        <v>0</v>
      </c>
      <c r="J2738" s="67">
        <v>0</v>
      </c>
      <c r="K2738" s="69" t="s">
        <v>3</v>
      </c>
    </row>
    <row r="2739" spans="1:11" x14ac:dyDescent="0.2">
      <c r="A2739" t="s">
        <v>155</v>
      </c>
      <c r="B2739">
        <v>42458</v>
      </c>
      <c r="C2739" t="s">
        <v>0</v>
      </c>
      <c r="D2739" t="s">
        <v>77</v>
      </c>
      <c r="E2739" t="s">
        <v>12805</v>
      </c>
      <c r="F2739" t="s">
        <v>11090</v>
      </c>
      <c r="G2739" t="s">
        <v>6323</v>
      </c>
      <c r="H2739" t="s">
        <v>16786</v>
      </c>
      <c r="I2739" s="67">
        <v>0</v>
      </c>
      <c r="J2739" s="67">
        <v>0</v>
      </c>
      <c r="K2739" s="69" t="s">
        <v>3</v>
      </c>
    </row>
    <row r="2740" spans="1:11" x14ac:dyDescent="0.2">
      <c r="A2740" t="s">
        <v>155</v>
      </c>
      <c r="B2740">
        <v>42459</v>
      </c>
      <c r="C2740" t="s">
        <v>0</v>
      </c>
      <c r="D2740" t="s">
        <v>77</v>
      </c>
      <c r="E2740" t="s">
        <v>12805</v>
      </c>
      <c r="F2740" t="s">
        <v>13622</v>
      </c>
      <c r="G2740" t="s">
        <v>6324</v>
      </c>
      <c r="H2740" t="s">
        <v>16787</v>
      </c>
      <c r="I2740" s="67">
        <v>0</v>
      </c>
      <c r="J2740" s="67">
        <v>0</v>
      </c>
      <c r="K2740" s="69" t="s">
        <v>3</v>
      </c>
    </row>
    <row r="2741" spans="1:11" x14ac:dyDescent="0.2">
      <c r="A2741" t="s">
        <v>155</v>
      </c>
      <c r="B2741">
        <v>12832</v>
      </c>
      <c r="C2741" t="s">
        <v>0</v>
      </c>
      <c r="D2741" t="s">
        <v>77</v>
      </c>
      <c r="E2741" t="s">
        <v>12805</v>
      </c>
      <c r="F2741" t="s">
        <v>8960</v>
      </c>
      <c r="G2741" t="s">
        <v>2466</v>
      </c>
      <c r="H2741" t="s">
        <v>16788</v>
      </c>
      <c r="I2741" s="67">
        <v>0</v>
      </c>
      <c r="J2741" s="67">
        <v>0</v>
      </c>
      <c r="K2741" s="69" t="s">
        <v>3</v>
      </c>
    </row>
    <row r="2742" spans="1:11" x14ac:dyDescent="0.2">
      <c r="A2742" t="s">
        <v>155</v>
      </c>
      <c r="B2742">
        <v>12828</v>
      </c>
      <c r="C2742" t="s">
        <v>0</v>
      </c>
      <c r="D2742" t="s">
        <v>77</v>
      </c>
      <c r="E2742" t="s">
        <v>12805</v>
      </c>
      <c r="F2742" t="s">
        <v>12809</v>
      </c>
      <c r="G2742" t="s">
        <v>2460</v>
      </c>
      <c r="H2742" t="s">
        <v>16789</v>
      </c>
      <c r="I2742" s="67">
        <v>0</v>
      </c>
      <c r="J2742" s="67">
        <v>0</v>
      </c>
      <c r="K2742" s="69" t="s">
        <v>3</v>
      </c>
    </row>
    <row r="2743" spans="1:11" x14ac:dyDescent="0.2">
      <c r="A2743" t="s">
        <v>155</v>
      </c>
      <c r="B2743">
        <v>41648</v>
      </c>
      <c r="C2743" t="s">
        <v>167</v>
      </c>
      <c r="D2743" t="s">
        <v>392</v>
      </c>
      <c r="E2743" t="s">
        <v>8775</v>
      </c>
      <c r="F2743" t="s">
        <v>8950</v>
      </c>
      <c r="G2743" t="s">
        <v>6117</v>
      </c>
      <c r="H2743" t="s">
        <v>16790</v>
      </c>
      <c r="I2743" s="67">
        <v>0</v>
      </c>
      <c r="J2743" s="67">
        <v>0</v>
      </c>
      <c r="K2743" s="69" t="s">
        <v>3</v>
      </c>
    </row>
    <row r="2744" spans="1:11" x14ac:dyDescent="0.2">
      <c r="A2744" t="s">
        <v>155</v>
      </c>
      <c r="B2744">
        <v>41649</v>
      </c>
      <c r="C2744" t="s">
        <v>167</v>
      </c>
      <c r="D2744" t="s">
        <v>392</v>
      </c>
      <c r="E2744" t="s">
        <v>8775</v>
      </c>
      <c r="F2744" t="s">
        <v>8951</v>
      </c>
      <c r="G2744" t="s">
        <v>6122</v>
      </c>
      <c r="H2744" t="s">
        <v>16791</v>
      </c>
      <c r="I2744" s="67">
        <v>0</v>
      </c>
      <c r="J2744" s="67">
        <v>0</v>
      </c>
      <c r="K2744" s="69" t="s">
        <v>3</v>
      </c>
    </row>
    <row r="2745" spans="1:11" x14ac:dyDescent="0.2">
      <c r="A2745" t="s">
        <v>155</v>
      </c>
      <c r="B2745">
        <v>29672</v>
      </c>
      <c r="C2745" t="s">
        <v>167</v>
      </c>
      <c r="D2745" t="s">
        <v>392</v>
      </c>
      <c r="E2745" t="s">
        <v>8775</v>
      </c>
      <c r="F2745" t="s">
        <v>8870</v>
      </c>
      <c r="G2745" t="s">
        <v>5272</v>
      </c>
      <c r="H2745" t="s">
        <v>16792</v>
      </c>
      <c r="I2745" s="67">
        <v>0</v>
      </c>
      <c r="J2745" s="67">
        <v>0</v>
      </c>
      <c r="K2745" s="69" t="s">
        <v>3</v>
      </c>
    </row>
    <row r="2746" spans="1:11" x14ac:dyDescent="0.2">
      <c r="A2746" t="s">
        <v>155</v>
      </c>
      <c r="B2746">
        <v>12847</v>
      </c>
      <c r="C2746" t="s">
        <v>167</v>
      </c>
      <c r="D2746" t="s">
        <v>392</v>
      </c>
      <c r="E2746" t="s">
        <v>8775</v>
      </c>
      <c r="F2746" t="s">
        <v>8776</v>
      </c>
      <c r="G2746" t="s">
        <v>2468</v>
      </c>
      <c r="H2746" t="s">
        <v>16793</v>
      </c>
      <c r="I2746" s="67">
        <v>0</v>
      </c>
      <c r="J2746" s="67">
        <v>0</v>
      </c>
      <c r="K2746" s="69" t="s">
        <v>3</v>
      </c>
    </row>
    <row r="2747" spans="1:11" x14ac:dyDescent="0.2">
      <c r="A2747" t="s">
        <v>155</v>
      </c>
      <c r="B2747">
        <v>12848</v>
      </c>
      <c r="C2747" t="s">
        <v>167</v>
      </c>
      <c r="D2747" t="s">
        <v>392</v>
      </c>
      <c r="E2747" t="s">
        <v>8775</v>
      </c>
      <c r="F2747" t="s">
        <v>8777</v>
      </c>
      <c r="G2747" t="s">
        <v>2469</v>
      </c>
      <c r="H2747" t="s">
        <v>16794</v>
      </c>
      <c r="I2747" s="67">
        <v>0</v>
      </c>
      <c r="J2747" s="67">
        <v>0</v>
      </c>
      <c r="K2747" s="69" t="s">
        <v>3</v>
      </c>
    </row>
    <row r="2748" spans="1:11" x14ac:dyDescent="0.2">
      <c r="A2748" t="s">
        <v>155</v>
      </c>
      <c r="B2748">
        <v>41650</v>
      </c>
      <c r="C2748" t="s">
        <v>167</v>
      </c>
      <c r="D2748" t="s">
        <v>392</v>
      </c>
      <c r="E2748" t="s">
        <v>8775</v>
      </c>
      <c r="F2748" t="s">
        <v>8952</v>
      </c>
      <c r="G2748" t="s">
        <v>6123</v>
      </c>
      <c r="H2748" t="s">
        <v>16795</v>
      </c>
      <c r="I2748" s="67">
        <v>0</v>
      </c>
      <c r="J2748" s="67">
        <v>0</v>
      </c>
      <c r="K2748" s="69" t="s">
        <v>3</v>
      </c>
    </row>
    <row r="2749" spans="1:11" x14ac:dyDescent="0.2">
      <c r="A2749" t="s">
        <v>155</v>
      </c>
      <c r="B2749">
        <v>41651</v>
      </c>
      <c r="C2749" t="s">
        <v>167</v>
      </c>
      <c r="D2749" t="s">
        <v>392</v>
      </c>
      <c r="E2749" t="s">
        <v>8775</v>
      </c>
      <c r="F2749" t="s">
        <v>8953</v>
      </c>
      <c r="G2749" t="s">
        <v>6126</v>
      </c>
      <c r="H2749" t="s">
        <v>16796</v>
      </c>
      <c r="I2749" s="67">
        <v>0</v>
      </c>
      <c r="J2749" s="67">
        <v>0</v>
      </c>
      <c r="K2749" s="69" t="s">
        <v>3</v>
      </c>
    </row>
    <row r="2750" spans="1:11" x14ac:dyDescent="0.2">
      <c r="A2750" t="s">
        <v>155</v>
      </c>
      <c r="B2750">
        <v>41652</v>
      </c>
      <c r="C2750" t="s">
        <v>167</v>
      </c>
      <c r="D2750" t="s">
        <v>392</v>
      </c>
      <c r="E2750" t="s">
        <v>8775</v>
      </c>
      <c r="F2750" t="s">
        <v>8954</v>
      </c>
      <c r="G2750" t="s">
        <v>6127</v>
      </c>
      <c r="H2750" t="s">
        <v>16797</v>
      </c>
      <c r="I2750" s="67">
        <v>0</v>
      </c>
      <c r="J2750" s="67">
        <v>0</v>
      </c>
      <c r="K2750" s="69" t="s">
        <v>3</v>
      </c>
    </row>
    <row r="2751" spans="1:11" x14ac:dyDescent="0.2">
      <c r="A2751" t="s">
        <v>155</v>
      </c>
      <c r="B2751">
        <v>12855</v>
      </c>
      <c r="C2751" t="s">
        <v>0</v>
      </c>
      <c r="D2751" t="s">
        <v>1232</v>
      </c>
      <c r="E2751" t="s">
        <v>12813</v>
      </c>
      <c r="F2751" t="s">
        <v>12814</v>
      </c>
      <c r="G2751" t="s">
        <v>2470</v>
      </c>
      <c r="H2751" t="s">
        <v>16798</v>
      </c>
      <c r="I2751" s="67">
        <v>0</v>
      </c>
      <c r="J2751" s="67">
        <v>0</v>
      </c>
      <c r="K2751" s="69" t="s">
        <v>3</v>
      </c>
    </row>
    <row r="2752" spans="1:11" x14ac:dyDescent="0.2">
      <c r="A2752" t="s">
        <v>155</v>
      </c>
      <c r="B2752">
        <v>18563</v>
      </c>
      <c r="C2752" t="s">
        <v>0</v>
      </c>
      <c r="D2752" t="s">
        <v>170</v>
      </c>
      <c r="E2752" t="s">
        <v>13284</v>
      </c>
      <c r="F2752" t="s">
        <v>8906</v>
      </c>
      <c r="G2752" t="s">
        <v>4052</v>
      </c>
      <c r="H2752" t="s">
        <v>16799</v>
      </c>
      <c r="I2752" s="67">
        <v>0</v>
      </c>
      <c r="J2752" s="67">
        <v>0</v>
      </c>
      <c r="K2752" s="69" t="s">
        <v>3</v>
      </c>
    </row>
    <row r="2753" spans="1:11" x14ac:dyDescent="0.2">
      <c r="A2753" t="s">
        <v>155</v>
      </c>
      <c r="B2753">
        <v>45060</v>
      </c>
      <c r="C2753" t="s">
        <v>0</v>
      </c>
      <c r="D2753" t="s">
        <v>170</v>
      </c>
      <c r="E2753" t="s">
        <v>12815</v>
      </c>
      <c r="F2753" t="s">
        <v>13694</v>
      </c>
      <c r="G2753" t="s">
        <v>6695</v>
      </c>
      <c r="H2753" t="s">
        <v>16800</v>
      </c>
      <c r="I2753" s="67">
        <v>0</v>
      </c>
      <c r="J2753" s="67">
        <v>0</v>
      </c>
      <c r="K2753" s="69" t="s">
        <v>3</v>
      </c>
    </row>
    <row r="2754" spans="1:11" x14ac:dyDescent="0.2">
      <c r="A2754" t="s">
        <v>155</v>
      </c>
      <c r="B2754">
        <v>12865</v>
      </c>
      <c r="C2754" t="s">
        <v>0</v>
      </c>
      <c r="D2754" t="s">
        <v>170</v>
      </c>
      <c r="E2754" t="s">
        <v>12815</v>
      </c>
      <c r="F2754" t="s">
        <v>12817</v>
      </c>
      <c r="G2754" t="s">
        <v>2472</v>
      </c>
      <c r="H2754" t="s">
        <v>16801</v>
      </c>
      <c r="I2754" s="67">
        <v>0</v>
      </c>
      <c r="J2754" s="67">
        <v>0</v>
      </c>
      <c r="K2754" s="69" t="s">
        <v>3</v>
      </c>
    </row>
    <row r="2755" spans="1:11" x14ac:dyDescent="0.2">
      <c r="A2755" t="s">
        <v>155</v>
      </c>
      <c r="B2755">
        <v>12866</v>
      </c>
      <c r="C2755" t="s">
        <v>0</v>
      </c>
      <c r="D2755" t="s">
        <v>170</v>
      </c>
      <c r="E2755" t="s">
        <v>12815</v>
      </c>
      <c r="F2755" t="s">
        <v>12818</v>
      </c>
      <c r="G2755" t="s">
        <v>2473</v>
      </c>
      <c r="H2755" t="s">
        <v>16802</v>
      </c>
      <c r="I2755" s="67">
        <v>0</v>
      </c>
      <c r="J2755" s="67">
        <v>0</v>
      </c>
      <c r="K2755" s="69" t="s">
        <v>3</v>
      </c>
    </row>
    <row r="2756" spans="1:11" x14ac:dyDescent="0.2">
      <c r="A2756" t="s">
        <v>155</v>
      </c>
      <c r="B2756">
        <v>45061</v>
      </c>
      <c r="C2756" t="s">
        <v>0</v>
      </c>
      <c r="D2756" t="s">
        <v>170</v>
      </c>
      <c r="E2756" t="s">
        <v>12815</v>
      </c>
      <c r="F2756" t="s">
        <v>13695</v>
      </c>
      <c r="G2756" t="s">
        <v>6696</v>
      </c>
      <c r="H2756" t="s">
        <v>16803</v>
      </c>
      <c r="I2756" s="67">
        <v>0</v>
      </c>
      <c r="J2756" s="67">
        <v>0</v>
      </c>
      <c r="K2756" s="69" t="s">
        <v>3</v>
      </c>
    </row>
    <row r="2757" spans="1:11" x14ac:dyDescent="0.2">
      <c r="A2757" t="s">
        <v>155</v>
      </c>
      <c r="B2757">
        <v>45092</v>
      </c>
      <c r="C2757" t="s">
        <v>0</v>
      </c>
      <c r="D2757" t="s">
        <v>170</v>
      </c>
      <c r="E2757" t="s">
        <v>12815</v>
      </c>
      <c r="F2757" t="s">
        <v>13703</v>
      </c>
      <c r="G2757" t="s">
        <v>6719</v>
      </c>
      <c r="H2757" t="s">
        <v>16804</v>
      </c>
      <c r="I2757" s="67">
        <v>0</v>
      </c>
      <c r="J2757" s="67">
        <v>0</v>
      </c>
      <c r="K2757" s="69" t="s">
        <v>3</v>
      </c>
    </row>
    <row r="2758" spans="1:11" x14ac:dyDescent="0.2">
      <c r="A2758" t="s">
        <v>155</v>
      </c>
      <c r="B2758">
        <v>12868</v>
      </c>
      <c r="C2758" t="s">
        <v>0</v>
      </c>
      <c r="D2758" t="s">
        <v>170</v>
      </c>
      <c r="E2758" t="s">
        <v>12815</v>
      </c>
      <c r="F2758" t="s">
        <v>9128</v>
      </c>
      <c r="G2758" t="s">
        <v>2474</v>
      </c>
      <c r="H2758" t="s">
        <v>16805</v>
      </c>
      <c r="I2758" s="67">
        <v>0</v>
      </c>
      <c r="J2758" s="67">
        <v>0</v>
      </c>
      <c r="K2758" s="69" t="s">
        <v>3</v>
      </c>
    </row>
    <row r="2759" spans="1:11" x14ac:dyDescent="0.2">
      <c r="A2759" t="s">
        <v>155</v>
      </c>
      <c r="B2759">
        <v>12863</v>
      </c>
      <c r="C2759" t="s">
        <v>0</v>
      </c>
      <c r="D2759" t="s">
        <v>170</v>
      </c>
      <c r="E2759" t="s">
        <v>12815</v>
      </c>
      <c r="F2759" t="s">
        <v>12816</v>
      </c>
      <c r="G2759" t="s">
        <v>2471</v>
      </c>
      <c r="H2759" t="s">
        <v>16806</v>
      </c>
      <c r="I2759" s="67">
        <v>0</v>
      </c>
      <c r="J2759" s="67">
        <v>0</v>
      </c>
      <c r="K2759" s="69" t="s">
        <v>3</v>
      </c>
    </row>
    <row r="2760" spans="1:11" x14ac:dyDescent="0.2">
      <c r="A2760" t="s">
        <v>155</v>
      </c>
      <c r="B2760">
        <v>12869</v>
      </c>
      <c r="C2760" t="s">
        <v>0</v>
      </c>
      <c r="D2760" t="s">
        <v>170</v>
      </c>
      <c r="E2760" t="s">
        <v>12815</v>
      </c>
      <c r="F2760" t="s">
        <v>10571</v>
      </c>
      <c r="G2760" t="s">
        <v>2476</v>
      </c>
      <c r="H2760" t="s">
        <v>16807</v>
      </c>
      <c r="I2760" s="67">
        <v>0</v>
      </c>
      <c r="J2760" s="67">
        <v>0</v>
      </c>
      <c r="K2760" s="69" t="s">
        <v>3</v>
      </c>
    </row>
    <row r="2761" spans="1:11" x14ac:dyDescent="0.2">
      <c r="A2761" t="s">
        <v>155</v>
      </c>
      <c r="B2761">
        <v>12891</v>
      </c>
      <c r="C2761" t="s">
        <v>0</v>
      </c>
      <c r="D2761" t="s">
        <v>170</v>
      </c>
      <c r="E2761" t="s">
        <v>12819</v>
      </c>
      <c r="F2761" t="s">
        <v>11437</v>
      </c>
      <c r="G2761" t="s">
        <v>2477</v>
      </c>
      <c r="H2761" t="s">
        <v>16808</v>
      </c>
      <c r="I2761" s="67">
        <v>0</v>
      </c>
      <c r="J2761" s="67">
        <v>0</v>
      </c>
      <c r="K2761" s="69" t="s">
        <v>3</v>
      </c>
    </row>
    <row r="2762" spans="1:11" x14ac:dyDescent="0.2">
      <c r="A2762" t="s">
        <v>155</v>
      </c>
      <c r="B2762">
        <v>12892</v>
      </c>
      <c r="C2762" t="s">
        <v>0</v>
      </c>
      <c r="D2762" t="s">
        <v>170</v>
      </c>
      <c r="E2762" t="s">
        <v>12819</v>
      </c>
      <c r="F2762" t="s">
        <v>12820</v>
      </c>
      <c r="G2762" t="s">
        <v>2478</v>
      </c>
      <c r="H2762" t="s">
        <v>16809</v>
      </c>
      <c r="I2762" s="67">
        <v>0</v>
      </c>
      <c r="J2762" s="67">
        <v>0</v>
      </c>
      <c r="K2762" s="69" t="s">
        <v>3</v>
      </c>
    </row>
    <row r="2763" spans="1:11" x14ac:dyDescent="0.2">
      <c r="A2763" t="s">
        <v>155</v>
      </c>
      <c r="B2763">
        <v>12893</v>
      </c>
      <c r="C2763" t="s">
        <v>0</v>
      </c>
      <c r="D2763" t="s">
        <v>170</v>
      </c>
      <c r="E2763" t="s">
        <v>12819</v>
      </c>
      <c r="F2763" t="s">
        <v>12821</v>
      </c>
      <c r="G2763" t="s">
        <v>2479</v>
      </c>
      <c r="H2763" t="s">
        <v>16810</v>
      </c>
      <c r="I2763" s="67">
        <v>0</v>
      </c>
      <c r="J2763" s="67">
        <v>0</v>
      </c>
      <c r="K2763" s="69" t="s">
        <v>3</v>
      </c>
    </row>
    <row r="2764" spans="1:11" x14ac:dyDescent="0.2">
      <c r="A2764" t="s">
        <v>155</v>
      </c>
      <c r="B2764">
        <v>12894</v>
      </c>
      <c r="C2764" t="s">
        <v>0</v>
      </c>
      <c r="D2764" t="s">
        <v>170</v>
      </c>
      <c r="E2764" t="s">
        <v>12819</v>
      </c>
      <c r="F2764" t="s">
        <v>12822</v>
      </c>
      <c r="G2764" t="s">
        <v>2480</v>
      </c>
      <c r="H2764" t="s">
        <v>16811</v>
      </c>
      <c r="I2764" s="67">
        <v>0</v>
      </c>
      <c r="J2764" s="67">
        <v>0</v>
      </c>
      <c r="K2764" s="69" t="s">
        <v>3</v>
      </c>
    </row>
    <row r="2765" spans="1:11" x14ac:dyDescent="0.2">
      <c r="A2765" t="s">
        <v>155</v>
      </c>
      <c r="B2765">
        <v>12895</v>
      </c>
      <c r="C2765" t="s">
        <v>0</v>
      </c>
      <c r="D2765" t="s">
        <v>170</v>
      </c>
      <c r="E2765" t="s">
        <v>12819</v>
      </c>
      <c r="F2765" t="s">
        <v>12823</v>
      </c>
      <c r="G2765" t="s">
        <v>2481</v>
      </c>
      <c r="H2765" t="s">
        <v>16812</v>
      </c>
      <c r="I2765" s="67">
        <v>0</v>
      </c>
      <c r="J2765" s="67">
        <v>0</v>
      </c>
      <c r="K2765" s="69" t="s">
        <v>3</v>
      </c>
    </row>
    <row r="2766" spans="1:11" x14ac:dyDescent="0.2">
      <c r="A2766" t="s">
        <v>155</v>
      </c>
      <c r="B2766">
        <v>12896</v>
      </c>
      <c r="C2766" t="s">
        <v>0</v>
      </c>
      <c r="D2766" t="s">
        <v>170</v>
      </c>
      <c r="E2766" t="s">
        <v>12819</v>
      </c>
      <c r="F2766" t="s">
        <v>12824</v>
      </c>
      <c r="G2766" t="s">
        <v>2482</v>
      </c>
      <c r="H2766" t="s">
        <v>16813</v>
      </c>
      <c r="I2766" s="67">
        <v>0</v>
      </c>
      <c r="J2766" s="67">
        <v>0</v>
      </c>
      <c r="K2766" s="69" t="s">
        <v>3</v>
      </c>
    </row>
    <row r="2767" spans="1:11" x14ac:dyDescent="0.2">
      <c r="A2767" t="s">
        <v>155</v>
      </c>
      <c r="B2767">
        <v>12897</v>
      </c>
      <c r="C2767" t="s">
        <v>0</v>
      </c>
      <c r="D2767" t="s">
        <v>170</v>
      </c>
      <c r="E2767" t="s">
        <v>12819</v>
      </c>
      <c r="F2767" t="s">
        <v>12825</v>
      </c>
      <c r="G2767" t="s">
        <v>2483</v>
      </c>
      <c r="H2767" t="s">
        <v>16814</v>
      </c>
      <c r="I2767" s="67">
        <v>0</v>
      </c>
      <c r="J2767" s="67">
        <v>0</v>
      </c>
      <c r="K2767" s="69" t="s">
        <v>3</v>
      </c>
    </row>
    <row r="2768" spans="1:11" x14ac:dyDescent="0.2">
      <c r="A2768" t="s">
        <v>155</v>
      </c>
      <c r="B2768">
        <v>12898</v>
      </c>
      <c r="C2768" t="s">
        <v>0</v>
      </c>
      <c r="D2768" t="s">
        <v>170</v>
      </c>
      <c r="E2768" t="s">
        <v>12819</v>
      </c>
      <c r="F2768" t="s">
        <v>9888</v>
      </c>
      <c r="G2768" t="s">
        <v>2484</v>
      </c>
      <c r="H2768" t="s">
        <v>16815</v>
      </c>
      <c r="I2768" s="67">
        <v>0</v>
      </c>
      <c r="J2768" s="67">
        <v>0</v>
      </c>
      <c r="K2768" s="69" t="s">
        <v>3</v>
      </c>
    </row>
    <row r="2769" spans="1:11" x14ac:dyDescent="0.2">
      <c r="A2769" t="s">
        <v>155</v>
      </c>
      <c r="B2769">
        <v>12899</v>
      </c>
      <c r="C2769" t="s">
        <v>0</v>
      </c>
      <c r="D2769" t="s">
        <v>170</v>
      </c>
      <c r="E2769" t="s">
        <v>12819</v>
      </c>
      <c r="F2769" t="s">
        <v>12826</v>
      </c>
      <c r="G2769" t="s">
        <v>2485</v>
      </c>
      <c r="H2769" t="s">
        <v>16816</v>
      </c>
      <c r="I2769" s="67">
        <v>0</v>
      </c>
      <c r="J2769" s="67">
        <v>0</v>
      </c>
      <c r="K2769" s="69" t="s">
        <v>3</v>
      </c>
    </row>
    <row r="2770" spans="1:11" x14ac:dyDescent="0.2">
      <c r="A2770" t="s">
        <v>155</v>
      </c>
      <c r="B2770">
        <v>12900</v>
      </c>
      <c r="C2770" t="s">
        <v>0</v>
      </c>
      <c r="D2770" t="s">
        <v>170</v>
      </c>
      <c r="E2770" t="s">
        <v>12819</v>
      </c>
      <c r="F2770" t="s">
        <v>8774</v>
      </c>
      <c r="G2770" t="s">
        <v>2486</v>
      </c>
      <c r="H2770" t="s">
        <v>16817</v>
      </c>
      <c r="I2770" s="67">
        <v>0</v>
      </c>
      <c r="J2770" s="67">
        <v>0</v>
      </c>
      <c r="K2770" s="69" t="s">
        <v>3</v>
      </c>
    </row>
    <row r="2771" spans="1:11" x14ac:dyDescent="0.2">
      <c r="A2771" t="s">
        <v>155</v>
      </c>
      <c r="B2771">
        <v>12901</v>
      </c>
      <c r="C2771" t="s">
        <v>0</v>
      </c>
      <c r="D2771" t="s">
        <v>170</v>
      </c>
      <c r="E2771" t="s">
        <v>12819</v>
      </c>
      <c r="F2771" t="s">
        <v>12827</v>
      </c>
      <c r="G2771" t="s">
        <v>2487</v>
      </c>
      <c r="H2771" t="s">
        <v>16818</v>
      </c>
      <c r="I2771" s="67">
        <v>0</v>
      </c>
      <c r="J2771" s="67">
        <v>0</v>
      </c>
      <c r="K2771" s="69" t="s">
        <v>3</v>
      </c>
    </row>
    <row r="2772" spans="1:11" x14ac:dyDescent="0.2">
      <c r="A2772" t="s">
        <v>155</v>
      </c>
      <c r="B2772">
        <v>12902</v>
      </c>
      <c r="C2772" t="s">
        <v>0</v>
      </c>
      <c r="D2772" t="s">
        <v>170</v>
      </c>
      <c r="E2772" t="s">
        <v>12819</v>
      </c>
      <c r="F2772" t="s">
        <v>11875</v>
      </c>
      <c r="G2772" t="s">
        <v>2488</v>
      </c>
      <c r="H2772" t="s">
        <v>16819</v>
      </c>
      <c r="I2772" s="67">
        <v>0</v>
      </c>
      <c r="J2772" s="67">
        <v>0</v>
      </c>
      <c r="K2772" s="69" t="s">
        <v>3</v>
      </c>
    </row>
    <row r="2773" spans="1:11" x14ac:dyDescent="0.2">
      <c r="A2773" t="s">
        <v>155</v>
      </c>
      <c r="B2773">
        <v>12903</v>
      </c>
      <c r="C2773" t="s">
        <v>0</v>
      </c>
      <c r="D2773" t="s">
        <v>170</v>
      </c>
      <c r="E2773" t="s">
        <v>12819</v>
      </c>
      <c r="F2773" t="s">
        <v>12828</v>
      </c>
      <c r="G2773" t="s">
        <v>2489</v>
      </c>
      <c r="H2773" t="s">
        <v>16820</v>
      </c>
      <c r="I2773" s="67">
        <v>0</v>
      </c>
      <c r="J2773" s="67">
        <v>0</v>
      </c>
      <c r="K2773" s="69" t="s">
        <v>3</v>
      </c>
    </row>
    <row r="2774" spans="1:11" x14ac:dyDescent="0.2">
      <c r="A2774" t="s">
        <v>155</v>
      </c>
      <c r="B2774">
        <v>12904</v>
      </c>
      <c r="C2774" t="s">
        <v>0</v>
      </c>
      <c r="D2774" t="s">
        <v>170</v>
      </c>
      <c r="E2774" t="s">
        <v>12819</v>
      </c>
      <c r="F2774" t="s">
        <v>12829</v>
      </c>
      <c r="G2774" t="s">
        <v>2490</v>
      </c>
      <c r="H2774" t="s">
        <v>16821</v>
      </c>
      <c r="I2774" s="67">
        <v>0</v>
      </c>
      <c r="J2774" s="67">
        <v>0</v>
      </c>
      <c r="K2774" s="69" t="s">
        <v>3</v>
      </c>
    </row>
    <row r="2775" spans="1:11" x14ac:dyDescent="0.2">
      <c r="A2775" t="s">
        <v>155</v>
      </c>
      <c r="B2775">
        <v>12905</v>
      </c>
      <c r="C2775" t="s">
        <v>0</v>
      </c>
      <c r="D2775" t="s">
        <v>170</v>
      </c>
      <c r="E2775" t="s">
        <v>12819</v>
      </c>
      <c r="F2775" t="s">
        <v>12830</v>
      </c>
      <c r="G2775" t="s">
        <v>2491</v>
      </c>
      <c r="H2775" t="s">
        <v>16822</v>
      </c>
      <c r="I2775" s="67">
        <v>0</v>
      </c>
      <c r="J2775" s="67">
        <v>0</v>
      </c>
      <c r="K2775" s="69" t="s">
        <v>3</v>
      </c>
    </row>
    <row r="2776" spans="1:11" x14ac:dyDescent="0.2">
      <c r="A2776" t="s">
        <v>7510</v>
      </c>
      <c r="B2776">
        <v>100000170</v>
      </c>
      <c r="C2776" t="s">
        <v>0</v>
      </c>
      <c r="D2776" t="s">
        <v>170</v>
      </c>
      <c r="E2776" t="s">
        <v>12819</v>
      </c>
      <c r="F2776" t="s">
        <v>13982</v>
      </c>
      <c r="G2776" t="s">
        <v>7921</v>
      </c>
      <c r="H2776" t="s">
        <v>16823</v>
      </c>
      <c r="I2776" s="67">
        <v>0</v>
      </c>
      <c r="J2776" s="67">
        <v>1</v>
      </c>
      <c r="K2776" s="69" t="s">
        <v>20097</v>
      </c>
    </row>
    <row r="2777" spans="1:11" x14ac:dyDescent="0.2">
      <c r="A2777" t="s">
        <v>155</v>
      </c>
      <c r="B2777">
        <v>12906</v>
      </c>
      <c r="C2777" t="s">
        <v>0</v>
      </c>
      <c r="D2777" t="s">
        <v>170</v>
      </c>
      <c r="E2777" t="s">
        <v>12819</v>
      </c>
      <c r="F2777" t="s">
        <v>10161</v>
      </c>
      <c r="G2777" t="s">
        <v>2492</v>
      </c>
      <c r="H2777" t="s">
        <v>16824</v>
      </c>
      <c r="I2777" s="67">
        <v>0</v>
      </c>
      <c r="J2777" s="67">
        <v>0</v>
      </c>
      <c r="K2777" s="69" t="s">
        <v>3</v>
      </c>
    </row>
    <row r="2778" spans="1:11" x14ac:dyDescent="0.2">
      <c r="A2778" t="s">
        <v>155</v>
      </c>
      <c r="B2778">
        <v>12907</v>
      </c>
      <c r="C2778" t="s">
        <v>0</v>
      </c>
      <c r="D2778" t="s">
        <v>170</v>
      </c>
      <c r="E2778" t="s">
        <v>12819</v>
      </c>
      <c r="F2778" t="s">
        <v>9725</v>
      </c>
      <c r="G2778" t="s">
        <v>2493</v>
      </c>
      <c r="H2778" t="s">
        <v>16825</v>
      </c>
      <c r="I2778" s="67">
        <v>0</v>
      </c>
      <c r="J2778" s="67">
        <v>0</v>
      </c>
      <c r="K2778" s="69" t="s">
        <v>3</v>
      </c>
    </row>
    <row r="2779" spans="1:11" x14ac:dyDescent="0.2">
      <c r="A2779" t="s">
        <v>155</v>
      </c>
      <c r="B2779">
        <v>29619</v>
      </c>
      <c r="C2779" t="s">
        <v>9050</v>
      </c>
      <c r="D2779" t="s">
        <v>296</v>
      </c>
      <c r="E2779" t="s">
        <v>9249</v>
      </c>
      <c r="F2779" t="s">
        <v>8950</v>
      </c>
      <c r="G2779" t="s">
        <v>5243</v>
      </c>
      <c r="H2779" t="s">
        <v>16826</v>
      </c>
      <c r="I2779" s="67">
        <v>0</v>
      </c>
      <c r="J2779" s="67">
        <v>0</v>
      </c>
      <c r="K2779" s="69" t="s">
        <v>3</v>
      </c>
    </row>
    <row r="2780" spans="1:11" x14ac:dyDescent="0.2">
      <c r="A2780" t="s">
        <v>155</v>
      </c>
      <c r="B2780">
        <v>41023</v>
      </c>
      <c r="C2780" t="s">
        <v>9050</v>
      </c>
      <c r="D2780" t="s">
        <v>296</v>
      </c>
      <c r="E2780" t="s">
        <v>9249</v>
      </c>
      <c r="F2780" t="s">
        <v>9393</v>
      </c>
      <c r="G2780" t="s">
        <v>5635</v>
      </c>
      <c r="H2780" t="s">
        <v>16827</v>
      </c>
      <c r="I2780" s="67">
        <v>0</v>
      </c>
      <c r="J2780" s="67">
        <v>0</v>
      </c>
      <c r="K2780" s="69" t="s">
        <v>3</v>
      </c>
    </row>
    <row r="2781" spans="1:11" x14ac:dyDescent="0.2">
      <c r="A2781" t="s">
        <v>155</v>
      </c>
      <c r="B2781">
        <v>136301</v>
      </c>
      <c r="C2781" t="s">
        <v>9050</v>
      </c>
      <c r="D2781" t="s">
        <v>296</v>
      </c>
      <c r="E2781" t="s">
        <v>9249</v>
      </c>
      <c r="F2781" t="s">
        <v>9448</v>
      </c>
      <c r="G2781" t="s">
        <v>6883</v>
      </c>
      <c r="H2781" t="s">
        <v>16828</v>
      </c>
      <c r="I2781" s="67">
        <v>0</v>
      </c>
      <c r="J2781" s="67">
        <v>0</v>
      </c>
      <c r="K2781" s="69" t="s">
        <v>3</v>
      </c>
    </row>
    <row r="2782" spans="1:11" x14ac:dyDescent="0.2">
      <c r="A2782" t="s">
        <v>155</v>
      </c>
      <c r="B2782">
        <v>12913</v>
      </c>
      <c r="C2782" t="s">
        <v>9050</v>
      </c>
      <c r="D2782" t="s">
        <v>296</v>
      </c>
      <c r="E2782" t="s">
        <v>9249</v>
      </c>
      <c r="F2782" t="s">
        <v>9250</v>
      </c>
      <c r="G2782" t="s">
        <v>2495</v>
      </c>
      <c r="H2782" t="s">
        <v>16829</v>
      </c>
      <c r="I2782" s="67">
        <v>0</v>
      </c>
      <c r="J2782" s="67">
        <v>0</v>
      </c>
      <c r="K2782" s="69" t="s">
        <v>3</v>
      </c>
    </row>
    <row r="2783" spans="1:11" x14ac:dyDescent="0.2">
      <c r="A2783" t="s">
        <v>155</v>
      </c>
      <c r="B2783">
        <v>29620</v>
      </c>
      <c r="C2783" t="s">
        <v>9050</v>
      </c>
      <c r="D2783" t="s">
        <v>296</v>
      </c>
      <c r="E2783" t="s">
        <v>9249</v>
      </c>
      <c r="F2783" t="s">
        <v>9381</v>
      </c>
      <c r="G2783" t="s">
        <v>5244</v>
      </c>
      <c r="H2783" t="s">
        <v>16830</v>
      </c>
      <c r="I2783" s="67">
        <v>0</v>
      </c>
      <c r="J2783" s="67">
        <v>0</v>
      </c>
      <c r="K2783" s="69" t="s">
        <v>3</v>
      </c>
    </row>
    <row r="2784" spans="1:11" x14ac:dyDescent="0.2">
      <c r="A2784" t="s">
        <v>155</v>
      </c>
      <c r="B2784">
        <v>29621</v>
      </c>
      <c r="C2784" t="s">
        <v>9050</v>
      </c>
      <c r="D2784" t="s">
        <v>296</v>
      </c>
      <c r="E2784" t="s">
        <v>9249</v>
      </c>
      <c r="F2784" t="s">
        <v>9382</v>
      </c>
      <c r="G2784" t="s">
        <v>5246</v>
      </c>
      <c r="H2784" t="s">
        <v>16831</v>
      </c>
      <c r="I2784" s="67">
        <v>0</v>
      </c>
      <c r="J2784" s="67">
        <v>0</v>
      </c>
      <c r="K2784" s="69" t="s">
        <v>3</v>
      </c>
    </row>
    <row r="2785" spans="1:11" x14ac:dyDescent="0.2">
      <c r="A2785" t="s">
        <v>155</v>
      </c>
      <c r="B2785">
        <v>136708</v>
      </c>
      <c r="C2785" t="s">
        <v>9050</v>
      </c>
      <c r="D2785" t="s">
        <v>296</v>
      </c>
      <c r="E2785" t="s">
        <v>9249</v>
      </c>
      <c r="F2785" t="s">
        <v>9458</v>
      </c>
      <c r="G2785" t="s">
        <v>7327</v>
      </c>
      <c r="H2785" t="s">
        <v>16832</v>
      </c>
      <c r="I2785" s="67">
        <v>0</v>
      </c>
      <c r="J2785" s="67">
        <v>0</v>
      </c>
      <c r="K2785" s="69" t="s">
        <v>3</v>
      </c>
    </row>
    <row r="2786" spans="1:11" x14ac:dyDescent="0.2">
      <c r="A2786" t="s">
        <v>155</v>
      </c>
      <c r="B2786">
        <v>29622</v>
      </c>
      <c r="C2786" t="s">
        <v>9050</v>
      </c>
      <c r="D2786" t="s">
        <v>296</v>
      </c>
      <c r="E2786" t="s">
        <v>9249</v>
      </c>
      <c r="F2786" t="s">
        <v>9383</v>
      </c>
      <c r="G2786" t="s">
        <v>5247</v>
      </c>
      <c r="H2786" t="s">
        <v>16833</v>
      </c>
      <c r="I2786" s="67">
        <v>0</v>
      </c>
      <c r="J2786" s="67">
        <v>0</v>
      </c>
      <c r="K2786" s="69" t="s">
        <v>3</v>
      </c>
    </row>
    <row r="2787" spans="1:11" x14ac:dyDescent="0.2">
      <c r="A2787" t="s">
        <v>155</v>
      </c>
      <c r="B2787">
        <v>12914</v>
      </c>
      <c r="C2787" t="s">
        <v>9050</v>
      </c>
      <c r="D2787" t="s">
        <v>296</v>
      </c>
      <c r="E2787" t="s">
        <v>9249</v>
      </c>
      <c r="F2787" t="s">
        <v>9183</v>
      </c>
      <c r="G2787" t="s">
        <v>2496</v>
      </c>
      <c r="H2787" t="s">
        <v>16834</v>
      </c>
      <c r="I2787" s="67">
        <v>0</v>
      </c>
      <c r="J2787" s="67">
        <v>0</v>
      </c>
      <c r="K2787" s="69" t="s">
        <v>3</v>
      </c>
    </row>
    <row r="2788" spans="1:11" x14ac:dyDescent="0.2">
      <c r="A2788" t="s">
        <v>155</v>
      </c>
      <c r="B2788">
        <v>136290</v>
      </c>
      <c r="C2788" t="s">
        <v>9050</v>
      </c>
      <c r="D2788" t="s">
        <v>296</v>
      </c>
      <c r="E2788" t="s">
        <v>9249</v>
      </c>
      <c r="F2788" t="s">
        <v>9445</v>
      </c>
      <c r="G2788" t="s">
        <v>6873</v>
      </c>
      <c r="H2788" t="s">
        <v>16835</v>
      </c>
      <c r="I2788" s="67">
        <v>0</v>
      </c>
      <c r="J2788" s="67">
        <v>0</v>
      </c>
      <c r="K2788" s="69" t="s">
        <v>3</v>
      </c>
    </row>
    <row r="2789" spans="1:11" x14ac:dyDescent="0.2">
      <c r="A2789" t="s">
        <v>155</v>
      </c>
      <c r="B2789">
        <v>12937</v>
      </c>
      <c r="C2789" t="s">
        <v>0</v>
      </c>
      <c r="D2789" t="s">
        <v>594</v>
      </c>
      <c r="E2789" t="s">
        <v>12833</v>
      </c>
      <c r="F2789" t="s">
        <v>12834</v>
      </c>
      <c r="G2789" t="s">
        <v>2497</v>
      </c>
      <c r="H2789" t="s">
        <v>16836</v>
      </c>
      <c r="I2789" s="67">
        <v>0</v>
      </c>
      <c r="J2789" s="67">
        <v>0</v>
      </c>
      <c r="K2789" s="69" t="s">
        <v>3</v>
      </c>
    </row>
    <row r="2790" spans="1:11" x14ac:dyDescent="0.2">
      <c r="A2790" t="s">
        <v>155</v>
      </c>
      <c r="B2790">
        <v>12938</v>
      </c>
      <c r="C2790" t="s">
        <v>40</v>
      </c>
      <c r="D2790" t="s">
        <v>793</v>
      </c>
      <c r="E2790" t="s">
        <v>9855</v>
      </c>
      <c r="F2790" t="s">
        <v>9856</v>
      </c>
      <c r="G2790" t="s">
        <v>2498</v>
      </c>
      <c r="H2790" t="s">
        <v>16837</v>
      </c>
      <c r="I2790" s="67">
        <v>0</v>
      </c>
      <c r="J2790" s="67">
        <v>0</v>
      </c>
      <c r="K2790" s="69" t="s">
        <v>3</v>
      </c>
    </row>
    <row r="2791" spans="1:11" x14ac:dyDescent="0.2">
      <c r="A2791" t="s">
        <v>155</v>
      </c>
      <c r="B2791">
        <v>12939</v>
      </c>
      <c r="C2791" t="s">
        <v>40</v>
      </c>
      <c r="D2791" t="s">
        <v>793</v>
      </c>
      <c r="E2791" t="s">
        <v>9855</v>
      </c>
      <c r="F2791" t="s">
        <v>9857</v>
      </c>
      <c r="G2791" t="s">
        <v>2499</v>
      </c>
      <c r="H2791" t="s">
        <v>16838</v>
      </c>
      <c r="I2791" s="67">
        <v>0</v>
      </c>
      <c r="J2791" s="67">
        <v>0</v>
      </c>
      <c r="K2791" s="69" t="s">
        <v>3</v>
      </c>
    </row>
    <row r="2792" spans="1:11" x14ac:dyDescent="0.2">
      <c r="A2792" t="s">
        <v>155</v>
      </c>
      <c r="B2792">
        <v>12940</v>
      </c>
      <c r="C2792" t="s">
        <v>0</v>
      </c>
      <c r="D2792" t="s">
        <v>153</v>
      </c>
      <c r="E2792" t="s">
        <v>12835</v>
      </c>
      <c r="F2792" t="s">
        <v>12836</v>
      </c>
      <c r="G2792" t="s">
        <v>2500</v>
      </c>
      <c r="H2792" t="s">
        <v>16839</v>
      </c>
      <c r="I2792" s="67">
        <v>0</v>
      </c>
      <c r="J2792" s="67">
        <v>0</v>
      </c>
      <c r="K2792" s="69" t="s">
        <v>3</v>
      </c>
    </row>
    <row r="2793" spans="1:11" x14ac:dyDescent="0.2">
      <c r="A2793" t="s">
        <v>155</v>
      </c>
      <c r="B2793">
        <v>12941</v>
      </c>
      <c r="C2793" t="s">
        <v>0</v>
      </c>
      <c r="D2793" t="s">
        <v>153</v>
      </c>
      <c r="E2793" t="s">
        <v>12835</v>
      </c>
      <c r="F2793" t="s">
        <v>11407</v>
      </c>
      <c r="G2793" t="s">
        <v>2501</v>
      </c>
      <c r="H2793" t="s">
        <v>16840</v>
      </c>
      <c r="I2793" s="67">
        <v>0</v>
      </c>
      <c r="J2793" s="67">
        <v>0</v>
      </c>
      <c r="K2793" s="69" t="s">
        <v>3</v>
      </c>
    </row>
    <row r="2794" spans="1:11" x14ac:dyDescent="0.2">
      <c r="A2794" t="s">
        <v>155</v>
      </c>
      <c r="B2794">
        <v>12942</v>
      </c>
      <c r="C2794" t="s">
        <v>0</v>
      </c>
      <c r="D2794" t="s">
        <v>153</v>
      </c>
      <c r="E2794" t="s">
        <v>12835</v>
      </c>
      <c r="F2794" t="s">
        <v>8599</v>
      </c>
      <c r="G2794" t="s">
        <v>2502</v>
      </c>
      <c r="H2794" t="s">
        <v>16841</v>
      </c>
      <c r="I2794" s="67">
        <v>0</v>
      </c>
      <c r="J2794" s="67">
        <v>0</v>
      </c>
      <c r="K2794" s="69" t="s">
        <v>3</v>
      </c>
    </row>
    <row r="2795" spans="1:11" x14ac:dyDescent="0.2">
      <c r="A2795" t="s">
        <v>155</v>
      </c>
      <c r="B2795">
        <v>12946</v>
      </c>
      <c r="C2795" t="s">
        <v>40</v>
      </c>
      <c r="D2795" t="s">
        <v>161</v>
      </c>
      <c r="E2795" t="s">
        <v>9858</v>
      </c>
      <c r="F2795" t="s">
        <v>8619</v>
      </c>
      <c r="G2795" t="s">
        <v>2504</v>
      </c>
      <c r="H2795" t="s">
        <v>16842</v>
      </c>
      <c r="I2795" s="67">
        <v>0</v>
      </c>
      <c r="J2795" s="67">
        <v>0</v>
      </c>
      <c r="K2795" s="69" t="s">
        <v>3</v>
      </c>
    </row>
    <row r="2796" spans="1:11" x14ac:dyDescent="0.2">
      <c r="A2796" t="s">
        <v>155</v>
      </c>
      <c r="B2796">
        <v>12945</v>
      </c>
      <c r="C2796" t="s">
        <v>40</v>
      </c>
      <c r="D2796" t="s">
        <v>161</v>
      </c>
      <c r="E2796" t="s">
        <v>9858</v>
      </c>
      <c r="F2796" t="s">
        <v>9859</v>
      </c>
      <c r="G2796" t="s">
        <v>2503</v>
      </c>
      <c r="H2796" t="s">
        <v>16843</v>
      </c>
      <c r="I2796" s="67">
        <v>0</v>
      </c>
      <c r="J2796" s="67">
        <v>0</v>
      </c>
      <c r="K2796" s="69" t="s">
        <v>3</v>
      </c>
    </row>
    <row r="2797" spans="1:11" x14ac:dyDescent="0.2">
      <c r="A2797" t="s">
        <v>155</v>
      </c>
      <c r="B2797">
        <v>12947</v>
      </c>
      <c r="C2797" t="s">
        <v>40</v>
      </c>
      <c r="D2797" t="s">
        <v>161</v>
      </c>
      <c r="E2797" t="s">
        <v>9858</v>
      </c>
      <c r="F2797" t="s">
        <v>9860</v>
      </c>
      <c r="G2797" t="s">
        <v>2505</v>
      </c>
      <c r="H2797" t="s">
        <v>16844</v>
      </c>
      <c r="I2797" s="67">
        <v>0</v>
      </c>
      <c r="J2797" s="67">
        <v>0</v>
      </c>
      <c r="K2797" s="69" t="s">
        <v>3</v>
      </c>
    </row>
    <row r="2798" spans="1:11" x14ac:dyDescent="0.2">
      <c r="A2798" t="s">
        <v>155</v>
      </c>
      <c r="B2798">
        <v>12948</v>
      </c>
      <c r="C2798" t="s">
        <v>40</v>
      </c>
      <c r="D2798" t="s">
        <v>161</v>
      </c>
      <c r="E2798" t="s">
        <v>9858</v>
      </c>
      <c r="F2798" t="s">
        <v>9861</v>
      </c>
      <c r="G2798" t="s">
        <v>2506</v>
      </c>
      <c r="H2798" t="s">
        <v>16845</v>
      </c>
      <c r="I2798" s="67">
        <v>0</v>
      </c>
      <c r="J2798" s="67">
        <v>0</v>
      </c>
      <c r="K2798" s="69" t="s">
        <v>3</v>
      </c>
    </row>
    <row r="2799" spans="1:11" x14ac:dyDescent="0.2">
      <c r="A2799" t="s">
        <v>8291</v>
      </c>
      <c r="B2799">
        <v>300000021</v>
      </c>
      <c r="C2799" t="s">
        <v>10</v>
      </c>
      <c r="D2799" t="s">
        <v>8318</v>
      </c>
      <c r="E2799" t="s">
        <v>12068</v>
      </c>
      <c r="F2799" t="s">
        <v>11777</v>
      </c>
      <c r="G2799" t="s">
        <v>8319</v>
      </c>
      <c r="H2799" t="s">
        <v>16846</v>
      </c>
      <c r="I2799" s="67">
        <v>1</v>
      </c>
      <c r="J2799" s="67">
        <v>1</v>
      </c>
      <c r="K2799" s="69" t="s">
        <v>3</v>
      </c>
    </row>
    <row r="2800" spans="1:11" x14ac:dyDescent="0.2">
      <c r="A2800" t="s">
        <v>8291</v>
      </c>
      <c r="B2800">
        <v>300000022</v>
      </c>
      <c r="C2800" t="s">
        <v>9050</v>
      </c>
      <c r="D2800" t="s">
        <v>296</v>
      </c>
      <c r="E2800" t="s">
        <v>9482</v>
      </c>
      <c r="F2800" t="s">
        <v>9483</v>
      </c>
      <c r="G2800" t="s">
        <v>8320</v>
      </c>
      <c r="H2800" t="s">
        <v>16847</v>
      </c>
      <c r="I2800" s="67">
        <v>1</v>
      </c>
      <c r="J2800" s="67">
        <v>1</v>
      </c>
      <c r="K2800" s="69" t="s">
        <v>3</v>
      </c>
    </row>
    <row r="2801" spans="1:11" x14ac:dyDescent="0.2">
      <c r="A2801" t="s">
        <v>7510</v>
      </c>
      <c r="B2801">
        <v>100000171</v>
      </c>
      <c r="C2801" t="s">
        <v>40</v>
      </c>
      <c r="D2801" t="s">
        <v>161</v>
      </c>
      <c r="E2801" t="s">
        <v>9862</v>
      </c>
      <c r="F2801" t="s">
        <v>10649</v>
      </c>
      <c r="G2801" t="s">
        <v>8028</v>
      </c>
      <c r="H2801" t="s">
        <v>16848</v>
      </c>
      <c r="I2801" s="67">
        <v>0</v>
      </c>
      <c r="J2801" s="67">
        <v>1</v>
      </c>
      <c r="K2801" s="69" t="s">
        <v>20098</v>
      </c>
    </row>
    <row r="2802" spans="1:11" x14ac:dyDescent="0.2">
      <c r="A2802" t="s">
        <v>155</v>
      </c>
      <c r="B2802">
        <v>12977</v>
      </c>
      <c r="C2802" t="s">
        <v>40</v>
      </c>
      <c r="D2802" t="s">
        <v>161</v>
      </c>
      <c r="E2802" t="s">
        <v>9862</v>
      </c>
      <c r="F2802" t="s">
        <v>9863</v>
      </c>
      <c r="G2802" t="s">
        <v>2507</v>
      </c>
      <c r="H2802" t="s">
        <v>16849</v>
      </c>
      <c r="I2802" s="67">
        <v>0</v>
      </c>
      <c r="J2802" s="67">
        <v>0</v>
      </c>
      <c r="K2802" s="69" t="s">
        <v>3</v>
      </c>
    </row>
    <row r="2803" spans="1:11" x14ac:dyDescent="0.2">
      <c r="A2803" t="s">
        <v>155</v>
      </c>
      <c r="B2803">
        <v>12980</v>
      </c>
      <c r="C2803" t="s">
        <v>0</v>
      </c>
      <c r="D2803" t="s">
        <v>153</v>
      </c>
      <c r="E2803" t="s">
        <v>12837</v>
      </c>
      <c r="F2803" t="s">
        <v>12838</v>
      </c>
      <c r="G2803" t="s">
        <v>2508</v>
      </c>
      <c r="H2803" t="s">
        <v>16850</v>
      </c>
      <c r="I2803" s="67">
        <v>1</v>
      </c>
      <c r="J2803" s="67">
        <v>0</v>
      </c>
      <c r="K2803" s="69" t="s">
        <v>3</v>
      </c>
    </row>
    <row r="2804" spans="1:11" x14ac:dyDescent="0.2">
      <c r="A2804" t="s">
        <v>155</v>
      </c>
      <c r="B2804">
        <v>12981</v>
      </c>
      <c r="C2804" t="s">
        <v>0</v>
      </c>
      <c r="D2804" t="s">
        <v>153</v>
      </c>
      <c r="E2804" t="s">
        <v>12837</v>
      </c>
      <c r="F2804" t="s">
        <v>12839</v>
      </c>
      <c r="G2804" t="s">
        <v>2509</v>
      </c>
      <c r="H2804" t="s">
        <v>16851</v>
      </c>
      <c r="I2804" s="67">
        <v>1</v>
      </c>
      <c r="J2804" s="67">
        <v>0</v>
      </c>
      <c r="K2804" s="69" t="s">
        <v>3</v>
      </c>
    </row>
    <row r="2805" spans="1:11" x14ac:dyDescent="0.2">
      <c r="A2805" t="s">
        <v>155</v>
      </c>
      <c r="B2805">
        <v>136657</v>
      </c>
      <c r="C2805" t="s">
        <v>0</v>
      </c>
      <c r="D2805" t="s">
        <v>153</v>
      </c>
      <c r="E2805" t="s">
        <v>13857</v>
      </c>
      <c r="F2805" t="s">
        <v>13858</v>
      </c>
      <c r="G2805" t="s">
        <v>7274</v>
      </c>
      <c r="H2805" t="s">
        <v>16852</v>
      </c>
      <c r="I2805" s="67">
        <v>1</v>
      </c>
      <c r="J2805" s="67">
        <v>0</v>
      </c>
      <c r="K2805" s="69" t="s">
        <v>3</v>
      </c>
    </row>
    <row r="2806" spans="1:11" x14ac:dyDescent="0.2">
      <c r="A2806" t="s">
        <v>155</v>
      </c>
      <c r="B2806">
        <v>13006</v>
      </c>
      <c r="C2806" t="s">
        <v>9050</v>
      </c>
      <c r="D2806" t="s">
        <v>560</v>
      </c>
      <c r="E2806" t="s">
        <v>9251</v>
      </c>
      <c r="F2806" t="s">
        <v>9252</v>
      </c>
      <c r="G2806" t="s">
        <v>2510</v>
      </c>
      <c r="H2806" t="s">
        <v>16853</v>
      </c>
      <c r="I2806" s="67">
        <v>0</v>
      </c>
      <c r="J2806" s="67">
        <v>0</v>
      </c>
      <c r="K2806" s="69" t="s">
        <v>3</v>
      </c>
    </row>
    <row r="2807" spans="1:11" x14ac:dyDescent="0.2">
      <c r="A2807" t="s">
        <v>155</v>
      </c>
      <c r="B2807">
        <v>41454</v>
      </c>
      <c r="C2807" t="s">
        <v>23</v>
      </c>
      <c r="D2807" t="s">
        <v>24</v>
      </c>
      <c r="E2807" t="s">
        <v>11350</v>
      </c>
      <c r="F2807" t="s">
        <v>9847</v>
      </c>
      <c r="G2807" t="s">
        <v>5891</v>
      </c>
      <c r="H2807" t="s">
        <v>16854</v>
      </c>
      <c r="I2807" s="67">
        <v>0</v>
      </c>
      <c r="J2807" s="67">
        <v>0</v>
      </c>
      <c r="K2807" s="69" t="s">
        <v>3</v>
      </c>
    </row>
    <row r="2808" spans="1:11" x14ac:dyDescent="0.2">
      <c r="A2808" t="s">
        <v>155</v>
      </c>
      <c r="B2808">
        <v>13046</v>
      </c>
      <c r="C2808" t="s">
        <v>0</v>
      </c>
      <c r="D2808" t="s">
        <v>153</v>
      </c>
      <c r="E2808" t="s">
        <v>12840</v>
      </c>
      <c r="F2808" t="s">
        <v>12841</v>
      </c>
      <c r="G2808" t="s">
        <v>2511</v>
      </c>
      <c r="H2808" t="s">
        <v>16855</v>
      </c>
      <c r="I2808" s="67">
        <v>0</v>
      </c>
      <c r="J2808" s="67">
        <v>0</v>
      </c>
      <c r="K2808" s="69" t="s">
        <v>3</v>
      </c>
    </row>
    <row r="2809" spans="1:11" x14ac:dyDescent="0.2">
      <c r="A2809" t="s">
        <v>155</v>
      </c>
      <c r="B2809">
        <v>13047</v>
      </c>
      <c r="C2809" t="s">
        <v>0</v>
      </c>
      <c r="D2809" t="s">
        <v>153</v>
      </c>
      <c r="E2809" t="s">
        <v>12840</v>
      </c>
      <c r="F2809" t="s">
        <v>12842</v>
      </c>
      <c r="G2809" t="s">
        <v>2515</v>
      </c>
      <c r="H2809" t="s">
        <v>16856</v>
      </c>
      <c r="I2809" s="67">
        <v>0</v>
      </c>
      <c r="J2809" s="67">
        <v>0</v>
      </c>
      <c r="K2809" s="69" t="s">
        <v>3</v>
      </c>
    </row>
    <row r="2810" spans="1:11" x14ac:dyDescent="0.2">
      <c r="A2810" t="s">
        <v>155</v>
      </c>
      <c r="B2810">
        <v>13048</v>
      </c>
      <c r="C2810" t="s">
        <v>0</v>
      </c>
      <c r="D2810" t="s">
        <v>153</v>
      </c>
      <c r="E2810" t="s">
        <v>12840</v>
      </c>
      <c r="F2810" t="s">
        <v>12843</v>
      </c>
      <c r="G2810" t="s">
        <v>2516</v>
      </c>
      <c r="H2810" t="s">
        <v>16857</v>
      </c>
      <c r="I2810" s="67">
        <v>0</v>
      </c>
      <c r="J2810" s="67">
        <v>0</v>
      </c>
      <c r="K2810" s="69" t="s">
        <v>3</v>
      </c>
    </row>
    <row r="2811" spans="1:11" x14ac:dyDescent="0.2">
      <c r="A2811" t="s">
        <v>155</v>
      </c>
      <c r="B2811">
        <v>13079</v>
      </c>
      <c r="C2811" t="s">
        <v>0</v>
      </c>
      <c r="D2811" t="s">
        <v>170</v>
      </c>
      <c r="E2811" t="s">
        <v>12844</v>
      </c>
      <c r="F2811" t="s">
        <v>8909</v>
      </c>
      <c r="G2811" t="s">
        <v>2517</v>
      </c>
      <c r="H2811" t="s">
        <v>16858</v>
      </c>
      <c r="I2811" s="67">
        <v>0</v>
      </c>
      <c r="J2811" s="67">
        <v>0</v>
      </c>
      <c r="K2811" s="69" t="s">
        <v>3</v>
      </c>
    </row>
    <row r="2812" spans="1:11" x14ac:dyDescent="0.2">
      <c r="A2812" t="s">
        <v>155</v>
      </c>
      <c r="B2812">
        <v>136242</v>
      </c>
      <c r="C2812" t="s">
        <v>167</v>
      </c>
      <c r="D2812" t="s">
        <v>392</v>
      </c>
      <c r="E2812" t="s">
        <v>8871</v>
      </c>
      <c r="F2812" t="s">
        <v>9023</v>
      </c>
      <c r="G2812" t="s">
        <v>6822</v>
      </c>
      <c r="H2812" t="s">
        <v>16859</v>
      </c>
      <c r="I2812" s="67">
        <v>0</v>
      </c>
      <c r="J2812" s="67">
        <v>0</v>
      </c>
      <c r="K2812" s="69" t="s">
        <v>3</v>
      </c>
    </row>
    <row r="2813" spans="1:11" x14ac:dyDescent="0.2">
      <c r="A2813" t="s">
        <v>155</v>
      </c>
      <c r="B2813">
        <v>136385</v>
      </c>
      <c r="C2813" t="s">
        <v>167</v>
      </c>
      <c r="D2813" t="s">
        <v>392</v>
      </c>
      <c r="E2813" t="s">
        <v>8871</v>
      </c>
      <c r="F2813" t="s">
        <v>9024</v>
      </c>
      <c r="G2813" t="s">
        <v>6973</v>
      </c>
      <c r="H2813" t="s">
        <v>16860</v>
      </c>
      <c r="I2813" s="67">
        <v>0</v>
      </c>
      <c r="J2813" s="67">
        <v>0</v>
      </c>
      <c r="K2813" s="69" t="s">
        <v>3</v>
      </c>
    </row>
    <row r="2814" spans="1:11" x14ac:dyDescent="0.2">
      <c r="A2814" t="s">
        <v>155</v>
      </c>
      <c r="B2814">
        <v>29673</v>
      </c>
      <c r="C2814" t="s">
        <v>167</v>
      </c>
      <c r="D2814" t="s">
        <v>392</v>
      </c>
      <c r="E2814" t="s">
        <v>8871</v>
      </c>
      <c r="F2814" t="s">
        <v>8872</v>
      </c>
      <c r="G2814" t="s">
        <v>5273</v>
      </c>
      <c r="H2814" t="s">
        <v>16861</v>
      </c>
      <c r="I2814" s="67">
        <v>0</v>
      </c>
      <c r="J2814" s="67">
        <v>0</v>
      </c>
      <c r="K2814" s="69" t="s">
        <v>3</v>
      </c>
    </row>
    <row r="2815" spans="1:11" x14ac:dyDescent="0.2">
      <c r="A2815" t="s">
        <v>155</v>
      </c>
      <c r="B2815">
        <v>41629</v>
      </c>
      <c r="C2815" t="s">
        <v>167</v>
      </c>
      <c r="D2815" t="s">
        <v>392</v>
      </c>
      <c r="E2815" t="s">
        <v>8928</v>
      </c>
      <c r="F2815" t="s">
        <v>8654</v>
      </c>
      <c r="G2815" t="s">
        <v>6099</v>
      </c>
      <c r="H2815" t="s">
        <v>16862</v>
      </c>
      <c r="I2815" s="67">
        <v>0</v>
      </c>
      <c r="J2815" s="67">
        <v>0</v>
      </c>
      <c r="K2815" s="69" t="s">
        <v>3</v>
      </c>
    </row>
    <row r="2816" spans="1:11" x14ac:dyDescent="0.2">
      <c r="A2816" t="s">
        <v>7510</v>
      </c>
      <c r="B2816">
        <v>100000172</v>
      </c>
      <c r="C2816" t="s">
        <v>167</v>
      </c>
      <c r="D2816" t="s">
        <v>392</v>
      </c>
      <c r="E2816" t="s">
        <v>8778</v>
      </c>
      <c r="F2816" t="s">
        <v>9034</v>
      </c>
      <c r="G2816" t="s">
        <v>7837</v>
      </c>
      <c r="H2816" t="s">
        <v>16863</v>
      </c>
      <c r="I2816" s="67">
        <v>0</v>
      </c>
      <c r="J2816" s="67">
        <v>1</v>
      </c>
      <c r="K2816" s="69" t="s">
        <v>20099</v>
      </c>
    </row>
    <row r="2817" spans="1:11" x14ac:dyDescent="0.2">
      <c r="A2817" t="s">
        <v>155</v>
      </c>
      <c r="B2817">
        <v>13110</v>
      </c>
      <c r="C2817" t="s">
        <v>167</v>
      </c>
      <c r="D2817" t="s">
        <v>392</v>
      </c>
      <c r="E2817" t="s">
        <v>8778</v>
      </c>
      <c r="F2817" t="s">
        <v>8779</v>
      </c>
      <c r="G2817" t="s">
        <v>2518</v>
      </c>
      <c r="H2817" t="s">
        <v>16864</v>
      </c>
      <c r="I2817" s="67">
        <v>0</v>
      </c>
      <c r="J2817" s="67">
        <v>0</v>
      </c>
      <c r="K2817" s="69" t="s">
        <v>3</v>
      </c>
    </row>
    <row r="2818" spans="1:11" x14ac:dyDescent="0.2">
      <c r="A2818" t="s">
        <v>155</v>
      </c>
      <c r="B2818">
        <v>41626</v>
      </c>
      <c r="C2818" t="s">
        <v>167</v>
      </c>
      <c r="D2818" t="s">
        <v>392</v>
      </c>
      <c r="E2818" t="s">
        <v>8778</v>
      </c>
      <c r="F2818" t="s">
        <v>8925</v>
      </c>
      <c r="G2818" t="s">
        <v>6096</v>
      </c>
      <c r="H2818" t="s">
        <v>16865</v>
      </c>
      <c r="I2818" s="67">
        <v>0</v>
      </c>
      <c r="J2818" s="67">
        <v>0</v>
      </c>
      <c r="K2818" s="69" t="s">
        <v>3</v>
      </c>
    </row>
    <row r="2819" spans="1:11" x14ac:dyDescent="0.2">
      <c r="A2819" t="s">
        <v>155</v>
      </c>
      <c r="B2819">
        <v>41697</v>
      </c>
      <c r="C2819" t="s">
        <v>167</v>
      </c>
      <c r="D2819" t="s">
        <v>392</v>
      </c>
      <c r="E2819" t="s">
        <v>8778</v>
      </c>
      <c r="F2819" t="s">
        <v>9004</v>
      </c>
      <c r="G2819" t="s">
        <v>6187</v>
      </c>
      <c r="H2819" t="s">
        <v>16866</v>
      </c>
      <c r="I2819" s="67">
        <v>0</v>
      </c>
      <c r="J2819" s="67">
        <v>0</v>
      </c>
      <c r="K2819" s="69" t="s">
        <v>3</v>
      </c>
    </row>
    <row r="2820" spans="1:11" x14ac:dyDescent="0.2">
      <c r="A2820" t="s">
        <v>155</v>
      </c>
      <c r="B2820">
        <v>41627</v>
      </c>
      <c r="C2820" t="s">
        <v>167</v>
      </c>
      <c r="D2820" t="s">
        <v>392</v>
      </c>
      <c r="E2820" t="s">
        <v>8778</v>
      </c>
      <c r="F2820" t="s">
        <v>8926</v>
      </c>
      <c r="G2820" t="s">
        <v>6097</v>
      </c>
      <c r="H2820" t="s">
        <v>16867</v>
      </c>
      <c r="I2820" s="67">
        <v>0</v>
      </c>
      <c r="J2820" s="67">
        <v>0</v>
      </c>
      <c r="K2820" s="69" t="s">
        <v>3</v>
      </c>
    </row>
    <row r="2821" spans="1:11" x14ac:dyDescent="0.2">
      <c r="A2821" t="s">
        <v>155</v>
      </c>
      <c r="B2821">
        <v>13114</v>
      </c>
      <c r="C2821" t="s">
        <v>0</v>
      </c>
      <c r="D2821" t="s">
        <v>170</v>
      </c>
      <c r="E2821" t="s">
        <v>12845</v>
      </c>
      <c r="F2821" t="s">
        <v>12111</v>
      </c>
      <c r="G2821" t="s">
        <v>2519</v>
      </c>
      <c r="H2821" t="s">
        <v>16868</v>
      </c>
      <c r="I2821" s="67">
        <v>0</v>
      </c>
      <c r="J2821" s="67">
        <v>0</v>
      </c>
      <c r="K2821" s="69" t="s">
        <v>3</v>
      </c>
    </row>
    <row r="2822" spans="1:11" x14ac:dyDescent="0.2">
      <c r="A2822" t="s">
        <v>155</v>
      </c>
      <c r="B2822">
        <v>136431</v>
      </c>
      <c r="C2822" t="s">
        <v>0</v>
      </c>
      <c r="D2822" t="s">
        <v>170</v>
      </c>
      <c r="E2822" t="s">
        <v>12845</v>
      </c>
      <c r="F2822" t="s">
        <v>13778</v>
      </c>
      <c r="G2822" t="s">
        <v>7024</v>
      </c>
      <c r="H2822" t="s">
        <v>16869</v>
      </c>
      <c r="I2822" s="67">
        <v>0</v>
      </c>
      <c r="J2822" s="67">
        <v>0</v>
      </c>
      <c r="K2822" s="69" t="s">
        <v>3</v>
      </c>
    </row>
    <row r="2823" spans="1:11" x14ac:dyDescent="0.2">
      <c r="A2823" t="s">
        <v>155</v>
      </c>
      <c r="B2823">
        <v>136604</v>
      </c>
      <c r="C2823" t="s">
        <v>0</v>
      </c>
      <c r="D2823" t="s">
        <v>170</v>
      </c>
      <c r="E2823" t="s">
        <v>12845</v>
      </c>
      <c r="F2823" t="s">
        <v>13841</v>
      </c>
      <c r="G2823" t="s">
        <v>7214</v>
      </c>
      <c r="H2823" t="s">
        <v>16870</v>
      </c>
      <c r="I2823" s="67">
        <v>0</v>
      </c>
      <c r="J2823" s="67">
        <v>0</v>
      </c>
      <c r="K2823" s="69" t="s">
        <v>3</v>
      </c>
    </row>
    <row r="2824" spans="1:11" x14ac:dyDescent="0.2">
      <c r="A2824" t="s">
        <v>155</v>
      </c>
      <c r="B2824">
        <v>13115</v>
      </c>
      <c r="C2824" t="s">
        <v>0</v>
      </c>
      <c r="D2824" t="s">
        <v>170</v>
      </c>
      <c r="E2824" t="s">
        <v>12845</v>
      </c>
      <c r="F2824" t="s">
        <v>11621</v>
      </c>
      <c r="G2824" t="s">
        <v>2520</v>
      </c>
      <c r="H2824" t="s">
        <v>16871</v>
      </c>
      <c r="I2824" s="67">
        <v>0</v>
      </c>
      <c r="J2824" s="67">
        <v>0</v>
      </c>
      <c r="K2824" s="69" t="s">
        <v>3</v>
      </c>
    </row>
    <row r="2825" spans="1:11" x14ac:dyDescent="0.2">
      <c r="A2825" t="s">
        <v>155</v>
      </c>
      <c r="B2825">
        <v>13116</v>
      </c>
      <c r="C2825" t="s">
        <v>0</v>
      </c>
      <c r="D2825" t="s">
        <v>170</v>
      </c>
      <c r="E2825" t="s">
        <v>12845</v>
      </c>
      <c r="F2825" t="s">
        <v>12581</v>
      </c>
      <c r="G2825" t="s">
        <v>2521</v>
      </c>
      <c r="H2825" t="s">
        <v>16872</v>
      </c>
      <c r="I2825" s="67">
        <v>0</v>
      </c>
      <c r="J2825" s="67">
        <v>0</v>
      </c>
      <c r="K2825" s="69" t="s">
        <v>3</v>
      </c>
    </row>
    <row r="2826" spans="1:11" x14ac:dyDescent="0.2">
      <c r="A2826" t="s">
        <v>155</v>
      </c>
      <c r="B2826">
        <v>13117</v>
      </c>
      <c r="C2826" t="s">
        <v>0</v>
      </c>
      <c r="D2826" t="s">
        <v>170</v>
      </c>
      <c r="E2826" t="s">
        <v>12845</v>
      </c>
      <c r="F2826" t="s">
        <v>8654</v>
      </c>
      <c r="G2826" t="s">
        <v>2522</v>
      </c>
      <c r="H2826" t="s">
        <v>16873</v>
      </c>
      <c r="I2826" s="67">
        <v>0</v>
      </c>
      <c r="J2826" s="67">
        <v>0</v>
      </c>
      <c r="K2826" s="69" t="s">
        <v>3</v>
      </c>
    </row>
    <row r="2827" spans="1:11" x14ac:dyDescent="0.2">
      <c r="A2827" t="s">
        <v>155</v>
      </c>
      <c r="B2827">
        <v>136715</v>
      </c>
      <c r="C2827" t="s">
        <v>0</v>
      </c>
      <c r="D2827" t="s">
        <v>170</v>
      </c>
      <c r="E2827" t="s">
        <v>12845</v>
      </c>
      <c r="F2827" t="s">
        <v>9676</v>
      </c>
      <c r="G2827" t="s">
        <v>7334</v>
      </c>
      <c r="H2827" t="s">
        <v>16874</v>
      </c>
      <c r="I2827" s="67">
        <v>0</v>
      </c>
      <c r="J2827" s="67">
        <v>0</v>
      </c>
      <c r="K2827" s="69" t="s">
        <v>3</v>
      </c>
    </row>
    <row r="2828" spans="1:11" x14ac:dyDescent="0.2">
      <c r="A2828" t="s">
        <v>155</v>
      </c>
      <c r="B2828">
        <v>13118</v>
      </c>
      <c r="C2828" t="s">
        <v>0</v>
      </c>
      <c r="D2828" t="s">
        <v>170</v>
      </c>
      <c r="E2828" t="s">
        <v>12845</v>
      </c>
      <c r="F2828" t="s">
        <v>12846</v>
      </c>
      <c r="G2828" t="s">
        <v>2523</v>
      </c>
      <c r="H2828" t="s">
        <v>16875</v>
      </c>
      <c r="I2828" s="67">
        <v>0</v>
      </c>
      <c r="J2828" s="67">
        <v>0</v>
      </c>
      <c r="K2828" s="69" t="s">
        <v>3</v>
      </c>
    </row>
    <row r="2829" spans="1:11" x14ac:dyDescent="0.2">
      <c r="A2829" t="s">
        <v>155</v>
      </c>
      <c r="B2829">
        <v>136467</v>
      </c>
      <c r="C2829" t="s">
        <v>0</v>
      </c>
      <c r="D2829" t="s">
        <v>170</v>
      </c>
      <c r="E2829" t="s">
        <v>12845</v>
      </c>
      <c r="F2829" t="s">
        <v>13790</v>
      </c>
      <c r="G2829" t="s">
        <v>7063</v>
      </c>
      <c r="H2829" t="s">
        <v>16876</v>
      </c>
      <c r="I2829" s="67">
        <v>0</v>
      </c>
      <c r="J2829" s="67">
        <v>0</v>
      </c>
      <c r="K2829" s="69" t="s">
        <v>3</v>
      </c>
    </row>
    <row r="2830" spans="1:11" x14ac:dyDescent="0.2">
      <c r="A2830" t="s">
        <v>155</v>
      </c>
      <c r="B2830">
        <v>136818</v>
      </c>
      <c r="C2830" t="s">
        <v>0</v>
      </c>
      <c r="D2830" t="s">
        <v>170</v>
      </c>
      <c r="E2830" t="s">
        <v>12845</v>
      </c>
      <c r="F2830" t="s">
        <v>12822</v>
      </c>
      <c r="G2830" t="s">
        <v>7439</v>
      </c>
      <c r="H2830" t="s">
        <v>16877</v>
      </c>
      <c r="I2830" s="67">
        <v>0</v>
      </c>
      <c r="J2830" s="67">
        <v>0</v>
      </c>
      <c r="K2830" s="69" t="s">
        <v>3</v>
      </c>
    </row>
    <row r="2831" spans="1:11" x14ac:dyDescent="0.2">
      <c r="A2831" t="s">
        <v>155</v>
      </c>
      <c r="B2831">
        <v>13120</v>
      </c>
      <c r="C2831" t="s">
        <v>0</v>
      </c>
      <c r="D2831" t="s">
        <v>170</v>
      </c>
      <c r="E2831" t="s">
        <v>12845</v>
      </c>
      <c r="F2831" t="s">
        <v>9521</v>
      </c>
      <c r="G2831" t="s">
        <v>2525</v>
      </c>
      <c r="H2831" t="s">
        <v>16878</v>
      </c>
      <c r="I2831" s="67">
        <v>0</v>
      </c>
      <c r="J2831" s="67">
        <v>0</v>
      </c>
      <c r="K2831" s="69" t="s">
        <v>3</v>
      </c>
    </row>
    <row r="2832" spans="1:11" x14ac:dyDescent="0.2">
      <c r="A2832" t="s">
        <v>155</v>
      </c>
      <c r="B2832">
        <v>136719</v>
      </c>
      <c r="C2832" t="s">
        <v>0</v>
      </c>
      <c r="D2832" t="s">
        <v>170</v>
      </c>
      <c r="E2832" t="s">
        <v>12845</v>
      </c>
      <c r="F2832" t="s">
        <v>13880</v>
      </c>
      <c r="G2832" t="s">
        <v>7339</v>
      </c>
      <c r="H2832" t="s">
        <v>16879</v>
      </c>
      <c r="I2832" s="67">
        <v>0</v>
      </c>
      <c r="J2832" s="67">
        <v>0</v>
      </c>
      <c r="K2832" s="69" t="s">
        <v>3</v>
      </c>
    </row>
    <row r="2833" spans="1:11" x14ac:dyDescent="0.2">
      <c r="A2833" t="s">
        <v>155</v>
      </c>
      <c r="B2833">
        <v>136673</v>
      </c>
      <c r="C2833" t="s">
        <v>0</v>
      </c>
      <c r="D2833" t="s">
        <v>170</v>
      </c>
      <c r="E2833" t="s">
        <v>12845</v>
      </c>
      <c r="F2833" t="s">
        <v>8650</v>
      </c>
      <c r="G2833" t="s">
        <v>7289</v>
      </c>
      <c r="H2833" t="s">
        <v>16880</v>
      </c>
      <c r="I2833" s="67">
        <v>0</v>
      </c>
      <c r="J2833" s="67">
        <v>0</v>
      </c>
      <c r="K2833" s="69" t="s">
        <v>3</v>
      </c>
    </row>
    <row r="2834" spans="1:11" x14ac:dyDescent="0.2">
      <c r="A2834" t="s">
        <v>155</v>
      </c>
      <c r="B2834">
        <v>136482</v>
      </c>
      <c r="C2834" t="s">
        <v>0</v>
      </c>
      <c r="D2834" t="s">
        <v>170</v>
      </c>
      <c r="E2834" t="s">
        <v>12845</v>
      </c>
      <c r="F2834" t="s">
        <v>13800</v>
      </c>
      <c r="G2834" t="s">
        <v>7079</v>
      </c>
      <c r="H2834" t="s">
        <v>16881</v>
      </c>
      <c r="I2834" s="67">
        <v>0</v>
      </c>
      <c r="J2834" s="67">
        <v>0</v>
      </c>
      <c r="K2834" s="69" t="s">
        <v>3</v>
      </c>
    </row>
    <row r="2835" spans="1:11" x14ac:dyDescent="0.2">
      <c r="A2835" t="s">
        <v>155</v>
      </c>
      <c r="B2835">
        <v>13123</v>
      </c>
      <c r="C2835" t="s">
        <v>0</v>
      </c>
      <c r="D2835" t="s">
        <v>170</v>
      </c>
      <c r="E2835" t="s">
        <v>12845</v>
      </c>
      <c r="F2835" t="s">
        <v>9125</v>
      </c>
      <c r="G2835" t="s">
        <v>2527</v>
      </c>
      <c r="H2835" t="s">
        <v>16882</v>
      </c>
      <c r="I2835" s="67">
        <v>0</v>
      </c>
      <c r="J2835" s="67">
        <v>0</v>
      </c>
      <c r="K2835" s="69" t="s">
        <v>3</v>
      </c>
    </row>
    <row r="2836" spans="1:11" x14ac:dyDescent="0.2">
      <c r="A2836" t="s">
        <v>155</v>
      </c>
      <c r="B2836">
        <v>136764</v>
      </c>
      <c r="C2836" t="s">
        <v>0</v>
      </c>
      <c r="D2836" t="s">
        <v>170</v>
      </c>
      <c r="E2836" t="s">
        <v>12845</v>
      </c>
      <c r="F2836" t="s">
        <v>13898</v>
      </c>
      <c r="G2836" t="s">
        <v>7382</v>
      </c>
      <c r="H2836" t="s">
        <v>16883</v>
      </c>
      <c r="I2836" s="67">
        <v>0</v>
      </c>
      <c r="J2836" s="67">
        <v>0</v>
      </c>
      <c r="K2836" s="69" t="s">
        <v>3</v>
      </c>
    </row>
    <row r="2837" spans="1:11" x14ac:dyDescent="0.2">
      <c r="A2837" t="s">
        <v>155</v>
      </c>
      <c r="B2837">
        <v>136522</v>
      </c>
      <c r="C2837" t="s">
        <v>0</v>
      </c>
      <c r="D2837" t="s">
        <v>170</v>
      </c>
      <c r="E2837" t="s">
        <v>12845</v>
      </c>
      <c r="F2837" t="s">
        <v>13815</v>
      </c>
      <c r="G2837" t="s">
        <v>7125</v>
      </c>
      <c r="H2837" t="s">
        <v>16884</v>
      </c>
      <c r="I2837" s="67">
        <v>0</v>
      </c>
      <c r="J2837" s="67">
        <v>0</v>
      </c>
      <c r="K2837" s="69" t="s">
        <v>3</v>
      </c>
    </row>
    <row r="2838" spans="1:11" x14ac:dyDescent="0.2">
      <c r="A2838" t="s">
        <v>155</v>
      </c>
      <c r="B2838">
        <v>13128</v>
      </c>
      <c r="C2838" t="s">
        <v>0</v>
      </c>
      <c r="D2838" t="s">
        <v>170</v>
      </c>
      <c r="E2838" t="s">
        <v>12845</v>
      </c>
      <c r="F2838" t="s">
        <v>12852</v>
      </c>
      <c r="G2838" t="s">
        <v>2532</v>
      </c>
      <c r="H2838" t="s">
        <v>16885</v>
      </c>
      <c r="I2838" s="67">
        <v>0</v>
      </c>
      <c r="J2838" s="67">
        <v>0</v>
      </c>
      <c r="K2838" s="69" t="s">
        <v>3</v>
      </c>
    </row>
    <row r="2839" spans="1:11" x14ac:dyDescent="0.2">
      <c r="A2839" t="s">
        <v>155</v>
      </c>
      <c r="B2839">
        <v>136359</v>
      </c>
      <c r="C2839" t="s">
        <v>0</v>
      </c>
      <c r="D2839" t="s">
        <v>170</v>
      </c>
      <c r="E2839" t="s">
        <v>12845</v>
      </c>
      <c r="F2839" t="s">
        <v>13758</v>
      </c>
      <c r="G2839" t="s">
        <v>6946</v>
      </c>
      <c r="H2839" t="s">
        <v>16886</v>
      </c>
      <c r="I2839" s="67">
        <v>0</v>
      </c>
      <c r="J2839" s="67">
        <v>0</v>
      </c>
      <c r="K2839" s="69" t="s">
        <v>3</v>
      </c>
    </row>
    <row r="2840" spans="1:11" x14ac:dyDescent="0.2">
      <c r="A2840" t="s">
        <v>155</v>
      </c>
      <c r="B2840">
        <v>13132</v>
      </c>
      <c r="C2840" t="s">
        <v>0</v>
      </c>
      <c r="D2840" t="s">
        <v>170</v>
      </c>
      <c r="E2840" t="s">
        <v>12845</v>
      </c>
      <c r="F2840" t="s">
        <v>12855</v>
      </c>
      <c r="G2840" t="s">
        <v>2536</v>
      </c>
      <c r="H2840" t="s">
        <v>16887</v>
      </c>
      <c r="I2840" s="67">
        <v>0</v>
      </c>
      <c r="J2840" s="67">
        <v>0</v>
      </c>
      <c r="K2840" s="69" t="s">
        <v>3</v>
      </c>
    </row>
    <row r="2841" spans="1:11" x14ac:dyDescent="0.2">
      <c r="A2841" t="s">
        <v>155</v>
      </c>
      <c r="B2841">
        <v>13133</v>
      </c>
      <c r="C2841" t="s">
        <v>0</v>
      </c>
      <c r="D2841" t="s">
        <v>170</v>
      </c>
      <c r="E2841" t="s">
        <v>12845</v>
      </c>
      <c r="F2841" t="s">
        <v>11032</v>
      </c>
      <c r="G2841" t="s">
        <v>2537</v>
      </c>
      <c r="H2841" t="s">
        <v>16888</v>
      </c>
      <c r="I2841" s="67">
        <v>0</v>
      </c>
      <c r="J2841" s="67">
        <v>0</v>
      </c>
      <c r="K2841" s="69" t="s">
        <v>3</v>
      </c>
    </row>
    <row r="2842" spans="1:11" x14ac:dyDescent="0.2">
      <c r="A2842" t="s">
        <v>155</v>
      </c>
      <c r="B2842">
        <v>136320</v>
      </c>
      <c r="C2842" t="s">
        <v>0</v>
      </c>
      <c r="D2842" t="s">
        <v>170</v>
      </c>
      <c r="E2842" t="s">
        <v>12845</v>
      </c>
      <c r="F2842" t="s">
        <v>13744</v>
      </c>
      <c r="G2842" t="s">
        <v>6904</v>
      </c>
      <c r="H2842" t="s">
        <v>16889</v>
      </c>
      <c r="I2842" s="67">
        <v>0</v>
      </c>
      <c r="J2842" s="67">
        <v>0</v>
      </c>
      <c r="K2842" s="69" t="s">
        <v>3</v>
      </c>
    </row>
    <row r="2843" spans="1:11" x14ac:dyDescent="0.2">
      <c r="A2843" t="s">
        <v>155</v>
      </c>
      <c r="B2843">
        <v>13141</v>
      </c>
      <c r="C2843" t="s">
        <v>40</v>
      </c>
      <c r="D2843" t="s">
        <v>161</v>
      </c>
      <c r="E2843" t="s">
        <v>9864</v>
      </c>
      <c r="F2843" t="s">
        <v>9867</v>
      </c>
      <c r="G2843" t="s">
        <v>2541</v>
      </c>
      <c r="H2843" t="s">
        <v>16890</v>
      </c>
      <c r="I2843" s="67">
        <v>0</v>
      </c>
      <c r="J2843" s="67">
        <v>0</v>
      </c>
      <c r="K2843" s="69" t="s">
        <v>3</v>
      </c>
    </row>
    <row r="2844" spans="1:11" x14ac:dyDescent="0.2">
      <c r="A2844" t="s">
        <v>155</v>
      </c>
      <c r="B2844">
        <v>13139</v>
      </c>
      <c r="C2844" t="s">
        <v>40</v>
      </c>
      <c r="D2844" t="s">
        <v>161</v>
      </c>
      <c r="E2844" t="s">
        <v>9864</v>
      </c>
      <c r="F2844" t="s">
        <v>9865</v>
      </c>
      <c r="G2844" t="s">
        <v>2538</v>
      </c>
      <c r="H2844" t="s">
        <v>16891</v>
      </c>
      <c r="I2844" s="67">
        <v>0</v>
      </c>
      <c r="J2844" s="67">
        <v>0</v>
      </c>
      <c r="K2844" s="69" t="s">
        <v>3</v>
      </c>
    </row>
    <row r="2845" spans="1:11" x14ac:dyDescent="0.2">
      <c r="A2845" t="s">
        <v>155</v>
      </c>
      <c r="B2845">
        <v>13140</v>
      </c>
      <c r="C2845" t="s">
        <v>40</v>
      </c>
      <c r="D2845" t="s">
        <v>161</v>
      </c>
      <c r="E2845" t="s">
        <v>9864</v>
      </c>
      <c r="F2845" t="s">
        <v>9866</v>
      </c>
      <c r="G2845" t="s">
        <v>2539</v>
      </c>
      <c r="H2845" t="s">
        <v>16892</v>
      </c>
      <c r="I2845" s="67">
        <v>0</v>
      </c>
      <c r="J2845" s="67">
        <v>0</v>
      </c>
      <c r="K2845" s="69" t="s">
        <v>3</v>
      </c>
    </row>
    <row r="2846" spans="1:11" x14ac:dyDescent="0.2">
      <c r="A2846" t="s">
        <v>155</v>
      </c>
      <c r="B2846">
        <v>13143</v>
      </c>
      <c r="C2846" t="s">
        <v>167</v>
      </c>
      <c r="D2846" t="s">
        <v>213</v>
      </c>
      <c r="E2846" t="s">
        <v>8780</v>
      </c>
      <c r="F2846" t="s">
        <v>8671</v>
      </c>
      <c r="G2846" t="s">
        <v>2546</v>
      </c>
      <c r="H2846" t="s">
        <v>16893</v>
      </c>
      <c r="I2846" s="67">
        <v>0</v>
      </c>
      <c r="J2846" s="67">
        <v>0</v>
      </c>
      <c r="K2846" s="69" t="s">
        <v>3</v>
      </c>
    </row>
    <row r="2847" spans="1:11" x14ac:dyDescent="0.2">
      <c r="A2847" t="s">
        <v>155</v>
      </c>
      <c r="B2847">
        <v>13144</v>
      </c>
      <c r="C2847" t="s">
        <v>0</v>
      </c>
      <c r="D2847" t="s">
        <v>77</v>
      </c>
      <c r="E2847" t="s">
        <v>12856</v>
      </c>
      <c r="F2847" t="s">
        <v>12229</v>
      </c>
      <c r="G2847" t="s">
        <v>2547</v>
      </c>
      <c r="H2847" t="s">
        <v>16894</v>
      </c>
      <c r="I2847" s="67">
        <v>0</v>
      </c>
      <c r="J2847" s="67">
        <v>0</v>
      </c>
      <c r="K2847" s="69" t="s">
        <v>3</v>
      </c>
    </row>
    <row r="2848" spans="1:11" x14ac:dyDescent="0.2">
      <c r="A2848" t="s">
        <v>155</v>
      </c>
      <c r="B2848">
        <v>41634</v>
      </c>
      <c r="C2848" t="s">
        <v>167</v>
      </c>
      <c r="D2848" t="s">
        <v>2906</v>
      </c>
      <c r="E2848" t="s">
        <v>8934</v>
      </c>
      <c r="F2848" t="s">
        <v>8935</v>
      </c>
      <c r="G2848" t="s">
        <v>6105</v>
      </c>
      <c r="H2848" t="s">
        <v>16895</v>
      </c>
      <c r="I2848" s="67">
        <v>0</v>
      </c>
      <c r="J2848" s="67">
        <v>0</v>
      </c>
      <c r="K2848" s="69" t="s">
        <v>3</v>
      </c>
    </row>
    <row r="2849" spans="1:11" x14ac:dyDescent="0.2">
      <c r="A2849" t="s">
        <v>155</v>
      </c>
      <c r="B2849">
        <v>41635</v>
      </c>
      <c r="C2849" t="s">
        <v>167</v>
      </c>
      <c r="D2849" t="s">
        <v>2906</v>
      </c>
      <c r="E2849" t="s">
        <v>8934</v>
      </c>
      <c r="F2849" t="s">
        <v>8936</v>
      </c>
      <c r="G2849" t="s">
        <v>6106</v>
      </c>
      <c r="H2849" t="s">
        <v>16896</v>
      </c>
      <c r="I2849" s="67">
        <v>0</v>
      </c>
      <c r="J2849" s="67">
        <v>0</v>
      </c>
      <c r="K2849" s="69" t="s">
        <v>3</v>
      </c>
    </row>
    <row r="2850" spans="1:11" x14ac:dyDescent="0.2">
      <c r="A2850" t="s">
        <v>155</v>
      </c>
      <c r="B2850">
        <v>13159</v>
      </c>
      <c r="C2850" t="s">
        <v>0</v>
      </c>
      <c r="D2850" t="s">
        <v>170</v>
      </c>
      <c r="E2850" t="s">
        <v>12857</v>
      </c>
      <c r="F2850" t="s">
        <v>12858</v>
      </c>
      <c r="G2850" t="s">
        <v>2548</v>
      </c>
      <c r="H2850" t="s">
        <v>16897</v>
      </c>
      <c r="I2850" s="67">
        <v>0</v>
      </c>
      <c r="J2850" s="67">
        <v>0</v>
      </c>
      <c r="K2850" s="69" t="s">
        <v>3</v>
      </c>
    </row>
    <row r="2851" spans="1:11" x14ac:dyDescent="0.2">
      <c r="A2851" t="s">
        <v>155</v>
      </c>
      <c r="B2851">
        <v>13160</v>
      </c>
      <c r="C2851" t="s">
        <v>0</v>
      </c>
      <c r="D2851" t="s">
        <v>170</v>
      </c>
      <c r="E2851" t="s">
        <v>12857</v>
      </c>
      <c r="F2851" t="s">
        <v>12859</v>
      </c>
      <c r="G2851" t="s">
        <v>2549</v>
      </c>
      <c r="H2851" t="s">
        <v>16898</v>
      </c>
      <c r="I2851" s="67">
        <v>0</v>
      </c>
      <c r="J2851" s="67">
        <v>0</v>
      </c>
      <c r="K2851" s="69" t="s">
        <v>3</v>
      </c>
    </row>
    <row r="2852" spans="1:11" x14ac:dyDescent="0.2">
      <c r="A2852" t="s">
        <v>155</v>
      </c>
      <c r="B2852">
        <v>13161</v>
      </c>
      <c r="C2852" t="s">
        <v>0</v>
      </c>
      <c r="D2852" t="s">
        <v>170</v>
      </c>
      <c r="E2852" t="s">
        <v>12857</v>
      </c>
      <c r="F2852" t="s">
        <v>12860</v>
      </c>
      <c r="G2852" t="s">
        <v>2550</v>
      </c>
      <c r="H2852" t="s">
        <v>16899</v>
      </c>
      <c r="I2852" s="67">
        <v>0</v>
      </c>
      <c r="J2852" s="67">
        <v>0</v>
      </c>
      <c r="K2852" s="69" t="s">
        <v>3</v>
      </c>
    </row>
    <row r="2853" spans="1:11" x14ac:dyDescent="0.2">
      <c r="A2853" t="s">
        <v>155</v>
      </c>
      <c r="B2853">
        <v>13162</v>
      </c>
      <c r="C2853" t="s">
        <v>0</v>
      </c>
      <c r="D2853" t="s">
        <v>170</v>
      </c>
      <c r="E2853" t="s">
        <v>12857</v>
      </c>
      <c r="F2853" t="s">
        <v>11047</v>
      </c>
      <c r="G2853" t="s">
        <v>2551</v>
      </c>
      <c r="H2853" t="s">
        <v>16900</v>
      </c>
      <c r="I2853" s="67">
        <v>0</v>
      </c>
      <c r="J2853" s="67">
        <v>0</v>
      </c>
      <c r="K2853" s="69" t="s">
        <v>3</v>
      </c>
    </row>
    <row r="2854" spans="1:11" x14ac:dyDescent="0.2">
      <c r="A2854" t="s">
        <v>155</v>
      </c>
      <c r="B2854">
        <v>136460</v>
      </c>
      <c r="C2854" t="s">
        <v>0</v>
      </c>
      <c r="D2854" t="s">
        <v>170</v>
      </c>
      <c r="E2854" t="s">
        <v>12857</v>
      </c>
      <c r="F2854" t="s">
        <v>9660</v>
      </c>
      <c r="G2854" t="s">
        <v>7056</v>
      </c>
      <c r="H2854" t="s">
        <v>16901</v>
      </c>
      <c r="I2854" s="67">
        <v>0</v>
      </c>
      <c r="J2854" s="67">
        <v>0</v>
      </c>
      <c r="K2854" s="69" t="s">
        <v>3</v>
      </c>
    </row>
    <row r="2855" spans="1:11" x14ac:dyDescent="0.2">
      <c r="A2855" t="s">
        <v>155</v>
      </c>
      <c r="B2855">
        <v>13163</v>
      </c>
      <c r="C2855" t="s">
        <v>0</v>
      </c>
      <c r="D2855" t="s">
        <v>170</v>
      </c>
      <c r="E2855" t="s">
        <v>12857</v>
      </c>
      <c r="F2855" t="s">
        <v>12861</v>
      </c>
      <c r="G2855" t="s">
        <v>2552</v>
      </c>
      <c r="H2855" t="s">
        <v>16902</v>
      </c>
      <c r="I2855" s="67">
        <v>0</v>
      </c>
      <c r="J2855" s="67">
        <v>0</v>
      </c>
      <c r="K2855" s="69" t="s">
        <v>3</v>
      </c>
    </row>
    <row r="2856" spans="1:11" x14ac:dyDescent="0.2">
      <c r="A2856" t="s">
        <v>155</v>
      </c>
      <c r="B2856">
        <v>13164</v>
      </c>
      <c r="C2856" t="s">
        <v>0</v>
      </c>
      <c r="D2856" t="s">
        <v>170</v>
      </c>
      <c r="E2856" t="s">
        <v>12857</v>
      </c>
      <c r="F2856" t="s">
        <v>12862</v>
      </c>
      <c r="G2856" t="s">
        <v>2553</v>
      </c>
      <c r="H2856" t="s">
        <v>16903</v>
      </c>
      <c r="I2856" s="67">
        <v>0</v>
      </c>
      <c r="J2856" s="67">
        <v>0</v>
      </c>
      <c r="K2856" s="69" t="s">
        <v>3</v>
      </c>
    </row>
    <row r="2857" spans="1:11" x14ac:dyDescent="0.2">
      <c r="A2857" t="s">
        <v>155</v>
      </c>
      <c r="B2857">
        <v>13165</v>
      </c>
      <c r="C2857" t="s">
        <v>0</v>
      </c>
      <c r="D2857" t="s">
        <v>170</v>
      </c>
      <c r="E2857" t="s">
        <v>12857</v>
      </c>
      <c r="F2857" t="s">
        <v>12863</v>
      </c>
      <c r="G2857" t="s">
        <v>2558</v>
      </c>
      <c r="H2857" t="s">
        <v>16904</v>
      </c>
      <c r="I2857" s="67">
        <v>0</v>
      </c>
      <c r="J2857" s="67">
        <v>0</v>
      </c>
      <c r="K2857" s="69" t="s">
        <v>3</v>
      </c>
    </row>
    <row r="2858" spans="1:11" x14ac:dyDescent="0.2">
      <c r="A2858" t="s">
        <v>155</v>
      </c>
      <c r="B2858">
        <v>13166</v>
      </c>
      <c r="C2858" t="s">
        <v>0</v>
      </c>
      <c r="D2858" t="s">
        <v>170</v>
      </c>
      <c r="E2858" t="s">
        <v>12857</v>
      </c>
      <c r="F2858" t="s">
        <v>10396</v>
      </c>
      <c r="G2858" t="s">
        <v>2559</v>
      </c>
      <c r="H2858" t="s">
        <v>16905</v>
      </c>
      <c r="I2858" s="67">
        <v>0</v>
      </c>
      <c r="J2858" s="67">
        <v>0</v>
      </c>
      <c r="K2858" s="69" t="s">
        <v>3</v>
      </c>
    </row>
    <row r="2859" spans="1:11" x14ac:dyDescent="0.2">
      <c r="A2859" t="s">
        <v>155</v>
      </c>
      <c r="B2859">
        <v>13167</v>
      </c>
      <c r="C2859" t="s">
        <v>0</v>
      </c>
      <c r="D2859" t="s">
        <v>170</v>
      </c>
      <c r="E2859" t="s">
        <v>12857</v>
      </c>
      <c r="F2859" t="s">
        <v>10281</v>
      </c>
      <c r="G2859" t="s">
        <v>2560</v>
      </c>
      <c r="H2859" t="s">
        <v>16906</v>
      </c>
      <c r="I2859" s="67">
        <v>0</v>
      </c>
      <c r="J2859" s="67">
        <v>0</v>
      </c>
      <c r="K2859" s="69" t="s">
        <v>3</v>
      </c>
    </row>
    <row r="2860" spans="1:11" x14ac:dyDescent="0.2">
      <c r="A2860" t="s">
        <v>155</v>
      </c>
      <c r="B2860">
        <v>13168</v>
      </c>
      <c r="C2860" t="s">
        <v>0</v>
      </c>
      <c r="D2860" t="s">
        <v>170</v>
      </c>
      <c r="E2860" t="s">
        <v>12857</v>
      </c>
      <c r="F2860" t="s">
        <v>12864</v>
      </c>
      <c r="G2860" t="s">
        <v>2561</v>
      </c>
      <c r="H2860" t="s">
        <v>16907</v>
      </c>
      <c r="I2860" s="67">
        <v>0</v>
      </c>
      <c r="J2860" s="67">
        <v>0</v>
      </c>
      <c r="K2860" s="69" t="s">
        <v>3</v>
      </c>
    </row>
    <row r="2861" spans="1:11" x14ac:dyDescent="0.2">
      <c r="A2861" t="s">
        <v>155</v>
      </c>
      <c r="B2861">
        <v>42666</v>
      </c>
      <c r="C2861" t="s">
        <v>0</v>
      </c>
      <c r="D2861" t="s">
        <v>170</v>
      </c>
      <c r="E2861" t="s">
        <v>12857</v>
      </c>
      <c r="F2861" t="s">
        <v>13675</v>
      </c>
      <c r="G2861" t="s">
        <v>6546</v>
      </c>
      <c r="H2861" t="s">
        <v>16908</v>
      </c>
      <c r="I2861" s="67">
        <v>0</v>
      </c>
      <c r="J2861" s="67">
        <v>0</v>
      </c>
      <c r="K2861" s="69" t="s">
        <v>3</v>
      </c>
    </row>
    <row r="2862" spans="1:11" x14ac:dyDescent="0.2">
      <c r="A2862" t="s">
        <v>155</v>
      </c>
      <c r="B2862">
        <v>13169</v>
      </c>
      <c r="C2862" t="s">
        <v>0</v>
      </c>
      <c r="D2862" t="s">
        <v>170</v>
      </c>
      <c r="E2862" t="s">
        <v>12857</v>
      </c>
      <c r="F2862" t="s">
        <v>12865</v>
      </c>
      <c r="G2862" t="s">
        <v>2562</v>
      </c>
      <c r="H2862" t="s">
        <v>16909</v>
      </c>
      <c r="I2862" s="67">
        <v>0</v>
      </c>
      <c r="J2862" s="67">
        <v>0</v>
      </c>
      <c r="K2862" s="69" t="s">
        <v>3</v>
      </c>
    </row>
    <row r="2863" spans="1:11" x14ac:dyDescent="0.2">
      <c r="A2863" t="s">
        <v>155</v>
      </c>
      <c r="B2863">
        <v>13170</v>
      </c>
      <c r="C2863" t="s">
        <v>0</v>
      </c>
      <c r="D2863" t="s">
        <v>170</v>
      </c>
      <c r="E2863" t="s">
        <v>12857</v>
      </c>
      <c r="F2863" t="s">
        <v>12866</v>
      </c>
      <c r="G2863" t="s">
        <v>2563</v>
      </c>
      <c r="H2863" t="s">
        <v>16910</v>
      </c>
      <c r="I2863" s="67">
        <v>0</v>
      </c>
      <c r="J2863" s="67">
        <v>0</v>
      </c>
      <c r="K2863" s="69" t="s">
        <v>3</v>
      </c>
    </row>
    <row r="2864" spans="1:11" x14ac:dyDescent="0.2">
      <c r="A2864" t="s">
        <v>155</v>
      </c>
      <c r="B2864">
        <v>13171</v>
      </c>
      <c r="C2864" t="s">
        <v>0</v>
      </c>
      <c r="D2864" t="s">
        <v>170</v>
      </c>
      <c r="E2864" t="s">
        <v>12857</v>
      </c>
      <c r="F2864" t="s">
        <v>11328</v>
      </c>
      <c r="G2864" t="s">
        <v>2564</v>
      </c>
      <c r="H2864" t="s">
        <v>16911</v>
      </c>
      <c r="I2864" s="67">
        <v>0</v>
      </c>
      <c r="J2864" s="67">
        <v>0</v>
      </c>
      <c r="K2864" s="69" t="s">
        <v>3</v>
      </c>
    </row>
    <row r="2865" spans="1:11" x14ac:dyDescent="0.2">
      <c r="A2865" t="s">
        <v>155</v>
      </c>
      <c r="B2865">
        <v>13172</v>
      </c>
      <c r="C2865" t="s">
        <v>0</v>
      </c>
      <c r="D2865" t="s">
        <v>170</v>
      </c>
      <c r="E2865" t="s">
        <v>12857</v>
      </c>
      <c r="F2865" t="s">
        <v>12150</v>
      </c>
      <c r="G2865" t="s">
        <v>2565</v>
      </c>
      <c r="H2865" t="s">
        <v>16912</v>
      </c>
      <c r="I2865" s="67">
        <v>0</v>
      </c>
      <c r="J2865" s="67">
        <v>0</v>
      </c>
      <c r="K2865" s="69" t="s">
        <v>3</v>
      </c>
    </row>
    <row r="2866" spans="1:11" x14ac:dyDescent="0.2">
      <c r="A2866" t="s">
        <v>155</v>
      </c>
      <c r="B2866">
        <v>13173</v>
      </c>
      <c r="C2866" t="s">
        <v>0</v>
      </c>
      <c r="D2866" t="s">
        <v>170</v>
      </c>
      <c r="E2866" t="s">
        <v>12857</v>
      </c>
      <c r="F2866" t="s">
        <v>11289</v>
      </c>
      <c r="G2866" t="s">
        <v>2566</v>
      </c>
      <c r="H2866" t="s">
        <v>16913</v>
      </c>
      <c r="I2866" s="67">
        <v>0</v>
      </c>
      <c r="J2866" s="67">
        <v>0</v>
      </c>
      <c r="K2866" s="69" t="s">
        <v>3</v>
      </c>
    </row>
    <row r="2867" spans="1:11" x14ac:dyDescent="0.2">
      <c r="A2867" t="s">
        <v>155</v>
      </c>
      <c r="B2867">
        <v>40612</v>
      </c>
      <c r="C2867" t="s">
        <v>23</v>
      </c>
      <c r="D2867" t="s">
        <v>527</v>
      </c>
      <c r="E2867" t="s">
        <v>11151</v>
      </c>
      <c r="F2867" t="s">
        <v>11238</v>
      </c>
      <c r="G2867" t="s">
        <v>5575</v>
      </c>
      <c r="H2867" t="s">
        <v>16914</v>
      </c>
      <c r="I2867" s="67">
        <v>0</v>
      </c>
      <c r="J2867" s="67">
        <v>0</v>
      </c>
      <c r="K2867" s="69" t="s">
        <v>3</v>
      </c>
    </row>
    <row r="2868" spans="1:11" x14ac:dyDescent="0.2">
      <c r="A2868" t="s">
        <v>155</v>
      </c>
      <c r="B2868">
        <v>13209</v>
      </c>
      <c r="C2868" t="s">
        <v>23</v>
      </c>
      <c r="D2868" t="s">
        <v>527</v>
      </c>
      <c r="E2868" t="s">
        <v>11151</v>
      </c>
      <c r="F2868" t="s">
        <v>11152</v>
      </c>
      <c r="G2868" t="s">
        <v>2567</v>
      </c>
      <c r="H2868" t="s">
        <v>16915</v>
      </c>
      <c r="I2868" s="67">
        <v>0</v>
      </c>
      <c r="J2868" s="67">
        <v>0</v>
      </c>
      <c r="K2868" s="69" t="s">
        <v>3</v>
      </c>
    </row>
    <row r="2869" spans="1:11" x14ac:dyDescent="0.2">
      <c r="A2869" t="s">
        <v>155</v>
      </c>
      <c r="B2869">
        <v>13211</v>
      </c>
      <c r="C2869" t="s">
        <v>0</v>
      </c>
      <c r="D2869" t="s">
        <v>170</v>
      </c>
      <c r="E2869" t="s">
        <v>12867</v>
      </c>
      <c r="F2869" t="s">
        <v>9581</v>
      </c>
      <c r="G2869" t="s">
        <v>2568</v>
      </c>
      <c r="H2869" t="s">
        <v>16916</v>
      </c>
      <c r="I2869" s="67">
        <v>0</v>
      </c>
      <c r="J2869" s="67">
        <v>0</v>
      </c>
      <c r="K2869" s="69" t="s">
        <v>3</v>
      </c>
    </row>
    <row r="2870" spans="1:11" x14ac:dyDescent="0.2">
      <c r="A2870" t="s">
        <v>155</v>
      </c>
      <c r="B2870">
        <v>13212</v>
      </c>
      <c r="C2870" t="s">
        <v>0</v>
      </c>
      <c r="D2870" t="s">
        <v>170</v>
      </c>
      <c r="E2870" t="s">
        <v>12867</v>
      </c>
      <c r="F2870" t="s">
        <v>10879</v>
      </c>
      <c r="G2870" t="s">
        <v>2569</v>
      </c>
      <c r="H2870" t="s">
        <v>16917</v>
      </c>
      <c r="I2870" s="67">
        <v>0</v>
      </c>
      <c r="J2870" s="67">
        <v>0</v>
      </c>
      <c r="K2870" s="69" t="s">
        <v>3</v>
      </c>
    </row>
    <row r="2871" spans="1:11" x14ac:dyDescent="0.2">
      <c r="A2871" t="s">
        <v>155</v>
      </c>
      <c r="B2871">
        <v>13215</v>
      </c>
      <c r="C2871" t="s">
        <v>0</v>
      </c>
      <c r="D2871" t="s">
        <v>789</v>
      </c>
      <c r="E2871" t="s">
        <v>12868</v>
      </c>
      <c r="F2871" t="s">
        <v>12869</v>
      </c>
      <c r="G2871" t="s">
        <v>59</v>
      </c>
      <c r="H2871" t="s">
        <v>16918</v>
      </c>
      <c r="I2871" s="67">
        <v>0</v>
      </c>
      <c r="J2871" s="67">
        <v>0</v>
      </c>
      <c r="K2871" s="69" t="s">
        <v>3</v>
      </c>
    </row>
    <row r="2872" spans="1:11" x14ac:dyDescent="0.2">
      <c r="A2872" t="s">
        <v>155</v>
      </c>
      <c r="B2872">
        <v>13216</v>
      </c>
      <c r="C2872" t="s">
        <v>0</v>
      </c>
      <c r="D2872" t="s">
        <v>789</v>
      </c>
      <c r="E2872" t="s">
        <v>12868</v>
      </c>
      <c r="F2872" t="s">
        <v>9605</v>
      </c>
      <c r="G2872" t="s">
        <v>60</v>
      </c>
      <c r="H2872" t="s">
        <v>16919</v>
      </c>
      <c r="I2872" s="67">
        <v>0</v>
      </c>
      <c r="J2872" s="67">
        <v>0</v>
      </c>
      <c r="K2872" s="69" t="s">
        <v>3</v>
      </c>
    </row>
    <row r="2873" spans="1:11" x14ac:dyDescent="0.2">
      <c r="A2873" t="s">
        <v>155</v>
      </c>
      <c r="B2873">
        <v>14256</v>
      </c>
      <c r="C2873" t="s">
        <v>0</v>
      </c>
      <c r="D2873" t="s">
        <v>789</v>
      </c>
      <c r="E2873" t="s">
        <v>12868</v>
      </c>
      <c r="F2873" t="s">
        <v>10762</v>
      </c>
      <c r="G2873" t="s">
        <v>61</v>
      </c>
      <c r="H2873" t="s">
        <v>16920</v>
      </c>
      <c r="I2873" s="67">
        <v>0</v>
      </c>
      <c r="J2873" s="67">
        <v>0</v>
      </c>
      <c r="K2873" s="69" t="s">
        <v>3</v>
      </c>
    </row>
    <row r="2874" spans="1:11" x14ac:dyDescent="0.2">
      <c r="A2874" t="s">
        <v>155</v>
      </c>
      <c r="B2874">
        <v>13217</v>
      </c>
      <c r="C2874" t="s">
        <v>0</v>
      </c>
      <c r="D2874" t="s">
        <v>789</v>
      </c>
      <c r="E2874" t="s">
        <v>12868</v>
      </c>
      <c r="F2874" t="s">
        <v>11044</v>
      </c>
      <c r="G2874" t="s">
        <v>2572</v>
      </c>
      <c r="H2874" t="s">
        <v>16921</v>
      </c>
      <c r="I2874" s="67">
        <v>0</v>
      </c>
      <c r="J2874" s="67">
        <v>0</v>
      </c>
      <c r="K2874" s="69" t="s">
        <v>3</v>
      </c>
    </row>
    <row r="2875" spans="1:11" x14ac:dyDescent="0.2">
      <c r="A2875" t="s">
        <v>155</v>
      </c>
      <c r="B2875">
        <v>13218</v>
      </c>
      <c r="C2875" t="s">
        <v>0</v>
      </c>
      <c r="D2875" t="s">
        <v>789</v>
      </c>
      <c r="E2875" t="s">
        <v>12868</v>
      </c>
      <c r="F2875" t="s">
        <v>12870</v>
      </c>
      <c r="G2875" t="s">
        <v>2573</v>
      </c>
      <c r="H2875" t="s">
        <v>16922</v>
      </c>
      <c r="I2875" s="67">
        <v>0</v>
      </c>
      <c r="J2875" s="67">
        <v>0</v>
      </c>
      <c r="K2875" s="69" t="s">
        <v>3</v>
      </c>
    </row>
    <row r="2876" spans="1:11" x14ac:dyDescent="0.2">
      <c r="A2876" t="s">
        <v>155</v>
      </c>
      <c r="B2876">
        <v>13219</v>
      </c>
      <c r="C2876" t="s">
        <v>0</v>
      </c>
      <c r="D2876" t="s">
        <v>153</v>
      </c>
      <c r="E2876" t="s">
        <v>12871</v>
      </c>
      <c r="F2876" t="s">
        <v>11615</v>
      </c>
      <c r="G2876" t="s">
        <v>2574</v>
      </c>
      <c r="H2876" t="s">
        <v>16923</v>
      </c>
      <c r="I2876" s="67">
        <v>0</v>
      </c>
      <c r="J2876" s="67">
        <v>0</v>
      </c>
      <c r="K2876" s="69" t="s">
        <v>3</v>
      </c>
    </row>
    <row r="2877" spans="1:11" x14ac:dyDescent="0.2">
      <c r="A2877" t="s">
        <v>155</v>
      </c>
      <c r="B2877">
        <v>13220</v>
      </c>
      <c r="C2877" t="s">
        <v>0</v>
      </c>
      <c r="D2877" t="s">
        <v>153</v>
      </c>
      <c r="E2877" t="s">
        <v>12871</v>
      </c>
      <c r="F2877" t="s">
        <v>12872</v>
      </c>
      <c r="G2877" t="s">
        <v>2575</v>
      </c>
      <c r="H2877" t="s">
        <v>16924</v>
      </c>
      <c r="I2877" s="67">
        <v>0</v>
      </c>
      <c r="J2877" s="67">
        <v>0</v>
      </c>
      <c r="K2877" s="69" t="s">
        <v>3</v>
      </c>
    </row>
    <row r="2878" spans="1:11" x14ac:dyDescent="0.2">
      <c r="A2878" t="s">
        <v>155</v>
      </c>
      <c r="B2878">
        <v>13221</v>
      </c>
      <c r="C2878" t="s">
        <v>0</v>
      </c>
      <c r="D2878" t="s">
        <v>153</v>
      </c>
      <c r="E2878" t="s">
        <v>12871</v>
      </c>
      <c r="F2878" t="s">
        <v>10512</v>
      </c>
      <c r="G2878" t="s">
        <v>2576</v>
      </c>
      <c r="H2878" t="s">
        <v>16925</v>
      </c>
      <c r="I2878" s="67">
        <v>0</v>
      </c>
      <c r="J2878" s="67">
        <v>0</v>
      </c>
      <c r="K2878" s="69" t="s">
        <v>3</v>
      </c>
    </row>
    <row r="2879" spans="1:11" x14ac:dyDescent="0.2">
      <c r="A2879" t="s">
        <v>155</v>
      </c>
      <c r="B2879">
        <v>13222</v>
      </c>
      <c r="C2879" t="s">
        <v>0</v>
      </c>
      <c r="D2879" t="s">
        <v>153</v>
      </c>
      <c r="E2879" t="s">
        <v>12871</v>
      </c>
      <c r="F2879" t="s">
        <v>11229</v>
      </c>
      <c r="G2879" t="s">
        <v>2577</v>
      </c>
      <c r="H2879" t="s">
        <v>16926</v>
      </c>
      <c r="I2879" s="67">
        <v>0</v>
      </c>
      <c r="J2879" s="67">
        <v>0</v>
      </c>
      <c r="K2879" s="69" t="s">
        <v>3</v>
      </c>
    </row>
    <row r="2880" spans="1:11" x14ac:dyDescent="0.2">
      <c r="A2880" t="s">
        <v>155</v>
      </c>
      <c r="B2880">
        <v>13234</v>
      </c>
      <c r="C2880" t="s">
        <v>0</v>
      </c>
      <c r="D2880" t="s">
        <v>7</v>
      </c>
      <c r="E2880" t="s">
        <v>12874</v>
      </c>
      <c r="F2880" t="s">
        <v>11495</v>
      </c>
      <c r="G2880" t="s">
        <v>62</v>
      </c>
      <c r="H2880" t="s">
        <v>16927</v>
      </c>
      <c r="I2880" s="67">
        <v>0</v>
      </c>
      <c r="J2880" s="67">
        <v>0</v>
      </c>
      <c r="K2880" s="69" t="s">
        <v>3</v>
      </c>
    </row>
    <row r="2881" spans="1:11" x14ac:dyDescent="0.2">
      <c r="A2881" t="s">
        <v>155</v>
      </c>
      <c r="B2881">
        <v>13235</v>
      </c>
      <c r="C2881" t="s">
        <v>0</v>
      </c>
      <c r="D2881" t="s">
        <v>7</v>
      </c>
      <c r="E2881" t="s">
        <v>12874</v>
      </c>
      <c r="F2881" t="s">
        <v>12875</v>
      </c>
      <c r="G2881" t="s">
        <v>2579</v>
      </c>
      <c r="H2881" t="s">
        <v>16928</v>
      </c>
      <c r="I2881" s="67">
        <v>0</v>
      </c>
      <c r="J2881" s="67">
        <v>0</v>
      </c>
      <c r="K2881" s="69" t="s">
        <v>3</v>
      </c>
    </row>
    <row r="2882" spans="1:11" x14ac:dyDescent="0.2">
      <c r="A2882" t="s">
        <v>155</v>
      </c>
      <c r="B2882">
        <v>136284</v>
      </c>
      <c r="C2882" t="s">
        <v>0</v>
      </c>
      <c r="D2882" t="s">
        <v>7</v>
      </c>
      <c r="E2882" t="s">
        <v>12874</v>
      </c>
      <c r="F2882" t="s">
        <v>10574</v>
      </c>
      <c r="G2882" t="s">
        <v>63</v>
      </c>
      <c r="H2882" t="s">
        <v>16929</v>
      </c>
      <c r="I2882" s="67">
        <v>0</v>
      </c>
      <c r="J2882" s="67">
        <v>0</v>
      </c>
      <c r="K2882" s="69" t="s">
        <v>3</v>
      </c>
    </row>
    <row r="2883" spans="1:11" x14ac:dyDescent="0.2">
      <c r="A2883" t="s">
        <v>155</v>
      </c>
      <c r="B2883">
        <v>13237</v>
      </c>
      <c r="C2883" t="s">
        <v>0</v>
      </c>
      <c r="D2883" t="s">
        <v>7</v>
      </c>
      <c r="E2883" t="s">
        <v>12874</v>
      </c>
      <c r="F2883" t="s">
        <v>12876</v>
      </c>
      <c r="G2883" t="s">
        <v>64</v>
      </c>
      <c r="H2883" t="s">
        <v>16930</v>
      </c>
      <c r="I2883" s="67">
        <v>0</v>
      </c>
      <c r="J2883" s="67">
        <v>0</v>
      </c>
      <c r="K2883" s="69" t="s">
        <v>3</v>
      </c>
    </row>
    <row r="2884" spans="1:11" x14ac:dyDescent="0.2">
      <c r="A2884" t="s">
        <v>155</v>
      </c>
      <c r="B2884">
        <v>13240</v>
      </c>
      <c r="C2884" t="s">
        <v>40</v>
      </c>
      <c r="D2884" t="s">
        <v>100</v>
      </c>
      <c r="E2884" t="s">
        <v>9868</v>
      </c>
      <c r="F2884" t="s">
        <v>9869</v>
      </c>
      <c r="G2884" t="s">
        <v>2581</v>
      </c>
      <c r="H2884" t="s">
        <v>16931</v>
      </c>
      <c r="I2884" s="67">
        <v>0</v>
      </c>
      <c r="J2884" s="67">
        <v>0</v>
      </c>
      <c r="K2884" s="69" t="s">
        <v>3</v>
      </c>
    </row>
    <row r="2885" spans="1:11" x14ac:dyDescent="0.2">
      <c r="A2885" t="s">
        <v>155</v>
      </c>
      <c r="B2885">
        <v>13241</v>
      </c>
      <c r="C2885" t="s">
        <v>9050</v>
      </c>
      <c r="D2885" t="s">
        <v>597</v>
      </c>
      <c r="E2885" t="s">
        <v>9253</v>
      </c>
      <c r="F2885" t="s">
        <v>9254</v>
      </c>
      <c r="G2885" t="s">
        <v>2582</v>
      </c>
      <c r="H2885" t="s">
        <v>16932</v>
      </c>
      <c r="I2885" s="67">
        <v>0</v>
      </c>
      <c r="J2885" s="67">
        <v>0</v>
      </c>
      <c r="K2885" s="69" t="s">
        <v>3</v>
      </c>
    </row>
    <row r="2886" spans="1:11" x14ac:dyDescent="0.2">
      <c r="A2886" t="s">
        <v>155</v>
      </c>
      <c r="B2886">
        <v>13242</v>
      </c>
      <c r="C2886" t="s">
        <v>9050</v>
      </c>
      <c r="D2886" t="s">
        <v>597</v>
      </c>
      <c r="E2886" t="s">
        <v>9253</v>
      </c>
      <c r="F2886" t="s">
        <v>9255</v>
      </c>
      <c r="G2886" t="s">
        <v>2583</v>
      </c>
      <c r="H2886" t="s">
        <v>16933</v>
      </c>
      <c r="I2886" s="67">
        <v>0</v>
      </c>
      <c r="J2886" s="67">
        <v>0</v>
      </c>
      <c r="K2886" s="69" t="s">
        <v>3</v>
      </c>
    </row>
    <row r="2887" spans="1:11" x14ac:dyDescent="0.2">
      <c r="A2887" t="s">
        <v>155</v>
      </c>
      <c r="B2887">
        <v>13243</v>
      </c>
      <c r="C2887" t="s">
        <v>9050</v>
      </c>
      <c r="D2887" t="s">
        <v>597</v>
      </c>
      <c r="E2887" t="s">
        <v>9253</v>
      </c>
      <c r="F2887" t="s">
        <v>9256</v>
      </c>
      <c r="G2887" t="s">
        <v>2584</v>
      </c>
      <c r="H2887" t="s">
        <v>16934</v>
      </c>
      <c r="I2887" s="67">
        <v>0</v>
      </c>
      <c r="J2887" s="67">
        <v>0</v>
      </c>
      <c r="K2887" s="69" t="s">
        <v>3</v>
      </c>
    </row>
    <row r="2888" spans="1:11" x14ac:dyDescent="0.2">
      <c r="A2888" t="s">
        <v>155</v>
      </c>
      <c r="B2888">
        <v>13244</v>
      </c>
      <c r="C2888" t="s">
        <v>9050</v>
      </c>
      <c r="D2888" t="s">
        <v>597</v>
      </c>
      <c r="E2888" t="s">
        <v>9253</v>
      </c>
      <c r="F2888" t="s">
        <v>9257</v>
      </c>
      <c r="G2888" t="s">
        <v>2585</v>
      </c>
      <c r="H2888" t="s">
        <v>16935</v>
      </c>
      <c r="I2888" s="67">
        <v>0</v>
      </c>
      <c r="J2888" s="67">
        <v>0</v>
      </c>
      <c r="K2888" s="69" t="s">
        <v>3</v>
      </c>
    </row>
    <row r="2889" spans="1:11" x14ac:dyDescent="0.2">
      <c r="A2889" t="s">
        <v>155</v>
      </c>
      <c r="B2889">
        <v>13245</v>
      </c>
      <c r="C2889" t="s">
        <v>9050</v>
      </c>
      <c r="D2889" t="s">
        <v>597</v>
      </c>
      <c r="E2889" t="s">
        <v>9253</v>
      </c>
      <c r="F2889" t="s">
        <v>9258</v>
      </c>
      <c r="G2889" t="s">
        <v>2586</v>
      </c>
      <c r="H2889" t="s">
        <v>16936</v>
      </c>
      <c r="I2889" s="67">
        <v>0</v>
      </c>
      <c r="J2889" s="67">
        <v>0</v>
      </c>
      <c r="K2889" s="69" t="s">
        <v>3</v>
      </c>
    </row>
    <row r="2890" spans="1:11" x14ac:dyDescent="0.2">
      <c r="A2890" t="s">
        <v>155</v>
      </c>
      <c r="B2890">
        <v>13246</v>
      </c>
      <c r="C2890" t="s">
        <v>9050</v>
      </c>
      <c r="D2890" t="s">
        <v>597</v>
      </c>
      <c r="E2890" t="s">
        <v>9253</v>
      </c>
      <c r="F2890" t="s">
        <v>9259</v>
      </c>
      <c r="G2890" t="s">
        <v>2587</v>
      </c>
      <c r="H2890" t="s">
        <v>16937</v>
      </c>
      <c r="I2890" s="67">
        <v>0</v>
      </c>
      <c r="J2890" s="67">
        <v>0</v>
      </c>
      <c r="K2890" s="69" t="s">
        <v>3</v>
      </c>
    </row>
    <row r="2891" spans="1:11" x14ac:dyDescent="0.2">
      <c r="A2891" t="s">
        <v>155</v>
      </c>
      <c r="B2891">
        <v>13247</v>
      </c>
      <c r="C2891" t="s">
        <v>9050</v>
      </c>
      <c r="D2891" t="s">
        <v>597</v>
      </c>
      <c r="E2891" t="s">
        <v>9253</v>
      </c>
      <c r="F2891" t="s">
        <v>9260</v>
      </c>
      <c r="G2891" t="s">
        <v>2589</v>
      </c>
      <c r="H2891" t="s">
        <v>16938</v>
      </c>
      <c r="I2891" s="67">
        <v>0</v>
      </c>
      <c r="J2891" s="67">
        <v>0</v>
      </c>
      <c r="K2891" s="69" t="s">
        <v>3</v>
      </c>
    </row>
    <row r="2892" spans="1:11" x14ac:dyDescent="0.2">
      <c r="A2892" t="s">
        <v>155</v>
      </c>
      <c r="B2892">
        <v>13248</v>
      </c>
      <c r="C2892" t="s">
        <v>9050</v>
      </c>
      <c r="D2892" t="s">
        <v>597</v>
      </c>
      <c r="E2892" t="s">
        <v>9253</v>
      </c>
      <c r="F2892" t="s">
        <v>9142</v>
      </c>
      <c r="G2892" t="s">
        <v>2590</v>
      </c>
      <c r="H2892" t="s">
        <v>16939</v>
      </c>
      <c r="I2892" s="67">
        <v>0</v>
      </c>
      <c r="J2892" s="67">
        <v>0</v>
      </c>
      <c r="K2892" s="69" t="s">
        <v>3</v>
      </c>
    </row>
    <row r="2893" spans="1:11" x14ac:dyDescent="0.2">
      <c r="A2893" t="s">
        <v>155</v>
      </c>
      <c r="B2893">
        <v>13249</v>
      </c>
      <c r="C2893" t="s">
        <v>9050</v>
      </c>
      <c r="D2893" t="s">
        <v>597</v>
      </c>
      <c r="E2893" t="s">
        <v>9253</v>
      </c>
      <c r="F2893" t="s">
        <v>9261</v>
      </c>
      <c r="G2893" t="s">
        <v>2591</v>
      </c>
      <c r="H2893" t="s">
        <v>16940</v>
      </c>
      <c r="I2893" s="67">
        <v>0</v>
      </c>
      <c r="J2893" s="67">
        <v>0</v>
      </c>
      <c r="K2893" s="69" t="s">
        <v>3</v>
      </c>
    </row>
    <row r="2894" spans="1:11" x14ac:dyDescent="0.2">
      <c r="A2894" t="s">
        <v>155</v>
      </c>
      <c r="B2894">
        <v>13250</v>
      </c>
      <c r="C2894" t="s">
        <v>9050</v>
      </c>
      <c r="D2894" t="s">
        <v>597</v>
      </c>
      <c r="E2894" t="s">
        <v>9253</v>
      </c>
      <c r="F2894" t="s">
        <v>9262</v>
      </c>
      <c r="G2894" t="s">
        <v>2592</v>
      </c>
      <c r="H2894" t="s">
        <v>16941</v>
      </c>
      <c r="I2894" s="67">
        <v>0</v>
      </c>
      <c r="J2894" s="67">
        <v>0</v>
      </c>
      <c r="K2894" s="69" t="s">
        <v>3</v>
      </c>
    </row>
    <row r="2895" spans="1:11" x14ac:dyDescent="0.2">
      <c r="A2895" t="s">
        <v>155</v>
      </c>
      <c r="B2895">
        <v>41759</v>
      </c>
      <c r="C2895" t="s">
        <v>9050</v>
      </c>
      <c r="D2895" t="s">
        <v>597</v>
      </c>
      <c r="E2895" t="s">
        <v>9253</v>
      </c>
      <c r="F2895" t="s">
        <v>9404</v>
      </c>
      <c r="G2895" t="s">
        <v>6213</v>
      </c>
      <c r="H2895" t="s">
        <v>16942</v>
      </c>
      <c r="I2895" s="67">
        <v>0</v>
      </c>
      <c r="J2895" s="67">
        <v>0</v>
      </c>
      <c r="K2895" s="69" t="s">
        <v>3</v>
      </c>
    </row>
    <row r="2896" spans="1:11" x14ac:dyDescent="0.2">
      <c r="A2896" t="s">
        <v>155</v>
      </c>
      <c r="B2896">
        <v>13251</v>
      </c>
      <c r="C2896" t="s">
        <v>9050</v>
      </c>
      <c r="D2896" t="s">
        <v>597</v>
      </c>
      <c r="E2896" t="s">
        <v>9253</v>
      </c>
      <c r="F2896" t="s">
        <v>9263</v>
      </c>
      <c r="G2896" t="s">
        <v>2593</v>
      </c>
      <c r="H2896" t="s">
        <v>16943</v>
      </c>
      <c r="I2896" s="67">
        <v>0</v>
      </c>
      <c r="J2896" s="67">
        <v>0</v>
      </c>
      <c r="K2896" s="69" t="s">
        <v>3</v>
      </c>
    </row>
    <row r="2897" spans="1:11" x14ac:dyDescent="0.2">
      <c r="A2897" t="s">
        <v>155</v>
      </c>
      <c r="B2897">
        <v>13252</v>
      </c>
      <c r="C2897" t="s">
        <v>9050</v>
      </c>
      <c r="D2897" t="s">
        <v>597</v>
      </c>
      <c r="E2897" t="s">
        <v>9253</v>
      </c>
      <c r="F2897" t="s">
        <v>9264</v>
      </c>
      <c r="G2897" t="s">
        <v>2594</v>
      </c>
      <c r="H2897" t="s">
        <v>16944</v>
      </c>
      <c r="I2897" s="67">
        <v>0</v>
      </c>
      <c r="J2897" s="67">
        <v>0</v>
      </c>
      <c r="K2897" s="69" t="s">
        <v>3</v>
      </c>
    </row>
    <row r="2898" spans="1:11" x14ac:dyDescent="0.2">
      <c r="A2898" t="s">
        <v>155</v>
      </c>
      <c r="B2898">
        <v>41760</v>
      </c>
      <c r="C2898" t="s">
        <v>9050</v>
      </c>
      <c r="D2898" t="s">
        <v>597</v>
      </c>
      <c r="E2898" t="s">
        <v>9253</v>
      </c>
      <c r="F2898" t="s">
        <v>9405</v>
      </c>
      <c r="G2898" t="s">
        <v>6214</v>
      </c>
      <c r="H2898" t="s">
        <v>16945</v>
      </c>
      <c r="I2898" s="67">
        <v>0</v>
      </c>
      <c r="J2898" s="67">
        <v>0</v>
      </c>
      <c r="K2898" s="69" t="s">
        <v>3</v>
      </c>
    </row>
    <row r="2899" spans="1:11" x14ac:dyDescent="0.2">
      <c r="A2899" t="s">
        <v>155</v>
      </c>
      <c r="B2899">
        <v>40509</v>
      </c>
      <c r="C2899" t="s">
        <v>738</v>
      </c>
      <c r="D2899" t="s">
        <v>739</v>
      </c>
      <c r="E2899" t="s">
        <v>10885</v>
      </c>
      <c r="F2899" t="s">
        <v>10886</v>
      </c>
      <c r="G2899" t="s">
        <v>5451</v>
      </c>
      <c r="H2899" t="s">
        <v>16946</v>
      </c>
      <c r="I2899" s="67">
        <v>0</v>
      </c>
      <c r="J2899" s="67">
        <v>0</v>
      </c>
      <c r="K2899" s="69" t="s">
        <v>3</v>
      </c>
    </row>
    <row r="2900" spans="1:11" x14ac:dyDescent="0.2">
      <c r="A2900" t="s">
        <v>155</v>
      </c>
      <c r="B2900">
        <v>41580</v>
      </c>
      <c r="C2900" t="s">
        <v>10</v>
      </c>
      <c r="D2900" t="s">
        <v>698</v>
      </c>
      <c r="E2900" t="s">
        <v>11895</v>
      </c>
      <c r="F2900" t="s">
        <v>11961</v>
      </c>
      <c r="G2900" t="s">
        <v>6049</v>
      </c>
      <c r="H2900" t="s">
        <v>16947</v>
      </c>
      <c r="I2900" s="67">
        <v>0</v>
      </c>
      <c r="J2900" s="67">
        <v>0</v>
      </c>
      <c r="K2900" s="69" t="s">
        <v>3</v>
      </c>
    </row>
    <row r="2901" spans="1:11" x14ac:dyDescent="0.2">
      <c r="A2901" t="s">
        <v>155</v>
      </c>
      <c r="B2901">
        <v>41520</v>
      </c>
      <c r="C2901" t="s">
        <v>10</v>
      </c>
      <c r="D2901" t="s">
        <v>698</v>
      </c>
      <c r="E2901" t="s">
        <v>11895</v>
      </c>
      <c r="F2901" t="s">
        <v>10205</v>
      </c>
      <c r="G2901" t="s">
        <v>5973</v>
      </c>
      <c r="H2901" t="s">
        <v>16948</v>
      </c>
      <c r="I2901" s="67">
        <v>0</v>
      </c>
      <c r="J2901" s="67">
        <v>0</v>
      </c>
      <c r="K2901" s="69" t="s">
        <v>3</v>
      </c>
    </row>
    <row r="2902" spans="1:11" x14ac:dyDescent="0.2">
      <c r="A2902" t="s">
        <v>155</v>
      </c>
      <c r="B2902">
        <v>39910</v>
      </c>
      <c r="C2902" t="s">
        <v>10</v>
      </c>
      <c r="D2902" t="s">
        <v>698</v>
      </c>
      <c r="E2902" t="s">
        <v>11895</v>
      </c>
      <c r="F2902" t="s">
        <v>11896</v>
      </c>
      <c r="G2902" t="s">
        <v>5357</v>
      </c>
      <c r="H2902" t="s">
        <v>16949</v>
      </c>
      <c r="I2902" s="67">
        <v>0</v>
      </c>
      <c r="J2902" s="67">
        <v>0</v>
      </c>
      <c r="K2902" s="69" t="s">
        <v>3</v>
      </c>
    </row>
    <row r="2903" spans="1:11" x14ac:dyDescent="0.2">
      <c r="A2903" t="s">
        <v>155</v>
      </c>
      <c r="B2903">
        <v>42691</v>
      </c>
      <c r="C2903" t="s">
        <v>10</v>
      </c>
      <c r="D2903" t="s">
        <v>698</v>
      </c>
      <c r="E2903" t="s">
        <v>11895</v>
      </c>
      <c r="F2903" t="s">
        <v>10850</v>
      </c>
      <c r="G2903" t="s">
        <v>6563</v>
      </c>
      <c r="H2903" t="s">
        <v>16950</v>
      </c>
      <c r="I2903" s="67">
        <v>0</v>
      </c>
      <c r="J2903" s="67">
        <v>0</v>
      </c>
      <c r="K2903" s="69" t="s">
        <v>3</v>
      </c>
    </row>
    <row r="2904" spans="1:11" x14ac:dyDescent="0.2">
      <c r="A2904" t="s">
        <v>155</v>
      </c>
      <c r="B2904">
        <v>41521</v>
      </c>
      <c r="C2904" t="s">
        <v>10</v>
      </c>
      <c r="D2904" t="s">
        <v>698</v>
      </c>
      <c r="E2904" t="s">
        <v>11895</v>
      </c>
      <c r="F2904" t="s">
        <v>11929</v>
      </c>
      <c r="G2904" t="s">
        <v>5976</v>
      </c>
      <c r="H2904" t="s">
        <v>16951</v>
      </c>
      <c r="I2904" s="67">
        <v>0</v>
      </c>
      <c r="J2904" s="67">
        <v>0</v>
      </c>
      <c r="K2904" s="69" t="s">
        <v>3</v>
      </c>
    </row>
    <row r="2905" spans="1:11" x14ac:dyDescent="0.2">
      <c r="A2905" t="s">
        <v>155</v>
      </c>
      <c r="B2905">
        <v>39911</v>
      </c>
      <c r="C2905" t="s">
        <v>10</v>
      </c>
      <c r="D2905" t="s">
        <v>698</v>
      </c>
      <c r="E2905" t="s">
        <v>11895</v>
      </c>
      <c r="F2905" t="s">
        <v>9824</v>
      </c>
      <c r="G2905" t="s">
        <v>5358</v>
      </c>
      <c r="H2905" t="s">
        <v>16952</v>
      </c>
      <c r="I2905" s="67">
        <v>0</v>
      </c>
      <c r="J2905" s="67">
        <v>0</v>
      </c>
      <c r="K2905" s="69" t="s">
        <v>3</v>
      </c>
    </row>
    <row r="2906" spans="1:11" x14ac:dyDescent="0.2">
      <c r="A2906" t="s">
        <v>155</v>
      </c>
      <c r="B2906">
        <v>39912</v>
      </c>
      <c r="C2906" t="s">
        <v>10</v>
      </c>
      <c r="D2906" t="s">
        <v>698</v>
      </c>
      <c r="E2906" t="s">
        <v>11895</v>
      </c>
      <c r="F2906" t="s">
        <v>11897</v>
      </c>
      <c r="G2906" t="s">
        <v>5359</v>
      </c>
      <c r="H2906" t="s">
        <v>16953</v>
      </c>
      <c r="I2906" s="67">
        <v>0</v>
      </c>
      <c r="J2906" s="67">
        <v>0</v>
      </c>
      <c r="K2906" s="69" t="s">
        <v>3</v>
      </c>
    </row>
    <row r="2907" spans="1:11" x14ac:dyDescent="0.2">
      <c r="A2907" t="s">
        <v>155</v>
      </c>
      <c r="B2907">
        <v>41582</v>
      </c>
      <c r="C2907" t="s">
        <v>10</v>
      </c>
      <c r="D2907" t="s">
        <v>698</v>
      </c>
      <c r="E2907" t="s">
        <v>11895</v>
      </c>
      <c r="F2907" t="s">
        <v>11962</v>
      </c>
      <c r="G2907" t="s">
        <v>6050</v>
      </c>
      <c r="H2907" t="s">
        <v>16954</v>
      </c>
      <c r="I2907" s="67">
        <v>0</v>
      </c>
      <c r="J2907" s="67">
        <v>0</v>
      </c>
      <c r="K2907" s="69" t="s">
        <v>3</v>
      </c>
    </row>
    <row r="2908" spans="1:11" x14ac:dyDescent="0.2">
      <c r="A2908" t="s">
        <v>155</v>
      </c>
      <c r="B2908">
        <v>39914</v>
      </c>
      <c r="C2908" t="s">
        <v>10</v>
      </c>
      <c r="D2908" t="s">
        <v>698</v>
      </c>
      <c r="E2908" t="s">
        <v>11895</v>
      </c>
      <c r="F2908" t="s">
        <v>11898</v>
      </c>
      <c r="G2908" t="s">
        <v>5361</v>
      </c>
      <c r="H2908" t="s">
        <v>16955</v>
      </c>
      <c r="I2908" s="67">
        <v>0</v>
      </c>
      <c r="J2908" s="67">
        <v>0</v>
      </c>
      <c r="K2908" s="69" t="s">
        <v>3</v>
      </c>
    </row>
    <row r="2909" spans="1:11" x14ac:dyDescent="0.2">
      <c r="A2909" t="s">
        <v>155</v>
      </c>
      <c r="B2909">
        <v>41583</v>
      </c>
      <c r="C2909" t="s">
        <v>10</v>
      </c>
      <c r="D2909" t="s">
        <v>698</v>
      </c>
      <c r="E2909" t="s">
        <v>11895</v>
      </c>
      <c r="F2909" t="s">
        <v>11963</v>
      </c>
      <c r="G2909" t="s">
        <v>6051</v>
      </c>
      <c r="H2909" t="s">
        <v>16956</v>
      </c>
      <c r="I2909" s="67">
        <v>0</v>
      </c>
      <c r="J2909" s="67">
        <v>0</v>
      </c>
      <c r="K2909" s="69" t="s">
        <v>3</v>
      </c>
    </row>
    <row r="2910" spans="1:11" x14ac:dyDescent="0.2">
      <c r="A2910" t="s">
        <v>155</v>
      </c>
      <c r="B2910">
        <v>136294</v>
      </c>
      <c r="C2910" t="s">
        <v>10</v>
      </c>
      <c r="D2910" t="s">
        <v>698</v>
      </c>
      <c r="E2910" t="s">
        <v>11895</v>
      </c>
      <c r="F2910" t="s">
        <v>10762</v>
      </c>
      <c r="G2910" t="s">
        <v>6877</v>
      </c>
      <c r="H2910" t="s">
        <v>16957</v>
      </c>
      <c r="I2910" s="67">
        <v>0</v>
      </c>
      <c r="J2910" s="67">
        <v>0</v>
      </c>
      <c r="K2910" s="69" t="s">
        <v>3</v>
      </c>
    </row>
    <row r="2911" spans="1:11" x14ac:dyDescent="0.2">
      <c r="A2911" t="s">
        <v>155</v>
      </c>
      <c r="B2911">
        <v>39913</v>
      </c>
      <c r="C2911" t="s">
        <v>10</v>
      </c>
      <c r="D2911" t="s">
        <v>698</v>
      </c>
      <c r="E2911" t="s">
        <v>11895</v>
      </c>
      <c r="F2911" t="s">
        <v>8634</v>
      </c>
      <c r="G2911" t="s">
        <v>5360</v>
      </c>
      <c r="H2911" t="s">
        <v>16958</v>
      </c>
      <c r="I2911" s="67">
        <v>0</v>
      </c>
      <c r="J2911" s="67">
        <v>0</v>
      </c>
      <c r="K2911" s="69" t="s">
        <v>3</v>
      </c>
    </row>
    <row r="2912" spans="1:11" x14ac:dyDescent="0.2">
      <c r="A2912" t="s">
        <v>155</v>
      </c>
      <c r="B2912">
        <v>136804</v>
      </c>
      <c r="C2912" t="s">
        <v>10</v>
      </c>
      <c r="D2912" t="s">
        <v>698</v>
      </c>
      <c r="E2912" t="s">
        <v>11895</v>
      </c>
      <c r="F2912" t="s">
        <v>12032</v>
      </c>
      <c r="G2912" t="s">
        <v>7424</v>
      </c>
      <c r="H2912" t="s">
        <v>16959</v>
      </c>
      <c r="I2912" s="67">
        <v>0</v>
      </c>
      <c r="J2912" s="67">
        <v>0</v>
      </c>
      <c r="K2912" s="69" t="s">
        <v>3</v>
      </c>
    </row>
    <row r="2913" spans="1:11" x14ac:dyDescent="0.2">
      <c r="A2913" t="s">
        <v>155</v>
      </c>
      <c r="B2913">
        <v>42692</v>
      </c>
      <c r="C2913" t="s">
        <v>10</v>
      </c>
      <c r="D2913" t="s">
        <v>698</v>
      </c>
      <c r="E2913" t="s">
        <v>11895</v>
      </c>
      <c r="F2913" t="s">
        <v>11965</v>
      </c>
      <c r="G2913" t="s">
        <v>6564</v>
      </c>
      <c r="H2913" t="s">
        <v>16960</v>
      </c>
      <c r="I2913" s="67">
        <v>0</v>
      </c>
      <c r="J2913" s="67">
        <v>0</v>
      </c>
      <c r="K2913" s="69" t="s">
        <v>3</v>
      </c>
    </row>
    <row r="2914" spans="1:11" x14ac:dyDescent="0.2">
      <c r="A2914" t="s">
        <v>155</v>
      </c>
      <c r="B2914">
        <v>136468</v>
      </c>
      <c r="C2914" t="s">
        <v>0</v>
      </c>
      <c r="D2914" t="s">
        <v>153</v>
      </c>
      <c r="E2914" t="s">
        <v>13791</v>
      </c>
      <c r="F2914" t="s">
        <v>13792</v>
      </c>
      <c r="G2914" t="s">
        <v>7064</v>
      </c>
      <c r="H2914" t="s">
        <v>16961</v>
      </c>
      <c r="I2914" s="67">
        <v>0</v>
      </c>
      <c r="J2914" s="67">
        <v>0</v>
      </c>
      <c r="K2914" s="69" t="s">
        <v>3</v>
      </c>
    </row>
    <row r="2915" spans="1:11" x14ac:dyDescent="0.2">
      <c r="A2915" t="s">
        <v>155</v>
      </c>
      <c r="B2915">
        <v>13319</v>
      </c>
      <c r="C2915" t="s">
        <v>0</v>
      </c>
      <c r="D2915" t="s">
        <v>45</v>
      </c>
      <c r="E2915" t="s">
        <v>12877</v>
      </c>
      <c r="F2915" t="s">
        <v>8657</v>
      </c>
      <c r="G2915" t="s">
        <v>2599</v>
      </c>
      <c r="H2915" t="s">
        <v>16962</v>
      </c>
      <c r="I2915" s="67">
        <v>0</v>
      </c>
      <c r="J2915" s="67">
        <v>0</v>
      </c>
      <c r="K2915" s="69" t="s">
        <v>3</v>
      </c>
    </row>
    <row r="2916" spans="1:11" x14ac:dyDescent="0.2">
      <c r="A2916" t="s">
        <v>155</v>
      </c>
      <c r="B2916">
        <v>13320</v>
      </c>
      <c r="C2916" t="s">
        <v>0</v>
      </c>
      <c r="D2916" t="s">
        <v>45</v>
      </c>
      <c r="E2916" t="s">
        <v>12877</v>
      </c>
      <c r="F2916" t="s">
        <v>12878</v>
      </c>
      <c r="G2916" t="s">
        <v>2600</v>
      </c>
      <c r="H2916" t="s">
        <v>16963</v>
      </c>
      <c r="I2916" s="67">
        <v>0</v>
      </c>
      <c r="J2916" s="67">
        <v>0</v>
      </c>
      <c r="K2916" s="69" t="s">
        <v>3</v>
      </c>
    </row>
    <row r="2917" spans="1:11" x14ac:dyDescent="0.2">
      <c r="A2917" t="s">
        <v>155</v>
      </c>
      <c r="B2917">
        <v>13321</v>
      </c>
      <c r="C2917" t="s">
        <v>0</v>
      </c>
      <c r="D2917" t="s">
        <v>45</v>
      </c>
      <c r="E2917" t="s">
        <v>12877</v>
      </c>
      <c r="F2917" t="s">
        <v>12879</v>
      </c>
      <c r="G2917" t="s">
        <v>2601</v>
      </c>
      <c r="H2917" t="s">
        <v>16964</v>
      </c>
      <c r="I2917" s="67">
        <v>0</v>
      </c>
      <c r="J2917" s="67">
        <v>0</v>
      </c>
      <c r="K2917" s="69" t="s">
        <v>3</v>
      </c>
    </row>
    <row r="2918" spans="1:11" x14ac:dyDescent="0.2">
      <c r="A2918" t="s">
        <v>155</v>
      </c>
      <c r="B2918">
        <v>16971390</v>
      </c>
      <c r="C2918" t="s">
        <v>10</v>
      </c>
      <c r="D2918" t="s">
        <v>317</v>
      </c>
      <c r="E2918" t="s">
        <v>11802</v>
      </c>
      <c r="F2918" t="s">
        <v>12039</v>
      </c>
      <c r="G2918" t="s">
        <v>7491</v>
      </c>
      <c r="H2918" t="s">
        <v>16965</v>
      </c>
      <c r="I2918" s="67">
        <v>0</v>
      </c>
      <c r="J2918" s="67">
        <v>0</v>
      </c>
      <c r="K2918" s="69" t="s">
        <v>3</v>
      </c>
    </row>
    <row r="2919" spans="1:11" x14ac:dyDescent="0.2">
      <c r="A2919" t="s">
        <v>155</v>
      </c>
      <c r="B2919">
        <v>41573</v>
      </c>
      <c r="C2919" t="s">
        <v>10</v>
      </c>
      <c r="D2919" t="s">
        <v>317</v>
      </c>
      <c r="E2919" t="s">
        <v>11802</v>
      </c>
      <c r="F2919" t="s">
        <v>11958</v>
      </c>
      <c r="G2919" t="s">
        <v>6046</v>
      </c>
      <c r="H2919" t="s">
        <v>16966</v>
      </c>
      <c r="I2919" s="67">
        <v>0</v>
      </c>
      <c r="J2919" s="67">
        <v>0</v>
      </c>
      <c r="K2919" s="69" t="s">
        <v>3</v>
      </c>
    </row>
    <row r="2920" spans="1:11" x14ac:dyDescent="0.2">
      <c r="A2920" t="s">
        <v>155</v>
      </c>
      <c r="B2920">
        <v>136537</v>
      </c>
      <c r="C2920" t="s">
        <v>10</v>
      </c>
      <c r="D2920" t="s">
        <v>317</v>
      </c>
      <c r="E2920" t="s">
        <v>11802</v>
      </c>
      <c r="F2920" t="s">
        <v>12008</v>
      </c>
      <c r="G2920" t="s">
        <v>7141</v>
      </c>
      <c r="H2920" t="s">
        <v>16967</v>
      </c>
      <c r="I2920" s="67">
        <v>0</v>
      </c>
      <c r="J2920" s="67">
        <v>0</v>
      </c>
      <c r="K2920" s="69" t="s">
        <v>3</v>
      </c>
    </row>
    <row r="2921" spans="1:11" x14ac:dyDescent="0.2">
      <c r="A2921" t="s">
        <v>155</v>
      </c>
      <c r="B2921">
        <v>136347</v>
      </c>
      <c r="C2921" t="s">
        <v>10</v>
      </c>
      <c r="D2921" t="s">
        <v>317</v>
      </c>
      <c r="E2921" t="s">
        <v>11802</v>
      </c>
      <c r="F2921" t="s">
        <v>11995</v>
      </c>
      <c r="G2921" t="s">
        <v>6933</v>
      </c>
      <c r="H2921" t="s">
        <v>16968</v>
      </c>
      <c r="I2921" s="67">
        <v>0</v>
      </c>
      <c r="J2921" s="67">
        <v>0</v>
      </c>
      <c r="K2921" s="69" t="s">
        <v>3</v>
      </c>
    </row>
    <row r="2922" spans="1:11" x14ac:dyDescent="0.2">
      <c r="A2922" t="s">
        <v>155</v>
      </c>
      <c r="B2922">
        <v>16971461</v>
      </c>
      <c r="C2922" t="s">
        <v>10</v>
      </c>
      <c r="D2922" t="s">
        <v>317</v>
      </c>
      <c r="E2922" t="s">
        <v>11802</v>
      </c>
      <c r="F2922" t="s">
        <v>12041</v>
      </c>
      <c r="G2922" t="s">
        <v>7493</v>
      </c>
      <c r="H2922" t="s">
        <v>16969</v>
      </c>
      <c r="I2922" s="67">
        <v>0</v>
      </c>
      <c r="J2922" s="67">
        <v>0</v>
      </c>
      <c r="K2922" s="69" t="s">
        <v>3</v>
      </c>
    </row>
    <row r="2923" spans="1:11" x14ac:dyDescent="0.2">
      <c r="A2923" t="s">
        <v>155</v>
      </c>
      <c r="B2923">
        <v>136637</v>
      </c>
      <c r="C2923" t="s">
        <v>10</v>
      </c>
      <c r="D2923" t="s">
        <v>317</v>
      </c>
      <c r="E2923" t="s">
        <v>11802</v>
      </c>
      <c r="F2923" t="s">
        <v>12013</v>
      </c>
      <c r="G2923" t="s">
        <v>7252</v>
      </c>
      <c r="H2923" t="s">
        <v>16970</v>
      </c>
      <c r="I2923" s="67">
        <v>0</v>
      </c>
      <c r="J2923" s="67">
        <v>0</v>
      </c>
      <c r="K2923" s="69" t="s">
        <v>3</v>
      </c>
    </row>
    <row r="2924" spans="1:11" x14ac:dyDescent="0.2">
      <c r="A2924" t="s">
        <v>155</v>
      </c>
      <c r="B2924">
        <v>136458</v>
      </c>
      <c r="C2924" t="s">
        <v>10</v>
      </c>
      <c r="D2924" t="s">
        <v>317</v>
      </c>
      <c r="E2924" t="s">
        <v>11802</v>
      </c>
      <c r="F2924" t="s">
        <v>12001</v>
      </c>
      <c r="G2924" t="s">
        <v>7054</v>
      </c>
      <c r="H2924" t="s">
        <v>16971</v>
      </c>
      <c r="I2924" s="67">
        <v>0</v>
      </c>
      <c r="J2924" s="67">
        <v>0</v>
      </c>
      <c r="K2924" s="69" t="s">
        <v>3</v>
      </c>
    </row>
    <row r="2925" spans="1:11" x14ac:dyDescent="0.2">
      <c r="A2925" t="s">
        <v>155</v>
      </c>
      <c r="B2925">
        <v>136199</v>
      </c>
      <c r="C2925" t="s">
        <v>10</v>
      </c>
      <c r="D2925" t="s">
        <v>317</v>
      </c>
      <c r="E2925" t="s">
        <v>11802</v>
      </c>
      <c r="F2925" t="s">
        <v>11975</v>
      </c>
      <c r="G2925" t="s">
        <v>6773</v>
      </c>
      <c r="H2925" t="s">
        <v>16972</v>
      </c>
      <c r="I2925" s="67">
        <v>0</v>
      </c>
      <c r="J2925" s="67">
        <v>0</v>
      </c>
      <c r="K2925" s="69" t="s">
        <v>3</v>
      </c>
    </row>
    <row r="2926" spans="1:11" x14ac:dyDescent="0.2">
      <c r="A2926" t="s">
        <v>155</v>
      </c>
      <c r="B2926">
        <v>16971425</v>
      </c>
      <c r="C2926" t="s">
        <v>10</v>
      </c>
      <c r="D2926" t="s">
        <v>317</v>
      </c>
      <c r="E2926" t="s">
        <v>11802</v>
      </c>
      <c r="F2926" t="s">
        <v>12040</v>
      </c>
      <c r="G2926" t="s">
        <v>7492</v>
      </c>
      <c r="H2926" t="s">
        <v>16973</v>
      </c>
      <c r="I2926" s="67">
        <v>0</v>
      </c>
      <c r="J2926" s="67">
        <v>0</v>
      </c>
      <c r="K2926" s="69" t="s">
        <v>3</v>
      </c>
    </row>
    <row r="2927" spans="1:11" x14ac:dyDescent="0.2">
      <c r="A2927" t="s">
        <v>155</v>
      </c>
      <c r="B2927">
        <v>136206</v>
      </c>
      <c r="C2927" t="s">
        <v>10</v>
      </c>
      <c r="D2927" t="s">
        <v>317</v>
      </c>
      <c r="E2927" t="s">
        <v>11802</v>
      </c>
      <c r="F2927" t="s">
        <v>11976</v>
      </c>
      <c r="G2927" t="s">
        <v>6780</v>
      </c>
      <c r="H2927" t="s">
        <v>16974</v>
      </c>
      <c r="I2927" s="67">
        <v>0</v>
      </c>
      <c r="J2927" s="67">
        <v>0</v>
      </c>
      <c r="K2927" s="69" t="s">
        <v>3</v>
      </c>
    </row>
    <row r="2928" spans="1:11" x14ac:dyDescent="0.2">
      <c r="A2928" t="s">
        <v>155</v>
      </c>
      <c r="B2928">
        <v>16971364</v>
      </c>
      <c r="C2928" t="s">
        <v>10</v>
      </c>
      <c r="D2928" t="s">
        <v>317</v>
      </c>
      <c r="E2928" t="s">
        <v>11802</v>
      </c>
      <c r="F2928" t="s">
        <v>12038</v>
      </c>
      <c r="G2928" t="s">
        <v>7490</v>
      </c>
      <c r="H2928" t="s">
        <v>16975</v>
      </c>
      <c r="I2928" s="67">
        <v>0</v>
      </c>
      <c r="J2928" s="67">
        <v>0</v>
      </c>
      <c r="K2928" s="69" t="s">
        <v>3</v>
      </c>
    </row>
    <row r="2929" spans="1:11" x14ac:dyDescent="0.2">
      <c r="A2929" t="s">
        <v>155</v>
      </c>
      <c r="B2929">
        <v>46251646</v>
      </c>
      <c r="C2929" t="s">
        <v>10</v>
      </c>
      <c r="D2929" t="s">
        <v>317</v>
      </c>
      <c r="E2929" t="s">
        <v>11802</v>
      </c>
      <c r="F2929" t="s">
        <v>12045</v>
      </c>
      <c r="G2929" t="s">
        <v>7497</v>
      </c>
      <c r="H2929" t="s">
        <v>16976</v>
      </c>
      <c r="I2929" s="67">
        <v>0</v>
      </c>
      <c r="J2929" s="67">
        <v>0</v>
      </c>
      <c r="K2929" s="69" t="s">
        <v>3</v>
      </c>
    </row>
    <row r="2930" spans="1:11" x14ac:dyDescent="0.2">
      <c r="A2930" t="s">
        <v>155</v>
      </c>
      <c r="B2930">
        <v>136272</v>
      </c>
      <c r="C2930" t="s">
        <v>10</v>
      </c>
      <c r="D2930" t="s">
        <v>317</v>
      </c>
      <c r="E2930" t="s">
        <v>11802</v>
      </c>
      <c r="F2930" t="s">
        <v>11987</v>
      </c>
      <c r="G2930" t="s">
        <v>6854</v>
      </c>
      <c r="H2930" t="s">
        <v>16977</v>
      </c>
      <c r="I2930" s="67">
        <v>0</v>
      </c>
      <c r="J2930" s="67">
        <v>0</v>
      </c>
      <c r="K2930" s="69" t="s">
        <v>3</v>
      </c>
    </row>
    <row r="2931" spans="1:11" x14ac:dyDescent="0.2">
      <c r="A2931" t="s">
        <v>155</v>
      </c>
      <c r="B2931">
        <v>13323</v>
      </c>
      <c r="C2931" t="s">
        <v>10</v>
      </c>
      <c r="D2931" t="s">
        <v>317</v>
      </c>
      <c r="E2931" t="s">
        <v>11802</v>
      </c>
      <c r="F2931" t="s">
        <v>10412</v>
      </c>
      <c r="G2931" t="s">
        <v>2602</v>
      </c>
      <c r="H2931" t="s">
        <v>16978</v>
      </c>
      <c r="I2931" s="67">
        <v>0</v>
      </c>
      <c r="J2931" s="67">
        <v>0</v>
      </c>
      <c r="K2931" s="69" t="s">
        <v>3</v>
      </c>
    </row>
    <row r="2932" spans="1:11" x14ac:dyDescent="0.2">
      <c r="A2932" t="s">
        <v>155</v>
      </c>
      <c r="B2932">
        <v>13325</v>
      </c>
      <c r="C2932" t="s">
        <v>10</v>
      </c>
      <c r="D2932" t="s">
        <v>317</v>
      </c>
      <c r="E2932" t="s">
        <v>11802</v>
      </c>
      <c r="F2932" t="s">
        <v>11803</v>
      </c>
      <c r="G2932" t="s">
        <v>2603</v>
      </c>
      <c r="H2932" t="s">
        <v>16979</v>
      </c>
      <c r="I2932" s="67">
        <v>0</v>
      </c>
      <c r="J2932" s="67">
        <v>0</v>
      </c>
      <c r="K2932" s="69" t="s">
        <v>3</v>
      </c>
    </row>
    <row r="2933" spans="1:11" x14ac:dyDescent="0.2">
      <c r="A2933" t="s">
        <v>155</v>
      </c>
      <c r="B2933">
        <v>39751</v>
      </c>
      <c r="C2933" t="s">
        <v>10</v>
      </c>
      <c r="D2933" t="s">
        <v>317</v>
      </c>
      <c r="E2933" t="s">
        <v>11802</v>
      </c>
      <c r="F2933" t="s">
        <v>11867</v>
      </c>
      <c r="G2933" t="s">
        <v>5316</v>
      </c>
      <c r="H2933" t="s">
        <v>16980</v>
      </c>
      <c r="I2933" s="67">
        <v>0</v>
      </c>
      <c r="J2933" s="67">
        <v>0</v>
      </c>
      <c r="K2933" s="69" t="s">
        <v>3</v>
      </c>
    </row>
    <row r="2934" spans="1:11" x14ac:dyDescent="0.2">
      <c r="A2934" t="s">
        <v>155</v>
      </c>
      <c r="B2934">
        <v>59544947</v>
      </c>
      <c r="C2934" t="s">
        <v>10</v>
      </c>
      <c r="D2934" t="s">
        <v>317</v>
      </c>
      <c r="E2934" t="s">
        <v>11802</v>
      </c>
      <c r="F2934" t="s">
        <v>8676</v>
      </c>
      <c r="G2934" t="s">
        <v>7502</v>
      </c>
      <c r="H2934" t="s">
        <v>16981</v>
      </c>
      <c r="I2934" s="67">
        <v>0</v>
      </c>
      <c r="J2934" s="67">
        <v>0</v>
      </c>
      <c r="K2934" s="69" t="s">
        <v>3</v>
      </c>
    </row>
    <row r="2935" spans="1:11" x14ac:dyDescent="0.2">
      <c r="A2935" t="s">
        <v>155</v>
      </c>
      <c r="B2935">
        <v>41572</v>
      </c>
      <c r="C2935" t="s">
        <v>10</v>
      </c>
      <c r="D2935" t="s">
        <v>317</v>
      </c>
      <c r="E2935" t="s">
        <v>11802</v>
      </c>
      <c r="F2935" t="s">
        <v>11957</v>
      </c>
      <c r="G2935" t="s">
        <v>6045</v>
      </c>
      <c r="H2935" t="s">
        <v>16982</v>
      </c>
      <c r="I2935" s="67">
        <v>0</v>
      </c>
      <c r="J2935" s="67">
        <v>0</v>
      </c>
      <c r="K2935" s="69" t="s">
        <v>3</v>
      </c>
    </row>
    <row r="2936" spans="1:11" x14ac:dyDescent="0.2">
      <c r="A2936" t="s">
        <v>155</v>
      </c>
      <c r="B2936">
        <v>136744</v>
      </c>
      <c r="C2936" t="s">
        <v>10</v>
      </c>
      <c r="D2936" t="s">
        <v>317</v>
      </c>
      <c r="E2936" t="s">
        <v>11802</v>
      </c>
      <c r="F2936" t="s">
        <v>12024</v>
      </c>
      <c r="G2936" t="s">
        <v>7363</v>
      </c>
      <c r="H2936" t="s">
        <v>16983</v>
      </c>
      <c r="I2936" s="67">
        <v>0</v>
      </c>
      <c r="J2936" s="67">
        <v>0</v>
      </c>
      <c r="K2936" s="69" t="s">
        <v>3</v>
      </c>
    </row>
    <row r="2937" spans="1:11" x14ac:dyDescent="0.2">
      <c r="A2937" t="s">
        <v>7510</v>
      </c>
      <c r="B2937">
        <v>100000173</v>
      </c>
      <c r="C2937" t="s">
        <v>10</v>
      </c>
      <c r="D2937" t="s">
        <v>317</v>
      </c>
      <c r="E2937" t="s">
        <v>11802</v>
      </c>
      <c r="F2937" t="s">
        <v>12053</v>
      </c>
      <c r="G2937" t="s">
        <v>8030</v>
      </c>
      <c r="H2937" t="s">
        <v>16984</v>
      </c>
      <c r="I2937" s="67">
        <v>0</v>
      </c>
      <c r="J2937" s="67">
        <v>1</v>
      </c>
      <c r="K2937" s="69" t="s">
        <v>20100</v>
      </c>
    </row>
    <row r="2938" spans="1:11" x14ac:dyDescent="0.2">
      <c r="A2938" t="s">
        <v>155</v>
      </c>
      <c r="B2938">
        <v>41571</v>
      </c>
      <c r="C2938" t="s">
        <v>10</v>
      </c>
      <c r="D2938" t="s">
        <v>317</v>
      </c>
      <c r="E2938" t="s">
        <v>11802</v>
      </c>
      <c r="F2938" t="s">
        <v>11956</v>
      </c>
      <c r="G2938" t="s">
        <v>6044</v>
      </c>
      <c r="H2938" t="s">
        <v>16985</v>
      </c>
      <c r="I2938" s="67">
        <v>0</v>
      </c>
      <c r="J2938" s="67">
        <v>0</v>
      </c>
      <c r="K2938" s="69" t="s">
        <v>3</v>
      </c>
    </row>
    <row r="2939" spans="1:11" x14ac:dyDescent="0.2">
      <c r="A2939" t="s">
        <v>155</v>
      </c>
      <c r="B2939">
        <v>13332</v>
      </c>
      <c r="C2939" t="s">
        <v>0</v>
      </c>
      <c r="D2939" t="s">
        <v>170</v>
      </c>
      <c r="E2939" t="s">
        <v>12880</v>
      </c>
      <c r="F2939" t="s">
        <v>12881</v>
      </c>
      <c r="G2939" t="s">
        <v>2604</v>
      </c>
      <c r="H2939" t="s">
        <v>16986</v>
      </c>
      <c r="I2939" s="67">
        <v>0</v>
      </c>
      <c r="J2939" s="67">
        <v>0</v>
      </c>
      <c r="K2939" s="69" t="s">
        <v>3</v>
      </c>
    </row>
    <row r="2940" spans="1:11" x14ac:dyDescent="0.2">
      <c r="A2940" t="s">
        <v>155</v>
      </c>
      <c r="B2940">
        <v>42606</v>
      </c>
      <c r="C2940" t="s">
        <v>0</v>
      </c>
      <c r="D2940" t="s">
        <v>978</v>
      </c>
      <c r="E2940" t="s">
        <v>13648</v>
      </c>
      <c r="F2940" t="s">
        <v>13595</v>
      </c>
      <c r="G2940" t="s">
        <v>6449</v>
      </c>
      <c r="H2940" t="s">
        <v>16987</v>
      </c>
      <c r="I2940" s="67">
        <v>0</v>
      </c>
      <c r="J2940" s="67">
        <v>0</v>
      </c>
      <c r="K2940" s="69" t="s">
        <v>3</v>
      </c>
    </row>
    <row r="2941" spans="1:11" x14ac:dyDescent="0.2">
      <c r="A2941" t="s">
        <v>155</v>
      </c>
      <c r="B2941">
        <v>42607</v>
      </c>
      <c r="C2941" t="s">
        <v>0</v>
      </c>
      <c r="D2941" t="s">
        <v>978</v>
      </c>
      <c r="E2941" t="s">
        <v>13648</v>
      </c>
      <c r="F2941" t="s">
        <v>9508</v>
      </c>
      <c r="G2941" t="s">
        <v>6450</v>
      </c>
      <c r="H2941" t="s">
        <v>16988</v>
      </c>
      <c r="I2941" s="67">
        <v>0</v>
      </c>
      <c r="J2941" s="67">
        <v>0</v>
      </c>
      <c r="K2941" s="69" t="s">
        <v>3</v>
      </c>
    </row>
    <row r="2942" spans="1:11" x14ac:dyDescent="0.2">
      <c r="A2942" t="s">
        <v>155</v>
      </c>
      <c r="B2942">
        <v>13340</v>
      </c>
      <c r="C2942" t="s">
        <v>65</v>
      </c>
      <c r="D2942" t="s">
        <v>66</v>
      </c>
      <c r="E2942" t="s">
        <v>8593</v>
      </c>
      <c r="F2942" t="s">
        <v>8594</v>
      </c>
      <c r="G2942" t="s">
        <v>68</v>
      </c>
      <c r="H2942" t="s">
        <v>16989</v>
      </c>
      <c r="I2942" s="67">
        <v>0</v>
      </c>
      <c r="J2942" s="67">
        <v>0</v>
      </c>
      <c r="K2942" s="69" t="s">
        <v>3</v>
      </c>
    </row>
    <row r="2943" spans="1:11" x14ac:dyDescent="0.2">
      <c r="A2943" t="s">
        <v>155</v>
      </c>
      <c r="B2943">
        <v>40586</v>
      </c>
      <c r="C2943" t="s">
        <v>65</v>
      </c>
      <c r="D2943" t="s">
        <v>66</v>
      </c>
      <c r="E2943" t="s">
        <v>8593</v>
      </c>
      <c r="F2943" t="s">
        <v>8607</v>
      </c>
      <c r="G2943" t="s">
        <v>5546</v>
      </c>
      <c r="H2943" t="s">
        <v>16990</v>
      </c>
      <c r="I2943" s="67">
        <v>0</v>
      </c>
      <c r="J2943" s="67">
        <v>0</v>
      </c>
      <c r="K2943" s="69" t="s">
        <v>3</v>
      </c>
    </row>
    <row r="2944" spans="1:11" x14ac:dyDescent="0.2">
      <c r="A2944" t="s">
        <v>155</v>
      </c>
      <c r="B2944">
        <v>40587</v>
      </c>
      <c r="C2944" t="s">
        <v>65</v>
      </c>
      <c r="D2944" t="s">
        <v>66</v>
      </c>
      <c r="E2944" t="s">
        <v>8593</v>
      </c>
      <c r="F2944" t="s">
        <v>8608</v>
      </c>
      <c r="G2944" t="s">
        <v>5547</v>
      </c>
      <c r="H2944" t="s">
        <v>16991</v>
      </c>
      <c r="I2944" s="67">
        <v>0</v>
      </c>
      <c r="J2944" s="67">
        <v>0</v>
      </c>
      <c r="K2944" s="69" t="s">
        <v>3</v>
      </c>
    </row>
    <row r="2945" spans="1:11" x14ac:dyDescent="0.2">
      <c r="A2945" t="s">
        <v>155</v>
      </c>
      <c r="B2945">
        <v>62012</v>
      </c>
      <c r="C2945" t="s">
        <v>65</v>
      </c>
      <c r="D2945" t="s">
        <v>66</v>
      </c>
      <c r="E2945" t="s">
        <v>8593</v>
      </c>
      <c r="F2945" t="s">
        <v>8635</v>
      </c>
      <c r="G2945" t="s">
        <v>6735</v>
      </c>
      <c r="H2945" t="s">
        <v>16992</v>
      </c>
      <c r="I2945" s="67">
        <v>0</v>
      </c>
      <c r="J2945" s="67">
        <v>0</v>
      </c>
      <c r="K2945" s="69" t="s">
        <v>3</v>
      </c>
    </row>
    <row r="2946" spans="1:11" x14ac:dyDescent="0.2">
      <c r="A2946" t="s">
        <v>155</v>
      </c>
      <c r="B2946">
        <v>13356</v>
      </c>
      <c r="C2946" t="s">
        <v>65</v>
      </c>
      <c r="D2946" t="s">
        <v>66</v>
      </c>
      <c r="E2946" t="s">
        <v>8593</v>
      </c>
      <c r="F2946" t="s">
        <v>8600</v>
      </c>
      <c r="G2946" t="s">
        <v>2610</v>
      </c>
      <c r="H2946" t="s">
        <v>16993</v>
      </c>
      <c r="I2946" s="67">
        <v>0</v>
      </c>
      <c r="J2946" s="67">
        <v>0</v>
      </c>
      <c r="K2946" s="69" t="s">
        <v>3</v>
      </c>
    </row>
    <row r="2947" spans="1:11" x14ac:dyDescent="0.2">
      <c r="A2947" t="s">
        <v>155</v>
      </c>
      <c r="B2947">
        <v>62013</v>
      </c>
      <c r="C2947" t="s">
        <v>65</v>
      </c>
      <c r="D2947" t="s">
        <v>66</v>
      </c>
      <c r="E2947" t="s">
        <v>8593</v>
      </c>
      <c r="F2947" t="s">
        <v>8636</v>
      </c>
      <c r="G2947" t="s">
        <v>6736</v>
      </c>
      <c r="H2947" t="s">
        <v>16994</v>
      </c>
      <c r="I2947" s="67">
        <v>0</v>
      </c>
      <c r="J2947" s="67">
        <v>0</v>
      </c>
      <c r="K2947" s="69" t="s">
        <v>3</v>
      </c>
    </row>
    <row r="2948" spans="1:11" x14ac:dyDescent="0.2">
      <c r="A2948" t="s">
        <v>155</v>
      </c>
      <c r="B2948">
        <v>13343</v>
      </c>
      <c r="C2948" t="s">
        <v>65</v>
      </c>
      <c r="D2948" t="s">
        <v>66</v>
      </c>
      <c r="E2948" t="s">
        <v>8593</v>
      </c>
      <c r="F2948" t="s">
        <v>8595</v>
      </c>
      <c r="G2948" t="s">
        <v>2605</v>
      </c>
      <c r="H2948" t="s">
        <v>16995</v>
      </c>
      <c r="I2948" s="67">
        <v>0</v>
      </c>
      <c r="J2948" s="67">
        <v>0</v>
      </c>
      <c r="K2948" s="69" t="s">
        <v>3</v>
      </c>
    </row>
    <row r="2949" spans="1:11" x14ac:dyDescent="0.2">
      <c r="A2949" t="s">
        <v>7510</v>
      </c>
      <c r="B2949">
        <v>100000174</v>
      </c>
      <c r="C2949" t="s">
        <v>65</v>
      </c>
      <c r="D2949" t="s">
        <v>66</v>
      </c>
      <c r="E2949" t="s">
        <v>8593</v>
      </c>
      <c r="F2949" t="s">
        <v>8644</v>
      </c>
      <c r="G2949" t="s">
        <v>67</v>
      </c>
      <c r="H2949" t="s">
        <v>16996</v>
      </c>
      <c r="I2949" s="67">
        <v>0</v>
      </c>
      <c r="J2949" s="67">
        <v>1</v>
      </c>
      <c r="K2949" s="69" t="s">
        <v>20101</v>
      </c>
    </row>
    <row r="2950" spans="1:11" x14ac:dyDescent="0.2">
      <c r="A2950" t="s">
        <v>155</v>
      </c>
      <c r="B2950">
        <v>62014</v>
      </c>
      <c r="C2950" t="s">
        <v>65</v>
      </c>
      <c r="D2950" t="s">
        <v>66</v>
      </c>
      <c r="E2950" t="s">
        <v>8593</v>
      </c>
      <c r="F2950" t="s">
        <v>8637</v>
      </c>
      <c r="G2950" t="s">
        <v>6737</v>
      </c>
      <c r="H2950" t="s">
        <v>16997</v>
      </c>
      <c r="I2950" s="67">
        <v>0</v>
      </c>
      <c r="J2950" s="67">
        <v>0</v>
      </c>
      <c r="K2950" s="69" t="s">
        <v>3</v>
      </c>
    </row>
    <row r="2951" spans="1:11" x14ac:dyDescent="0.2">
      <c r="A2951" t="s">
        <v>155</v>
      </c>
      <c r="B2951">
        <v>62015</v>
      </c>
      <c r="C2951" t="s">
        <v>65</v>
      </c>
      <c r="D2951" t="s">
        <v>66</v>
      </c>
      <c r="E2951" t="s">
        <v>8593</v>
      </c>
      <c r="F2951" t="s">
        <v>8638</v>
      </c>
      <c r="G2951" t="s">
        <v>6738</v>
      </c>
      <c r="H2951" t="s">
        <v>16998</v>
      </c>
      <c r="I2951" s="67">
        <v>0</v>
      </c>
      <c r="J2951" s="67">
        <v>0</v>
      </c>
      <c r="K2951" s="69" t="s">
        <v>3</v>
      </c>
    </row>
    <row r="2952" spans="1:11" x14ac:dyDescent="0.2">
      <c r="A2952" t="s">
        <v>155</v>
      </c>
      <c r="B2952">
        <v>136628</v>
      </c>
      <c r="C2952" t="s">
        <v>65</v>
      </c>
      <c r="D2952" t="s">
        <v>66</v>
      </c>
      <c r="E2952" t="s">
        <v>8593</v>
      </c>
      <c r="F2952" t="s">
        <v>8643</v>
      </c>
      <c r="G2952" t="s">
        <v>7242</v>
      </c>
      <c r="H2952" t="s">
        <v>16999</v>
      </c>
      <c r="I2952" s="67">
        <v>0</v>
      </c>
      <c r="J2952" s="67">
        <v>0</v>
      </c>
      <c r="K2952" s="69" t="s">
        <v>3</v>
      </c>
    </row>
    <row r="2953" spans="1:11" x14ac:dyDescent="0.2">
      <c r="A2953" t="s">
        <v>155</v>
      </c>
      <c r="B2953">
        <v>13344</v>
      </c>
      <c r="C2953" t="s">
        <v>65</v>
      </c>
      <c r="D2953" t="s">
        <v>66</v>
      </c>
      <c r="E2953" t="s">
        <v>8593</v>
      </c>
      <c r="F2953" t="s">
        <v>8596</v>
      </c>
      <c r="G2953" t="s">
        <v>2606</v>
      </c>
      <c r="H2953" t="s">
        <v>17000</v>
      </c>
      <c r="I2953" s="67">
        <v>0</v>
      </c>
      <c r="J2953" s="67">
        <v>0</v>
      </c>
      <c r="K2953" s="69" t="s">
        <v>3</v>
      </c>
    </row>
    <row r="2954" spans="1:11" x14ac:dyDescent="0.2">
      <c r="A2954" t="s">
        <v>155</v>
      </c>
      <c r="B2954">
        <v>62016</v>
      </c>
      <c r="C2954" t="s">
        <v>65</v>
      </c>
      <c r="D2954" t="s">
        <v>66</v>
      </c>
      <c r="E2954" t="s">
        <v>8593</v>
      </c>
      <c r="F2954" t="s">
        <v>8639</v>
      </c>
      <c r="G2954" t="s">
        <v>6739</v>
      </c>
      <c r="H2954" t="s">
        <v>17001</v>
      </c>
      <c r="I2954" s="67">
        <v>0</v>
      </c>
      <c r="J2954" s="67">
        <v>0</v>
      </c>
      <c r="K2954" s="69" t="s">
        <v>3</v>
      </c>
    </row>
    <row r="2955" spans="1:11" x14ac:dyDescent="0.2">
      <c r="A2955" t="s">
        <v>155</v>
      </c>
      <c r="B2955">
        <v>29462</v>
      </c>
      <c r="C2955" t="s">
        <v>65</v>
      </c>
      <c r="D2955" t="s">
        <v>66</v>
      </c>
      <c r="E2955" t="s">
        <v>8593</v>
      </c>
      <c r="F2955" t="s">
        <v>8606</v>
      </c>
      <c r="G2955" t="s">
        <v>5230</v>
      </c>
      <c r="H2955" t="s">
        <v>17002</v>
      </c>
      <c r="I2955" s="67">
        <v>0</v>
      </c>
      <c r="J2955" s="67">
        <v>0</v>
      </c>
      <c r="K2955" s="69" t="s">
        <v>3</v>
      </c>
    </row>
    <row r="2956" spans="1:11" x14ac:dyDescent="0.2">
      <c r="A2956" t="s">
        <v>155</v>
      </c>
      <c r="B2956">
        <v>62017</v>
      </c>
      <c r="C2956" t="s">
        <v>65</v>
      </c>
      <c r="D2956" t="s">
        <v>66</v>
      </c>
      <c r="E2956" t="s">
        <v>8593</v>
      </c>
      <c r="F2956" t="s">
        <v>8640</v>
      </c>
      <c r="G2956" t="s">
        <v>6740</v>
      </c>
      <c r="H2956" t="s">
        <v>17003</v>
      </c>
      <c r="I2956" s="67">
        <v>0</v>
      </c>
      <c r="J2956" s="67">
        <v>0</v>
      </c>
      <c r="K2956" s="69" t="s">
        <v>3</v>
      </c>
    </row>
    <row r="2957" spans="1:11" x14ac:dyDescent="0.2">
      <c r="A2957" t="s">
        <v>155</v>
      </c>
      <c r="B2957">
        <v>13349</v>
      </c>
      <c r="C2957" t="s">
        <v>65</v>
      </c>
      <c r="D2957" t="s">
        <v>66</v>
      </c>
      <c r="E2957" t="s">
        <v>8593</v>
      </c>
      <c r="F2957" t="s">
        <v>8597</v>
      </c>
      <c r="G2957" t="s">
        <v>2607</v>
      </c>
      <c r="H2957" t="s">
        <v>17004</v>
      </c>
      <c r="I2957" s="67">
        <v>0</v>
      </c>
      <c r="J2957" s="67">
        <v>0</v>
      </c>
      <c r="K2957" s="69" t="s">
        <v>3</v>
      </c>
    </row>
    <row r="2958" spans="1:11" x14ac:dyDescent="0.2">
      <c r="A2958" t="s">
        <v>155</v>
      </c>
      <c r="B2958">
        <v>13350</v>
      </c>
      <c r="C2958" t="s">
        <v>65</v>
      </c>
      <c r="D2958" t="s">
        <v>66</v>
      </c>
      <c r="E2958" t="s">
        <v>8593</v>
      </c>
      <c r="F2958" t="s">
        <v>8598</v>
      </c>
      <c r="G2958" t="s">
        <v>2608</v>
      </c>
      <c r="H2958" t="s">
        <v>17005</v>
      </c>
      <c r="I2958" s="67">
        <v>0</v>
      </c>
      <c r="J2958" s="67">
        <v>0</v>
      </c>
      <c r="K2958" s="69" t="s">
        <v>3</v>
      </c>
    </row>
    <row r="2959" spans="1:11" x14ac:dyDescent="0.2">
      <c r="A2959" t="s">
        <v>155</v>
      </c>
      <c r="B2959">
        <v>41314</v>
      </c>
      <c r="C2959" t="s">
        <v>65</v>
      </c>
      <c r="D2959" t="s">
        <v>66</v>
      </c>
      <c r="E2959" t="s">
        <v>8593</v>
      </c>
      <c r="F2959" t="s">
        <v>8626</v>
      </c>
      <c r="G2959" t="s">
        <v>5724</v>
      </c>
      <c r="H2959" t="s">
        <v>17006</v>
      </c>
      <c r="I2959" s="67">
        <v>0</v>
      </c>
      <c r="J2959" s="67">
        <v>0</v>
      </c>
      <c r="K2959" s="69" t="s">
        <v>3</v>
      </c>
    </row>
    <row r="2960" spans="1:11" x14ac:dyDescent="0.2">
      <c r="A2960" t="s">
        <v>155</v>
      </c>
      <c r="B2960">
        <v>62018</v>
      </c>
      <c r="C2960" t="s">
        <v>65</v>
      </c>
      <c r="D2960" t="s">
        <v>66</v>
      </c>
      <c r="E2960" t="s">
        <v>8593</v>
      </c>
      <c r="F2960" t="s">
        <v>8641</v>
      </c>
      <c r="G2960" t="s">
        <v>6741</v>
      </c>
      <c r="H2960" t="s">
        <v>17007</v>
      </c>
      <c r="I2960" s="67">
        <v>0</v>
      </c>
      <c r="J2960" s="67">
        <v>0</v>
      </c>
      <c r="K2960" s="69" t="s">
        <v>3</v>
      </c>
    </row>
    <row r="2961" spans="1:11" x14ac:dyDescent="0.2">
      <c r="A2961" t="s">
        <v>155</v>
      </c>
      <c r="B2961">
        <v>62019</v>
      </c>
      <c r="C2961" t="s">
        <v>65</v>
      </c>
      <c r="D2961" t="s">
        <v>66</v>
      </c>
      <c r="E2961" t="s">
        <v>8593</v>
      </c>
      <c r="F2961" t="s">
        <v>8642</v>
      </c>
      <c r="G2961" t="s">
        <v>6742</v>
      </c>
      <c r="H2961" t="s">
        <v>17008</v>
      </c>
      <c r="I2961" s="67">
        <v>0</v>
      </c>
      <c r="J2961" s="67">
        <v>0</v>
      </c>
      <c r="K2961" s="69" t="s">
        <v>3</v>
      </c>
    </row>
    <row r="2962" spans="1:11" x14ac:dyDescent="0.2">
      <c r="A2962" t="s">
        <v>155</v>
      </c>
      <c r="B2962">
        <v>41315</v>
      </c>
      <c r="C2962" t="s">
        <v>65</v>
      </c>
      <c r="D2962" t="s">
        <v>66</v>
      </c>
      <c r="E2962" t="s">
        <v>8593</v>
      </c>
      <c r="F2962" t="s">
        <v>8627</v>
      </c>
      <c r="G2962" t="s">
        <v>5725</v>
      </c>
      <c r="H2962" t="s">
        <v>17009</v>
      </c>
      <c r="I2962" s="67">
        <v>0</v>
      </c>
      <c r="J2962" s="67">
        <v>0</v>
      </c>
      <c r="K2962" s="69" t="s">
        <v>3</v>
      </c>
    </row>
    <row r="2963" spans="1:11" x14ac:dyDescent="0.2">
      <c r="A2963" t="s">
        <v>155</v>
      </c>
      <c r="B2963">
        <v>13355</v>
      </c>
      <c r="C2963" t="s">
        <v>65</v>
      </c>
      <c r="D2963" t="s">
        <v>66</v>
      </c>
      <c r="E2963" t="s">
        <v>8593</v>
      </c>
      <c r="F2963" t="s">
        <v>8599</v>
      </c>
      <c r="G2963" t="s">
        <v>2609</v>
      </c>
      <c r="H2963" t="s">
        <v>17010</v>
      </c>
      <c r="I2963" s="67">
        <v>0</v>
      </c>
      <c r="J2963" s="67">
        <v>0</v>
      </c>
      <c r="K2963" s="69" t="s">
        <v>3</v>
      </c>
    </row>
    <row r="2964" spans="1:11" x14ac:dyDescent="0.2">
      <c r="A2964" t="s">
        <v>7510</v>
      </c>
      <c r="B2964">
        <v>100000175</v>
      </c>
      <c r="C2964" t="s">
        <v>0</v>
      </c>
      <c r="D2964" t="s">
        <v>170</v>
      </c>
      <c r="E2964" t="s">
        <v>12882</v>
      </c>
      <c r="F2964" t="s">
        <v>13666</v>
      </c>
      <c r="G2964" t="s">
        <v>7733</v>
      </c>
      <c r="H2964" t="s">
        <v>17011</v>
      </c>
      <c r="I2964" s="67">
        <v>0</v>
      </c>
      <c r="J2964" s="67">
        <v>1</v>
      </c>
      <c r="K2964" s="69" t="s">
        <v>20102</v>
      </c>
    </row>
    <row r="2965" spans="1:11" x14ac:dyDescent="0.2">
      <c r="A2965" t="s">
        <v>155</v>
      </c>
      <c r="B2965">
        <v>13369</v>
      </c>
      <c r="C2965" t="s">
        <v>0</v>
      </c>
      <c r="D2965" t="s">
        <v>170</v>
      </c>
      <c r="E2965" t="s">
        <v>12882</v>
      </c>
      <c r="F2965" t="s">
        <v>12883</v>
      </c>
      <c r="G2965" t="s">
        <v>2611</v>
      </c>
      <c r="H2965" t="s">
        <v>17012</v>
      </c>
      <c r="I2965" s="67">
        <v>0</v>
      </c>
      <c r="J2965" s="67">
        <v>0</v>
      </c>
      <c r="K2965" s="69" t="s">
        <v>3</v>
      </c>
    </row>
    <row r="2966" spans="1:11" x14ac:dyDescent="0.2">
      <c r="A2966" t="s">
        <v>155</v>
      </c>
      <c r="B2966">
        <v>13373</v>
      </c>
      <c r="C2966" t="s">
        <v>0</v>
      </c>
      <c r="D2966" t="s">
        <v>170</v>
      </c>
      <c r="E2966" t="s">
        <v>12884</v>
      </c>
      <c r="F2966" t="s">
        <v>9928</v>
      </c>
      <c r="G2966" t="s">
        <v>2612</v>
      </c>
      <c r="H2966" t="s">
        <v>17013</v>
      </c>
      <c r="I2966" s="67">
        <v>0</v>
      </c>
      <c r="J2966" s="67">
        <v>0</v>
      </c>
      <c r="K2966" s="69" t="s">
        <v>3</v>
      </c>
    </row>
    <row r="2967" spans="1:11" x14ac:dyDescent="0.2">
      <c r="A2967" t="s">
        <v>155</v>
      </c>
      <c r="B2967">
        <v>40028</v>
      </c>
      <c r="C2967" t="s">
        <v>40</v>
      </c>
      <c r="D2967" t="s">
        <v>100</v>
      </c>
      <c r="E2967" t="s">
        <v>9874</v>
      </c>
      <c r="F2967" t="s">
        <v>10425</v>
      </c>
      <c r="G2967" t="s">
        <v>5424</v>
      </c>
      <c r="H2967" t="s">
        <v>17014</v>
      </c>
      <c r="I2967" s="67">
        <v>0</v>
      </c>
      <c r="J2967" s="67">
        <v>0</v>
      </c>
      <c r="K2967" s="69" t="s">
        <v>3</v>
      </c>
    </row>
    <row r="2968" spans="1:11" x14ac:dyDescent="0.2">
      <c r="A2968" t="s">
        <v>7510</v>
      </c>
      <c r="B2968">
        <v>100000176</v>
      </c>
      <c r="C2968" t="s">
        <v>40</v>
      </c>
      <c r="D2968" t="s">
        <v>100</v>
      </c>
      <c r="E2968" t="s">
        <v>9874</v>
      </c>
      <c r="F2968" t="s">
        <v>10650</v>
      </c>
      <c r="G2968" t="s">
        <v>7839</v>
      </c>
      <c r="H2968" t="s">
        <v>17015</v>
      </c>
      <c r="I2968" s="67">
        <v>0</v>
      </c>
      <c r="J2968" s="67">
        <v>1</v>
      </c>
      <c r="K2968" s="69" t="s">
        <v>20103</v>
      </c>
    </row>
    <row r="2969" spans="1:11" x14ac:dyDescent="0.2">
      <c r="A2969" t="s">
        <v>7510</v>
      </c>
      <c r="B2969">
        <v>100000177</v>
      </c>
      <c r="C2969" t="s">
        <v>40</v>
      </c>
      <c r="D2969" t="s">
        <v>100</v>
      </c>
      <c r="E2969" t="s">
        <v>9874</v>
      </c>
      <c r="F2969" t="s">
        <v>10651</v>
      </c>
      <c r="G2969" t="s">
        <v>7567</v>
      </c>
      <c r="H2969" t="s">
        <v>17016</v>
      </c>
      <c r="I2969" s="67">
        <v>0</v>
      </c>
      <c r="J2969" s="67">
        <v>1</v>
      </c>
      <c r="K2969" s="69" t="s">
        <v>20104</v>
      </c>
    </row>
    <row r="2970" spans="1:11" x14ac:dyDescent="0.2">
      <c r="A2970" t="s">
        <v>155</v>
      </c>
      <c r="B2970">
        <v>13378</v>
      </c>
      <c r="C2970" t="s">
        <v>40</v>
      </c>
      <c r="D2970" t="s">
        <v>100</v>
      </c>
      <c r="E2970" t="s">
        <v>9874</v>
      </c>
      <c r="F2970" t="s">
        <v>9875</v>
      </c>
      <c r="G2970" t="s">
        <v>2618</v>
      </c>
      <c r="H2970" t="s">
        <v>17017</v>
      </c>
      <c r="I2970" s="67">
        <v>0</v>
      </c>
      <c r="J2970" s="67">
        <v>0</v>
      </c>
      <c r="K2970" s="69" t="s">
        <v>3</v>
      </c>
    </row>
    <row r="2971" spans="1:11" x14ac:dyDescent="0.2">
      <c r="A2971" t="s">
        <v>155</v>
      </c>
      <c r="B2971">
        <v>136207</v>
      </c>
      <c r="C2971" t="s">
        <v>40</v>
      </c>
      <c r="D2971" t="s">
        <v>100</v>
      </c>
      <c r="E2971" t="s">
        <v>9874</v>
      </c>
      <c r="F2971" t="s">
        <v>10493</v>
      </c>
      <c r="G2971" t="s">
        <v>6782</v>
      </c>
      <c r="H2971" t="s">
        <v>17018</v>
      </c>
      <c r="I2971" s="67">
        <v>0</v>
      </c>
      <c r="J2971" s="67">
        <v>0</v>
      </c>
      <c r="K2971" s="69" t="s">
        <v>3</v>
      </c>
    </row>
    <row r="2972" spans="1:11" x14ac:dyDescent="0.2">
      <c r="A2972" t="s">
        <v>155</v>
      </c>
      <c r="B2972">
        <v>13379</v>
      </c>
      <c r="C2972" t="s">
        <v>40</v>
      </c>
      <c r="D2972" t="s">
        <v>100</v>
      </c>
      <c r="E2972" t="s">
        <v>9874</v>
      </c>
      <c r="F2972" t="s">
        <v>8821</v>
      </c>
      <c r="G2972" t="s">
        <v>2619</v>
      </c>
      <c r="H2972" t="s">
        <v>17019</v>
      </c>
      <c r="I2972" s="67">
        <v>0</v>
      </c>
      <c r="J2972" s="67">
        <v>0</v>
      </c>
      <c r="K2972" s="69" t="s">
        <v>3</v>
      </c>
    </row>
    <row r="2973" spans="1:11" x14ac:dyDescent="0.2">
      <c r="A2973" t="s">
        <v>155</v>
      </c>
      <c r="B2973">
        <v>136424</v>
      </c>
      <c r="C2973" t="s">
        <v>40</v>
      </c>
      <c r="D2973" t="s">
        <v>100</v>
      </c>
      <c r="E2973" t="s">
        <v>9874</v>
      </c>
      <c r="F2973" t="s">
        <v>8705</v>
      </c>
      <c r="G2973" t="s">
        <v>7015</v>
      </c>
      <c r="H2973" t="s">
        <v>17020</v>
      </c>
      <c r="I2973" s="67">
        <v>0</v>
      </c>
      <c r="J2973" s="67">
        <v>0</v>
      </c>
      <c r="K2973" s="69" t="s">
        <v>3</v>
      </c>
    </row>
    <row r="2974" spans="1:11" x14ac:dyDescent="0.2">
      <c r="A2974" t="s">
        <v>155</v>
      </c>
      <c r="B2974">
        <v>13380</v>
      </c>
      <c r="C2974" t="s">
        <v>40</v>
      </c>
      <c r="D2974" t="s">
        <v>100</v>
      </c>
      <c r="E2974" t="s">
        <v>9874</v>
      </c>
      <c r="F2974" t="s">
        <v>9805</v>
      </c>
      <c r="G2974" t="s">
        <v>2620</v>
      </c>
      <c r="H2974" t="s">
        <v>17021</v>
      </c>
      <c r="I2974" s="67">
        <v>0</v>
      </c>
      <c r="J2974" s="67">
        <v>0</v>
      </c>
      <c r="K2974" s="69" t="s">
        <v>3</v>
      </c>
    </row>
    <row r="2975" spans="1:11" x14ac:dyDescent="0.2">
      <c r="A2975" t="s">
        <v>155</v>
      </c>
      <c r="B2975">
        <v>40029</v>
      </c>
      <c r="C2975" t="s">
        <v>40</v>
      </c>
      <c r="D2975" t="s">
        <v>100</v>
      </c>
      <c r="E2975" t="s">
        <v>9874</v>
      </c>
      <c r="F2975" t="s">
        <v>10065</v>
      </c>
      <c r="G2975" t="s">
        <v>5425</v>
      </c>
      <c r="H2975" t="s">
        <v>17022</v>
      </c>
      <c r="I2975" s="67">
        <v>0</v>
      </c>
      <c r="J2975" s="67">
        <v>0</v>
      </c>
      <c r="K2975" s="69" t="s">
        <v>3</v>
      </c>
    </row>
    <row r="2976" spans="1:11" x14ac:dyDescent="0.2">
      <c r="A2976" t="s">
        <v>155</v>
      </c>
      <c r="B2976">
        <v>13383</v>
      </c>
      <c r="C2976" t="s">
        <v>40</v>
      </c>
      <c r="D2976" t="s">
        <v>100</v>
      </c>
      <c r="E2976" t="s">
        <v>9874</v>
      </c>
      <c r="F2976" t="s">
        <v>9879</v>
      </c>
      <c r="G2976" t="s">
        <v>2625</v>
      </c>
      <c r="H2976" t="s">
        <v>17023</v>
      </c>
      <c r="I2976" s="67">
        <v>0</v>
      </c>
      <c r="J2976" s="67">
        <v>0</v>
      </c>
      <c r="K2976" s="69" t="s">
        <v>3</v>
      </c>
    </row>
    <row r="2977" spans="1:11" x14ac:dyDescent="0.2">
      <c r="A2977" t="s">
        <v>7510</v>
      </c>
      <c r="B2977">
        <v>100000178</v>
      </c>
      <c r="C2977" t="s">
        <v>40</v>
      </c>
      <c r="D2977" t="s">
        <v>100</v>
      </c>
      <c r="E2977" t="s">
        <v>9874</v>
      </c>
      <c r="F2977" t="s">
        <v>10652</v>
      </c>
      <c r="G2977" t="s">
        <v>8031</v>
      </c>
      <c r="H2977" t="s">
        <v>17024</v>
      </c>
      <c r="I2977" s="67">
        <v>0</v>
      </c>
      <c r="J2977" s="67">
        <v>1</v>
      </c>
      <c r="K2977" s="69" t="s">
        <v>20105</v>
      </c>
    </row>
    <row r="2978" spans="1:11" x14ac:dyDescent="0.2">
      <c r="A2978" t="s">
        <v>155</v>
      </c>
      <c r="B2978">
        <v>136538</v>
      </c>
      <c r="C2978" t="s">
        <v>975</v>
      </c>
      <c r="D2978" t="s">
        <v>1497</v>
      </c>
      <c r="E2978" t="s">
        <v>11618</v>
      </c>
      <c r="F2978" t="s">
        <v>11631</v>
      </c>
      <c r="G2978" t="s">
        <v>7142</v>
      </c>
      <c r="H2978" t="s">
        <v>17025</v>
      </c>
      <c r="I2978" s="67">
        <v>0</v>
      </c>
      <c r="J2978" s="67">
        <v>0</v>
      </c>
      <c r="K2978" s="69" t="s">
        <v>3</v>
      </c>
    </row>
    <row r="2979" spans="1:11" x14ac:dyDescent="0.2">
      <c r="A2979" t="s">
        <v>155</v>
      </c>
      <c r="B2979">
        <v>13388</v>
      </c>
      <c r="C2979" t="s">
        <v>975</v>
      </c>
      <c r="D2979" t="s">
        <v>1497</v>
      </c>
      <c r="E2979" t="s">
        <v>11618</v>
      </c>
      <c r="F2979" t="s">
        <v>11619</v>
      </c>
      <c r="G2979" t="s">
        <v>2627</v>
      </c>
      <c r="H2979" t="s">
        <v>17026</v>
      </c>
      <c r="I2979" s="67">
        <v>0</v>
      </c>
      <c r="J2979" s="67">
        <v>0</v>
      </c>
      <c r="K2979" s="69" t="s">
        <v>3</v>
      </c>
    </row>
    <row r="2980" spans="1:11" x14ac:dyDescent="0.2">
      <c r="A2980" t="s">
        <v>155</v>
      </c>
      <c r="B2980">
        <v>13389</v>
      </c>
      <c r="C2980" t="s">
        <v>975</v>
      </c>
      <c r="D2980" t="s">
        <v>1497</v>
      </c>
      <c r="E2980" t="s">
        <v>11618</v>
      </c>
      <c r="F2980" t="s">
        <v>10821</v>
      </c>
      <c r="G2980" t="s">
        <v>2629</v>
      </c>
      <c r="H2980" t="s">
        <v>17027</v>
      </c>
      <c r="I2980" s="67">
        <v>0</v>
      </c>
      <c r="J2980" s="67">
        <v>0</v>
      </c>
      <c r="K2980" s="69" t="s">
        <v>3</v>
      </c>
    </row>
    <row r="2981" spans="1:11" x14ac:dyDescent="0.2">
      <c r="A2981" t="s">
        <v>155</v>
      </c>
      <c r="B2981">
        <v>13390</v>
      </c>
      <c r="C2981" t="s">
        <v>975</v>
      </c>
      <c r="D2981" t="s">
        <v>1497</v>
      </c>
      <c r="E2981" t="s">
        <v>11618</v>
      </c>
      <c r="F2981" t="s">
        <v>9809</v>
      </c>
      <c r="G2981" t="s">
        <v>2630</v>
      </c>
      <c r="H2981" t="s">
        <v>17028</v>
      </c>
      <c r="I2981" s="67">
        <v>0</v>
      </c>
      <c r="J2981" s="67">
        <v>0</v>
      </c>
      <c r="K2981" s="69" t="s">
        <v>3</v>
      </c>
    </row>
    <row r="2982" spans="1:11" x14ac:dyDescent="0.2">
      <c r="A2982" t="s">
        <v>155</v>
      </c>
      <c r="B2982">
        <v>13393</v>
      </c>
      <c r="C2982" t="s">
        <v>65</v>
      </c>
      <c r="D2982" t="s">
        <v>66</v>
      </c>
      <c r="E2982" t="s">
        <v>8601</v>
      </c>
      <c r="F2982" t="s">
        <v>8602</v>
      </c>
      <c r="G2982" t="s">
        <v>2631</v>
      </c>
      <c r="H2982" t="s">
        <v>17029</v>
      </c>
      <c r="I2982" s="67">
        <v>0</v>
      </c>
      <c r="J2982" s="67">
        <v>0</v>
      </c>
      <c r="K2982" s="69" t="s">
        <v>3</v>
      </c>
    </row>
    <row r="2983" spans="1:11" x14ac:dyDescent="0.2">
      <c r="A2983" t="s">
        <v>155</v>
      </c>
      <c r="B2983">
        <v>13394</v>
      </c>
      <c r="C2983" t="s">
        <v>65</v>
      </c>
      <c r="D2983" t="s">
        <v>66</v>
      </c>
      <c r="E2983" t="s">
        <v>8601</v>
      </c>
      <c r="F2983" t="s">
        <v>8603</v>
      </c>
      <c r="G2983" t="s">
        <v>2632</v>
      </c>
      <c r="H2983" t="s">
        <v>17030</v>
      </c>
      <c r="I2983" s="67">
        <v>0</v>
      </c>
      <c r="J2983" s="67">
        <v>0</v>
      </c>
      <c r="K2983" s="69" t="s">
        <v>3</v>
      </c>
    </row>
    <row r="2984" spans="1:11" x14ac:dyDescent="0.2">
      <c r="A2984" t="s">
        <v>155</v>
      </c>
      <c r="B2984">
        <v>13401</v>
      </c>
      <c r="C2984" t="s">
        <v>40</v>
      </c>
      <c r="D2984" t="s">
        <v>161</v>
      </c>
      <c r="E2984" t="s">
        <v>9881</v>
      </c>
      <c r="F2984" t="s">
        <v>9824</v>
      </c>
      <c r="G2984" t="s">
        <v>2633</v>
      </c>
      <c r="H2984" t="s">
        <v>17031</v>
      </c>
      <c r="I2984" s="67">
        <v>0</v>
      </c>
      <c r="J2984" s="67">
        <v>0</v>
      </c>
      <c r="K2984" s="69" t="s">
        <v>3</v>
      </c>
    </row>
    <row r="2985" spans="1:11" x14ac:dyDescent="0.2">
      <c r="A2985" t="s">
        <v>155</v>
      </c>
      <c r="B2985">
        <v>13402</v>
      </c>
      <c r="C2985" t="s">
        <v>40</v>
      </c>
      <c r="D2985" t="s">
        <v>161</v>
      </c>
      <c r="E2985" t="s">
        <v>9881</v>
      </c>
      <c r="F2985" t="s">
        <v>8661</v>
      </c>
      <c r="G2985" t="s">
        <v>2634</v>
      </c>
      <c r="H2985" t="s">
        <v>17032</v>
      </c>
      <c r="I2985" s="67">
        <v>0</v>
      </c>
      <c r="J2985" s="67">
        <v>0</v>
      </c>
      <c r="K2985" s="69" t="s">
        <v>3</v>
      </c>
    </row>
    <row r="2986" spans="1:11" x14ac:dyDescent="0.2">
      <c r="A2986" t="s">
        <v>155</v>
      </c>
      <c r="B2986">
        <v>13407</v>
      </c>
      <c r="C2986" t="s">
        <v>0</v>
      </c>
      <c r="D2986" t="s">
        <v>153</v>
      </c>
      <c r="E2986" t="s">
        <v>12885</v>
      </c>
      <c r="F2986" t="s">
        <v>12886</v>
      </c>
      <c r="G2986" t="s">
        <v>2635</v>
      </c>
      <c r="H2986" t="s">
        <v>17033</v>
      </c>
      <c r="I2986" s="67">
        <v>0</v>
      </c>
      <c r="J2986" s="67">
        <v>0</v>
      </c>
      <c r="K2986" s="69" t="s">
        <v>3</v>
      </c>
    </row>
    <row r="2987" spans="1:11" x14ac:dyDescent="0.2">
      <c r="A2987" t="s">
        <v>155</v>
      </c>
      <c r="B2987">
        <v>13408</v>
      </c>
      <c r="C2987" t="s">
        <v>0</v>
      </c>
      <c r="D2987" t="s">
        <v>153</v>
      </c>
      <c r="E2987" t="s">
        <v>12885</v>
      </c>
      <c r="F2987" t="s">
        <v>9928</v>
      </c>
      <c r="G2987" t="s">
        <v>2636</v>
      </c>
      <c r="H2987" t="s">
        <v>17034</v>
      </c>
      <c r="I2987" s="67">
        <v>0</v>
      </c>
      <c r="J2987" s="67">
        <v>0</v>
      </c>
      <c r="K2987" s="69" t="s">
        <v>3</v>
      </c>
    </row>
    <row r="2988" spans="1:11" x14ac:dyDescent="0.2">
      <c r="A2988" t="s">
        <v>155</v>
      </c>
      <c r="B2988">
        <v>13409</v>
      </c>
      <c r="C2988" t="s">
        <v>0</v>
      </c>
      <c r="D2988" t="s">
        <v>77</v>
      </c>
      <c r="E2988" t="s">
        <v>12887</v>
      </c>
      <c r="F2988" t="s">
        <v>12888</v>
      </c>
      <c r="G2988" t="s">
        <v>2637</v>
      </c>
      <c r="H2988" t="s">
        <v>17035</v>
      </c>
      <c r="I2988" s="67">
        <v>0</v>
      </c>
      <c r="J2988" s="67">
        <v>0</v>
      </c>
      <c r="K2988" s="69" t="s">
        <v>3</v>
      </c>
    </row>
    <row r="2989" spans="1:11" x14ac:dyDescent="0.2">
      <c r="A2989" t="s">
        <v>155</v>
      </c>
      <c r="B2989">
        <v>13410</v>
      </c>
      <c r="C2989" t="s">
        <v>0</v>
      </c>
      <c r="D2989" t="s">
        <v>77</v>
      </c>
      <c r="E2989" t="s">
        <v>12887</v>
      </c>
      <c r="F2989" t="s">
        <v>12889</v>
      </c>
      <c r="G2989" t="s">
        <v>2638</v>
      </c>
      <c r="H2989" t="s">
        <v>17036</v>
      </c>
      <c r="I2989" s="67">
        <v>0</v>
      </c>
      <c r="J2989" s="67">
        <v>0</v>
      </c>
      <c r="K2989" s="69" t="s">
        <v>3</v>
      </c>
    </row>
    <row r="2990" spans="1:11" x14ac:dyDescent="0.2">
      <c r="A2990" t="s">
        <v>155</v>
      </c>
      <c r="B2990">
        <v>13411</v>
      </c>
      <c r="C2990" t="s">
        <v>0</v>
      </c>
      <c r="D2990" t="s">
        <v>77</v>
      </c>
      <c r="E2990" t="s">
        <v>12887</v>
      </c>
      <c r="F2990" t="s">
        <v>10790</v>
      </c>
      <c r="G2990" t="s">
        <v>2640</v>
      </c>
      <c r="H2990" t="s">
        <v>17037</v>
      </c>
      <c r="I2990" s="67">
        <v>0</v>
      </c>
      <c r="J2990" s="67">
        <v>0</v>
      </c>
      <c r="K2990" s="69" t="s">
        <v>3</v>
      </c>
    </row>
    <row r="2991" spans="1:11" x14ac:dyDescent="0.2">
      <c r="A2991" t="s">
        <v>155</v>
      </c>
      <c r="B2991">
        <v>13412</v>
      </c>
      <c r="C2991" t="s">
        <v>0</v>
      </c>
      <c r="D2991" t="s">
        <v>77</v>
      </c>
      <c r="E2991" t="s">
        <v>12887</v>
      </c>
      <c r="F2991" t="s">
        <v>12890</v>
      </c>
      <c r="G2991" t="s">
        <v>2641</v>
      </c>
      <c r="H2991" t="s">
        <v>17038</v>
      </c>
      <c r="I2991" s="67">
        <v>0</v>
      </c>
      <c r="J2991" s="67">
        <v>0</v>
      </c>
      <c r="K2991" s="69" t="s">
        <v>3</v>
      </c>
    </row>
    <row r="2992" spans="1:11" x14ac:dyDescent="0.2">
      <c r="A2992" t="s">
        <v>155</v>
      </c>
      <c r="B2992">
        <v>13425</v>
      </c>
      <c r="C2992" t="s">
        <v>0</v>
      </c>
      <c r="D2992" t="s">
        <v>153</v>
      </c>
      <c r="E2992" t="s">
        <v>12891</v>
      </c>
      <c r="F2992" t="s">
        <v>12893</v>
      </c>
      <c r="G2992" t="s">
        <v>2644</v>
      </c>
      <c r="H2992" t="s">
        <v>17039</v>
      </c>
      <c r="I2992" s="67">
        <v>0</v>
      </c>
      <c r="J2992" s="67">
        <v>0</v>
      </c>
      <c r="K2992" s="69" t="s">
        <v>3</v>
      </c>
    </row>
    <row r="2993" spans="1:11" x14ac:dyDescent="0.2">
      <c r="A2993" t="s">
        <v>155</v>
      </c>
      <c r="B2993">
        <v>13426</v>
      </c>
      <c r="C2993" t="s">
        <v>0</v>
      </c>
      <c r="D2993" t="s">
        <v>153</v>
      </c>
      <c r="E2993" t="s">
        <v>12891</v>
      </c>
      <c r="F2993" t="s">
        <v>12894</v>
      </c>
      <c r="G2993" t="s">
        <v>2645</v>
      </c>
      <c r="H2993" t="s">
        <v>17040</v>
      </c>
      <c r="I2993" s="67">
        <v>0</v>
      </c>
      <c r="J2993" s="67">
        <v>0</v>
      </c>
      <c r="K2993" s="69" t="s">
        <v>3</v>
      </c>
    </row>
    <row r="2994" spans="1:11" x14ac:dyDescent="0.2">
      <c r="A2994" t="s">
        <v>155</v>
      </c>
      <c r="B2994">
        <v>136237</v>
      </c>
      <c r="C2994" t="s">
        <v>0</v>
      </c>
      <c r="D2994" t="s">
        <v>153</v>
      </c>
      <c r="E2994" t="s">
        <v>12891</v>
      </c>
      <c r="F2994" t="s">
        <v>13725</v>
      </c>
      <c r="G2994" t="s">
        <v>6815</v>
      </c>
      <c r="H2994" t="s">
        <v>17041</v>
      </c>
      <c r="I2994" s="67">
        <v>0</v>
      </c>
      <c r="J2994" s="67">
        <v>0</v>
      </c>
      <c r="K2994" s="69" t="s">
        <v>3</v>
      </c>
    </row>
    <row r="2995" spans="1:11" x14ac:dyDescent="0.2">
      <c r="A2995" t="s">
        <v>155</v>
      </c>
      <c r="B2995">
        <v>13488</v>
      </c>
      <c r="C2995" t="s">
        <v>0</v>
      </c>
      <c r="D2995" t="s">
        <v>153</v>
      </c>
      <c r="E2995" t="s">
        <v>12891</v>
      </c>
      <c r="F2995" t="s">
        <v>12924</v>
      </c>
      <c r="G2995" t="s">
        <v>2711</v>
      </c>
      <c r="H2995" t="s">
        <v>17042</v>
      </c>
      <c r="I2995" s="67">
        <v>0</v>
      </c>
      <c r="J2995" s="67">
        <v>0</v>
      </c>
      <c r="K2995" s="69" t="s">
        <v>3</v>
      </c>
    </row>
    <row r="2996" spans="1:11" x14ac:dyDescent="0.2">
      <c r="A2996" t="s">
        <v>155</v>
      </c>
      <c r="B2996">
        <v>13461</v>
      </c>
      <c r="C2996" t="s">
        <v>0</v>
      </c>
      <c r="D2996" t="s">
        <v>153</v>
      </c>
      <c r="E2996" t="s">
        <v>12891</v>
      </c>
      <c r="F2996" t="s">
        <v>12921</v>
      </c>
      <c r="G2996" t="s">
        <v>2705</v>
      </c>
      <c r="H2996" t="s">
        <v>17043</v>
      </c>
      <c r="I2996" s="67">
        <v>0</v>
      </c>
      <c r="J2996" s="67">
        <v>0</v>
      </c>
      <c r="K2996" s="69" t="s">
        <v>3</v>
      </c>
    </row>
    <row r="2997" spans="1:11" x14ac:dyDescent="0.2">
      <c r="A2997" t="s">
        <v>155</v>
      </c>
      <c r="B2997">
        <v>136536</v>
      </c>
      <c r="C2997" t="s">
        <v>0</v>
      </c>
      <c r="D2997" t="s">
        <v>153</v>
      </c>
      <c r="E2997" t="s">
        <v>12891</v>
      </c>
      <c r="F2997" t="s">
        <v>13822</v>
      </c>
      <c r="G2997" t="s">
        <v>7140</v>
      </c>
      <c r="H2997" t="s">
        <v>17044</v>
      </c>
      <c r="I2997" s="67">
        <v>0</v>
      </c>
      <c r="J2997" s="67">
        <v>0</v>
      </c>
      <c r="K2997" s="69" t="s">
        <v>3</v>
      </c>
    </row>
    <row r="2998" spans="1:11" x14ac:dyDescent="0.2">
      <c r="A2998" t="s">
        <v>155</v>
      </c>
      <c r="B2998">
        <v>13417</v>
      </c>
      <c r="C2998" t="s">
        <v>0</v>
      </c>
      <c r="D2998" t="s">
        <v>153</v>
      </c>
      <c r="E2998" t="s">
        <v>12891</v>
      </c>
      <c r="F2998" t="s">
        <v>11363</v>
      </c>
      <c r="G2998" t="s">
        <v>2642</v>
      </c>
      <c r="H2998" t="s">
        <v>17045</v>
      </c>
      <c r="I2998" s="67">
        <v>0</v>
      </c>
      <c r="J2998" s="67">
        <v>0</v>
      </c>
      <c r="K2998" s="69" t="s">
        <v>3</v>
      </c>
    </row>
    <row r="2999" spans="1:11" x14ac:dyDescent="0.2">
      <c r="A2999" t="s">
        <v>155</v>
      </c>
      <c r="B2999">
        <v>13418</v>
      </c>
      <c r="C2999" t="s">
        <v>0</v>
      </c>
      <c r="D2999" t="s">
        <v>153</v>
      </c>
      <c r="E2999" t="s">
        <v>12891</v>
      </c>
      <c r="F2999" t="s">
        <v>12892</v>
      </c>
      <c r="G2999" t="s">
        <v>2643</v>
      </c>
      <c r="H2999" t="s">
        <v>17046</v>
      </c>
      <c r="I2999" s="67">
        <v>0</v>
      </c>
      <c r="J2999" s="67">
        <v>0</v>
      </c>
      <c r="K2999" s="69" t="s">
        <v>3</v>
      </c>
    </row>
    <row r="3000" spans="1:11" x14ac:dyDescent="0.2">
      <c r="A3000" t="s">
        <v>155</v>
      </c>
      <c r="B3000">
        <v>13427</v>
      </c>
      <c r="C3000" t="s">
        <v>0</v>
      </c>
      <c r="D3000" t="s">
        <v>153</v>
      </c>
      <c r="E3000" t="s">
        <v>12891</v>
      </c>
      <c r="F3000" t="s">
        <v>9853</v>
      </c>
      <c r="G3000" t="s">
        <v>2646</v>
      </c>
      <c r="H3000" t="s">
        <v>17047</v>
      </c>
      <c r="I3000" s="67">
        <v>0</v>
      </c>
      <c r="J3000" s="67">
        <v>0</v>
      </c>
      <c r="K3000" s="69" t="s">
        <v>3</v>
      </c>
    </row>
    <row r="3001" spans="1:11" x14ac:dyDescent="0.2">
      <c r="A3001" t="s">
        <v>155</v>
      </c>
      <c r="B3001">
        <v>42625</v>
      </c>
      <c r="C3001" t="s">
        <v>0</v>
      </c>
      <c r="D3001" t="s">
        <v>153</v>
      </c>
      <c r="E3001" t="s">
        <v>12891</v>
      </c>
      <c r="F3001" t="s">
        <v>13655</v>
      </c>
      <c r="G3001" t="s">
        <v>6497</v>
      </c>
      <c r="H3001" t="s">
        <v>17048</v>
      </c>
      <c r="I3001" s="67">
        <v>0</v>
      </c>
      <c r="J3001" s="67">
        <v>0</v>
      </c>
      <c r="K3001" s="69" t="s">
        <v>3</v>
      </c>
    </row>
    <row r="3002" spans="1:11" x14ac:dyDescent="0.2">
      <c r="A3002" t="s">
        <v>155</v>
      </c>
      <c r="B3002">
        <v>42626</v>
      </c>
      <c r="C3002" t="s">
        <v>0</v>
      </c>
      <c r="D3002" t="s">
        <v>153</v>
      </c>
      <c r="E3002" t="s">
        <v>12891</v>
      </c>
      <c r="F3002" t="s">
        <v>13656</v>
      </c>
      <c r="G3002" t="s">
        <v>6498</v>
      </c>
      <c r="H3002" t="s">
        <v>17049</v>
      </c>
      <c r="I3002" s="67">
        <v>0</v>
      </c>
      <c r="J3002" s="67">
        <v>0</v>
      </c>
      <c r="K3002" s="69" t="s">
        <v>3</v>
      </c>
    </row>
    <row r="3003" spans="1:11" x14ac:dyDescent="0.2">
      <c r="A3003" t="s">
        <v>155</v>
      </c>
      <c r="B3003">
        <v>23041</v>
      </c>
      <c r="C3003" t="s">
        <v>0</v>
      </c>
      <c r="D3003" t="s">
        <v>153</v>
      </c>
      <c r="E3003" t="s">
        <v>12891</v>
      </c>
      <c r="F3003" t="s">
        <v>9058</v>
      </c>
      <c r="G3003" t="s">
        <v>5159</v>
      </c>
      <c r="H3003" t="s">
        <v>17050</v>
      </c>
      <c r="I3003" s="67">
        <v>0</v>
      </c>
      <c r="J3003" s="67">
        <v>0</v>
      </c>
      <c r="K3003" s="69" t="s">
        <v>3</v>
      </c>
    </row>
    <row r="3004" spans="1:11" x14ac:dyDescent="0.2">
      <c r="A3004" t="s">
        <v>155</v>
      </c>
      <c r="B3004">
        <v>13428</v>
      </c>
      <c r="C3004" t="s">
        <v>0</v>
      </c>
      <c r="D3004" t="s">
        <v>153</v>
      </c>
      <c r="E3004" t="s">
        <v>12891</v>
      </c>
      <c r="F3004" t="s">
        <v>12895</v>
      </c>
      <c r="G3004" t="s">
        <v>2649</v>
      </c>
      <c r="H3004" t="s">
        <v>17051</v>
      </c>
      <c r="I3004" s="67">
        <v>0</v>
      </c>
      <c r="J3004" s="67">
        <v>0</v>
      </c>
      <c r="K3004" s="69" t="s">
        <v>3</v>
      </c>
    </row>
    <row r="3005" spans="1:11" x14ac:dyDescent="0.2">
      <c r="A3005" t="s">
        <v>155</v>
      </c>
      <c r="B3005">
        <v>136535</v>
      </c>
      <c r="C3005" t="s">
        <v>0</v>
      </c>
      <c r="D3005" t="s">
        <v>153</v>
      </c>
      <c r="E3005" t="s">
        <v>12891</v>
      </c>
      <c r="F3005" t="s">
        <v>13821</v>
      </c>
      <c r="G3005" t="s">
        <v>7139</v>
      </c>
      <c r="H3005" t="s">
        <v>17052</v>
      </c>
      <c r="I3005" s="67">
        <v>0</v>
      </c>
      <c r="J3005" s="67">
        <v>0</v>
      </c>
      <c r="K3005" s="69" t="s">
        <v>3</v>
      </c>
    </row>
    <row r="3006" spans="1:11" x14ac:dyDescent="0.2">
      <c r="A3006" t="s">
        <v>155</v>
      </c>
      <c r="B3006">
        <v>13493</v>
      </c>
      <c r="C3006" t="s">
        <v>0</v>
      </c>
      <c r="D3006" t="s">
        <v>153</v>
      </c>
      <c r="E3006" t="s">
        <v>12891</v>
      </c>
      <c r="F3006" t="s">
        <v>12927</v>
      </c>
      <c r="G3006" t="s">
        <v>2716</v>
      </c>
      <c r="H3006" t="s">
        <v>17053</v>
      </c>
      <c r="I3006" s="67">
        <v>0</v>
      </c>
      <c r="J3006" s="67">
        <v>0</v>
      </c>
      <c r="K3006" s="69" t="s">
        <v>3</v>
      </c>
    </row>
    <row r="3007" spans="1:11" x14ac:dyDescent="0.2">
      <c r="A3007" t="s">
        <v>155</v>
      </c>
      <c r="B3007">
        <v>13429</v>
      </c>
      <c r="C3007" t="s">
        <v>0</v>
      </c>
      <c r="D3007" t="s">
        <v>153</v>
      </c>
      <c r="E3007" t="s">
        <v>12891</v>
      </c>
      <c r="F3007" t="s">
        <v>12896</v>
      </c>
      <c r="G3007" t="s">
        <v>2650</v>
      </c>
      <c r="H3007" t="s">
        <v>17054</v>
      </c>
      <c r="I3007" s="67">
        <v>0</v>
      </c>
      <c r="J3007" s="67">
        <v>0</v>
      </c>
      <c r="K3007" s="69" t="s">
        <v>3</v>
      </c>
    </row>
    <row r="3008" spans="1:11" x14ac:dyDescent="0.2">
      <c r="A3008" t="s">
        <v>155</v>
      </c>
      <c r="B3008">
        <v>13462</v>
      </c>
      <c r="C3008" t="s">
        <v>0</v>
      </c>
      <c r="D3008" t="s">
        <v>153</v>
      </c>
      <c r="E3008" t="s">
        <v>12891</v>
      </c>
      <c r="F3008" t="s">
        <v>12922</v>
      </c>
      <c r="G3008" t="s">
        <v>2706</v>
      </c>
      <c r="H3008" t="s">
        <v>17055</v>
      </c>
      <c r="I3008" s="67">
        <v>0</v>
      </c>
      <c r="J3008" s="67">
        <v>0</v>
      </c>
      <c r="K3008" s="69" t="s">
        <v>3</v>
      </c>
    </row>
    <row r="3009" spans="1:11" x14ac:dyDescent="0.2">
      <c r="A3009" t="s">
        <v>155</v>
      </c>
      <c r="B3009">
        <v>13430</v>
      </c>
      <c r="C3009" t="s">
        <v>0</v>
      </c>
      <c r="D3009" t="s">
        <v>153</v>
      </c>
      <c r="E3009" t="s">
        <v>12891</v>
      </c>
      <c r="F3009" t="s">
        <v>12897</v>
      </c>
      <c r="G3009" t="s">
        <v>2651</v>
      </c>
      <c r="H3009" t="s">
        <v>17056</v>
      </c>
      <c r="I3009" s="67">
        <v>0</v>
      </c>
      <c r="J3009" s="67">
        <v>0</v>
      </c>
      <c r="K3009" s="69" t="s">
        <v>3</v>
      </c>
    </row>
    <row r="3010" spans="1:11" x14ac:dyDescent="0.2">
      <c r="A3010" t="s">
        <v>155</v>
      </c>
      <c r="B3010">
        <v>39315</v>
      </c>
      <c r="C3010" t="s">
        <v>0</v>
      </c>
      <c r="D3010" t="s">
        <v>153</v>
      </c>
      <c r="E3010" t="s">
        <v>12891</v>
      </c>
      <c r="F3010" t="s">
        <v>13603</v>
      </c>
      <c r="G3010" t="s">
        <v>5305</v>
      </c>
      <c r="H3010" t="s">
        <v>17057</v>
      </c>
      <c r="I3010" s="67">
        <v>0</v>
      </c>
      <c r="J3010" s="67">
        <v>0</v>
      </c>
      <c r="K3010" s="69" t="s">
        <v>3</v>
      </c>
    </row>
    <row r="3011" spans="1:11" x14ac:dyDescent="0.2">
      <c r="A3011" t="s">
        <v>155</v>
      </c>
      <c r="B3011">
        <v>13431</v>
      </c>
      <c r="C3011" t="s">
        <v>0</v>
      </c>
      <c r="D3011" t="s">
        <v>153</v>
      </c>
      <c r="E3011" t="s">
        <v>12891</v>
      </c>
      <c r="F3011" t="s">
        <v>12898</v>
      </c>
      <c r="G3011" t="s">
        <v>2656</v>
      </c>
      <c r="H3011" t="s">
        <v>17058</v>
      </c>
      <c r="I3011" s="67">
        <v>0</v>
      </c>
      <c r="J3011" s="67">
        <v>0</v>
      </c>
      <c r="K3011" s="69" t="s">
        <v>3</v>
      </c>
    </row>
    <row r="3012" spans="1:11" x14ac:dyDescent="0.2">
      <c r="A3012" t="s">
        <v>155</v>
      </c>
      <c r="B3012">
        <v>13432</v>
      </c>
      <c r="C3012" t="s">
        <v>0</v>
      </c>
      <c r="D3012" t="s">
        <v>153</v>
      </c>
      <c r="E3012" t="s">
        <v>12891</v>
      </c>
      <c r="F3012" t="s">
        <v>12899</v>
      </c>
      <c r="G3012" t="s">
        <v>2658</v>
      </c>
      <c r="H3012" t="s">
        <v>17059</v>
      </c>
      <c r="I3012" s="67">
        <v>0</v>
      </c>
      <c r="J3012" s="67">
        <v>0</v>
      </c>
      <c r="K3012" s="69" t="s">
        <v>3</v>
      </c>
    </row>
    <row r="3013" spans="1:11" x14ac:dyDescent="0.2">
      <c r="A3013" t="s">
        <v>155</v>
      </c>
      <c r="B3013">
        <v>13463</v>
      </c>
      <c r="C3013" t="s">
        <v>0</v>
      </c>
      <c r="D3013" t="s">
        <v>153</v>
      </c>
      <c r="E3013" t="s">
        <v>12891</v>
      </c>
      <c r="F3013" t="s">
        <v>9247</v>
      </c>
      <c r="G3013" t="s">
        <v>2707</v>
      </c>
      <c r="H3013" t="s">
        <v>17060</v>
      </c>
      <c r="I3013" s="67">
        <v>0</v>
      </c>
      <c r="J3013" s="67">
        <v>0</v>
      </c>
      <c r="K3013" s="69" t="s">
        <v>3</v>
      </c>
    </row>
    <row r="3014" spans="1:11" x14ac:dyDescent="0.2">
      <c r="A3014" t="s">
        <v>155</v>
      </c>
      <c r="B3014">
        <v>13433</v>
      </c>
      <c r="C3014" t="s">
        <v>0</v>
      </c>
      <c r="D3014" t="s">
        <v>153</v>
      </c>
      <c r="E3014" t="s">
        <v>12891</v>
      </c>
      <c r="F3014" t="s">
        <v>12900</v>
      </c>
      <c r="G3014" t="s">
        <v>2659</v>
      </c>
      <c r="H3014" t="s">
        <v>17061</v>
      </c>
      <c r="I3014" s="67">
        <v>0</v>
      </c>
      <c r="J3014" s="67">
        <v>0</v>
      </c>
      <c r="K3014" s="69" t="s">
        <v>3</v>
      </c>
    </row>
    <row r="3015" spans="1:11" x14ac:dyDescent="0.2">
      <c r="A3015" t="s">
        <v>155</v>
      </c>
      <c r="B3015">
        <v>13438</v>
      </c>
      <c r="C3015" t="s">
        <v>0</v>
      </c>
      <c r="D3015" t="s">
        <v>153</v>
      </c>
      <c r="E3015" t="s">
        <v>12891</v>
      </c>
      <c r="F3015" t="s">
        <v>12904</v>
      </c>
      <c r="G3015" t="s">
        <v>2667</v>
      </c>
      <c r="H3015" t="s">
        <v>17062</v>
      </c>
      <c r="I3015" s="67">
        <v>0</v>
      </c>
      <c r="J3015" s="67">
        <v>0</v>
      </c>
      <c r="K3015" s="69" t="s">
        <v>3</v>
      </c>
    </row>
    <row r="3016" spans="1:11" x14ac:dyDescent="0.2">
      <c r="A3016" t="s">
        <v>155</v>
      </c>
      <c r="B3016">
        <v>13434</v>
      </c>
      <c r="C3016" t="s">
        <v>0</v>
      </c>
      <c r="D3016" t="s">
        <v>153</v>
      </c>
      <c r="E3016" t="s">
        <v>12891</v>
      </c>
      <c r="F3016" t="s">
        <v>12901</v>
      </c>
      <c r="G3016" t="s">
        <v>2660</v>
      </c>
      <c r="H3016" t="s">
        <v>17063</v>
      </c>
      <c r="I3016" s="67">
        <v>0</v>
      </c>
      <c r="J3016" s="67">
        <v>0</v>
      </c>
      <c r="K3016" s="69" t="s">
        <v>3</v>
      </c>
    </row>
    <row r="3017" spans="1:11" x14ac:dyDescent="0.2">
      <c r="A3017" t="s">
        <v>155</v>
      </c>
      <c r="B3017">
        <v>23042</v>
      </c>
      <c r="C3017" t="s">
        <v>0</v>
      </c>
      <c r="D3017" t="s">
        <v>153</v>
      </c>
      <c r="E3017" t="s">
        <v>12891</v>
      </c>
      <c r="F3017" t="s">
        <v>13565</v>
      </c>
      <c r="G3017" t="s">
        <v>5163</v>
      </c>
      <c r="H3017" t="s">
        <v>17064</v>
      </c>
      <c r="I3017" s="67">
        <v>0</v>
      </c>
      <c r="J3017" s="67">
        <v>0</v>
      </c>
      <c r="K3017" s="69" t="s">
        <v>3</v>
      </c>
    </row>
    <row r="3018" spans="1:11" x14ac:dyDescent="0.2">
      <c r="A3018" t="s">
        <v>155</v>
      </c>
      <c r="B3018">
        <v>13454</v>
      </c>
      <c r="C3018" t="s">
        <v>0</v>
      </c>
      <c r="D3018" t="s">
        <v>153</v>
      </c>
      <c r="E3018" t="s">
        <v>12891</v>
      </c>
      <c r="F3018" t="s">
        <v>9995</v>
      </c>
      <c r="G3018" t="s">
        <v>2698</v>
      </c>
      <c r="H3018" t="s">
        <v>17065</v>
      </c>
      <c r="I3018" s="67">
        <v>0</v>
      </c>
      <c r="J3018" s="67">
        <v>0</v>
      </c>
      <c r="K3018" s="69" t="s">
        <v>3</v>
      </c>
    </row>
    <row r="3019" spans="1:11" x14ac:dyDescent="0.2">
      <c r="A3019" t="s">
        <v>155</v>
      </c>
      <c r="B3019">
        <v>136498</v>
      </c>
      <c r="C3019" t="s">
        <v>0</v>
      </c>
      <c r="D3019" t="s">
        <v>153</v>
      </c>
      <c r="E3019" t="s">
        <v>12891</v>
      </c>
      <c r="F3019" t="s">
        <v>13806</v>
      </c>
      <c r="G3019" t="s">
        <v>7097</v>
      </c>
      <c r="H3019" t="s">
        <v>17066</v>
      </c>
      <c r="I3019" s="67">
        <v>0</v>
      </c>
      <c r="J3019" s="67">
        <v>0</v>
      </c>
      <c r="K3019" s="69" t="s">
        <v>3</v>
      </c>
    </row>
    <row r="3020" spans="1:11" x14ac:dyDescent="0.2">
      <c r="A3020" t="s">
        <v>155</v>
      </c>
      <c r="B3020">
        <v>13440</v>
      </c>
      <c r="C3020" t="s">
        <v>0</v>
      </c>
      <c r="D3020" t="s">
        <v>153</v>
      </c>
      <c r="E3020" t="s">
        <v>12891</v>
      </c>
      <c r="F3020" t="s">
        <v>12905</v>
      </c>
      <c r="G3020" t="s">
        <v>2672</v>
      </c>
      <c r="H3020" t="s">
        <v>17067</v>
      </c>
      <c r="I3020" s="67">
        <v>0</v>
      </c>
      <c r="J3020" s="67">
        <v>0</v>
      </c>
      <c r="K3020" s="69" t="s">
        <v>3</v>
      </c>
    </row>
    <row r="3021" spans="1:11" x14ac:dyDescent="0.2">
      <c r="A3021" t="s">
        <v>155</v>
      </c>
      <c r="B3021">
        <v>42627</v>
      </c>
      <c r="C3021" t="s">
        <v>0</v>
      </c>
      <c r="D3021" t="s">
        <v>153</v>
      </c>
      <c r="E3021" t="s">
        <v>12891</v>
      </c>
      <c r="F3021" t="s">
        <v>13651</v>
      </c>
      <c r="G3021" t="s">
        <v>6499</v>
      </c>
      <c r="H3021" t="s">
        <v>17068</v>
      </c>
      <c r="I3021" s="67">
        <v>0</v>
      </c>
      <c r="J3021" s="67">
        <v>0</v>
      </c>
      <c r="K3021" s="69" t="s">
        <v>3</v>
      </c>
    </row>
    <row r="3022" spans="1:11" x14ac:dyDescent="0.2">
      <c r="A3022" t="s">
        <v>155</v>
      </c>
      <c r="B3022">
        <v>13494</v>
      </c>
      <c r="C3022" t="s">
        <v>0</v>
      </c>
      <c r="D3022" t="s">
        <v>153</v>
      </c>
      <c r="E3022" t="s">
        <v>12891</v>
      </c>
      <c r="F3022" t="s">
        <v>12928</v>
      </c>
      <c r="G3022" t="s">
        <v>2717</v>
      </c>
      <c r="H3022" t="s">
        <v>17069</v>
      </c>
      <c r="I3022" s="67">
        <v>0</v>
      </c>
      <c r="J3022" s="67">
        <v>0</v>
      </c>
      <c r="K3022" s="69" t="s">
        <v>3</v>
      </c>
    </row>
    <row r="3023" spans="1:11" x14ac:dyDescent="0.2">
      <c r="A3023" t="s">
        <v>155</v>
      </c>
      <c r="B3023">
        <v>136354</v>
      </c>
      <c r="C3023" t="s">
        <v>0</v>
      </c>
      <c r="D3023" t="s">
        <v>153</v>
      </c>
      <c r="E3023" t="s">
        <v>12891</v>
      </c>
      <c r="F3023" t="s">
        <v>8639</v>
      </c>
      <c r="G3023" t="s">
        <v>6941</v>
      </c>
      <c r="H3023" t="s">
        <v>17070</v>
      </c>
      <c r="I3023" s="67">
        <v>0</v>
      </c>
      <c r="J3023" s="67">
        <v>0</v>
      </c>
      <c r="K3023" s="69" t="s">
        <v>3</v>
      </c>
    </row>
    <row r="3024" spans="1:11" x14ac:dyDescent="0.2">
      <c r="A3024" t="s">
        <v>155</v>
      </c>
      <c r="B3024">
        <v>13442</v>
      </c>
      <c r="C3024" t="s">
        <v>0</v>
      </c>
      <c r="D3024" t="s">
        <v>153</v>
      </c>
      <c r="E3024" t="s">
        <v>12891</v>
      </c>
      <c r="F3024" t="s">
        <v>12906</v>
      </c>
      <c r="G3024" t="s">
        <v>2673</v>
      </c>
      <c r="H3024" t="s">
        <v>17071</v>
      </c>
      <c r="I3024" s="67">
        <v>0</v>
      </c>
      <c r="J3024" s="67">
        <v>0</v>
      </c>
      <c r="K3024" s="69" t="s">
        <v>3</v>
      </c>
    </row>
    <row r="3025" spans="1:11" x14ac:dyDescent="0.2">
      <c r="A3025" t="s">
        <v>155</v>
      </c>
      <c r="B3025">
        <v>13443</v>
      </c>
      <c r="C3025" t="s">
        <v>0</v>
      </c>
      <c r="D3025" t="s">
        <v>153</v>
      </c>
      <c r="E3025" t="s">
        <v>12891</v>
      </c>
      <c r="F3025" t="s">
        <v>10179</v>
      </c>
      <c r="G3025" t="s">
        <v>2674</v>
      </c>
      <c r="H3025" t="s">
        <v>17072</v>
      </c>
      <c r="I3025" s="67">
        <v>0</v>
      </c>
      <c r="J3025" s="67">
        <v>0</v>
      </c>
      <c r="K3025" s="69" t="s">
        <v>3</v>
      </c>
    </row>
    <row r="3026" spans="1:11" x14ac:dyDescent="0.2">
      <c r="A3026" t="s">
        <v>155</v>
      </c>
      <c r="B3026">
        <v>13444</v>
      </c>
      <c r="C3026" t="s">
        <v>0</v>
      </c>
      <c r="D3026" t="s">
        <v>153</v>
      </c>
      <c r="E3026" t="s">
        <v>12891</v>
      </c>
      <c r="F3026" t="s">
        <v>12907</v>
      </c>
      <c r="G3026" t="s">
        <v>2675</v>
      </c>
      <c r="H3026" t="s">
        <v>17073</v>
      </c>
      <c r="I3026" s="67">
        <v>0</v>
      </c>
      <c r="J3026" s="67">
        <v>0</v>
      </c>
      <c r="K3026" s="69" t="s">
        <v>3</v>
      </c>
    </row>
    <row r="3027" spans="1:11" x14ac:dyDescent="0.2">
      <c r="A3027" t="s">
        <v>155</v>
      </c>
      <c r="B3027">
        <v>42629</v>
      </c>
      <c r="C3027" t="s">
        <v>0</v>
      </c>
      <c r="D3027" t="s">
        <v>153</v>
      </c>
      <c r="E3027" t="s">
        <v>12891</v>
      </c>
      <c r="F3027" t="s">
        <v>13658</v>
      </c>
      <c r="G3027" t="s">
        <v>6501</v>
      </c>
      <c r="H3027" t="s">
        <v>17074</v>
      </c>
      <c r="I3027" s="67">
        <v>0</v>
      </c>
      <c r="J3027" s="67">
        <v>0</v>
      </c>
      <c r="K3027" s="69" t="s">
        <v>3</v>
      </c>
    </row>
    <row r="3028" spans="1:11" x14ac:dyDescent="0.2">
      <c r="A3028" t="s">
        <v>155</v>
      </c>
      <c r="B3028">
        <v>13445</v>
      </c>
      <c r="C3028" t="s">
        <v>0</v>
      </c>
      <c r="D3028" t="s">
        <v>153</v>
      </c>
      <c r="E3028" t="s">
        <v>12891</v>
      </c>
      <c r="F3028" t="s">
        <v>12908</v>
      </c>
      <c r="G3028" t="s">
        <v>2677</v>
      </c>
      <c r="H3028" t="s">
        <v>17075</v>
      </c>
      <c r="I3028" s="67">
        <v>0</v>
      </c>
      <c r="J3028" s="67">
        <v>0</v>
      </c>
      <c r="K3028" s="69" t="s">
        <v>3</v>
      </c>
    </row>
    <row r="3029" spans="1:11" x14ac:dyDescent="0.2">
      <c r="A3029" t="s">
        <v>155</v>
      </c>
      <c r="B3029">
        <v>42630</v>
      </c>
      <c r="C3029" t="s">
        <v>0</v>
      </c>
      <c r="D3029" t="s">
        <v>153</v>
      </c>
      <c r="E3029" t="s">
        <v>12891</v>
      </c>
      <c r="F3029" t="s">
        <v>9462</v>
      </c>
      <c r="G3029" t="s">
        <v>6502</v>
      </c>
      <c r="H3029" t="s">
        <v>17076</v>
      </c>
      <c r="I3029" s="67">
        <v>0</v>
      </c>
      <c r="J3029" s="67">
        <v>0</v>
      </c>
      <c r="K3029" s="69" t="s">
        <v>3</v>
      </c>
    </row>
    <row r="3030" spans="1:11" x14ac:dyDescent="0.2">
      <c r="A3030" t="s">
        <v>155</v>
      </c>
      <c r="B3030">
        <v>13446</v>
      </c>
      <c r="C3030" t="s">
        <v>0</v>
      </c>
      <c r="D3030" t="s">
        <v>153</v>
      </c>
      <c r="E3030" t="s">
        <v>12891</v>
      </c>
      <c r="F3030" t="s">
        <v>12909</v>
      </c>
      <c r="G3030" t="s">
        <v>2678</v>
      </c>
      <c r="H3030" t="s">
        <v>17077</v>
      </c>
      <c r="I3030" s="67">
        <v>0</v>
      </c>
      <c r="J3030" s="67">
        <v>0</v>
      </c>
      <c r="K3030" s="69" t="s">
        <v>3</v>
      </c>
    </row>
    <row r="3031" spans="1:11" x14ac:dyDescent="0.2">
      <c r="A3031" t="s">
        <v>155</v>
      </c>
      <c r="B3031">
        <v>13447</v>
      </c>
      <c r="C3031" t="s">
        <v>0</v>
      </c>
      <c r="D3031" t="s">
        <v>153</v>
      </c>
      <c r="E3031" t="s">
        <v>12891</v>
      </c>
      <c r="F3031" t="s">
        <v>12910</v>
      </c>
      <c r="G3031" t="s">
        <v>2679</v>
      </c>
      <c r="H3031" t="s">
        <v>17078</v>
      </c>
      <c r="I3031" s="67">
        <v>0</v>
      </c>
      <c r="J3031" s="67">
        <v>0</v>
      </c>
      <c r="K3031" s="69" t="s">
        <v>3</v>
      </c>
    </row>
    <row r="3032" spans="1:11" x14ac:dyDescent="0.2">
      <c r="A3032" t="s">
        <v>155</v>
      </c>
      <c r="B3032">
        <v>13490</v>
      </c>
      <c r="C3032" t="s">
        <v>0</v>
      </c>
      <c r="D3032" t="s">
        <v>153</v>
      </c>
      <c r="E3032" t="s">
        <v>12891</v>
      </c>
      <c r="F3032" t="s">
        <v>12926</v>
      </c>
      <c r="G3032" t="s">
        <v>2714</v>
      </c>
      <c r="H3032" t="s">
        <v>17079</v>
      </c>
      <c r="I3032" s="67">
        <v>0</v>
      </c>
      <c r="J3032" s="67">
        <v>0</v>
      </c>
      <c r="K3032" s="69" t="s">
        <v>3</v>
      </c>
    </row>
    <row r="3033" spans="1:11" x14ac:dyDescent="0.2">
      <c r="A3033" t="s">
        <v>155</v>
      </c>
      <c r="B3033">
        <v>13448</v>
      </c>
      <c r="C3033" t="s">
        <v>0</v>
      </c>
      <c r="D3033" t="s">
        <v>153</v>
      </c>
      <c r="E3033" t="s">
        <v>12891</v>
      </c>
      <c r="F3033" t="s">
        <v>12911</v>
      </c>
      <c r="G3033" t="s">
        <v>2680</v>
      </c>
      <c r="H3033" t="s">
        <v>17080</v>
      </c>
      <c r="I3033" s="67">
        <v>0</v>
      </c>
      <c r="J3033" s="67">
        <v>0</v>
      </c>
      <c r="K3033" s="69" t="s">
        <v>3</v>
      </c>
    </row>
    <row r="3034" spans="1:11" x14ac:dyDescent="0.2">
      <c r="A3034" t="s">
        <v>155</v>
      </c>
      <c r="B3034">
        <v>13449</v>
      </c>
      <c r="C3034" t="s">
        <v>0</v>
      </c>
      <c r="D3034" t="s">
        <v>153</v>
      </c>
      <c r="E3034" t="s">
        <v>12891</v>
      </c>
      <c r="F3034" t="s">
        <v>12912</v>
      </c>
      <c r="G3034" t="s">
        <v>2681</v>
      </c>
      <c r="H3034" t="s">
        <v>17081</v>
      </c>
      <c r="I3034" s="67">
        <v>0</v>
      </c>
      <c r="J3034" s="67">
        <v>0</v>
      </c>
      <c r="K3034" s="69" t="s">
        <v>3</v>
      </c>
    </row>
    <row r="3035" spans="1:11" x14ac:dyDescent="0.2">
      <c r="A3035" t="s">
        <v>155</v>
      </c>
      <c r="B3035">
        <v>42631</v>
      </c>
      <c r="C3035" t="s">
        <v>0</v>
      </c>
      <c r="D3035" t="s">
        <v>153</v>
      </c>
      <c r="E3035" t="s">
        <v>12891</v>
      </c>
      <c r="F3035" t="s">
        <v>13358</v>
      </c>
      <c r="G3035" t="s">
        <v>6504</v>
      </c>
      <c r="H3035" t="s">
        <v>17082</v>
      </c>
      <c r="I3035" s="67">
        <v>0</v>
      </c>
      <c r="J3035" s="67">
        <v>0</v>
      </c>
      <c r="K3035" s="69" t="s">
        <v>3</v>
      </c>
    </row>
    <row r="3036" spans="1:11" x14ac:dyDescent="0.2">
      <c r="A3036" t="s">
        <v>155</v>
      </c>
      <c r="B3036">
        <v>13451</v>
      </c>
      <c r="C3036" t="s">
        <v>0</v>
      </c>
      <c r="D3036" t="s">
        <v>153</v>
      </c>
      <c r="E3036" t="s">
        <v>12891</v>
      </c>
      <c r="F3036" t="s">
        <v>12913</v>
      </c>
      <c r="G3036" t="s">
        <v>2682</v>
      </c>
      <c r="H3036" t="s">
        <v>17083</v>
      </c>
      <c r="I3036" s="67">
        <v>0</v>
      </c>
      <c r="J3036" s="67">
        <v>0</v>
      </c>
      <c r="K3036" s="69" t="s">
        <v>3</v>
      </c>
    </row>
    <row r="3037" spans="1:11" x14ac:dyDescent="0.2">
      <c r="A3037" t="s">
        <v>155</v>
      </c>
      <c r="B3037">
        <v>42632</v>
      </c>
      <c r="C3037" t="s">
        <v>0</v>
      </c>
      <c r="D3037" t="s">
        <v>153</v>
      </c>
      <c r="E3037" t="s">
        <v>12891</v>
      </c>
      <c r="F3037" t="s">
        <v>13659</v>
      </c>
      <c r="G3037" t="s">
        <v>6505</v>
      </c>
      <c r="H3037" t="s">
        <v>17084</v>
      </c>
      <c r="I3037" s="67">
        <v>0</v>
      </c>
      <c r="J3037" s="67">
        <v>0</v>
      </c>
      <c r="K3037" s="69" t="s">
        <v>3</v>
      </c>
    </row>
    <row r="3038" spans="1:11" x14ac:dyDescent="0.2">
      <c r="A3038" t="s">
        <v>155</v>
      </c>
      <c r="B3038">
        <v>136216</v>
      </c>
      <c r="C3038" t="s">
        <v>0</v>
      </c>
      <c r="D3038" t="s">
        <v>153</v>
      </c>
      <c r="E3038" t="s">
        <v>12891</v>
      </c>
      <c r="F3038" t="s">
        <v>11177</v>
      </c>
      <c r="G3038" t="s">
        <v>6792</v>
      </c>
      <c r="H3038" t="s">
        <v>17085</v>
      </c>
      <c r="I3038" s="67">
        <v>0</v>
      </c>
      <c r="J3038" s="67">
        <v>0</v>
      </c>
      <c r="K3038" s="69" t="s">
        <v>3</v>
      </c>
    </row>
    <row r="3039" spans="1:11" x14ac:dyDescent="0.2">
      <c r="A3039" t="s">
        <v>155</v>
      </c>
      <c r="B3039">
        <v>13452</v>
      </c>
      <c r="C3039" t="s">
        <v>0</v>
      </c>
      <c r="D3039" t="s">
        <v>153</v>
      </c>
      <c r="E3039" t="s">
        <v>12891</v>
      </c>
      <c r="F3039" t="s">
        <v>12914</v>
      </c>
      <c r="G3039" t="s">
        <v>2693</v>
      </c>
      <c r="H3039" t="s">
        <v>17086</v>
      </c>
      <c r="I3039" s="67">
        <v>0</v>
      </c>
      <c r="J3039" s="67">
        <v>0</v>
      </c>
      <c r="K3039" s="69" t="s">
        <v>3</v>
      </c>
    </row>
    <row r="3040" spans="1:11" x14ac:dyDescent="0.2">
      <c r="A3040" t="s">
        <v>155</v>
      </c>
      <c r="B3040">
        <v>42633</v>
      </c>
      <c r="C3040" t="s">
        <v>0</v>
      </c>
      <c r="D3040" t="s">
        <v>153</v>
      </c>
      <c r="E3040" t="s">
        <v>12891</v>
      </c>
      <c r="F3040" t="s">
        <v>13660</v>
      </c>
      <c r="G3040" t="s">
        <v>6506</v>
      </c>
      <c r="H3040" t="s">
        <v>17087</v>
      </c>
      <c r="I3040" s="67">
        <v>0</v>
      </c>
      <c r="J3040" s="67">
        <v>0</v>
      </c>
      <c r="K3040" s="69" t="s">
        <v>3</v>
      </c>
    </row>
    <row r="3041" spans="1:11" x14ac:dyDescent="0.2">
      <c r="A3041" t="s">
        <v>155</v>
      </c>
      <c r="B3041">
        <v>136565</v>
      </c>
      <c r="C3041" t="s">
        <v>0</v>
      </c>
      <c r="D3041" t="s">
        <v>153</v>
      </c>
      <c r="E3041" t="s">
        <v>12891</v>
      </c>
      <c r="F3041" t="s">
        <v>13830</v>
      </c>
      <c r="G3041" t="s">
        <v>7173</v>
      </c>
      <c r="H3041" t="s">
        <v>17088</v>
      </c>
      <c r="I3041" s="67">
        <v>0</v>
      </c>
      <c r="J3041" s="67">
        <v>0</v>
      </c>
      <c r="K3041" s="69" t="s">
        <v>3</v>
      </c>
    </row>
    <row r="3042" spans="1:11" x14ac:dyDescent="0.2">
      <c r="A3042" t="s">
        <v>155</v>
      </c>
      <c r="B3042">
        <v>13453</v>
      </c>
      <c r="C3042" t="s">
        <v>0</v>
      </c>
      <c r="D3042" t="s">
        <v>153</v>
      </c>
      <c r="E3042" t="s">
        <v>12891</v>
      </c>
      <c r="F3042" t="s">
        <v>12915</v>
      </c>
      <c r="G3042" t="s">
        <v>2697</v>
      </c>
      <c r="H3042" t="s">
        <v>17089</v>
      </c>
      <c r="I3042" s="67">
        <v>0</v>
      </c>
      <c r="J3042" s="67">
        <v>0</v>
      </c>
      <c r="K3042" s="69" t="s">
        <v>3</v>
      </c>
    </row>
    <row r="3043" spans="1:11" x14ac:dyDescent="0.2">
      <c r="A3043" t="s">
        <v>155</v>
      </c>
      <c r="B3043">
        <v>42634</v>
      </c>
      <c r="C3043" t="s">
        <v>0</v>
      </c>
      <c r="D3043" t="s">
        <v>153</v>
      </c>
      <c r="E3043" t="s">
        <v>12891</v>
      </c>
      <c r="F3043" t="s">
        <v>12883</v>
      </c>
      <c r="G3043" t="s">
        <v>6507</v>
      </c>
      <c r="H3043" t="s">
        <v>17090</v>
      </c>
      <c r="I3043" s="67">
        <v>0</v>
      </c>
      <c r="J3043" s="67">
        <v>0</v>
      </c>
      <c r="K3043" s="69" t="s">
        <v>3</v>
      </c>
    </row>
    <row r="3044" spans="1:11" x14ac:dyDescent="0.2">
      <c r="A3044" t="s">
        <v>155</v>
      </c>
      <c r="B3044">
        <v>13455</v>
      </c>
      <c r="C3044" t="s">
        <v>0</v>
      </c>
      <c r="D3044" t="s">
        <v>153</v>
      </c>
      <c r="E3044" t="s">
        <v>12891</v>
      </c>
      <c r="F3044" t="s">
        <v>12916</v>
      </c>
      <c r="G3044" t="s">
        <v>2699</v>
      </c>
      <c r="H3044" t="s">
        <v>17091</v>
      </c>
      <c r="I3044" s="67">
        <v>0</v>
      </c>
      <c r="J3044" s="67">
        <v>0</v>
      </c>
      <c r="K3044" s="69" t="s">
        <v>3</v>
      </c>
    </row>
    <row r="3045" spans="1:11" x14ac:dyDescent="0.2">
      <c r="A3045" t="s">
        <v>155</v>
      </c>
      <c r="B3045">
        <v>13491</v>
      </c>
      <c r="C3045" t="s">
        <v>0</v>
      </c>
      <c r="D3045" t="s">
        <v>153</v>
      </c>
      <c r="E3045" t="s">
        <v>12891</v>
      </c>
      <c r="F3045" t="s">
        <v>10475</v>
      </c>
      <c r="G3045" t="s">
        <v>2715</v>
      </c>
      <c r="H3045" t="s">
        <v>17092</v>
      </c>
      <c r="I3045" s="67">
        <v>0</v>
      </c>
      <c r="J3045" s="67">
        <v>0</v>
      </c>
      <c r="K3045" s="69" t="s">
        <v>3</v>
      </c>
    </row>
    <row r="3046" spans="1:11" x14ac:dyDescent="0.2">
      <c r="A3046" t="s">
        <v>155</v>
      </c>
      <c r="B3046">
        <v>13456</v>
      </c>
      <c r="C3046" t="s">
        <v>0</v>
      </c>
      <c r="D3046" t="s">
        <v>153</v>
      </c>
      <c r="E3046" t="s">
        <v>12891</v>
      </c>
      <c r="F3046" t="s">
        <v>12917</v>
      </c>
      <c r="G3046" t="s">
        <v>2700</v>
      </c>
      <c r="H3046" t="s">
        <v>17093</v>
      </c>
      <c r="I3046" s="67">
        <v>0</v>
      </c>
      <c r="J3046" s="67">
        <v>0</v>
      </c>
      <c r="K3046" s="69" t="s">
        <v>3</v>
      </c>
    </row>
    <row r="3047" spans="1:11" x14ac:dyDescent="0.2">
      <c r="A3047" t="s">
        <v>155</v>
      </c>
      <c r="B3047">
        <v>136391</v>
      </c>
      <c r="C3047" t="s">
        <v>0</v>
      </c>
      <c r="D3047" t="s">
        <v>153</v>
      </c>
      <c r="E3047" t="s">
        <v>12891</v>
      </c>
      <c r="F3047" t="s">
        <v>13767</v>
      </c>
      <c r="G3047" t="s">
        <v>6980</v>
      </c>
      <c r="H3047" t="s">
        <v>17094</v>
      </c>
      <c r="I3047" s="67">
        <v>0</v>
      </c>
      <c r="J3047" s="67">
        <v>0</v>
      </c>
      <c r="K3047" s="69" t="s">
        <v>3</v>
      </c>
    </row>
    <row r="3048" spans="1:11" x14ac:dyDescent="0.2">
      <c r="A3048" t="s">
        <v>155</v>
      </c>
      <c r="B3048">
        <v>13458</v>
      </c>
      <c r="C3048" t="s">
        <v>0</v>
      </c>
      <c r="D3048" t="s">
        <v>153</v>
      </c>
      <c r="E3048" t="s">
        <v>12891</v>
      </c>
      <c r="F3048" t="s">
        <v>12919</v>
      </c>
      <c r="G3048" t="s">
        <v>2703</v>
      </c>
      <c r="H3048" t="s">
        <v>17095</v>
      </c>
      <c r="I3048" s="67">
        <v>0</v>
      </c>
      <c r="J3048" s="67">
        <v>0</v>
      </c>
      <c r="K3048" s="69" t="s">
        <v>3</v>
      </c>
    </row>
    <row r="3049" spans="1:11" x14ac:dyDescent="0.2">
      <c r="A3049" t="s">
        <v>155</v>
      </c>
      <c r="B3049">
        <v>13489</v>
      </c>
      <c r="C3049" t="s">
        <v>0</v>
      </c>
      <c r="D3049" t="s">
        <v>153</v>
      </c>
      <c r="E3049" t="s">
        <v>12891</v>
      </c>
      <c r="F3049" t="s">
        <v>12925</v>
      </c>
      <c r="G3049" t="s">
        <v>2713</v>
      </c>
      <c r="H3049" t="s">
        <v>17096</v>
      </c>
      <c r="I3049" s="67">
        <v>0</v>
      </c>
      <c r="J3049" s="67">
        <v>0</v>
      </c>
      <c r="K3049" s="69" t="s">
        <v>3</v>
      </c>
    </row>
    <row r="3050" spans="1:11" x14ac:dyDescent="0.2">
      <c r="A3050" t="s">
        <v>155</v>
      </c>
      <c r="B3050">
        <v>13464</v>
      </c>
      <c r="C3050" t="s">
        <v>0</v>
      </c>
      <c r="D3050" t="s">
        <v>153</v>
      </c>
      <c r="E3050" t="s">
        <v>12891</v>
      </c>
      <c r="F3050" t="s">
        <v>12923</v>
      </c>
      <c r="G3050" t="s">
        <v>2708</v>
      </c>
      <c r="H3050" t="s">
        <v>17097</v>
      </c>
      <c r="I3050" s="67">
        <v>0</v>
      </c>
      <c r="J3050" s="67">
        <v>0</v>
      </c>
      <c r="K3050" s="69" t="s">
        <v>3</v>
      </c>
    </row>
    <row r="3051" spans="1:11" x14ac:dyDescent="0.2">
      <c r="A3051" t="s">
        <v>155</v>
      </c>
      <c r="B3051">
        <v>13486</v>
      </c>
      <c r="C3051" t="s">
        <v>0</v>
      </c>
      <c r="D3051" t="s">
        <v>153</v>
      </c>
      <c r="E3051" t="s">
        <v>12891</v>
      </c>
      <c r="F3051" t="s">
        <v>8599</v>
      </c>
      <c r="G3051" t="s">
        <v>2709</v>
      </c>
      <c r="H3051" t="s">
        <v>17098</v>
      </c>
      <c r="I3051" s="67">
        <v>0</v>
      </c>
      <c r="J3051" s="67">
        <v>0</v>
      </c>
      <c r="K3051" s="69" t="s">
        <v>3</v>
      </c>
    </row>
    <row r="3052" spans="1:11" x14ac:dyDescent="0.2">
      <c r="A3052" t="s">
        <v>155</v>
      </c>
      <c r="B3052">
        <v>13487</v>
      </c>
      <c r="C3052" t="s">
        <v>0</v>
      </c>
      <c r="D3052" t="s">
        <v>153</v>
      </c>
      <c r="E3052" t="s">
        <v>12891</v>
      </c>
      <c r="F3052" t="s">
        <v>10178</v>
      </c>
      <c r="G3052" t="s">
        <v>2710</v>
      </c>
      <c r="H3052" t="s">
        <v>17099</v>
      </c>
      <c r="I3052" s="67">
        <v>0</v>
      </c>
      <c r="J3052" s="67">
        <v>0</v>
      </c>
      <c r="K3052" s="69" t="s">
        <v>3</v>
      </c>
    </row>
    <row r="3053" spans="1:11" x14ac:dyDescent="0.2">
      <c r="A3053" t="s">
        <v>155</v>
      </c>
      <c r="B3053">
        <v>13459</v>
      </c>
      <c r="C3053" t="s">
        <v>0</v>
      </c>
      <c r="D3053" t="s">
        <v>153</v>
      </c>
      <c r="E3053" t="s">
        <v>12891</v>
      </c>
      <c r="F3053" t="s">
        <v>12920</v>
      </c>
      <c r="G3053" t="s">
        <v>2704</v>
      </c>
      <c r="H3053" t="s">
        <v>17100</v>
      </c>
      <c r="I3053" s="67">
        <v>0</v>
      </c>
      <c r="J3053" s="67">
        <v>0</v>
      </c>
      <c r="K3053" s="69" t="s">
        <v>3</v>
      </c>
    </row>
    <row r="3054" spans="1:11" x14ac:dyDescent="0.2">
      <c r="A3054" t="s">
        <v>155</v>
      </c>
      <c r="B3054">
        <v>42635</v>
      </c>
      <c r="C3054" t="s">
        <v>0</v>
      </c>
      <c r="D3054" t="s">
        <v>153</v>
      </c>
      <c r="E3054" t="s">
        <v>12891</v>
      </c>
      <c r="F3054" t="s">
        <v>13661</v>
      </c>
      <c r="G3054" t="s">
        <v>6508</v>
      </c>
      <c r="H3054" t="s">
        <v>17101</v>
      </c>
      <c r="I3054" s="67">
        <v>0</v>
      </c>
      <c r="J3054" s="67">
        <v>0</v>
      </c>
      <c r="K3054" s="69" t="s">
        <v>3</v>
      </c>
    </row>
    <row r="3055" spans="1:11" x14ac:dyDescent="0.2">
      <c r="A3055" t="s">
        <v>155</v>
      </c>
      <c r="B3055">
        <v>42628</v>
      </c>
      <c r="C3055" t="s">
        <v>0</v>
      </c>
      <c r="D3055" t="s">
        <v>153</v>
      </c>
      <c r="E3055" t="s">
        <v>12891</v>
      </c>
      <c r="F3055" t="s">
        <v>13657</v>
      </c>
      <c r="G3055" t="s">
        <v>6500</v>
      </c>
      <c r="H3055" t="s">
        <v>17102</v>
      </c>
      <c r="I3055" s="67">
        <v>0</v>
      </c>
      <c r="J3055" s="67">
        <v>0</v>
      </c>
      <c r="K3055" s="69" t="s">
        <v>3</v>
      </c>
    </row>
    <row r="3056" spans="1:11" x14ac:dyDescent="0.2">
      <c r="A3056" t="s">
        <v>155</v>
      </c>
      <c r="B3056">
        <v>13522</v>
      </c>
      <c r="C3056" t="s">
        <v>0</v>
      </c>
      <c r="D3056" t="s">
        <v>170</v>
      </c>
      <c r="E3056" t="s">
        <v>12929</v>
      </c>
      <c r="F3056" t="s">
        <v>12588</v>
      </c>
      <c r="G3056" t="s">
        <v>2718</v>
      </c>
      <c r="H3056" t="s">
        <v>17103</v>
      </c>
      <c r="I3056" s="67">
        <v>0</v>
      </c>
      <c r="J3056" s="67">
        <v>0</v>
      </c>
      <c r="K3056" s="69" t="s">
        <v>3</v>
      </c>
    </row>
    <row r="3057" spans="1:11" x14ac:dyDescent="0.2">
      <c r="A3057" t="s">
        <v>155</v>
      </c>
      <c r="B3057">
        <v>13523</v>
      </c>
      <c r="C3057" t="s">
        <v>0</v>
      </c>
      <c r="D3057" t="s">
        <v>170</v>
      </c>
      <c r="E3057" t="s">
        <v>12929</v>
      </c>
      <c r="F3057" t="s">
        <v>12930</v>
      </c>
      <c r="G3057" t="s">
        <v>2719</v>
      </c>
      <c r="H3057" t="s">
        <v>17104</v>
      </c>
      <c r="I3057" s="67">
        <v>0</v>
      </c>
      <c r="J3057" s="67">
        <v>0</v>
      </c>
      <c r="K3057" s="69" t="s">
        <v>3</v>
      </c>
    </row>
    <row r="3058" spans="1:11" x14ac:dyDescent="0.2">
      <c r="A3058" t="s">
        <v>155</v>
      </c>
      <c r="B3058">
        <v>13524</v>
      </c>
      <c r="C3058" t="s">
        <v>0</v>
      </c>
      <c r="D3058" t="s">
        <v>170</v>
      </c>
      <c r="E3058" t="s">
        <v>12929</v>
      </c>
      <c r="F3058" t="s">
        <v>12931</v>
      </c>
      <c r="G3058" t="s">
        <v>2720</v>
      </c>
      <c r="H3058" t="s">
        <v>17105</v>
      </c>
      <c r="I3058" s="67">
        <v>0</v>
      </c>
      <c r="J3058" s="67">
        <v>0</v>
      </c>
      <c r="K3058" s="69" t="s">
        <v>3</v>
      </c>
    </row>
    <row r="3059" spans="1:11" x14ac:dyDescent="0.2">
      <c r="A3059" t="s">
        <v>155</v>
      </c>
      <c r="B3059">
        <v>13525</v>
      </c>
      <c r="C3059" t="s">
        <v>0</v>
      </c>
      <c r="D3059" t="s">
        <v>170</v>
      </c>
      <c r="E3059" t="s">
        <v>12929</v>
      </c>
      <c r="F3059" t="s">
        <v>12932</v>
      </c>
      <c r="G3059" t="s">
        <v>2721</v>
      </c>
      <c r="H3059" t="s">
        <v>17106</v>
      </c>
      <c r="I3059" s="67">
        <v>0</v>
      </c>
      <c r="J3059" s="67">
        <v>0</v>
      </c>
      <c r="K3059" s="69" t="s">
        <v>3</v>
      </c>
    </row>
    <row r="3060" spans="1:11" x14ac:dyDescent="0.2">
      <c r="A3060" t="s">
        <v>155</v>
      </c>
      <c r="B3060">
        <v>13556</v>
      </c>
      <c r="C3060" t="s">
        <v>40</v>
      </c>
      <c r="D3060" t="s">
        <v>94</v>
      </c>
      <c r="E3060" t="s">
        <v>9882</v>
      </c>
      <c r="F3060" t="s">
        <v>9883</v>
      </c>
      <c r="G3060" t="s">
        <v>2722</v>
      </c>
      <c r="H3060" t="s">
        <v>17107</v>
      </c>
      <c r="I3060" s="67">
        <v>0</v>
      </c>
      <c r="J3060" s="67">
        <v>0</v>
      </c>
      <c r="K3060" s="69" t="s">
        <v>3</v>
      </c>
    </row>
    <row r="3061" spans="1:11" x14ac:dyDescent="0.2">
      <c r="A3061" t="s">
        <v>155</v>
      </c>
      <c r="B3061">
        <v>13559</v>
      </c>
      <c r="C3061" t="s">
        <v>40</v>
      </c>
      <c r="D3061" t="s">
        <v>100</v>
      </c>
      <c r="E3061" t="s">
        <v>9884</v>
      </c>
      <c r="F3061" t="s">
        <v>8698</v>
      </c>
      <c r="G3061" t="s">
        <v>2723</v>
      </c>
      <c r="H3061" t="s">
        <v>17108</v>
      </c>
      <c r="I3061" s="67">
        <v>0</v>
      </c>
      <c r="J3061" s="67">
        <v>0</v>
      </c>
      <c r="K3061" s="69" t="s">
        <v>3</v>
      </c>
    </row>
    <row r="3062" spans="1:11" x14ac:dyDescent="0.2">
      <c r="A3062" t="s">
        <v>155</v>
      </c>
      <c r="B3062">
        <v>136561</v>
      </c>
      <c r="C3062" t="s">
        <v>40</v>
      </c>
      <c r="D3062" t="s">
        <v>100</v>
      </c>
      <c r="E3062" t="s">
        <v>9884</v>
      </c>
      <c r="F3062" t="s">
        <v>10555</v>
      </c>
      <c r="G3062" t="s">
        <v>7169</v>
      </c>
      <c r="H3062" t="s">
        <v>17109</v>
      </c>
      <c r="I3062" s="67">
        <v>0</v>
      </c>
      <c r="J3062" s="67">
        <v>0</v>
      </c>
      <c r="K3062" s="69" t="s">
        <v>3</v>
      </c>
    </row>
    <row r="3063" spans="1:11" x14ac:dyDescent="0.2">
      <c r="A3063" t="s">
        <v>155</v>
      </c>
      <c r="B3063">
        <v>13560</v>
      </c>
      <c r="C3063" t="s">
        <v>40</v>
      </c>
      <c r="D3063" t="s">
        <v>100</v>
      </c>
      <c r="E3063" t="s">
        <v>9884</v>
      </c>
      <c r="F3063" t="s">
        <v>9885</v>
      </c>
      <c r="G3063" t="s">
        <v>2724</v>
      </c>
      <c r="H3063" t="s">
        <v>17110</v>
      </c>
      <c r="I3063" s="67">
        <v>0</v>
      </c>
      <c r="J3063" s="67">
        <v>0</v>
      </c>
      <c r="K3063" s="69" t="s">
        <v>3</v>
      </c>
    </row>
    <row r="3064" spans="1:11" x14ac:dyDescent="0.2">
      <c r="A3064" t="s">
        <v>155</v>
      </c>
      <c r="B3064">
        <v>136266</v>
      </c>
      <c r="C3064" t="s">
        <v>40</v>
      </c>
      <c r="D3064" t="s">
        <v>100</v>
      </c>
      <c r="E3064" t="s">
        <v>9884</v>
      </c>
      <c r="F3064" t="s">
        <v>10506</v>
      </c>
      <c r="G3064" t="s">
        <v>6848</v>
      </c>
      <c r="H3064" t="s">
        <v>17111</v>
      </c>
      <c r="I3064" s="67">
        <v>0</v>
      </c>
      <c r="J3064" s="67">
        <v>0</v>
      </c>
      <c r="K3064" s="69" t="s">
        <v>3</v>
      </c>
    </row>
    <row r="3065" spans="1:11" x14ac:dyDescent="0.2">
      <c r="A3065" t="s">
        <v>155</v>
      </c>
      <c r="B3065">
        <v>15597</v>
      </c>
      <c r="C3065" t="s">
        <v>0</v>
      </c>
      <c r="D3065" t="s">
        <v>153</v>
      </c>
      <c r="E3065" t="s">
        <v>13092</v>
      </c>
      <c r="F3065" t="s">
        <v>13093</v>
      </c>
      <c r="G3065" t="s">
        <v>3386</v>
      </c>
      <c r="H3065" t="s">
        <v>17112</v>
      </c>
      <c r="I3065" s="67">
        <v>0</v>
      </c>
      <c r="J3065" s="67">
        <v>0</v>
      </c>
      <c r="K3065" s="69" t="s">
        <v>3</v>
      </c>
    </row>
    <row r="3066" spans="1:11" x14ac:dyDescent="0.2">
      <c r="A3066" t="s">
        <v>7510</v>
      </c>
      <c r="B3066">
        <v>100000179</v>
      </c>
      <c r="C3066" t="s">
        <v>40</v>
      </c>
      <c r="D3066" t="s">
        <v>94</v>
      </c>
      <c r="E3066" t="s">
        <v>9886</v>
      </c>
      <c r="F3066" t="s">
        <v>9969</v>
      </c>
      <c r="G3066" t="s">
        <v>7702</v>
      </c>
      <c r="H3066" t="s">
        <v>17113</v>
      </c>
      <c r="I3066" s="67">
        <v>0</v>
      </c>
      <c r="J3066" s="67">
        <v>1</v>
      </c>
      <c r="K3066" s="69" t="s">
        <v>20106</v>
      </c>
    </row>
    <row r="3067" spans="1:11" x14ac:dyDescent="0.2">
      <c r="A3067" t="s">
        <v>7510</v>
      </c>
      <c r="B3067">
        <v>100000180</v>
      </c>
      <c r="C3067" t="s">
        <v>40</v>
      </c>
      <c r="D3067" t="s">
        <v>94</v>
      </c>
      <c r="E3067" t="s">
        <v>9886</v>
      </c>
      <c r="F3067" t="s">
        <v>10653</v>
      </c>
      <c r="G3067" t="s">
        <v>8226</v>
      </c>
      <c r="H3067" t="s">
        <v>17114</v>
      </c>
      <c r="I3067" s="67">
        <v>0</v>
      </c>
      <c r="J3067" s="67">
        <v>1</v>
      </c>
      <c r="K3067" s="69" t="s">
        <v>20107</v>
      </c>
    </row>
    <row r="3068" spans="1:11" x14ac:dyDescent="0.2">
      <c r="A3068" t="s">
        <v>155</v>
      </c>
      <c r="B3068">
        <v>13562</v>
      </c>
      <c r="C3068" t="s">
        <v>40</v>
      </c>
      <c r="D3068" t="s">
        <v>94</v>
      </c>
      <c r="E3068" t="s">
        <v>9886</v>
      </c>
      <c r="F3068" t="s">
        <v>8657</v>
      </c>
      <c r="G3068" t="s">
        <v>2732</v>
      </c>
      <c r="H3068" t="s">
        <v>17115</v>
      </c>
      <c r="I3068" s="67">
        <v>0</v>
      </c>
      <c r="J3068" s="67">
        <v>0</v>
      </c>
      <c r="K3068" s="69" t="s">
        <v>3</v>
      </c>
    </row>
    <row r="3069" spans="1:11" x14ac:dyDescent="0.2">
      <c r="A3069" t="s">
        <v>7510</v>
      </c>
      <c r="B3069">
        <v>100000181</v>
      </c>
      <c r="C3069" t="s">
        <v>40</v>
      </c>
      <c r="D3069" t="s">
        <v>94</v>
      </c>
      <c r="E3069" t="s">
        <v>9886</v>
      </c>
      <c r="F3069" t="s">
        <v>10654</v>
      </c>
      <c r="G3069" t="s">
        <v>7641</v>
      </c>
      <c r="H3069" t="s">
        <v>17116</v>
      </c>
      <c r="I3069" s="67">
        <v>0</v>
      </c>
      <c r="J3069" s="67">
        <v>1</v>
      </c>
      <c r="K3069" s="69" t="s">
        <v>20108</v>
      </c>
    </row>
    <row r="3070" spans="1:11" x14ac:dyDescent="0.2">
      <c r="A3070" t="s">
        <v>7510</v>
      </c>
      <c r="B3070">
        <v>100000182</v>
      </c>
      <c r="C3070" t="s">
        <v>40</v>
      </c>
      <c r="D3070" t="s">
        <v>94</v>
      </c>
      <c r="E3070" t="s">
        <v>9886</v>
      </c>
      <c r="F3070" t="s">
        <v>10655</v>
      </c>
      <c r="G3070" t="s">
        <v>7792</v>
      </c>
      <c r="H3070" t="s">
        <v>17117</v>
      </c>
      <c r="I3070" s="67">
        <v>0</v>
      </c>
      <c r="J3070" s="67">
        <v>1</v>
      </c>
      <c r="K3070" s="69" t="s">
        <v>20109</v>
      </c>
    </row>
    <row r="3071" spans="1:11" x14ac:dyDescent="0.2">
      <c r="A3071" t="s">
        <v>155</v>
      </c>
      <c r="B3071">
        <v>13563</v>
      </c>
      <c r="C3071" t="s">
        <v>40</v>
      </c>
      <c r="D3071" t="s">
        <v>94</v>
      </c>
      <c r="E3071" t="s">
        <v>9886</v>
      </c>
      <c r="F3071" t="s">
        <v>9521</v>
      </c>
      <c r="G3071" t="s">
        <v>2733</v>
      </c>
      <c r="H3071" t="s">
        <v>17118</v>
      </c>
      <c r="I3071" s="67">
        <v>0</v>
      </c>
      <c r="J3071" s="67">
        <v>0</v>
      </c>
      <c r="K3071" s="69" t="s">
        <v>3</v>
      </c>
    </row>
    <row r="3072" spans="1:11" x14ac:dyDescent="0.2">
      <c r="A3072" t="s">
        <v>155</v>
      </c>
      <c r="B3072">
        <v>136514</v>
      </c>
      <c r="C3072" t="s">
        <v>40</v>
      </c>
      <c r="D3072" t="s">
        <v>94</v>
      </c>
      <c r="E3072" t="s">
        <v>9886</v>
      </c>
      <c r="F3072" t="s">
        <v>9756</v>
      </c>
      <c r="G3072" t="s">
        <v>7115</v>
      </c>
      <c r="H3072" t="s">
        <v>17119</v>
      </c>
      <c r="I3072" s="67">
        <v>0</v>
      </c>
      <c r="J3072" s="67">
        <v>0</v>
      </c>
      <c r="K3072" s="69" t="s">
        <v>3</v>
      </c>
    </row>
    <row r="3073" spans="1:11" x14ac:dyDescent="0.2">
      <c r="A3073" t="s">
        <v>155</v>
      </c>
      <c r="B3073">
        <v>13564</v>
      </c>
      <c r="C3073" t="s">
        <v>40</v>
      </c>
      <c r="D3073" t="s">
        <v>94</v>
      </c>
      <c r="E3073" t="s">
        <v>9886</v>
      </c>
      <c r="F3073" t="s">
        <v>8906</v>
      </c>
      <c r="G3073" t="s">
        <v>2734</v>
      </c>
      <c r="H3073" t="s">
        <v>17120</v>
      </c>
      <c r="I3073" s="67">
        <v>0</v>
      </c>
      <c r="J3073" s="67">
        <v>0</v>
      </c>
      <c r="K3073" s="69" t="s">
        <v>3</v>
      </c>
    </row>
    <row r="3074" spans="1:11" x14ac:dyDescent="0.2">
      <c r="A3074" t="s">
        <v>155</v>
      </c>
      <c r="B3074">
        <v>29608</v>
      </c>
      <c r="C3074" t="s">
        <v>40</v>
      </c>
      <c r="D3074" t="s">
        <v>94</v>
      </c>
      <c r="E3074" t="s">
        <v>9886</v>
      </c>
      <c r="F3074" t="s">
        <v>10420</v>
      </c>
      <c r="G3074" t="s">
        <v>5242</v>
      </c>
      <c r="H3074" t="s">
        <v>17121</v>
      </c>
      <c r="I3074" s="67">
        <v>0</v>
      </c>
      <c r="J3074" s="67">
        <v>0</v>
      </c>
      <c r="K3074" s="69" t="s">
        <v>3</v>
      </c>
    </row>
    <row r="3075" spans="1:11" x14ac:dyDescent="0.2">
      <c r="A3075" t="s">
        <v>7510</v>
      </c>
      <c r="B3075">
        <v>100000183</v>
      </c>
      <c r="C3075" t="s">
        <v>40</v>
      </c>
      <c r="D3075" t="s">
        <v>94</v>
      </c>
      <c r="E3075" t="s">
        <v>9886</v>
      </c>
      <c r="F3075" t="s">
        <v>10656</v>
      </c>
      <c r="G3075" t="s">
        <v>7756</v>
      </c>
      <c r="H3075" t="s">
        <v>17122</v>
      </c>
      <c r="I3075" s="67">
        <v>0</v>
      </c>
      <c r="J3075" s="67">
        <v>1</v>
      </c>
      <c r="K3075" s="69" t="s">
        <v>20110</v>
      </c>
    </row>
    <row r="3076" spans="1:11" x14ac:dyDescent="0.2">
      <c r="A3076" t="s">
        <v>155</v>
      </c>
      <c r="B3076">
        <v>136752</v>
      </c>
      <c r="C3076" t="s">
        <v>40</v>
      </c>
      <c r="D3076" t="s">
        <v>94</v>
      </c>
      <c r="E3076" t="s">
        <v>9886</v>
      </c>
      <c r="F3076" t="s">
        <v>10590</v>
      </c>
      <c r="G3076" t="s">
        <v>7370</v>
      </c>
      <c r="H3076" t="s">
        <v>17123</v>
      </c>
      <c r="I3076" s="67">
        <v>0</v>
      </c>
      <c r="J3076" s="67">
        <v>0</v>
      </c>
      <c r="K3076" s="69" t="s">
        <v>3</v>
      </c>
    </row>
    <row r="3077" spans="1:11" x14ac:dyDescent="0.2">
      <c r="A3077" t="s">
        <v>155</v>
      </c>
      <c r="B3077">
        <v>13565</v>
      </c>
      <c r="C3077" t="s">
        <v>40</v>
      </c>
      <c r="D3077" t="s">
        <v>94</v>
      </c>
      <c r="E3077" t="s">
        <v>9886</v>
      </c>
      <c r="F3077" t="s">
        <v>9888</v>
      </c>
      <c r="G3077" t="s">
        <v>2735</v>
      </c>
      <c r="H3077" t="s">
        <v>17124</v>
      </c>
      <c r="I3077" s="67">
        <v>0</v>
      </c>
      <c r="J3077" s="67">
        <v>0</v>
      </c>
      <c r="K3077" s="69" t="s">
        <v>3</v>
      </c>
    </row>
    <row r="3078" spans="1:11" x14ac:dyDescent="0.2">
      <c r="A3078" t="s">
        <v>155</v>
      </c>
      <c r="B3078">
        <v>136579</v>
      </c>
      <c r="C3078" t="s">
        <v>40</v>
      </c>
      <c r="D3078" t="s">
        <v>94</v>
      </c>
      <c r="E3078" t="s">
        <v>9886</v>
      </c>
      <c r="F3078" t="s">
        <v>10561</v>
      </c>
      <c r="G3078" t="s">
        <v>7188</v>
      </c>
      <c r="H3078" t="s">
        <v>17125</v>
      </c>
      <c r="I3078" s="67">
        <v>0</v>
      </c>
      <c r="J3078" s="67">
        <v>0</v>
      </c>
      <c r="K3078" s="69" t="s">
        <v>3</v>
      </c>
    </row>
    <row r="3079" spans="1:11" x14ac:dyDescent="0.2">
      <c r="A3079" t="s">
        <v>7510</v>
      </c>
      <c r="B3079">
        <v>100000184</v>
      </c>
      <c r="C3079" t="s">
        <v>40</v>
      </c>
      <c r="D3079" t="s">
        <v>94</v>
      </c>
      <c r="E3079" t="s">
        <v>9886</v>
      </c>
      <c r="F3079" t="s">
        <v>10657</v>
      </c>
      <c r="G3079" t="s">
        <v>8181</v>
      </c>
      <c r="H3079" t="s">
        <v>17126</v>
      </c>
      <c r="I3079" s="67">
        <v>0</v>
      </c>
      <c r="J3079" s="67">
        <v>1</v>
      </c>
      <c r="K3079" s="69" t="s">
        <v>20111</v>
      </c>
    </row>
    <row r="3080" spans="1:11" x14ac:dyDescent="0.2">
      <c r="A3080" t="s">
        <v>155</v>
      </c>
      <c r="B3080">
        <v>13566</v>
      </c>
      <c r="C3080" t="s">
        <v>40</v>
      </c>
      <c r="D3080" t="s">
        <v>94</v>
      </c>
      <c r="E3080" t="s">
        <v>9886</v>
      </c>
      <c r="F3080" t="s">
        <v>9889</v>
      </c>
      <c r="G3080" t="s">
        <v>2737</v>
      </c>
      <c r="H3080" t="s">
        <v>17127</v>
      </c>
      <c r="I3080" s="67">
        <v>0</v>
      </c>
      <c r="J3080" s="67">
        <v>0</v>
      </c>
      <c r="K3080" s="69" t="s">
        <v>3</v>
      </c>
    </row>
    <row r="3081" spans="1:11" x14ac:dyDescent="0.2">
      <c r="A3081" t="s">
        <v>7510</v>
      </c>
      <c r="B3081">
        <v>100000185</v>
      </c>
      <c r="C3081" t="s">
        <v>40</v>
      </c>
      <c r="D3081" t="s">
        <v>94</v>
      </c>
      <c r="E3081" t="s">
        <v>9886</v>
      </c>
      <c r="F3081" t="s">
        <v>10658</v>
      </c>
      <c r="G3081" t="s">
        <v>7643</v>
      </c>
      <c r="H3081" t="s">
        <v>17128</v>
      </c>
      <c r="I3081" s="67">
        <v>0</v>
      </c>
      <c r="J3081" s="67">
        <v>1</v>
      </c>
      <c r="K3081" s="69" t="s">
        <v>20112</v>
      </c>
    </row>
    <row r="3082" spans="1:11" x14ac:dyDescent="0.2">
      <c r="A3082" t="s">
        <v>155</v>
      </c>
      <c r="B3082">
        <v>40039</v>
      </c>
      <c r="C3082" t="s">
        <v>40</v>
      </c>
      <c r="D3082" t="s">
        <v>94</v>
      </c>
      <c r="E3082" t="s">
        <v>9886</v>
      </c>
      <c r="F3082" t="s">
        <v>8639</v>
      </c>
      <c r="G3082" t="s">
        <v>5432</v>
      </c>
      <c r="H3082" t="s">
        <v>17129</v>
      </c>
      <c r="I3082" s="67">
        <v>0</v>
      </c>
      <c r="J3082" s="67">
        <v>0</v>
      </c>
      <c r="K3082" s="69" t="s">
        <v>3</v>
      </c>
    </row>
    <row r="3083" spans="1:11" x14ac:dyDescent="0.2">
      <c r="A3083" t="s">
        <v>155</v>
      </c>
      <c r="B3083">
        <v>40040</v>
      </c>
      <c r="C3083" t="s">
        <v>40</v>
      </c>
      <c r="D3083" t="s">
        <v>94</v>
      </c>
      <c r="E3083" t="s">
        <v>9886</v>
      </c>
      <c r="F3083" t="s">
        <v>10433</v>
      </c>
      <c r="G3083" t="s">
        <v>5433</v>
      </c>
      <c r="H3083" t="s">
        <v>17130</v>
      </c>
      <c r="I3083" s="67">
        <v>0</v>
      </c>
      <c r="J3083" s="67">
        <v>0</v>
      </c>
      <c r="K3083" s="69" t="s">
        <v>3</v>
      </c>
    </row>
    <row r="3084" spans="1:11" x14ac:dyDescent="0.2">
      <c r="A3084" t="s">
        <v>155</v>
      </c>
      <c r="B3084">
        <v>13567</v>
      </c>
      <c r="C3084" t="s">
        <v>40</v>
      </c>
      <c r="D3084" t="s">
        <v>94</v>
      </c>
      <c r="E3084" t="s">
        <v>9886</v>
      </c>
      <c r="F3084" t="s">
        <v>9031</v>
      </c>
      <c r="G3084" t="s">
        <v>2738</v>
      </c>
      <c r="H3084" t="s">
        <v>17131</v>
      </c>
      <c r="I3084" s="67">
        <v>0</v>
      </c>
      <c r="J3084" s="67">
        <v>0</v>
      </c>
      <c r="K3084" s="69" t="s">
        <v>3</v>
      </c>
    </row>
    <row r="3085" spans="1:11" x14ac:dyDescent="0.2">
      <c r="A3085" t="s">
        <v>155</v>
      </c>
      <c r="B3085">
        <v>13568</v>
      </c>
      <c r="C3085" t="s">
        <v>40</v>
      </c>
      <c r="D3085" t="s">
        <v>94</v>
      </c>
      <c r="E3085" t="s">
        <v>9886</v>
      </c>
      <c r="F3085" t="s">
        <v>9600</v>
      </c>
      <c r="G3085" t="s">
        <v>2739</v>
      </c>
      <c r="H3085" t="s">
        <v>17132</v>
      </c>
      <c r="I3085" s="67">
        <v>0</v>
      </c>
      <c r="J3085" s="67">
        <v>0</v>
      </c>
      <c r="K3085" s="69" t="s">
        <v>3</v>
      </c>
    </row>
    <row r="3086" spans="1:11" x14ac:dyDescent="0.2">
      <c r="A3086" t="s">
        <v>7510</v>
      </c>
      <c r="B3086">
        <v>100000186</v>
      </c>
      <c r="C3086" t="s">
        <v>40</v>
      </c>
      <c r="D3086" t="s">
        <v>94</v>
      </c>
      <c r="E3086" t="s">
        <v>9886</v>
      </c>
      <c r="F3086" t="s">
        <v>10659</v>
      </c>
      <c r="G3086" t="s">
        <v>7967</v>
      </c>
      <c r="H3086" t="s">
        <v>17133</v>
      </c>
      <c r="I3086" s="67">
        <v>0</v>
      </c>
      <c r="J3086" s="67">
        <v>1</v>
      </c>
      <c r="K3086" s="69" t="s">
        <v>20113</v>
      </c>
    </row>
    <row r="3087" spans="1:11" x14ac:dyDescent="0.2">
      <c r="A3087" t="s">
        <v>155</v>
      </c>
      <c r="B3087">
        <v>44862</v>
      </c>
      <c r="C3087" t="s">
        <v>40</v>
      </c>
      <c r="D3087" t="s">
        <v>94</v>
      </c>
      <c r="E3087" t="s">
        <v>9886</v>
      </c>
      <c r="F3087" t="s">
        <v>9128</v>
      </c>
      <c r="G3087" t="s">
        <v>6643</v>
      </c>
      <c r="H3087" t="s">
        <v>17134</v>
      </c>
      <c r="I3087" s="67">
        <v>0</v>
      </c>
      <c r="J3087" s="67">
        <v>0</v>
      </c>
      <c r="K3087" s="69" t="s">
        <v>3</v>
      </c>
    </row>
    <row r="3088" spans="1:11" x14ac:dyDescent="0.2">
      <c r="A3088" t="s">
        <v>155</v>
      </c>
      <c r="B3088">
        <v>136310</v>
      </c>
      <c r="C3088" t="s">
        <v>40</v>
      </c>
      <c r="D3088" t="s">
        <v>94</v>
      </c>
      <c r="E3088" t="s">
        <v>9886</v>
      </c>
      <c r="F3088" t="s">
        <v>10512</v>
      </c>
      <c r="G3088" t="s">
        <v>6892</v>
      </c>
      <c r="H3088" t="s">
        <v>17135</v>
      </c>
      <c r="I3088" s="67">
        <v>0</v>
      </c>
      <c r="J3088" s="67">
        <v>0</v>
      </c>
      <c r="K3088" s="69" t="s">
        <v>3</v>
      </c>
    </row>
    <row r="3089" spans="1:11" x14ac:dyDescent="0.2">
      <c r="A3089" t="s">
        <v>155</v>
      </c>
      <c r="B3089">
        <v>136337</v>
      </c>
      <c r="C3089" t="s">
        <v>40</v>
      </c>
      <c r="D3089" t="s">
        <v>94</v>
      </c>
      <c r="E3089" t="s">
        <v>9886</v>
      </c>
      <c r="F3089" t="s">
        <v>10517</v>
      </c>
      <c r="G3089" t="s">
        <v>6922</v>
      </c>
      <c r="H3089" t="s">
        <v>17136</v>
      </c>
      <c r="I3089" s="67">
        <v>0</v>
      </c>
      <c r="J3089" s="67">
        <v>0</v>
      </c>
      <c r="K3089" s="69" t="s">
        <v>3</v>
      </c>
    </row>
    <row r="3090" spans="1:11" x14ac:dyDescent="0.2">
      <c r="A3090" t="s">
        <v>155</v>
      </c>
      <c r="B3090">
        <v>136233</v>
      </c>
      <c r="C3090" t="s">
        <v>40</v>
      </c>
      <c r="D3090" t="s">
        <v>94</v>
      </c>
      <c r="E3090" t="s">
        <v>9886</v>
      </c>
      <c r="F3090" t="s">
        <v>10500</v>
      </c>
      <c r="G3090" t="s">
        <v>6811</v>
      </c>
      <c r="H3090" t="s">
        <v>17137</v>
      </c>
      <c r="I3090" s="67">
        <v>0</v>
      </c>
      <c r="J3090" s="67">
        <v>0</v>
      </c>
      <c r="K3090" s="69" t="s">
        <v>3</v>
      </c>
    </row>
    <row r="3091" spans="1:11" x14ac:dyDescent="0.2">
      <c r="A3091" t="s">
        <v>155</v>
      </c>
      <c r="B3091">
        <v>136788</v>
      </c>
      <c r="C3091" t="s">
        <v>40</v>
      </c>
      <c r="D3091" t="s">
        <v>94</v>
      </c>
      <c r="E3091" t="s">
        <v>9886</v>
      </c>
      <c r="F3091" t="s">
        <v>9917</v>
      </c>
      <c r="G3091" t="s">
        <v>7408</v>
      </c>
      <c r="H3091" t="s">
        <v>17138</v>
      </c>
      <c r="I3091" s="67">
        <v>0</v>
      </c>
      <c r="J3091" s="67">
        <v>0</v>
      </c>
      <c r="K3091" s="69" t="s">
        <v>3</v>
      </c>
    </row>
    <row r="3092" spans="1:11" x14ac:dyDescent="0.2">
      <c r="A3092" t="s">
        <v>155</v>
      </c>
      <c r="B3092">
        <v>13569</v>
      </c>
      <c r="C3092" t="s">
        <v>40</v>
      </c>
      <c r="D3092" t="s">
        <v>94</v>
      </c>
      <c r="E3092" t="s">
        <v>9886</v>
      </c>
      <c r="F3092" t="s">
        <v>8661</v>
      </c>
      <c r="G3092" t="s">
        <v>2740</v>
      </c>
      <c r="H3092" t="s">
        <v>17139</v>
      </c>
      <c r="I3092" s="67">
        <v>0</v>
      </c>
      <c r="J3092" s="67">
        <v>0</v>
      </c>
      <c r="K3092" s="69" t="s">
        <v>3</v>
      </c>
    </row>
    <row r="3093" spans="1:11" x14ac:dyDescent="0.2">
      <c r="A3093" t="s">
        <v>155</v>
      </c>
      <c r="B3093">
        <v>13570</v>
      </c>
      <c r="C3093" t="s">
        <v>40</v>
      </c>
      <c r="D3093" t="s">
        <v>94</v>
      </c>
      <c r="E3093" t="s">
        <v>9886</v>
      </c>
      <c r="F3093" t="s">
        <v>9890</v>
      </c>
      <c r="G3093" t="s">
        <v>2741</v>
      </c>
      <c r="H3093" t="s">
        <v>17140</v>
      </c>
      <c r="I3093" s="67">
        <v>0</v>
      </c>
      <c r="J3093" s="67">
        <v>0</v>
      </c>
      <c r="K3093" s="69" t="s">
        <v>3</v>
      </c>
    </row>
    <row r="3094" spans="1:11" x14ac:dyDescent="0.2">
      <c r="A3094" t="s">
        <v>155</v>
      </c>
      <c r="B3094">
        <v>13561</v>
      </c>
      <c r="C3094" t="s">
        <v>40</v>
      </c>
      <c r="D3094" t="s">
        <v>94</v>
      </c>
      <c r="E3094" t="s">
        <v>9886</v>
      </c>
      <c r="F3094" t="s">
        <v>9887</v>
      </c>
      <c r="G3094" t="s">
        <v>2725</v>
      </c>
      <c r="H3094" t="s">
        <v>17141</v>
      </c>
      <c r="I3094" s="67">
        <v>0</v>
      </c>
      <c r="J3094" s="67">
        <v>0</v>
      </c>
      <c r="K3094" s="69" t="s">
        <v>3</v>
      </c>
    </row>
    <row r="3095" spans="1:11" x14ac:dyDescent="0.2">
      <c r="A3095" t="s">
        <v>155</v>
      </c>
      <c r="B3095">
        <v>136827</v>
      </c>
      <c r="C3095" t="s">
        <v>40</v>
      </c>
      <c r="D3095" t="s">
        <v>94</v>
      </c>
      <c r="E3095" t="s">
        <v>9886</v>
      </c>
      <c r="F3095" t="s">
        <v>10571</v>
      </c>
      <c r="G3095" t="s">
        <v>7448</v>
      </c>
      <c r="H3095" t="s">
        <v>17142</v>
      </c>
      <c r="I3095" s="67">
        <v>0</v>
      </c>
      <c r="J3095" s="67">
        <v>0</v>
      </c>
      <c r="K3095" s="69" t="s">
        <v>3</v>
      </c>
    </row>
    <row r="3096" spans="1:11" x14ac:dyDescent="0.2">
      <c r="A3096" t="s">
        <v>155</v>
      </c>
      <c r="B3096">
        <v>136401</v>
      </c>
      <c r="C3096" t="s">
        <v>40</v>
      </c>
      <c r="D3096" t="s">
        <v>94</v>
      </c>
      <c r="E3096" t="s">
        <v>9886</v>
      </c>
      <c r="F3096" t="s">
        <v>10526</v>
      </c>
      <c r="G3096" t="s">
        <v>6992</v>
      </c>
      <c r="H3096" t="s">
        <v>17143</v>
      </c>
      <c r="I3096" s="67">
        <v>0</v>
      </c>
      <c r="J3096" s="67">
        <v>0</v>
      </c>
      <c r="K3096" s="69" t="s">
        <v>3</v>
      </c>
    </row>
    <row r="3097" spans="1:11" x14ac:dyDescent="0.2">
      <c r="A3097" t="s">
        <v>155</v>
      </c>
      <c r="B3097">
        <v>13571</v>
      </c>
      <c r="C3097" t="s">
        <v>40</v>
      </c>
      <c r="D3097" t="s">
        <v>94</v>
      </c>
      <c r="E3097" t="s">
        <v>9886</v>
      </c>
      <c r="F3097" t="s">
        <v>9891</v>
      </c>
      <c r="G3097" t="s">
        <v>2742</v>
      </c>
      <c r="H3097" t="s">
        <v>17144</v>
      </c>
      <c r="I3097" s="67">
        <v>0</v>
      </c>
      <c r="J3097" s="67">
        <v>0</v>
      </c>
      <c r="K3097" s="69" t="s">
        <v>3</v>
      </c>
    </row>
    <row r="3098" spans="1:11" x14ac:dyDescent="0.2">
      <c r="A3098" t="s">
        <v>155</v>
      </c>
      <c r="B3098">
        <v>41570</v>
      </c>
      <c r="C3098" t="s">
        <v>10</v>
      </c>
      <c r="D3098" t="s">
        <v>315</v>
      </c>
      <c r="E3098" t="s">
        <v>11804</v>
      </c>
      <c r="F3098" t="s">
        <v>11955</v>
      </c>
      <c r="G3098" t="s">
        <v>6043</v>
      </c>
      <c r="H3098" t="s">
        <v>17145</v>
      </c>
      <c r="I3098" s="67">
        <v>0</v>
      </c>
      <c r="J3098" s="67">
        <v>0</v>
      </c>
      <c r="K3098" s="69" t="s">
        <v>3</v>
      </c>
    </row>
    <row r="3099" spans="1:11" x14ac:dyDescent="0.2">
      <c r="A3099" t="s">
        <v>155</v>
      </c>
      <c r="B3099">
        <v>13572</v>
      </c>
      <c r="C3099" t="s">
        <v>10</v>
      </c>
      <c r="D3099" t="s">
        <v>315</v>
      </c>
      <c r="E3099" t="s">
        <v>11804</v>
      </c>
      <c r="F3099" t="s">
        <v>11805</v>
      </c>
      <c r="G3099" t="s">
        <v>2744</v>
      </c>
      <c r="H3099" t="s">
        <v>17146</v>
      </c>
      <c r="I3099" s="67">
        <v>0</v>
      </c>
      <c r="J3099" s="67">
        <v>0</v>
      </c>
      <c r="K3099" s="69" t="s">
        <v>3</v>
      </c>
    </row>
    <row r="3100" spans="1:11" x14ac:dyDescent="0.2">
      <c r="A3100" t="s">
        <v>8291</v>
      </c>
      <c r="B3100">
        <v>300000023</v>
      </c>
      <c r="C3100" t="s">
        <v>167</v>
      </c>
      <c r="D3100" t="s">
        <v>168</v>
      </c>
      <c r="E3100" t="s">
        <v>9044</v>
      </c>
      <c r="F3100" t="s">
        <v>9045</v>
      </c>
      <c r="G3100" t="s">
        <v>8321</v>
      </c>
      <c r="H3100" t="s">
        <v>17147</v>
      </c>
      <c r="I3100" s="67">
        <v>1</v>
      </c>
      <c r="J3100" s="67">
        <v>1</v>
      </c>
      <c r="K3100" s="69" t="s">
        <v>3</v>
      </c>
    </row>
    <row r="3101" spans="1:11" x14ac:dyDescent="0.2">
      <c r="A3101" t="s">
        <v>155</v>
      </c>
      <c r="B3101">
        <v>18655</v>
      </c>
      <c r="C3101" t="s">
        <v>40</v>
      </c>
      <c r="D3101" t="s">
        <v>161</v>
      </c>
      <c r="E3101" t="s">
        <v>10189</v>
      </c>
      <c r="F3101" t="s">
        <v>10190</v>
      </c>
      <c r="G3101" t="s">
        <v>4065</v>
      </c>
      <c r="H3101" t="s">
        <v>17148</v>
      </c>
      <c r="I3101" s="67">
        <v>0</v>
      </c>
      <c r="J3101" s="67">
        <v>0</v>
      </c>
      <c r="K3101" s="69" t="s">
        <v>3</v>
      </c>
    </row>
    <row r="3102" spans="1:11" x14ac:dyDescent="0.2">
      <c r="A3102" t="s">
        <v>155</v>
      </c>
      <c r="B3102">
        <v>13581</v>
      </c>
      <c r="C3102" t="s">
        <v>167</v>
      </c>
      <c r="D3102" t="s">
        <v>1290</v>
      </c>
      <c r="E3102" t="s">
        <v>8781</v>
      </c>
      <c r="F3102" t="s">
        <v>8782</v>
      </c>
      <c r="G3102" t="s">
        <v>2745</v>
      </c>
      <c r="H3102" t="s">
        <v>17149</v>
      </c>
      <c r="I3102" s="67">
        <v>0</v>
      </c>
      <c r="J3102" s="67">
        <v>0</v>
      </c>
      <c r="K3102" s="69" t="s">
        <v>3</v>
      </c>
    </row>
    <row r="3103" spans="1:11" x14ac:dyDescent="0.2">
      <c r="A3103" t="s">
        <v>155</v>
      </c>
      <c r="B3103">
        <v>13583</v>
      </c>
      <c r="C3103" t="s">
        <v>167</v>
      </c>
      <c r="D3103" t="s">
        <v>1290</v>
      </c>
      <c r="E3103" t="s">
        <v>8781</v>
      </c>
      <c r="F3103" t="s">
        <v>8783</v>
      </c>
      <c r="G3103" t="s">
        <v>2746</v>
      </c>
      <c r="H3103" t="s">
        <v>17150</v>
      </c>
      <c r="I3103" s="67">
        <v>0</v>
      </c>
      <c r="J3103" s="67">
        <v>0</v>
      </c>
      <c r="K3103" s="69" t="s">
        <v>3</v>
      </c>
    </row>
    <row r="3104" spans="1:11" x14ac:dyDescent="0.2">
      <c r="A3104" t="s">
        <v>155</v>
      </c>
      <c r="B3104">
        <v>13584</v>
      </c>
      <c r="C3104" t="s">
        <v>10</v>
      </c>
      <c r="D3104" t="s">
        <v>317</v>
      </c>
      <c r="E3104" t="s">
        <v>11806</v>
      </c>
      <c r="F3104" t="s">
        <v>11807</v>
      </c>
      <c r="G3104" t="s">
        <v>2747</v>
      </c>
      <c r="H3104" t="s">
        <v>17151</v>
      </c>
      <c r="I3104" s="67">
        <v>0</v>
      </c>
      <c r="J3104" s="67">
        <v>0</v>
      </c>
      <c r="K3104" s="69" t="s">
        <v>3</v>
      </c>
    </row>
    <row r="3105" spans="1:11" x14ac:dyDescent="0.2">
      <c r="A3105" t="s">
        <v>155</v>
      </c>
      <c r="B3105">
        <v>136684</v>
      </c>
      <c r="C3105" t="s">
        <v>10</v>
      </c>
      <c r="D3105" t="s">
        <v>317</v>
      </c>
      <c r="E3105" t="s">
        <v>11806</v>
      </c>
      <c r="F3105" t="s">
        <v>12019</v>
      </c>
      <c r="G3105" t="s">
        <v>7300</v>
      </c>
      <c r="H3105" t="s">
        <v>17152</v>
      </c>
      <c r="I3105" s="67">
        <v>0</v>
      </c>
      <c r="J3105" s="67">
        <v>0</v>
      </c>
      <c r="K3105" s="69" t="s">
        <v>3</v>
      </c>
    </row>
    <row r="3106" spans="1:11" x14ac:dyDescent="0.2">
      <c r="A3106" t="s">
        <v>7510</v>
      </c>
      <c r="B3106">
        <v>100000187</v>
      </c>
      <c r="C3106" t="s">
        <v>0</v>
      </c>
      <c r="D3106" t="s">
        <v>170</v>
      </c>
      <c r="E3106" t="s">
        <v>13983</v>
      </c>
      <c r="F3106" t="s">
        <v>13984</v>
      </c>
      <c r="G3106" t="s">
        <v>7645</v>
      </c>
      <c r="H3106" t="s">
        <v>17153</v>
      </c>
      <c r="I3106" s="67">
        <v>0</v>
      </c>
      <c r="J3106" s="67">
        <v>1</v>
      </c>
      <c r="K3106" s="69" t="s">
        <v>20114</v>
      </c>
    </row>
    <row r="3107" spans="1:11" x14ac:dyDescent="0.2">
      <c r="A3107" t="s">
        <v>7510</v>
      </c>
      <c r="B3107">
        <v>100000188</v>
      </c>
      <c r="C3107" t="s">
        <v>0</v>
      </c>
      <c r="D3107" t="s">
        <v>170</v>
      </c>
      <c r="E3107" t="s">
        <v>13983</v>
      </c>
      <c r="F3107" t="s">
        <v>13985</v>
      </c>
      <c r="G3107" t="s">
        <v>7647</v>
      </c>
      <c r="H3107" t="s">
        <v>17154</v>
      </c>
      <c r="I3107" s="67">
        <v>0</v>
      </c>
      <c r="J3107" s="67">
        <v>1</v>
      </c>
      <c r="K3107" s="69" t="s">
        <v>20115</v>
      </c>
    </row>
    <row r="3108" spans="1:11" x14ac:dyDescent="0.2">
      <c r="A3108" t="s">
        <v>155</v>
      </c>
      <c r="B3108">
        <v>13604</v>
      </c>
      <c r="C3108" t="s">
        <v>23</v>
      </c>
      <c r="D3108" t="s">
        <v>1381</v>
      </c>
      <c r="E3108" t="s">
        <v>11153</v>
      </c>
      <c r="F3108" t="s">
        <v>11154</v>
      </c>
      <c r="G3108" t="s">
        <v>2749</v>
      </c>
      <c r="H3108" t="s">
        <v>17155</v>
      </c>
      <c r="I3108" s="67">
        <v>0</v>
      </c>
      <c r="J3108" s="67">
        <v>0</v>
      </c>
      <c r="K3108" s="69" t="s">
        <v>3</v>
      </c>
    </row>
    <row r="3109" spans="1:11" x14ac:dyDescent="0.2">
      <c r="A3109" t="s">
        <v>155</v>
      </c>
      <c r="B3109">
        <v>41465</v>
      </c>
      <c r="C3109" t="s">
        <v>23</v>
      </c>
      <c r="D3109" t="s">
        <v>1381</v>
      </c>
      <c r="E3109" t="s">
        <v>11153</v>
      </c>
      <c r="F3109" t="s">
        <v>11358</v>
      </c>
      <c r="G3109" t="s">
        <v>5904</v>
      </c>
      <c r="H3109" t="s">
        <v>17156</v>
      </c>
      <c r="I3109" s="67">
        <v>0</v>
      </c>
      <c r="J3109" s="67">
        <v>0</v>
      </c>
      <c r="K3109" s="69" t="s">
        <v>3</v>
      </c>
    </row>
    <row r="3110" spans="1:11" x14ac:dyDescent="0.2">
      <c r="A3110" t="s">
        <v>155</v>
      </c>
      <c r="B3110">
        <v>41463</v>
      </c>
      <c r="C3110" t="s">
        <v>23</v>
      </c>
      <c r="D3110" t="s">
        <v>1381</v>
      </c>
      <c r="E3110" t="s">
        <v>11153</v>
      </c>
      <c r="F3110" t="s">
        <v>10591</v>
      </c>
      <c r="G3110" t="s">
        <v>5902</v>
      </c>
      <c r="H3110" t="s">
        <v>17157</v>
      </c>
      <c r="I3110" s="67">
        <v>0</v>
      </c>
      <c r="J3110" s="67">
        <v>0</v>
      </c>
      <c r="K3110" s="69" t="s">
        <v>3</v>
      </c>
    </row>
    <row r="3111" spans="1:11" x14ac:dyDescent="0.2">
      <c r="A3111" t="s">
        <v>7510</v>
      </c>
      <c r="B3111">
        <v>100000189</v>
      </c>
      <c r="C3111" t="s">
        <v>23</v>
      </c>
      <c r="D3111" t="s">
        <v>1381</v>
      </c>
      <c r="E3111" t="s">
        <v>11153</v>
      </c>
      <c r="F3111" t="s">
        <v>11471</v>
      </c>
      <c r="G3111" t="s">
        <v>7569</v>
      </c>
      <c r="H3111" t="s">
        <v>17158</v>
      </c>
      <c r="I3111" s="67">
        <v>0</v>
      </c>
      <c r="J3111" s="67">
        <v>1</v>
      </c>
      <c r="K3111" s="69" t="s">
        <v>20116</v>
      </c>
    </row>
    <row r="3112" spans="1:11" x14ac:dyDescent="0.2">
      <c r="A3112" t="s">
        <v>155</v>
      </c>
      <c r="B3112">
        <v>41466</v>
      </c>
      <c r="C3112" t="s">
        <v>23</v>
      </c>
      <c r="D3112" t="s">
        <v>1381</v>
      </c>
      <c r="E3112" t="s">
        <v>11153</v>
      </c>
      <c r="F3112" t="s">
        <v>9841</v>
      </c>
      <c r="G3112" t="s">
        <v>5905</v>
      </c>
      <c r="H3112" t="s">
        <v>17159</v>
      </c>
      <c r="I3112" s="67">
        <v>0</v>
      </c>
      <c r="J3112" s="67">
        <v>0</v>
      </c>
      <c r="K3112" s="69" t="s">
        <v>3</v>
      </c>
    </row>
    <row r="3113" spans="1:11" x14ac:dyDescent="0.2">
      <c r="A3113" t="s">
        <v>155</v>
      </c>
      <c r="B3113">
        <v>13603</v>
      </c>
      <c r="C3113" t="s">
        <v>23</v>
      </c>
      <c r="D3113" t="s">
        <v>1381</v>
      </c>
      <c r="E3113" t="s">
        <v>11153</v>
      </c>
      <c r="F3113" t="s">
        <v>10237</v>
      </c>
      <c r="G3113" t="s">
        <v>2748</v>
      </c>
      <c r="H3113" t="s">
        <v>17160</v>
      </c>
      <c r="I3113" s="67">
        <v>0</v>
      </c>
      <c r="J3113" s="67">
        <v>0</v>
      </c>
      <c r="K3113" s="69" t="s">
        <v>3</v>
      </c>
    </row>
    <row r="3114" spans="1:11" x14ac:dyDescent="0.2">
      <c r="A3114" t="s">
        <v>155</v>
      </c>
      <c r="B3114">
        <v>14563</v>
      </c>
      <c r="C3114" t="s">
        <v>23</v>
      </c>
      <c r="D3114" t="s">
        <v>1381</v>
      </c>
      <c r="E3114" t="s">
        <v>11153</v>
      </c>
      <c r="F3114" t="s">
        <v>11162</v>
      </c>
      <c r="G3114" t="s">
        <v>3119</v>
      </c>
      <c r="H3114" t="s">
        <v>17161</v>
      </c>
      <c r="I3114" s="67">
        <v>0</v>
      </c>
      <c r="J3114" s="67">
        <v>0</v>
      </c>
      <c r="K3114" s="69" t="s">
        <v>3</v>
      </c>
    </row>
    <row r="3115" spans="1:11" x14ac:dyDescent="0.2">
      <c r="A3115" t="s">
        <v>155</v>
      </c>
      <c r="B3115">
        <v>41467</v>
      </c>
      <c r="C3115" t="s">
        <v>23</v>
      </c>
      <c r="D3115" t="s">
        <v>1381</v>
      </c>
      <c r="E3115" t="s">
        <v>11153</v>
      </c>
      <c r="F3115" t="s">
        <v>11359</v>
      </c>
      <c r="G3115" t="s">
        <v>5906</v>
      </c>
      <c r="H3115" t="s">
        <v>17162</v>
      </c>
      <c r="I3115" s="67">
        <v>0</v>
      </c>
      <c r="J3115" s="67">
        <v>0</v>
      </c>
      <c r="K3115" s="69" t="s">
        <v>3</v>
      </c>
    </row>
    <row r="3116" spans="1:11" x14ac:dyDescent="0.2">
      <c r="A3116" t="s">
        <v>155</v>
      </c>
      <c r="B3116">
        <v>13638</v>
      </c>
      <c r="C3116" t="s">
        <v>40</v>
      </c>
      <c r="D3116" t="s">
        <v>41</v>
      </c>
      <c r="E3116" t="s">
        <v>9894</v>
      </c>
      <c r="F3116" t="s">
        <v>9895</v>
      </c>
      <c r="G3116" t="s">
        <v>2751</v>
      </c>
      <c r="H3116" t="s">
        <v>17163</v>
      </c>
      <c r="I3116" s="67">
        <v>0</v>
      </c>
      <c r="J3116" s="67">
        <v>0</v>
      </c>
      <c r="K3116" s="69" t="s">
        <v>3</v>
      </c>
    </row>
    <row r="3117" spans="1:11" x14ac:dyDescent="0.2">
      <c r="A3117" t="s">
        <v>155</v>
      </c>
      <c r="B3117">
        <v>13640</v>
      </c>
      <c r="C3117" t="s">
        <v>40</v>
      </c>
      <c r="D3117" t="s">
        <v>41</v>
      </c>
      <c r="E3117" t="s">
        <v>9894</v>
      </c>
      <c r="F3117" t="s">
        <v>9897</v>
      </c>
      <c r="G3117" t="s">
        <v>2753</v>
      </c>
      <c r="H3117" t="s">
        <v>17164</v>
      </c>
      <c r="I3117" s="67">
        <v>0</v>
      </c>
      <c r="J3117" s="67">
        <v>0</v>
      </c>
      <c r="K3117" s="69" t="s">
        <v>3</v>
      </c>
    </row>
    <row r="3118" spans="1:11" x14ac:dyDescent="0.2">
      <c r="A3118" t="s">
        <v>155</v>
      </c>
      <c r="B3118">
        <v>13641</v>
      </c>
      <c r="C3118" t="s">
        <v>40</v>
      </c>
      <c r="D3118" t="s">
        <v>41</v>
      </c>
      <c r="E3118" t="s">
        <v>9894</v>
      </c>
      <c r="F3118" t="s">
        <v>9898</v>
      </c>
      <c r="G3118" t="s">
        <v>2754</v>
      </c>
      <c r="H3118" t="s">
        <v>17165</v>
      </c>
      <c r="I3118" s="67">
        <v>0</v>
      </c>
      <c r="J3118" s="67">
        <v>0</v>
      </c>
      <c r="K3118" s="69" t="s">
        <v>3</v>
      </c>
    </row>
    <row r="3119" spans="1:11" x14ac:dyDescent="0.2">
      <c r="A3119" t="s">
        <v>155</v>
      </c>
      <c r="B3119">
        <v>13643</v>
      </c>
      <c r="C3119" t="s">
        <v>40</v>
      </c>
      <c r="D3119" t="s">
        <v>41</v>
      </c>
      <c r="E3119" t="s">
        <v>9894</v>
      </c>
      <c r="F3119" t="s">
        <v>8684</v>
      </c>
      <c r="G3119" t="s">
        <v>2756</v>
      </c>
      <c r="H3119" t="s">
        <v>17166</v>
      </c>
      <c r="I3119" s="67">
        <v>0</v>
      </c>
      <c r="J3119" s="67">
        <v>0</v>
      </c>
      <c r="K3119" s="69" t="s">
        <v>3</v>
      </c>
    </row>
    <row r="3120" spans="1:11" x14ac:dyDescent="0.2">
      <c r="A3120" t="s">
        <v>7510</v>
      </c>
      <c r="B3120">
        <v>100000190</v>
      </c>
      <c r="C3120" t="s">
        <v>40</v>
      </c>
      <c r="D3120" t="s">
        <v>41</v>
      </c>
      <c r="E3120" t="s">
        <v>9899</v>
      </c>
      <c r="F3120" t="s">
        <v>10660</v>
      </c>
      <c r="G3120" t="s">
        <v>7794</v>
      </c>
      <c r="H3120" t="s">
        <v>17167</v>
      </c>
      <c r="I3120" s="67">
        <v>0</v>
      </c>
      <c r="J3120" s="67">
        <v>1</v>
      </c>
      <c r="K3120" s="69" t="s">
        <v>20117</v>
      </c>
    </row>
    <row r="3121" spans="1:11" x14ac:dyDescent="0.2">
      <c r="A3121" t="s">
        <v>155</v>
      </c>
      <c r="B3121">
        <v>13645</v>
      </c>
      <c r="C3121" t="s">
        <v>40</v>
      </c>
      <c r="D3121" t="s">
        <v>41</v>
      </c>
      <c r="E3121" t="s">
        <v>9899</v>
      </c>
      <c r="F3121" t="s">
        <v>9518</v>
      </c>
      <c r="G3121" t="s">
        <v>2759</v>
      </c>
      <c r="H3121" t="s">
        <v>17168</v>
      </c>
      <c r="I3121" s="67">
        <v>0</v>
      </c>
      <c r="J3121" s="67">
        <v>0</v>
      </c>
      <c r="K3121" s="69" t="s">
        <v>3</v>
      </c>
    </row>
    <row r="3122" spans="1:11" x14ac:dyDescent="0.2">
      <c r="A3122" t="s">
        <v>155</v>
      </c>
      <c r="B3122">
        <v>136329</v>
      </c>
      <c r="C3122" t="s">
        <v>40</v>
      </c>
      <c r="D3122" t="s">
        <v>41</v>
      </c>
      <c r="E3122" t="s">
        <v>9899</v>
      </c>
      <c r="F3122" t="s">
        <v>10516</v>
      </c>
      <c r="G3122" t="s">
        <v>6914</v>
      </c>
      <c r="H3122" t="s">
        <v>17169</v>
      </c>
      <c r="I3122" s="67">
        <v>0</v>
      </c>
      <c r="J3122" s="67">
        <v>0</v>
      </c>
      <c r="K3122" s="69" t="s">
        <v>3</v>
      </c>
    </row>
    <row r="3123" spans="1:11" x14ac:dyDescent="0.2">
      <c r="A3123" t="s">
        <v>155</v>
      </c>
      <c r="B3123">
        <v>13647</v>
      </c>
      <c r="C3123" t="s">
        <v>40</v>
      </c>
      <c r="D3123" t="s">
        <v>41</v>
      </c>
      <c r="E3123" t="s">
        <v>9899</v>
      </c>
      <c r="F3123" t="s">
        <v>9901</v>
      </c>
      <c r="G3123" t="s">
        <v>2761</v>
      </c>
      <c r="H3123" t="s">
        <v>17170</v>
      </c>
      <c r="I3123" s="67">
        <v>0</v>
      </c>
      <c r="J3123" s="67">
        <v>0</v>
      </c>
      <c r="K3123" s="69" t="s">
        <v>3</v>
      </c>
    </row>
    <row r="3124" spans="1:11" x14ac:dyDescent="0.2">
      <c r="A3124" t="s">
        <v>155</v>
      </c>
      <c r="B3124">
        <v>13646</v>
      </c>
      <c r="C3124" t="s">
        <v>40</v>
      </c>
      <c r="D3124" t="s">
        <v>41</v>
      </c>
      <c r="E3124" t="s">
        <v>9899</v>
      </c>
      <c r="F3124" t="s">
        <v>9900</v>
      </c>
      <c r="G3124" t="s">
        <v>2760</v>
      </c>
      <c r="H3124" t="s">
        <v>17171</v>
      </c>
      <c r="I3124" s="67">
        <v>0</v>
      </c>
      <c r="J3124" s="67">
        <v>0</v>
      </c>
      <c r="K3124" s="69" t="s">
        <v>3</v>
      </c>
    </row>
    <row r="3125" spans="1:11" x14ac:dyDescent="0.2">
      <c r="A3125" t="s">
        <v>155</v>
      </c>
      <c r="B3125">
        <v>13648</v>
      </c>
      <c r="C3125" t="s">
        <v>40</v>
      </c>
      <c r="D3125" t="s">
        <v>41</v>
      </c>
      <c r="E3125" t="s">
        <v>9899</v>
      </c>
      <c r="F3125" t="s">
        <v>9902</v>
      </c>
      <c r="G3125" t="s">
        <v>2762</v>
      </c>
      <c r="H3125" t="s">
        <v>17172</v>
      </c>
      <c r="I3125" s="67">
        <v>0</v>
      </c>
      <c r="J3125" s="67">
        <v>0</v>
      </c>
      <c r="K3125" s="69" t="s">
        <v>3</v>
      </c>
    </row>
    <row r="3126" spans="1:11" x14ac:dyDescent="0.2">
      <c r="A3126" t="s">
        <v>155</v>
      </c>
      <c r="B3126">
        <v>13649</v>
      </c>
      <c r="C3126" t="s">
        <v>40</v>
      </c>
      <c r="D3126" t="s">
        <v>41</v>
      </c>
      <c r="E3126" t="s">
        <v>9899</v>
      </c>
      <c r="F3126" t="s">
        <v>9903</v>
      </c>
      <c r="G3126" t="s">
        <v>2763</v>
      </c>
      <c r="H3126" t="s">
        <v>17173</v>
      </c>
      <c r="I3126" s="67">
        <v>0</v>
      </c>
      <c r="J3126" s="67">
        <v>0</v>
      </c>
      <c r="K3126" s="69" t="s">
        <v>3</v>
      </c>
    </row>
    <row r="3127" spans="1:11" x14ac:dyDescent="0.2">
      <c r="A3127" t="s">
        <v>155</v>
      </c>
      <c r="B3127">
        <v>13644</v>
      </c>
      <c r="C3127" t="s">
        <v>40</v>
      </c>
      <c r="D3127" t="s">
        <v>41</v>
      </c>
      <c r="E3127" t="s">
        <v>9899</v>
      </c>
      <c r="F3127" t="s">
        <v>8676</v>
      </c>
      <c r="G3127" t="s">
        <v>2757</v>
      </c>
      <c r="H3127" t="s">
        <v>17174</v>
      </c>
      <c r="I3127" s="67">
        <v>0</v>
      </c>
      <c r="J3127" s="67">
        <v>0</v>
      </c>
      <c r="K3127" s="69" t="s">
        <v>3</v>
      </c>
    </row>
    <row r="3128" spans="1:11" x14ac:dyDescent="0.2">
      <c r="A3128" t="s">
        <v>155</v>
      </c>
      <c r="B3128">
        <v>13650</v>
      </c>
      <c r="C3128" t="s">
        <v>40</v>
      </c>
      <c r="D3128" t="s">
        <v>41</v>
      </c>
      <c r="E3128" t="s">
        <v>9899</v>
      </c>
      <c r="F3128" t="s">
        <v>9904</v>
      </c>
      <c r="G3128" t="s">
        <v>2764</v>
      </c>
      <c r="H3128" t="s">
        <v>17175</v>
      </c>
      <c r="I3128" s="67">
        <v>0</v>
      </c>
      <c r="J3128" s="67">
        <v>0</v>
      </c>
      <c r="K3128" s="69" t="s">
        <v>3</v>
      </c>
    </row>
    <row r="3129" spans="1:11" x14ac:dyDescent="0.2">
      <c r="A3129" t="s">
        <v>155</v>
      </c>
      <c r="B3129">
        <v>13653</v>
      </c>
      <c r="C3129" t="s">
        <v>167</v>
      </c>
      <c r="D3129" t="s">
        <v>1290</v>
      </c>
      <c r="E3129" t="s">
        <v>8784</v>
      </c>
      <c r="F3129" t="s">
        <v>8785</v>
      </c>
      <c r="G3129" t="s">
        <v>2765</v>
      </c>
      <c r="H3129" t="s">
        <v>17176</v>
      </c>
      <c r="I3129" s="67">
        <v>0</v>
      </c>
      <c r="J3129" s="67">
        <v>0</v>
      </c>
      <c r="K3129" s="69" t="s">
        <v>3</v>
      </c>
    </row>
    <row r="3130" spans="1:11" x14ac:dyDescent="0.2">
      <c r="A3130" t="s">
        <v>155</v>
      </c>
      <c r="B3130">
        <v>40512</v>
      </c>
      <c r="C3130" t="s">
        <v>738</v>
      </c>
      <c r="D3130" t="s">
        <v>739</v>
      </c>
      <c r="E3130" t="s">
        <v>10869</v>
      </c>
      <c r="F3130" t="s">
        <v>10889</v>
      </c>
      <c r="G3130" t="s">
        <v>5456</v>
      </c>
      <c r="H3130" t="s">
        <v>17177</v>
      </c>
      <c r="I3130" s="67">
        <v>0</v>
      </c>
      <c r="J3130" s="67">
        <v>0</v>
      </c>
      <c r="K3130" s="69" t="s">
        <v>3</v>
      </c>
    </row>
    <row r="3131" spans="1:11" x14ac:dyDescent="0.2">
      <c r="A3131" t="s">
        <v>155</v>
      </c>
      <c r="B3131">
        <v>13692</v>
      </c>
      <c r="C3131" t="s">
        <v>738</v>
      </c>
      <c r="D3131" t="s">
        <v>739</v>
      </c>
      <c r="E3131" t="s">
        <v>10869</v>
      </c>
      <c r="F3131" t="s">
        <v>8950</v>
      </c>
      <c r="G3131" t="s">
        <v>2770</v>
      </c>
      <c r="H3131" t="s">
        <v>17178</v>
      </c>
      <c r="I3131" s="67">
        <v>0</v>
      </c>
      <c r="J3131" s="67">
        <v>0</v>
      </c>
      <c r="K3131" s="69" t="s">
        <v>3</v>
      </c>
    </row>
    <row r="3132" spans="1:11" x14ac:dyDescent="0.2">
      <c r="A3132" t="s">
        <v>7510</v>
      </c>
      <c r="B3132">
        <v>100000191</v>
      </c>
      <c r="C3132" t="s">
        <v>738</v>
      </c>
      <c r="D3132" t="s">
        <v>739</v>
      </c>
      <c r="E3132" t="s">
        <v>10869</v>
      </c>
      <c r="F3132" t="s">
        <v>10933</v>
      </c>
      <c r="G3132" t="s">
        <v>7923</v>
      </c>
      <c r="H3132" t="s">
        <v>17179</v>
      </c>
      <c r="I3132" s="67">
        <v>0</v>
      </c>
      <c r="J3132" s="67">
        <v>1</v>
      </c>
      <c r="K3132" s="69" t="s">
        <v>20118</v>
      </c>
    </row>
    <row r="3133" spans="1:11" x14ac:dyDescent="0.2">
      <c r="A3133" t="s">
        <v>155</v>
      </c>
      <c r="B3133">
        <v>40513</v>
      </c>
      <c r="C3133" t="s">
        <v>738</v>
      </c>
      <c r="D3133" t="s">
        <v>739</v>
      </c>
      <c r="E3133" t="s">
        <v>10869</v>
      </c>
      <c r="F3133" t="s">
        <v>8594</v>
      </c>
      <c r="G3133" t="s">
        <v>5457</v>
      </c>
      <c r="H3133" t="s">
        <v>17180</v>
      </c>
      <c r="I3133" s="67">
        <v>0</v>
      </c>
      <c r="J3133" s="67">
        <v>0</v>
      </c>
      <c r="K3133" s="69" t="s">
        <v>3</v>
      </c>
    </row>
    <row r="3134" spans="1:11" x14ac:dyDescent="0.2">
      <c r="A3134" t="s">
        <v>155</v>
      </c>
      <c r="B3134">
        <v>13693</v>
      </c>
      <c r="C3134" t="s">
        <v>738</v>
      </c>
      <c r="D3134" t="s">
        <v>739</v>
      </c>
      <c r="E3134" t="s">
        <v>10869</v>
      </c>
      <c r="F3134" t="s">
        <v>10870</v>
      </c>
      <c r="G3134" t="s">
        <v>2771</v>
      </c>
      <c r="H3134" t="s">
        <v>17181</v>
      </c>
      <c r="I3134" s="67">
        <v>0</v>
      </c>
      <c r="J3134" s="67">
        <v>0</v>
      </c>
      <c r="K3134" s="69" t="s">
        <v>3</v>
      </c>
    </row>
    <row r="3135" spans="1:11" x14ac:dyDescent="0.2">
      <c r="A3135" t="s">
        <v>155</v>
      </c>
      <c r="B3135">
        <v>40514</v>
      </c>
      <c r="C3135" t="s">
        <v>738</v>
      </c>
      <c r="D3135" t="s">
        <v>739</v>
      </c>
      <c r="E3135" t="s">
        <v>10869</v>
      </c>
      <c r="F3135" t="s">
        <v>10890</v>
      </c>
      <c r="G3135" t="s">
        <v>5459</v>
      </c>
      <c r="H3135" t="s">
        <v>17182</v>
      </c>
      <c r="I3135" s="67">
        <v>0</v>
      </c>
      <c r="J3135" s="67">
        <v>0</v>
      </c>
      <c r="K3135" s="69" t="s">
        <v>3</v>
      </c>
    </row>
    <row r="3136" spans="1:11" x14ac:dyDescent="0.2">
      <c r="A3136" t="s">
        <v>155</v>
      </c>
      <c r="B3136">
        <v>13694</v>
      </c>
      <c r="C3136" t="s">
        <v>738</v>
      </c>
      <c r="D3136" t="s">
        <v>739</v>
      </c>
      <c r="E3136" t="s">
        <v>10869</v>
      </c>
      <c r="F3136" t="s">
        <v>10850</v>
      </c>
      <c r="G3136" t="s">
        <v>2773</v>
      </c>
      <c r="H3136" t="s">
        <v>17183</v>
      </c>
      <c r="I3136" s="67">
        <v>0</v>
      </c>
      <c r="J3136" s="67">
        <v>0</v>
      </c>
      <c r="K3136" s="69" t="s">
        <v>3</v>
      </c>
    </row>
    <row r="3137" spans="1:11" x14ac:dyDescent="0.2">
      <c r="A3137" t="s">
        <v>7510</v>
      </c>
      <c r="B3137">
        <v>100000192</v>
      </c>
      <c r="C3137" t="s">
        <v>738</v>
      </c>
      <c r="D3137" t="s">
        <v>739</v>
      </c>
      <c r="E3137" t="s">
        <v>10869</v>
      </c>
      <c r="F3137" t="s">
        <v>10934</v>
      </c>
      <c r="G3137" t="s">
        <v>7925</v>
      </c>
      <c r="H3137" t="s">
        <v>17184</v>
      </c>
      <c r="I3137" s="67">
        <v>0</v>
      </c>
      <c r="J3137" s="67">
        <v>1</v>
      </c>
      <c r="K3137" s="69" t="s">
        <v>20119</v>
      </c>
    </row>
    <row r="3138" spans="1:11" x14ac:dyDescent="0.2">
      <c r="A3138" t="s">
        <v>155</v>
      </c>
      <c r="B3138">
        <v>136307</v>
      </c>
      <c r="C3138" t="s">
        <v>738</v>
      </c>
      <c r="D3138" t="s">
        <v>739</v>
      </c>
      <c r="E3138" t="s">
        <v>10869</v>
      </c>
      <c r="F3138" t="s">
        <v>10903</v>
      </c>
      <c r="G3138" t="s">
        <v>6889</v>
      </c>
      <c r="H3138" t="s">
        <v>17185</v>
      </c>
      <c r="I3138" s="67">
        <v>0</v>
      </c>
      <c r="J3138" s="67">
        <v>0</v>
      </c>
      <c r="K3138" s="69" t="s">
        <v>3</v>
      </c>
    </row>
    <row r="3139" spans="1:11" x14ac:dyDescent="0.2">
      <c r="A3139" t="s">
        <v>155</v>
      </c>
      <c r="B3139">
        <v>199833</v>
      </c>
      <c r="C3139" t="s">
        <v>738</v>
      </c>
      <c r="D3139" t="s">
        <v>739</v>
      </c>
      <c r="E3139" t="s">
        <v>10869</v>
      </c>
      <c r="F3139" t="s">
        <v>9839</v>
      </c>
      <c r="G3139" t="s">
        <v>7481</v>
      </c>
      <c r="H3139" t="s">
        <v>17186</v>
      </c>
      <c r="I3139" s="67">
        <v>0</v>
      </c>
      <c r="J3139" s="67">
        <v>0</v>
      </c>
      <c r="K3139" s="69" t="s">
        <v>3</v>
      </c>
    </row>
    <row r="3140" spans="1:11" x14ac:dyDescent="0.2">
      <c r="A3140" t="s">
        <v>155</v>
      </c>
      <c r="B3140">
        <v>13695</v>
      </c>
      <c r="C3140" t="s">
        <v>738</v>
      </c>
      <c r="D3140" t="s">
        <v>739</v>
      </c>
      <c r="E3140" t="s">
        <v>10869</v>
      </c>
      <c r="F3140" t="s">
        <v>10871</v>
      </c>
      <c r="G3140" t="s">
        <v>2774</v>
      </c>
      <c r="H3140" t="s">
        <v>17187</v>
      </c>
      <c r="I3140" s="67">
        <v>0</v>
      </c>
      <c r="J3140" s="67">
        <v>0</v>
      </c>
      <c r="K3140" s="69" t="s">
        <v>3</v>
      </c>
    </row>
    <row r="3141" spans="1:11" x14ac:dyDescent="0.2">
      <c r="A3141" t="s">
        <v>155</v>
      </c>
      <c r="B3141">
        <v>13696</v>
      </c>
      <c r="C3141" t="s">
        <v>738</v>
      </c>
      <c r="D3141" t="s">
        <v>739</v>
      </c>
      <c r="E3141" t="s">
        <v>10869</v>
      </c>
      <c r="F3141" t="s">
        <v>10872</v>
      </c>
      <c r="G3141" t="s">
        <v>2775</v>
      </c>
      <c r="H3141" t="s">
        <v>17188</v>
      </c>
      <c r="I3141" s="67">
        <v>0</v>
      </c>
      <c r="J3141" s="67">
        <v>0</v>
      </c>
      <c r="K3141" s="69" t="s">
        <v>3</v>
      </c>
    </row>
    <row r="3142" spans="1:11" x14ac:dyDescent="0.2">
      <c r="A3142" t="s">
        <v>155</v>
      </c>
      <c r="B3142">
        <v>13697</v>
      </c>
      <c r="C3142" t="s">
        <v>738</v>
      </c>
      <c r="D3142" t="s">
        <v>739</v>
      </c>
      <c r="E3142" t="s">
        <v>10869</v>
      </c>
      <c r="F3142" t="s">
        <v>10873</v>
      </c>
      <c r="G3142" t="s">
        <v>2776</v>
      </c>
      <c r="H3142" t="s">
        <v>17189</v>
      </c>
      <c r="I3142" s="67">
        <v>0</v>
      </c>
      <c r="J3142" s="67">
        <v>0</v>
      </c>
      <c r="K3142" s="69" t="s">
        <v>3</v>
      </c>
    </row>
    <row r="3143" spans="1:11" x14ac:dyDescent="0.2">
      <c r="A3143" t="s">
        <v>155</v>
      </c>
      <c r="B3143">
        <v>13698</v>
      </c>
      <c r="C3143" t="s">
        <v>738</v>
      </c>
      <c r="D3143" t="s">
        <v>739</v>
      </c>
      <c r="E3143" t="s">
        <v>10869</v>
      </c>
      <c r="F3143" t="s">
        <v>10277</v>
      </c>
      <c r="G3143" t="s">
        <v>2777</v>
      </c>
      <c r="H3143" t="s">
        <v>17190</v>
      </c>
      <c r="I3143" s="67">
        <v>0</v>
      </c>
      <c r="J3143" s="67">
        <v>0</v>
      </c>
      <c r="K3143" s="69" t="s">
        <v>3</v>
      </c>
    </row>
    <row r="3144" spans="1:11" x14ac:dyDescent="0.2">
      <c r="A3144" t="s">
        <v>155</v>
      </c>
      <c r="B3144">
        <v>136516</v>
      </c>
      <c r="C3144" t="s">
        <v>738</v>
      </c>
      <c r="D3144" t="s">
        <v>739</v>
      </c>
      <c r="E3144" t="s">
        <v>10869</v>
      </c>
      <c r="F3144" t="s">
        <v>10911</v>
      </c>
      <c r="G3144" t="s">
        <v>7117</v>
      </c>
      <c r="H3144" t="s">
        <v>17191</v>
      </c>
      <c r="I3144" s="67">
        <v>0</v>
      </c>
      <c r="J3144" s="67">
        <v>0</v>
      </c>
      <c r="K3144" s="69" t="s">
        <v>3</v>
      </c>
    </row>
    <row r="3145" spans="1:11" x14ac:dyDescent="0.2">
      <c r="A3145" t="s">
        <v>7510</v>
      </c>
      <c r="B3145">
        <v>100000193</v>
      </c>
      <c r="C3145" t="s">
        <v>738</v>
      </c>
      <c r="D3145" t="s">
        <v>739</v>
      </c>
      <c r="E3145" t="s">
        <v>10869</v>
      </c>
      <c r="F3145" t="s">
        <v>10935</v>
      </c>
      <c r="G3145" t="s">
        <v>8245</v>
      </c>
      <c r="H3145" t="s">
        <v>17192</v>
      </c>
      <c r="I3145" s="67">
        <v>0</v>
      </c>
      <c r="J3145" s="67">
        <v>1</v>
      </c>
      <c r="K3145" s="69" t="s">
        <v>20120</v>
      </c>
    </row>
    <row r="3146" spans="1:11" x14ac:dyDescent="0.2">
      <c r="A3146" t="s">
        <v>155</v>
      </c>
      <c r="B3146">
        <v>136392</v>
      </c>
      <c r="C3146" t="s">
        <v>738</v>
      </c>
      <c r="D3146" t="s">
        <v>739</v>
      </c>
      <c r="E3146" t="s">
        <v>10869</v>
      </c>
      <c r="F3146" t="s">
        <v>10906</v>
      </c>
      <c r="G3146" t="s">
        <v>6981</v>
      </c>
      <c r="H3146" t="s">
        <v>17193</v>
      </c>
      <c r="I3146" s="67">
        <v>0</v>
      </c>
      <c r="J3146" s="67">
        <v>0</v>
      </c>
      <c r="K3146" s="69" t="s">
        <v>3</v>
      </c>
    </row>
    <row r="3147" spans="1:11" x14ac:dyDescent="0.2">
      <c r="A3147" t="s">
        <v>155</v>
      </c>
      <c r="B3147">
        <v>136404</v>
      </c>
      <c r="C3147" t="s">
        <v>738</v>
      </c>
      <c r="D3147" t="s">
        <v>739</v>
      </c>
      <c r="E3147" t="s">
        <v>10869</v>
      </c>
      <c r="F3147" t="s">
        <v>10908</v>
      </c>
      <c r="G3147" t="s">
        <v>6995</v>
      </c>
      <c r="H3147" t="s">
        <v>17194</v>
      </c>
      <c r="I3147" s="67">
        <v>0</v>
      </c>
      <c r="J3147" s="67">
        <v>0</v>
      </c>
      <c r="K3147" s="69" t="s">
        <v>3</v>
      </c>
    </row>
    <row r="3148" spans="1:11" x14ac:dyDescent="0.2">
      <c r="A3148" t="s">
        <v>155</v>
      </c>
      <c r="B3148">
        <v>13699</v>
      </c>
      <c r="C3148" t="s">
        <v>738</v>
      </c>
      <c r="D3148" t="s">
        <v>739</v>
      </c>
      <c r="E3148" t="s">
        <v>10869</v>
      </c>
      <c r="F3148" t="s">
        <v>10874</v>
      </c>
      <c r="G3148" t="s">
        <v>2778</v>
      </c>
      <c r="H3148" t="s">
        <v>17195</v>
      </c>
      <c r="I3148" s="67">
        <v>0</v>
      </c>
      <c r="J3148" s="67">
        <v>0</v>
      </c>
      <c r="K3148" s="69" t="s">
        <v>3</v>
      </c>
    </row>
    <row r="3149" spans="1:11" x14ac:dyDescent="0.2">
      <c r="A3149" t="s">
        <v>7510</v>
      </c>
      <c r="B3149">
        <v>100000194</v>
      </c>
      <c r="C3149" t="s">
        <v>738</v>
      </c>
      <c r="D3149" t="s">
        <v>739</v>
      </c>
      <c r="E3149" t="s">
        <v>10869</v>
      </c>
      <c r="F3149" t="s">
        <v>10936</v>
      </c>
      <c r="G3149" t="s">
        <v>7927</v>
      </c>
      <c r="H3149" t="s">
        <v>17196</v>
      </c>
      <c r="I3149" s="67">
        <v>0</v>
      </c>
      <c r="J3149" s="67">
        <v>1</v>
      </c>
      <c r="K3149" s="69" t="s">
        <v>20121</v>
      </c>
    </row>
    <row r="3150" spans="1:11" x14ac:dyDescent="0.2">
      <c r="A3150" t="s">
        <v>155</v>
      </c>
      <c r="B3150">
        <v>13700</v>
      </c>
      <c r="C3150" t="s">
        <v>738</v>
      </c>
      <c r="D3150" t="s">
        <v>739</v>
      </c>
      <c r="E3150" t="s">
        <v>10869</v>
      </c>
      <c r="F3150" t="s">
        <v>10875</v>
      </c>
      <c r="G3150" t="s">
        <v>2779</v>
      </c>
      <c r="H3150" t="s">
        <v>17197</v>
      </c>
      <c r="I3150" s="67">
        <v>0</v>
      </c>
      <c r="J3150" s="67">
        <v>0</v>
      </c>
      <c r="K3150" s="69" t="s">
        <v>3</v>
      </c>
    </row>
    <row r="3151" spans="1:11" x14ac:dyDescent="0.2">
      <c r="A3151" t="s">
        <v>155</v>
      </c>
      <c r="B3151">
        <v>13702</v>
      </c>
      <c r="C3151" t="s">
        <v>738</v>
      </c>
      <c r="D3151" t="s">
        <v>739</v>
      </c>
      <c r="E3151" t="s">
        <v>10869</v>
      </c>
      <c r="F3151" t="s">
        <v>10876</v>
      </c>
      <c r="G3151" t="s">
        <v>2780</v>
      </c>
      <c r="H3151" t="s">
        <v>17198</v>
      </c>
      <c r="I3151" s="67">
        <v>0</v>
      </c>
      <c r="J3151" s="67">
        <v>0</v>
      </c>
      <c r="K3151" s="69" t="s">
        <v>3</v>
      </c>
    </row>
    <row r="3152" spans="1:11" x14ac:dyDescent="0.2">
      <c r="A3152" t="s">
        <v>155</v>
      </c>
      <c r="B3152">
        <v>136241</v>
      </c>
      <c r="C3152" t="s">
        <v>738</v>
      </c>
      <c r="D3152" t="s">
        <v>739</v>
      </c>
      <c r="E3152" t="s">
        <v>10869</v>
      </c>
      <c r="F3152" t="s">
        <v>10899</v>
      </c>
      <c r="G3152" t="s">
        <v>6820</v>
      </c>
      <c r="H3152" t="s">
        <v>17199</v>
      </c>
      <c r="I3152" s="67">
        <v>0</v>
      </c>
      <c r="J3152" s="67">
        <v>0</v>
      </c>
      <c r="K3152" s="69" t="s">
        <v>3</v>
      </c>
    </row>
    <row r="3153" spans="1:11" x14ac:dyDescent="0.2">
      <c r="A3153" t="s">
        <v>155</v>
      </c>
      <c r="B3153">
        <v>13703</v>
      </c>
      <c r="C3153" t="s">
        <v>738</v>
      </c>
      <c r="D3153" t="s">
        <v>739</v>
      </c>
      <c r="E3153" t="s">
        <v>10869</v>
      </c>
      <c r="F3153" t="s">
        <v>10877</v>
      </c>
      <c r="G3153" t="s">
        <v>2781</v>
      </c>
      <c r="H3153" t="s">
        <v>17200</v>
      </c>
      <c r="I3153" s="67">
        <v>0</v>
      </c>
      <c r="J3153" s="67">
        <v>0</v>
      </c>
      <c r="K3153" s="69" t="s">
        <v>3</v>
      </c>
    </row>
    <row r="3154" spans="1:11" x14ac:dyDescent="0.2">
      <c r="A3154" t="s">
        <v>155</v>
      </c>
      <c r="B3154">
        <v>13704</v>
      </c>
      <c r="C3154" t="s">
        <v>9050</v>
      </c>
      <c r="D3154" t="s">
        <v>1341</v>
      </c>
      <c r="E3154" t="s">
        <v>9265</v>
      </c>
      <c r="F3154" t="s">
        <v>9266</v>
      </c>
      <c r="G3154" t="s">
        <v>2782</v>
      </c>
      <c r="H3154" t="s">
        <v>17201</v>
      </c>
      <c r="I3154" s="67">
        <v>0</v>
      </c>
      <c r="J3154" s="67">
        <v>0</v>
      </c>
      <c r="K3154" s="69" t="s">
        <v>3</v>
      </c>
    </row>
    <row r="3155" spans="1:11" x14ac:dyDescent="0.2">
      <c r="A3155" t="s">
        <v>155</v>
      </c>
      <c r="B3155">
        <v>13719</v>
      </c>
      <c r="C3155" t="s">
        <v>40</v>
      </c>
      <c r="D3155" t="s">
        <v>100</v>
      </c>
      <c r="E3155" t="s">
        <v>9905</v>
      </c>
      <c r="F3155" t="s">
        <v>9906</v>
      </c>
      <c r="G3155" t="s">
        <v>2783</v>
      </c>
      <c r="H3155" t="s">
        <v>17202</v>
      </c>
      <c r="I3155" s="67">
        <v>0</v>
      </c>
      <c r="J3155" s="67">
        <v>0</v>
      </c>
      <c r="K3155" s="69" t="s">
        <v>3</v>
      </c>
    </row>
    <row r="3156" spans="1:11" x14ac:dyDescent="0.2">
      <c r="A3156" t="s">
        <v>155</v>
      </c>
      <c r="B3156">
        <v>13720</v>
      </c>
      <c r="C3156" t="s">
        <v>40</v>
      </c>
      <c r="D3156" t="s">
        <v>100</v>
      </c>
      <c r="E3156" t="s">
        <v>9905</v>
      </c>
      <c r="F3156" t="s">
        <v>9907</v>
      </c>
      <c r="G3156" t="s">
        <v>2784</v>
      </c>
      <c r="H3156" t="s">
        <v>17203</v>
      </c>
      <c r="I3156" s="67">
        <v>0</v>
      </c>
      <c r="J3156" s="67">
        <v>0</v>
      </c>
      <c r="K3156" s="69" t="s">
        <v>3</v>
      </c>
    </row>
    <row r="3157" spans="1:11" x14ac:dyDescent="0.2">
      <c r="A3157" t="s">
        <v>155</v>
      </c>
      <c r="B3157">
        <v>136539</v>
      </c>
      <c r="C3157" t="s">
        <v>0</v>
      </c>
      <c r="D3157" t="s">
        <v>594</v>
      </c>
      <c r="E3157" t="s">
        <v>13823</v>
      </c>
      <c r="F3157" t="s">
        <v>13314</v>
      </c>
      <c r="G3157" t="s">
        <v>7143</v>
      </c>
      <c r="H3157" t="s">
        <v>17204</v>
      </c>
      <c r="I3157" s="67">
        <v>0</v>
      </c>
      <c r="J3157" s="67">
        <v>0</v>
      </c>
      <c r="K3157" s="69" t="s">
        <v>3</v>
      </c>
    </row>
    <row r="3158" spans="1:11" x14ac:dyDescent="0.2">
      <c r="A3158" t="s">
        <v>7510</v>
      </c>
      <c r="B3158">
        <v>100000195</v>
      </c>
      <c r="C3158" t="s">
        <v>40</v>
      </c>
      <c r="D3158" t="s">
        <v>41</v>
      </c>
      <c r="E3158" t="s">
        <v>9908</v>
      </c>
      <c r="F3158" t="s">
        <v>10661</v>
      </c>
      <c r="G3158" t="s">
        <v>7605</v>
      </c>
      <c r="H3158" t="s">
        <v>17205</v>
      </c>
      <c r="I3158" s="67">
        <v>0</v>
      </c>
      <c r="J3158" s="67">
        <v>1</v>
      </c>
      <c r="K3158" s="69" t="s">
        <v>20122</v>
      </c>
    </row>
    <row r="3159" spans="1:11" x14ac:dyDescent="0.2">
      <c r="A3159" t="s">
        <v>155</v>
      </c>
      <c r="B3159">
        <v>13837</v>
      </c>
      <c r="C3159" t="s">
        <v>40</v>
      </c>
      <c r="D3159" t="s">
        <v>41</v>
      </c>
      <c r="E3159" t="s">
        <v>9908</v>
      </c>
      <c r="F3159" t="s">
        <v>9909</v>
      </c>
      <c r="G3159" t="s">
        <v>2785</v>
      </c>
      <c r="H3159" t="s">
        <v>17206</v>
      </c>
      <c r="I3159" s="67">
        <v>0</v>
      </c>
      <c r="J3159" s="67">
        <v>0</v>
      </c>
      <c r="K3159" s="69" t="s">
        <v>3</v>
      </c>
    </row>
    <row r="3160" spans="1:11" x14ac:dyDescent="0.2">
      <c r="A3160" t="s">
        <v>155</v>
      </c>
      <c r="B3160">
        <v>13838</v>
      </c>
      <c r="C3160" t="s">
        <v>40</v>
      </c>
      <c r="D3160" t="s">
        <v>41</v>
      </c>
      <c r="E3160" t="s">
        <v>9908</v>
      </c>
      <c r="F3160" t="s">
        <v>9910</v>
      </c>
      <c r="G3160" t="s">
        <v>2786</v>
      </c>
      <c r="H3160" t="s">
        <v>17207</v>
      </c>
      <c r="I3160" s="67">
        <v>0</v>
      </c>
      <c r="J3160" s="67">
        <v>0</v>
      </c>
      <c r="K3160" s="69" t="s">
        <v>3</v>
      </c>
    </row>
    <row r="3161" spans="1:11" x14ac:dyDescent="0.2">
      <c r="A3161" t="s">
        <v>155</v>
      </c>
      <c r="B3161">
        <v>13839</v>
      </c>
      <c r="C3161" t="s">
        <v>40</v>
      </c>
      <c r="D3161" t="s">
        <v>41</v>
      </c>
      <c r="E3161" t="s">
        <v>9908</v>
      </c>
      <c r="F3161" t="s">
        <v>8655</v>
      </c>
      <c r="G3161" t="s">
        <v>2788</v>
      </c>
      <c r="H3161" t="s">
        <v>17208</v>
      </c>
      <c r="I3161" s="67">
        <v>0</v>
      </c>
      <c r="J3161" s="67">
        <v>0</v>
      </c>
      <c r="K3161" s="69" t="s">
        <v>3</v>
      </c>
    </row>
    <row r="3162" spans="1:11" x14ac:dyDescent="0.2">
      <c r="A3162" t="s">
        <v>155</v>
      </c>
      <c r="B3162">
        <v>13840</v>
      </c>
      <c r="C3162" t="s">
        <v>40</v>
      </c>
      <c r="D3162" t="s">
        <v>41</v>
      </c>
      <c r="E3162" t="s">
        <v>9908</v>
      </c>
      <c r="F3162" t="s">
        <v>9911</v>
      </c>
      <c r="G3162" t="s">
        <v>2789</v>
      </c>
      <c r="H3162" t="s">
        <v>17209</v>
      </c>
      <c r="I3162" s="67">
        <v>0</v>
      </c>
      <c r="J3162" s="67">
        <v>0</v>
      </c>
      <c r="K3162" s="69" t="s">
        <v>3</v>
      </c>
    </row>
    <row r="3163" spans="1:11" x14ac:dyDescent="0.2">
      <c r="A3163" t="s">
        <v>155</v>
      </c>
      <c r="B3163">
        <v>40024</v>
      </c>
      <c r="C3163" t="s">
        <v>40</v>
      </c>
      <c r="D3163" t="s">
        <v>41</v>
      </c>
      <c r="E3163" t="s">
        <v>9908</v>
      </c>
      <c r="F3163" t="s">
        <v>10423</v>
      </c>
      <c r="G3163" t="s">
        <v>5418</v>
      </c>
      <c r="H3163" t="s">
        <v>17210</v>
      </c>
      <c r="I3163" s="67">
        <v>0</v>
      </c>
      <c r="J3163" s="67">
        <v>0</v>
      </c>
      <c r="K3163" s="69" t="s">
        <v>3</v>
      </c>
    </row>
    <row r="3164" spans="1:11" x14ac:dyDescent="0.2">
      <c r="A3164" t="s">
        <v>155</v>
      </c>
      <c r="B3164">
        <v>13841</v>
      </c>
      <c r="C3164" t="s">
        <v>40</v>
      </c>
      <c r="D3164" t="s">
        <v>41</v>
      </c>
      <c r="E3164" t="s">
        <v>9908</v>
      </c>
      <c r="F3164" t="s">
        <v>9912</v>
      </c>
      <c r="G3164" t="s">
        <v>2790</v>
      </c>
      <c r="H3164" t="s">
        <v>17211</v>
      </c>
      <c r="I3164" s="67">
        <v>0</v>
      </c>
      <c r="J3164" s="67">
        <v>0</v>
      </c>
      <c r="K3164" s="69" t="s">
        <v>3</v>
      </c>
    </row>
    <row r="3165" spans="1:11" x14ac:dyDescent="0.2">
      <c r="A3165" t="s">
        <v>155</v>
      </c>
      <c r="B3165">
        <v>13842</v>
      </c>
      <c r="C3165" t="s">
        <v>40</v>
      </c>
      <c r="D3165" t="s">
        <v>41</v>
      </c>
      <c r="E3165" t="s">
        <v>9908</v>
      </c>
      <c r="F3165" t="s">
        <v>9913</v>
      </c>
      <c r="G3165" t="s">
        <v>2792</v>
      </c>
      <c r="H3165" t="s">
        <v>17212</v>
      </c>
      <c r="I3165" s="67">
        <v>0</v>
      </c>
      <c r="J3165" s="67">
        <v>0</v>
      </c>
      <c r="K3165" s="69" t="s">
        <v>3</v>
      </c>
    </row>
    <row r="3166" spans="1:11" x14ac:dyDescent="0.2">
      <c r="A3166" t="s">
        <v>155</v>
      </c>
      <c r="B3166">
        <v>13843</v>
      </c>
      <c r="C3166" t="s">
        <v>40</v>
      </c>
      <c r="D3166" t="s">
        <v>41</v>
      </c>
      <c r="E3166" t="s">
        <v>9908</v>
      </c>
      <c r="F3166" t="s">
        <v>9914</v>
      </c>
      <c r="G3166" t="s">
        <v>2794</v>
      </c>
      <c r="H3166" t="s">
        <v>17213</v>
      </c>
      <c r="I3166" s="67">
        <v>0</v>
      </c>
      <c r="J3166" s="67">
        <v>0</v>
      </c>
      <c r="K3166" s="69" t="s">
        <v>3</v>
      </c>
    </row>
    <row r="3167" spans="1:11" x14ac:dyDescent="0.2">
      <c r="A3167" t="s">
        <v>155</v>
      </c>
      <c r="B3167">
        <v>13844</v>
      </c>
      <c r="C3167" t="s">
        <v>40</v>
      </c>
      <c r="D3167" t="s">
        <v>41</v>
      </c>
      <c r="E3167" t="s">
        <v>9908</v>
      </c>
      <c r="F3167" t="s">
        <v>9915</v>
      </c>
      <c r="G3167" t="s">
        <v>2795</v>
      </c>
      <c r="H3167" t="s">
        <v>17214</v>
      </c>
      <c r="I3167" s="67">
        <v>0</v>
      </c>
      <c r="J3167" s="67">
        <v>0</v>
      </c>
      <c r="K3167" s="69" t="s">
        <v>3</v>
      </c>
    </row>
    <row r="3168" spans="1:11" x14ac:dyDescent="0.2">
      <c r="A3168" t="s">
        <v>155</v>
      </c>
      <c r="B3168">
        <v>13845</v>
      </c>
      <c r="C3168" t="s">
        <v>40</v>
      </c>
      <c r="D3168" t="s">
        <v>41</v>
      </c>
      <c r="E3168" t="s">
        <v>9908</v>
      </c>
      <c r="F3168" t="s">
        <v>9916</v>
      </c>
      <c r="G3168" t="s">
        <v>2796</v>
      </c>
      <c r="H3168" t="s">
        <v>17215</v>
      </c>
      <c r="I3168" s="67">
        <v>0</v>
      </c>
      <c r="J3168" s="67">
        <v>0</v>
      </c>
      <c r="K3168" s="69" t="s">
        <v>3</v>
      </c>
    </row>
    <row r="3169" spans="1:11" x14ac:dyDescent="0.2">
      <c r="A3169" t="s">
        <v>155</v>
      </c>
      <c r="B3169">
        <v>13846</v>
      </c>
      <c r="C3169" t="s">
        <v>40</v>
      </c>
      <c r="D3169" t="s">
        <v>41</v>
      </c>
      <c r="E3169" t="s">
        <v>9908</v>
      </c>
      <c r="F3169" t="s">
        <v>9917</v>
      </c>
      <c r="G3169" t="s">
        <v>2797</v>
      </c>
      <c r="H3169" t="s">
        <v>17216</v>
      </c>
      <c r="I3169" s="67">
        <v>0</v>
      </c>
      <c r="J3169" s="67">
        <v>0</v>
      </c>
      <c r="K3169" s="69" t="s">
        <v>3</v>
      </c>
    </row>
    <row r="3170" spans="1:11" x14ac:dyDescent="0.2">
      <c r="A3170" t="s">
        <v>155</v>
      </c>
      <c r="B3170">
        <v>13847</v>
      </c>
      <c r="C3170" t="s">
        <v>40</v>
      </c>
      <c r="D3170" t="s">
        <v>41</v>
      </c>
      <c r="E3170" t="s">
        <v>9908</v>
      </c>
      <c r="F3170" t="s">
        <v>9918</v>
      </c>
      <c r="G3170" t="s">
        <v>2798</v>
      </c>
      <c r="H3170" t="s">
        <v>17217</v>
      </c>
      <c r="I3170" s="67">
        <v>0</v>
      </c>
      <c r="J3170" s="67">
        <v>0</v>
      </c>
      <c r="K3170" s="69" t="s">
        <v>3</v>
      </c>
    </row>
    <row r="3171" spans="1:11" x14ac:dyDescent="0.2">
      <c r="A3171" t="s">
        <v>155</v>
      </c>
      <c r="B3171">
        <v>13848</v>
      </c>
      <c r="C3171" t="s">
        <v>40</v>
      </c>
      <c r="D3171" t="s">
        <v>41</v>
      </c>
      <c r="E3171" t="s">
        <v>9908</v>
      </c>
      <c r="F3171" t="s">
        <v>9835</v>
      </c>
      <c r="G3171" t="s">
        <v>2799</v>
      </c>
      <c r="H3171" t="s">
        <v>17218</v>
      </c>
      <c r="I3171" s="67">
        <v>0</v>
      </c>
      <c r="J3171" s="67">
        <v>0</v>
      </c>
      <c r="K3171" s="69" t="s">
        <v>3</v>
      </c>
    </row>
    <row r="3172" spans="1:11" x14ac:dyDescent="0.2">
      <c r="A3172" t="s">
        <v>155</v>
      </c>
      <c r="B3172">
        <v>13849</v>
      </c>
      <c r="C3172" t="s">
        <v>40</v>
      </c>
      <c r="D3172" t="s">
        <v>41</v>
      </c>
      <c r="E3172" t="s">
        <v>9908</v>
      </c>
      <c r="F3172" t="s">
        <v>9919</v>
      </c>
      <c r="G3172" t="s">
        <v>2800</v>
      </c>
      <c r="H3172" t="s">
        <v>17219</v>
      </c>
      <c r="I3172" s="67">
        <v>0</v>
      </c>
      <c r="J3172" s="67">
        <v>0</v>
      </c>
      <c r="K3172" s="69" t="s">
        <v>3</v>
      </c>
    </row>
    <row r="3173" spans="1:11" x14ac:dyDescent="0.2">
      <c r="A3173" t="s">
        <v>155</v>
      </c>
      <c r="B3173">
        <v>13850</v>
      </c>
      <c r="C3173" t="s">
        <v>40</v>
      </c>
      <c r="D3173" t="s">
        <v>41</v>
      </c>
      <c r="E3173" t="s">
        <v>9908</v>
      </c>
      <c r="F3173" t="s">
        <v>9920</v>
      </c>
      <c r="G3173" t="s">
        <v>2801</v>
      </c>
      <c r="H3173" t="s">
        <v>17220</v>
      </c>
      <c r="I3173" s="67">
        <v>0</v>
      </c>
      <c r="J3173" s="67">
        <v>0</v>
      </c>
      <c r="K3173" s="69" t="s">
        <v>3</v>
      </c>
    </row>
    <row r="3174" spans="1:11" x14ac:dyDescent="0.2">
      <c r="A3174" t="s">
        <v>155</v>
      </c>
      <c r="B3174">
        <v>13877</v>
      </c>
      <c r="C3174" t="s">
        <v>40</v>
      </c>
      <c r="D3174" t="s">
        <v>2802</v>
      </c>
      <c r="E3174" t="s">
        <v>9921</v>
      </c>
      <c r="F3174" t="s">
        <v>9315</v>
      </c>
      <c r="G3174" t="s">
        <v>2803</v>
      </c>
      <c r="H3174" t="s">
        <v>17221</v>
      </c>
      <c r="I3174" s="67">
        <v>0</v>
      </c>
      <c r="J3174" s="67">
        <v>0</v>
      </c>
      <c r="K3174" s="69" t="s">
        <v>3</v>
      </c>
    </row>
    <row r="3175" spans="1:11" x14ac:dyDescent="0.2">
      <c r="A3175" t="s">
        <v>155</v>
      </c>
      <c r="B3175">
        <v>13878</v>
      </c>
      <c r="C3175" t="s">
        <v>40</v>
      </c>
      <c r="D3175" t="s">
        <v>2802</v>
      </c>
      <c r="E3175" t="s">
        <v>9921</v>
      </c>
      <c r="F3175" t="s">
        <v>9922</v>
      </c>
      <c r="G3175" t="s">
        <v>2804</v>
      </c>
      <c r="H3175" t="s">
        <v>17222</v>
      </c>
      <c r="I3175" s="67">
        <v>0</v>
      </c>
      <c r="J3175" s="67">
        <v>0</v>
      </c>
      <c r="K3175" s="69" t="s">
        <v>3</v>
      </c>
    </row>
    <row r="3176" spans="1:11" x14ac:dyDescent="0.2">
      <c r="A3176" t="s">
        <v>155</v>
      </c>
      <c r="B3176">
        <v>13879</v>
      </c>
      <c r="C3176" t="s">
        <v>40</v>
      </c>
      <c r="D3176" t="s">
        <v>41</v>
      </c>
      <c r="E3176" t="s">
        <v>9923</v>
      </c>
      <c r="F3176" t="s">
        <v>9924</v>
      </c>
      <c r="G3176" t="s">
        <v>2805</v>
      </c>
      <c r="H3176" t="s">
        <v>17223</v>
      </c>
      <c r="I3176" s="67">
        <v>0</v>
      </c>
      <c r="J3176" s="67">
        <v>0</v>
      </c>
      <c r="K3176" s="69" t="s">
        <v>3</v>
      </c>
    </row>
    <row r="3177" spans="1:11" x14ac:dyDescent="0.2">
      <c r="A3177" t="s">
        <v>155</v>
      </c>
      <c r="B3177">
        <v>13880</v>
      </c>
      <c r="C3177" t="s">
        <v>40</v>
      </c>
      <c r="D3177" t="s">
        <v>41</v>
      </c>
      <c r="E3177" t="s">
        <v>9923</v>
      </c>
      <c r="F3177" t="s">
        <v>9655</v>
      </c>
      <c r="G3177" t="s">
        <v>2806</v>
      </c>
      <c r="H3177" t="s">
        <v>17224</v>
      </c>
      <c r="I3177" s="67">
        <v>0</v>
      </c>
      <c r="J3177" s="67">
        <v>0</v>
      </c>
      <c r="K3177" s="69" t="s">
        <v>3</v>
      </c>
    </row>
    <row r="3178" spans="1:11" x14ac:dyDescent="0.2">
      <c r="A3178" t="s">
        <v>155</v>
      </c>
      <c r="B3178">
        <v>13881</v>
      </c>
      <c r="C3178" t="s">
        <v>40</v>
      </c>
      <c r="D3178" t="s">
        <v>41</v>
      </c>
      <c r="E3178" t="s">
        <v>9923</v>
      </c>
      <c r="F3178" t="s">
        <v>9591</v>
      </c>
      <c r="G3178" t="s">
        <v>2807</v>
      </c>
      <c r="H3178" t="s">
        <v>17225</v>
      </c>
      <c r="I3178" s="67">
        <v>0</v>
      </c>
      <c r="J3178" s="67">
        <v>0</v>
      </c>
      <c r="K3178" s="69" t="s">
        <v>3</v>
      </c>
    </row>
    <row r="3179" spans="1:11" x14ac:dyDescent="0.2">
      <c r="A3179" t="s">
        <v>7510</v>
      </c>
      <c r="B3179">
        <v>100000196</v>
      </c>
      <c r="C3179" t="s">
        <v>40</v>
      </c>
      <c r="D3179" t="s">
        <v>41</v>
      </c>
      <c r="E3179" t="s">
        <v>9923</v>
      </c>
      <c r="F3179" t="s">
        <v>10662</v>
      </c>
      <c r="G3179" t="s">
        <v>7607</v>
      </c>
      <c r="H3179" t="s">
        <v>17226</v>
      </c>
      <c r="I3179" s="67">
        <v>0</v>
      </c>
      <c r="J3179" s="67">
        <v>1</v>
      </c>
      <c r="K3179" s="69" t="s">
        <v>20123</v>
      </c>
    </row>
    <row r="3180" spans="1:11" x14ac:dyDescent="0.2">
      <c r="A3180" t="s">
        <v>7510</v>
      </c>
      <c r="B3180">
        <v>100000197</v>
      </c>
      <c r="C3180" t="s">
        <v>40</v>
      </c>
      <c r="D3180" t="s">
        <v>41</v>
      </c>
      <c r="E3180" t="s">
        <v>9923</v>
      </c>
      <c r="F3180" t="s">
        <v>10663</v>
      </c>
      <c r="G3180" t="s">
        <v>7609</v>
      </c>
      <c r="H3180" t="s">
        <v>17227</v>
      </c>
      <c r="I3180" s="67">
        <v>0</v>
      </c>
      <c r="J3180" s="67">
        <v>1</v>
      </c>
      <c r="K3180" s="69" t="s">
        <v>20124</v>
      </c>
    </row>
    <row r="3181" spans="1:11" x14ac:dyDescent="0.2">
      <c r="A3181" t="s">
        <v>7510</v>
      </c>
      <c r="B3181">
        <v>100000198</v>
      </c>
      <c r="C3181" t="s">
        <v>40</v>
      </c>
      <c r="D3181" t="s">
        <v>41</v>
      </c>
      <c r="E3181" t="s">
        <v>9923</v>
      </c>
      <c r="F3181" t="s">
        <v>10664</v>
      </c>
      <c r="G3181" t="s">
        <v>8183</v>
      </c>
      <c r="H3181" t="s">
        <v>17228</v>
      </c>
      <c r="I3181" s="67">
        <v>0</v>
      </c>
      <c r="J3181" s="67">
        <v>1</v>
      </c>
      <c r="K3181" s="69" t="s">
        <v>20125</v>
      </c>
    </row>
    <row r="3182" spans="1:11" x14ac:dyDescent="0.2">
      <c r="A3182" t="s">
        <v>155</v>
      </c>
      <c r="B3182">
        <v>13882</v>
      </c>
      <c r="C3182" t="s">
        <v>40</v>
      </c>
      <c r="D3182" t="s">
        <v>41</v>
      </c>
      <c r="E3182" t="s">
        <v>9923</v>
      </c>
      <c r="F3182" t="s">
        <v>9925</v>
      </c>
      <c r="G3182" t="s">
        <v>2808</v>
      </c>
      <c r="H3182" t="s">
        <v>17229</v>
      </c>
      <c r="I3182" s="67">
        <v>0</v>
      </c>
      <c r="J3182" s="67">
        <v>0</v>
      </c>
      <c r="K3182" s="69" t="s">
        <v>3</v>
      </c>
    </row>
    <row r="3183" spans="1:11" x14ac:dyDescent="0.2">
      <c r="A3183" t="s">
        <v>7510</v>
      </c>
      <c r="B3183">
        <v>100000199</v>
      </c>
      <c r="C3183" t="s">
        <v>40</v>
      </c>
      <c r="D3183" t="s">
        <v>41</v>
      </c>
      <c r="E3183" t="s">
        <v>9923</v>
      </c>
      <c r="F3183" t="s">
        <v>10146</v>
      </c>
      <c r="G3183" t="s">
        <v>8185</v>
      </c>
      <c r="H3183" t="s">
        <v>17230</v>
      </c>
      <c r="I3183" s="67">
        <v>0</v>
      </c>
      <c r="J3183" s="67">
        <v>1</v>
      </c>
      <c r="K3183" s="69" t="s">
        <v>20125</v>
      </c>
    </row>
    <row r="3184" spans="1:11" x14ac:dyDescent="0.2">
      <c r="A3184" t="s">
        <v>155</v>
      </c>
      <c r="B3184">
        <v>136832</v>
      </c>
      <c r="C3184" t="s">
        <v>40</v>
      </c>
      <c r="D3184" t="s">
        <v>41</v>
      </c>
      <c r="E3184" t="s">
        <v>9923</v>
      </c>
      <c r="F3184" t="s">
        <v>10610</v>
      </c>
      <c r="G3184" t="s">
        <v>7454</v>
      </c>
      <c r="H3184" t="s">
        <v>17231</v>
      </c>
      <c r="I3184" s="67">
        <v>0</v>
      </c>
      <c r="J3184" s="67">
        <v>0</v>
      </c>
      <c r="K3184" s="69" t="s">
        <v>3</v>
      </c>
    </row>
    <row r="3185" spans="1:11" x14ac:dyDescent="0.2">
      <c r="A3185" t="s">
        <v>7510</v>
      </c>
      <c r="B3185">
        <v>100000200</v>
      </c>
      <c r="C3185" t="s">
        <v>40</v>
      </c>
      <c r="D3185" t="s">
        <v>41</v>
      </c>
      <c r="E3185" t="s">
        <v>9923</v>
      </c>
      <c r="F3185" t="s">
        <v>10665</v>
      </c>
      <c r="G3185" t="s">
        <v>8186</v>
      </c>
      <c r="H3185" t="s">
        <v>17232</v>
      </c>
      <c r="I3185" s="67">
        <v>0</v>
      </c>
      <c r="J3185" s="67">
        <v>1</v>
      </c>
      <c r="K3185" s="69" t="s">
        <v>20125</v>
      </c>
    </row>
    <row r="3186" spans="1:11" x14ac:dyDescent="0.2">
      <c r="A3186" t="s">
        <v>155</v>
      </c>
      <c r="B3186">
        <v>13884</v>
      </c>
      <c r="C3186" t="s">
        <v>40</v>
      </c>
      <c r="D3186" t="s">
        <v>41</v>
      </c>
      <c r="E3186" t="s">
        <v>9923</v>
      </c>
      <c r="F3186" t="s">
        <v>9928</v>
      </c>
      <c r="G3186" t="s">
        <v>2814</v>
      </c>
      <c r="H3186" t="s">
        <v>17233</v>
      </c>
      <c r="I3186" s="67">
        <v>0</v>
      </c>
      <c r="J3186" s="67">
        <v>0</v>
      </c>
      <c r="K3186" s="69" t="s">
        <v>3</v>
      </c>
    </row>
    <row r="3187" spans="1:11" x14ac:dyDescent="0.2">
      <c r="A3187" t="s">
        <v>155</v>
      </c>
      <c r="B3187">
        <v>13885</v>
      </c>
      <c r="C3187" t="s">
        <v>40</v>
      </c>
      <c r="D3187" t="s">
        <v>41</v>
      </c>
      <c r="E3187" t="s">
        <v>9923</v>
      </c>
      <c r="F3187" t="s">
        <v>9929</v>
      </c>
      <c r="G3187" t="s">
        <v>2815</v>
      </c>
      <c r="H3187" t="s">
        <v>17234</v>
      </c>
      <c r="I3187" s="67">
        <v>0</v>
      </c>
      <c r="J3187" s="67">
        <v>0</v>
      </c>
      <c r="K3187" s="69" t="s">
        <v>3</v>
      </c>
    </row>
    <row r="3188" spans="1:11" x14ac:dyDescent="0.2">
      <c r="A3188" t="s">
        <v>155</v>
      </c>
      <c r="B3188">
        <v>13887</v>
      </c>
      <c r="C3188" t="s">
        <v>40</v>
      </c>
      <c r="D3188" t="s">
        <v>41</v>
      </c>
      <c r="E3188" t="s">
        <v>9923</v>
      </c>
      <c r="F3188" t="s">
        <v>9930</v>
      </c>
      <c r="G3188" t="s">
        <v>2816</v>
      </c>
      <c r="H3188" t="s">
        <v>17235</v>
      </c>
      <c r="I3188" s="67">
        <v>0</v>
      </c>
      <c r="J3188" s="67">
        <v>0</v>
      </c>
      <c r="K3188" s="69" t="s">
        <v>3</v>
      </c>
    </row>
    <row r="3189" spans="1:11" x14ac:dyDescent="0.2">
      <c r="A3189" t="s">
        <v>155</v>
      </c>
      <c r="B3189">
        <v>13888</v>
      </c>
      <c r="C3189" t="s">
        <v>40</v>
      </c>
      <c r="D3189" t="s">
        <v>41</v>
      </c>
      <c r="E3189" t="s">
        <v>9923</v>
      </c>
      <c r="F3189" t="s">
        <v>8838</v>
      </c>
      <c r="G3189" t="s">
        <v>2817</v>
      </c>
      <c r="H3189" t="s">
        <v>17236</v>
      </c>
      <c r="I3189" s="67">
        <v>0</v>
      </c>
      <c r="J3189" s="67">
        <v>0</v>
      </c>
      <c r="K3189" s="69" t="s">
        <v>3</v>
      </c>
    </row>
    <row r="3190" spans="1:11" x14ac:dyDescent="0.2">
      <c r="A3190" t="s">
        <v>155</v>
      </c>
      <c r="B3190">
        <v>136585</v>
      </c>
      <c r="C3190" t="s">
        <v>9050</v>
      </c>
      <c r="D3190" t="s">
        <v>2062</v>
      </c>
      <c r="E3190" t="s">
        <v>9420</v>
      </c>
      <c r="F3190" t="s">
        <v>9020</v>
      </c>
      <c r="G3190" t="s">
        <v>7194</v>
      </c>
      <c r="H3190" t="s">
        <v>17237</v>
      </c>
      <c r="I3190" s="67">
        <v>0</v>
      </c>
      <c r="J3190" s="67">
        <v>0</v>
      </c>
      <c r="K3190" s="69" t="s">
        <v>3</v>
      </c>
    </row>
    <row r="3191" spans="1:11" x14ac:dyDescent="0.2">
      <c r="A3191" t="s">
        <v>155</v>
      </c>
      <c r="B3191">
        <v>136799</v>
      </c>
      <c r="C3191" t="s">
        <v>9050</v>
      </c>
      <c r="D3191" t="s">
        <v>2062</v>
      </c>
      <c r="E3191" t="s">
        <v>9420</v>
      </c>
      <c r="F3191" t="s">
        <v>9461</v>
      </c>
      <c r="G3191" t="s">
        <v>7420</v>
      </c>
      <c r="H3191" t="s">
        <v>17238</v>
      </c>
      <c r="I3191" s="67">
        <v>0</v>
      </c>
      <c r="J3191" s="67">
        <v>0</v>
      </c>
      <c r="K3191" s="69" t="s">
        <v>3</v>
      </c>
    </row>
    <row r="3192" spans="1:11" x14ac:dyDescent="0.2">
      <c r="A3192" t="s">
        <v>155</v>
      </c>
      <c r="B3192">
        <v>41779</v>
      </c>
      <c r="C3192" t="s">
        <v>9050</v>
      </c>
      <c r="D3192" t="s">
        <v>2062</v>
      </c>
      <c r="E3192" t="s">
        <v>9420</v>
      </c>
      <c r="F3192" t="s">
        <v>9421</v>
      </c>
      <c r="G3192" t="s">
        <v>6234</v>
      </c>
      <c r="H3192" t="s">
        <v>17239</v>
      </c>
      <c r="I3192" s="67">
        <v>0</v>
      </c>
      <c r="J3192" s="67">
        <v>0</v>
      </c>
      <c r="K3192" s="69" t="s">
        <v>3</v>
      </c>
    </row>
    <row r="3193" spans="1:11" x14ac:dyDescent="0.2">
      <c r="A3193" t="s">
        <v>155</v>
      </c>
      <c r="B3193">
        <v>136643</v>
      </c>
      <c r="C3193" t="s">
        <v>9050</v>
      </c>
      <c r="D3193" t="s">
        <v>2819</v>
      </c>
      <c r="E3193" t="s">
        <v>9267</v>
      </c>
      <c r="F3193" t="s">
        <v>9457</v>
      </c>
      <c r="G3193" t="s">
        <v>7258</v>
      </c>
      <c r="H3193" t="s">
        <v>17240</v>
      </c>
      <c r="I3193" s="67">
        <v>0</v>
      </c>
      <c r="J3193" s="67">
        <v>0</v>
      </c>
      <c r="K3193" s="69" t="s">
        <v>3</v>
      </c>
    </row>
    <row r="3194" spans="1:11" x14ac:dyDescent="0.2">
      <c r="A3194" t="s">
        <v>155</v>
      </c>
      <c r="B3194">
        <v>13894</v>
      </c>
      <c r="C3194" t="s">
        <v>9050</v>
      </c>
      <c r="D3194" t="s">
        <v>2819</v>
      </c>
      <c r="E3194" t="s">
        <v>9267</v>
      </c>
      <c r="F3194" t="s">
        <v>9268</v>
      </c>
      <c r="G3194" t="s">
        <v>2820</v>
      </c>
      <c r="H3194" t="s">
        <v>17241</v>
      </c>
      <c r="I3194" s="67">
        <v>0</v>
      </c>
      <c r="J3194" s="67">
        <v>0</v>
      </c>
      <c r="K3194" s="69" t="s">
        <v>3</v>
      </c>
    </row>
    <row r="3195" spans="1:11" x14ac:dyDescent="0.2">
      <c r="A3195" t="s">
        <v>155</v>
      </c>
      <c r="B3195">
        <v>13895</v>
      </c>
      <c r="C3195" t="s">
        <v>9050</v>
      </c>
      <c r="D3195" t="s">
        <v>2819</v>
      </c>
      <c r="E3195" t="s">
        <v>9267</v>
      </c>
      <c r="F3195" t="s">
        <v>9269</v>
      </c>
      <c r="G3195" t="s">
        <v>2823</v>
      </c>
      <c r="H3195" t="s">
        <v>17242</v>
      </c>
      <c r="I3195" s="67">
        <v>0</v>
      </c>
      <c r="J3195" s="67">
        <v>0</v>
      </c>
      <c r="K3195" s="69" t="s">
        <v>3</v>
      </c>
    </row>
    <row r="3196" spans="1:11" x14ac:dyDescent="0.2">
      <c r="A3196" t="s">
        <v>155</v>
      </c>
      <c r="B3196">
        <v>136750</v>
      </c>
      <c r="C3196" t="s">
        <v>9050</v>
      </c>
      <c r="D3196" t="s">
        <v>2819</v>
      </c>
      <c r="E3196" t="s">
        <v>9267</v>
      </c>
      <c r="F3196" t="s">
        <v>9460</v>
      </c>
      <c r="G3196" t="s">
        <v>7369</v>
      </c>
      <c r="H3196" t="s">
        <v>17243</v>
      </c>
      <c r="I3196" s="67">
        <v>0</v>
      </c>
      <c r="J3196" s="67">
        <v>0</v>
      </c>
      <c r="K3196" s="69" t="s">
        <v>3</v>
      </c>
    </row>
    <row r="3197" spans="1:11" x14ac:dyDescent="0.2">
      <c r="A3197" t="s">
        <v>155</v>
      </c>
      <c r="B3197">
        <v>13896</v>
      </c>
      <c r="C3197" t="s">
        <v>9050</v>
      </c>
      <c r="D3197" t="s">
        <v>2819</v>
      </c>
      <c r="E3197" t="s">
        <v>9267</v>
      </c>
      <c r="F3197" t="s">
        <v>8906</v>
      </c>
      <c r="G3197" t="s">
        <v>2824</v>
      </c>
      <c r="H3197" t="s">
        <v>17244</v>
      </c>
      <c r="I3197" s="67">
        <v>0</v>
      </c>
      <c r="J3197" s="67">
        <v>0</v>
      </c>
      <c r="K3197" s="69" t="s">
        <v>3</v>
      </c>
    </row>
    <row r="3198" spans="1:11" x14ac:dyDescent="0.2">
      <c r="A3198" t="s">
        <v>155</v>
      </c>
      <c r="B3198">
        <v>13901</v>
      </c>
      <c r="C3198" t="s">
        <v>9050</v>
      </c>
      <c r="D3198" t="s">
        <v>2819</v>
      </c>
      <c r="E3198" t="s">
        <v>9267</v>
      </c>
      <c r="F3198" t="s">
        <v>9125</v>
      </c>
      <c r="G3198" t="s">
        <v>2826</v>
      </c>
      <c r="H3198" t="s">
        <v>17245</v>
      </c>
      <c r="I3198" s="67">
        <v>0</v>
      </c>
      <c r="J3198" s="67">
        <v>0</v>
      </c>
      <c r="K3198" s="69" t="s">
        <v>3</v>
      </c>
    </row>
    <row r="3199" spans="1:11" x14ac:dyDescent="0.2">
      <c r="A3199" t="s">
        <v>155</v>
      </c>
      <c r="B3199">
        <v>13897</v>
      </c>
      <c r="C3199" t="s">
        <v>9050</v>
      </c>
      <c r="D3199" t="s">
        <v>2819</v>
      </c>
      <c r="E3199" t="s">
        <v>9267</v>
      </c>
      <c r="F3199" t="s">
        <v>9270</v>
      </c>
      <c r="G3199" t="s">
        <v>2825</v>
      </c>
      <c r="H3199" t="s">
        <v>17246</v>
      </c>
      <c r="I3199" s="67">
        <v>0</v>
      </c>
      <c r="J3199" s="67">
        <v>0</v>
      </c>
      <c r="K3199" s="69" t="s">
        <v>3</v>
      </c>
    </row>
    <row r="3200" spans="1:11" x14ac:dyDescent="0.2">
      <c r="A3200" t="s">
        <v>155</v>
      </c>
      <c r="B3200">
        <v>13904</v>
      </c>
      <c r="C3200" t="s">
        <v>40</v>
      </c>
      <c r="D3200" t="s">
        <v>569</v>
      </c>
      <c r="E3200" t="s">
        <v>9931</v>
      </c>
      <c r="F3200" t="s">
        <v>9932</v>
      </c>
      <c r="G3200" t="s">
        <v>2827</v>
      </c>
      <c r="H3200" t="s">
        <v>17247</v>
      </c>
      <c r="I3200" s="67">
        <v>0</v>
      </c>
      <c r="J3200" s="67">
        <v>0</v>
      </c>
      <c r="K3200" s="69" t="s">
        <v>3</v>
      </c>
    </row>
    <row r="3201" spans="1:11" x14ac:dyDescent="0.2">
      <c r="A3201" t="s">
        <v>155</v>
      </c>
      <c r="B3201">
        <v>13922</v>
      </c>
      <c r="C3201" t="s">
        <v>167</v>
      </c>
      <c r="D3201" t="s">
        <v>592</v>
      </c>
      <c r="E3201" t="s">
        <v>8788</v>
      </c>
      <c r="F3201" t="s">
        <v>8789</v>
      </c>
      <c r="G3201" t="s">
        <v>2828</v>
      </c>
      <c r="H3201" t="s">
        <v>17248</v>
      </c>
      <c r="I3201" s="67">
        <v>0</v>
      </c>
      <c r="J3201" s="67">
        <v>0</v>
      </c>
      <c r="K3201" s="69" t="s">
        <v>3</v>
      </c>
    </row>
    <row r="3202" spans="1:11" x14ac:dyDescent="0.2">
      <c r="A3202" t="s">
        <v>155</v>
      </c>
      <c r="B3202">
        <v>41621</v>
      </c>
      <c r="C3202" t="s">
        <v>167</v>
      </c>
      <c r="D3202" t="s">
        <v>592</v>
      </c>
      <c r="E3202" t="s">
        <v>8788</v>
      </c>
      <c r="F3202" t="s">
        <v>8916</v>
      </c>
      <c r="G3202" t="s">
        <v>6091</v>
      </c>
      <c r="H3202" t="s">
        <v>17249</v>
      </c>
      <c r="I3202" s="67">
        <v>0</v>
      </c>
      <c r="J3202" s="67">
        <v>0</v>
      </c>
      <c r="K3202" s="69" t="s">
        <v>3</v>
      </c>
    </row>
    <row r="3203" spans="1:11" x14ac:dyDescent="0.2">
      <c r="A3203" t="s">
        <v>155</v>
      </c>
      <c r="B3203">
        <v>13923</v>
      </c>
      <c r="C3203" t="s">
        <v>167</v>
      </c>
      <c r="D3203" t="s">
        <v>1226</v>
      </c>
      <c r="E3203" t="s">
        <v>8790</v>
      </c>
      <c r="F3203" t="s">
        <v>8791</v>
      </c>
      <c r="G3203" t="s">
        <v>2829</v>
      </c>
      <c r="H3203" t="s">
        <v>17250</v>
      </c>
      <c r="I3203" s="67">
        <v>0</v>
      </c>
      <c r="J3203" s="67">
        <v>0</v>
      </c>
      <c r="K3203" s="69" t="s">
        <v>3</v>
      </c>
    </row>
    <row r="3204" spans="1:11" x14ac:dyDescent="0.2">
      <c r="A3204" t="s">
        <v>155</v>
      </c>
      <c r="B3204">
        <v>42189</v>
      </c>
      <c r="C3204" t="s">
        <v>9050</v>
      </c>
      <c r="D3204" t="s">
        <v>296</v>
      </c>
      <c r="E3204" t="s">
        <v>9271</v>
      </c>
      <c r="F3204" t="s">
        <v>9430</v>
      </c>
      <c r="G3204" t="s">
        <v>6289</v>
      </c>
      <c r="H3204" t="s">
        <v>17251</v>
      </c>
      <c r="I3204" s="67">
        <v>0</v>
      </c>
      <c r="J3204" s="67">
        <v>0</v>
      </c>
      <c r="K3204" s="69" t="s">
        <v>3</v>
      </c>
    </row>
    <row r="3205" spans="1:11" x14ac:dyDescent="0.2">
      <c r="A3205" t="s">
        <v>155</v>
      </c>
      <c r="B3205">
        <v>13924</v>
      </c>
      <c r="C3205" t="s">
        <v>9050</v>
      </c>
      <c r="D3205" t="s">
        <v>296</v>
      </c>
      <c r="E3205" t="s">
        <v>9271</v>
      </c>
      <c r="F3205" t="s">
        <v>9272</v>
      </c>
      <c r="G3205" t="s">
        <v>2830</v>
      </c>
      <c r="H3205" t="s">
        <v>17252</v>
      </c>
      <c r="I3205" s="67">
        <v>0</v>
      </c>
      <c r="J3205" s="67">
        <v>0</v>
      </c>
      <c r="K3205" s="69" t="s">
        <v>3</v>
      </c>
    </row>
    <row r="3206" spans="1:11" x14ac:dyDescent="0.2">
      <c r="A3206" t="s">
        <v>155</v>
      </c>
      <c r="B3206">
        <v>13927</v>
      </c>
      <c r="C3206" t="s">
        <v>9050</v>
      </c>
      <c r="D3206" t="s">
        <v>296</v>
      </c>
      <c r="E3206" t="s">
        <v>9271</v>
      </c>
      <c r="F3206" t="s">
        <v>9274</v>
      </c>
      <c r="G3206" t="s">
        <v>2832</v>
      </c>
      <c r="H3206" t="s">
        <v>17253</v>
      </c>
      <c r="I3206" s="67">
        <v>0</v>
      </c>
      <c r="J3206" s="67">
        <v>0</v>
      </c>
      <c r="K3206" s="69" t="s">
        <v>3</v>
      </c>
    </row>
    <row r="3207" spans="1:11" x14ac:dyDescent="0.2">
      <c r="A3207" t="s">
        <v>155</v>
      </c>
      <c r="B3207">
        <v>13926</v>
      </c>
      <c r="C3207" t="s">
        <v>9050</v>
      </c>
      <c r="D3207" t="s">
        <v>296</v>
      </c>
      <c r="E3207" t="s">
        <v>9271</v>
      </c>
      <c r="F3207" t="s">
        <v>9273</v>
      </c>
      <c r="G3207" t="s">
        <v>2831</v>
      </c>
      <c r="H3207" t="s">
        <v>17254</v>
      </c>
      <c r="I3207" s="67">
        <v>0</v>
      </c>
      <c r="J3207" s="67">
        <v>0</v>
      </c>
      <c r="K3207" s="69" t="s">
        <v>3</v>
      </c>
    </row>
    <row r="3208" spans="1:11" x14ac:dyDescent="0.2">
      <c r="A3208" t="s">
        <v>155</v>
      </c>
      <c r="B3208">
        <v>136831</v>
      </c>
      <c r="C3208" t="s">
        <v>9050</v>
      </c>
      <c r="D3208" t="s">
        <v>296</v>
      </c>
      <c r="E3208" t="s">
        <v>9271</v>
      </c>
      <c r="F3208" t="s">
        <v>9462</v>
      </c>
      <c r="G3208" t="s">
        <v>7453</v>
      </c>
      <c r="H3208" t="s">
        <v>17255</v>
      </c>
      <c r="I3208" s="67">
        <v>0</v>
      </c>
      <c r="J3208" s="67">
        <v>0</v>
      </c>
      <c r="K3208" s="69" t="s">
        <v>3</v>
      </c>
    </row>
    <row r="3209" spans="1:11" x14ac:dyDescent="0.2">
      <c r="A3209" t="s">
        <v>155</v>
      </c>
      <c r="B3209">
        <v>42190</v>
      </c>
      <c r="C3209" t="s">
        <v>9050</v>
      </c>
      <c r="D3209" t="s">
        <v>296</v>
      </c>
      <c r="E3209" t="s">
        <v>9271</v>
      </c>
      <c r="F3209" t="s">
        <v>9431</v>
      </c>
      <c r="G3209" t="s">
        <v>6290</v>
      </c>
      <c r="H3209" t="s">
        <v>17256</v>
      </c>
      <c r="I3209" s="67">
        <v>0</v>
      </c>
      <c r="J3209" s="67">
        <v>0</v>
      </c>
      <c r="K3209" s="69" t="s">
        <v>3</v>
      </c>
    </row>
    <row r="3210" spans="1:11" x14ac:dyDescent="0.2">
      <c r="A3210" t="s">
        <v>155</v>
      </c>
      <c r="B3210">
        <v>136293</v>
      </c>
      <c r="C3210" t="s">
        <v>9050</v>
      </c>
      <c r="D3210" t="s">
        <v>296</v>
      </c>
      <c r="E3210" t="s">
        <v>9271</v>
      </c>
      <c r="F3210" t="s">
        <v>9446</v>
      </c>
      <c r="G3210" t="s">
        <v>6876</v>
      </c>
      <c r="H3210" t="s">
        <v>17257</v>
      </c>
      <c r="I3210" s="67">
        <v>0</v>
      </c>
      <c r="J3210" s="67">
        <v>0</v>
      </c>
      <c r="K3210" s="69" t="s">
        <v>3</v>
      </c>
    </row>
    <row r="3211" spans="1:11" x14ac:dyDescent="0.2">
      <c r="A3211" t="s">
        <v>155</v>
      </c>
      <c r="B3211">
        <v>136479</v>
      </c>
      <c r="C3211" t="s">
        <v>9050</v>
      </c>
      <c r="D3211" t="s">
        <v>296</v>
      </c>
      <c r="E3211" t="s">
        <v>9271</v>
      </c>
      <c r="F3211" t="s">
        <v>9453</v>
      </c>
      <c r="G3211" t="s">
        <v>7076</v>
      </c>
      <c r="H3211" t="s">
        <v>17258</v>
      </c>
      <c r="I3211" s="67">
        <v>0</v>
      </c>
      <c r="J3211" s="67">
        <v>0</v>
      </c>
      <c r="K3211" s="69" t="s">
        <v>3</v>
      </c>
    </row>
    <row r="3212" spans="1:11" x14ac:dyDescent="0.2">
      <c r="A3212" t="s">
        <v>155</v>
      </c>
      <c r="B3212">
        <v>42191</v>
      </c>
      <c r="C3212" t="s">
        <v>9050</v>
      </c>
      <c r="D3212" t="s">
        <v>296</v>
      </c>
      <c r="E3212" t="s">
        <v>9271</v>
      </c>
      <c r="F3212" t="s">
        <v>9432</v>
      </c>
      <c r="G3212" t="s">
        <v>6293</v>
      </c>
      <c r="H3212" t="s">
        <v>17259</v>
      </c>
      <c r="I3212" s="67">
        <v>0</v>
      </c>
      <c r="J3212" s="67">
        <v>0</v>
      </c>
      <c r="K3212" s="69" t="s">
        <v>3</v>
      </c>
    </row>
    <row r="3213" spans="1:11" x14ac:dyDescent="0.2">
      <c r="A3213" t="s">
        <v>155</v>
      </c>
      <c r="B3213">
        <v>13928</v>
      </c>
      <c r="C3213" t="s">
        <v>9050</v>
      </c>
      <c r="D3213" t="s">
        <v>296</v>
      </c>
      <c r="E3213" t="s">
        <v>9271</v>
      </c>
      <c r="F3213" t="s">
        <v>9275</v>
      </c>
      <c r="G3213" t="s">
        <v>2833</v>
      </c>
      <c r="H3213" t="s">
        <v>17260</v>
      </c>
      <c r="I3213" s="67">
        <v>0</v>
      </c>
      <c r="J3213" s="67">
        <v>0</v>
      </c>
      <c r="K3213" s="69" t="s">
        <v>3</v>
      </c>
    </row>
    <row r="3214" spans="1:11" x14ac:dyDescent="0.2">
      <c r="A3214" t="s">
        <v>155</v>
      </c>
      <c r="B3214">
        <v>44704</v>
      </c>
      <c r="C3214" t="s">
        <v>9050</v>
      </c>
      <c r="D3214" t="s">
        <v>296</v>
      </c>
      <c r="E3214" t="s">
        <v>9271</v>
      </c>
      <c r="F3214" t="s">
        <v>9441</v>
      </c>
      <c r="G3214" t="s">
        <v>6600</v>
      </c>
      <c r="H3214" t="s">
        <v>17261</v>
      </c>
      <c r="I3214" s="67">
        <v>0</v>
      </c>
      <c r="J3214" s="67">
        <v>0</v>
      </c>
      <c r="K3214" s="69" t="s">
        <v>3</v>
      </c>
    </row>
    <row r="3215" spans="1:11" x14ac:dyDescent="0.2">
      <c r="A3215" t="s">
        <v>155</v>
      </c>
      <c r="B3215">
        <v>136551</v>
      </c>
      <c r="C3215" t="s">
        <v>9050</v>
      </c>
      <c r="D3215" t="s">
        <v>296</v>
      </c>
      <c r="E3215" t="s">
        <v>9271</v>
      </c>
      <c r="F3215" t="s">
        <v>9455</v>
      </c>
      <c r="G3215" t="s">
        <v>7155</v>
      </c>
      <c r="H3215" t="s">
        <v>17262</v>
      </c>
      <c r="I3215" s="67">
        <v>0</v>
      </c>
      <c r="J3215" s="67">
        <v>0</v>
      </c>
      <c r="K3215" s="69" t="s">
        <v>3</v>
      </c>
    </row>
    <row r="3216" spans="1:11" x14ac:dyDescent="0.2">
      <c r="A3216" t="s">
        <v>155</v>
      </c>
      <c r="B3216">
        <v>44703</v>
      </c>
      <c r="C3216" t="s">
        <v>9050</v>
      </c>
      <c r="D3216" t="s">
        <v>296</v>
      </c>
      <c r="E3216" t="s">
        <v>9271</v>
      </c>
      <c r="F3216" t="s">
        <v>9440</v>
      </c>
      <c r="G3216" t="s">
        <v>6599</v>
      </c>
      <c r="H3216" t="s">
        <v>17263</v>
      </c>
      <c r="I3216" s="67">
        <v>0</v>
      </c>
      <c r="J3216" s="67">
        <v>0</v>
      </c>
      <c r="K3216" s="69" t="s">
        <v>3</v>
      </c>
    </row>
    <row r="3217" spans="1:11" x14ac:dyDescent="0.2">
      <c r="A3217" t="s">
        <v>155</v>
      </c>
      <c r="B3217">
        <v>1589</v>
      </c>
      <c r="C3217" t="s">
        <v>368</v>
      </c>
      <c r="D3217" t="s">
        <v>369</v>
      </c>
      <c r="E3217" t="s">
        <v>10759</v>
      </c>
      <c r="F3217" t="s">
        <v>10760</v>
      </c>
      <c r="G3217" t="s">
        <v>376</v>
      </c>
      <c r="H3217" t="s">
        <v>17264</v>
      </c>
      <c r="I3217" s="67">
        <v>0</v>
      </c>
      <c r="J3217" s="67">
        <v>0</v>
      </c>
      <c r="K3217" s="69" t="s">
        <v>3</v>
      </c>
    </row>
    <row r="3218" spans="1:11" x14ac:dyDescent="0.2">
      <c r="A3218" t="s">
        <v>155</v>
      </c>
      <c r="B3218">
        <v>13930</v>
      </c>
      <c r="C3218" t="s">
        <v>368</v>
      </c>
      <c r="D3218" t="s">
        <v>369</v>
      </c>
      <c r="E3218" t="s">
        <v>10759</v>
      </c>
      <c r="F3218" t="s">
        <v>8596</v>
      </c>
      <c r="G3218" t="s">
        <v>2834</v>
      </c>
      <c r="H3218" t="s">
        <v>17265</v>
      </c>
      <c r="I3218" s="67">
        <v>0</v>
      </c>
      <c r="J3218" s="67">
        <v>0</v>
      </c>
      <c r="K3218" s="69" t="s">
        <v>3</v>
      </c>
    </row>
    <row r="3219" spans="1:11" x14ac:dyDescent="0.2">
      <c r="A3219" t="s">
        <v>155</v>
      </c>
      <c r="B3219">
        <v>1591</v>
      </c>
      <c r="C3219" t="s">
        <v>368</v>
      </c>
      <c r="D3219" t="s">
        <v>369</v>
      </c>
      <c r="E3219" t="s">
        <v>10759</v>
      </c>
      <c r="F3219" t="s">
        <v>10762</v>
      </c>
      <c r="G3219" t="s">
        <v>379</v>
      </c>
      <c r="H3219" t="s">
        <v>17266</v>
      </c>
      <c r="I3219" s="67">
        <v>0</v>
      </c>
      <c r="J3219" s="67">
        <v>0</v>
      </c>
      <c r="K3219" s="69" t="s">
        <v>3</v>
      </c>
    </row>
    <row r="3220" spans="1:11" x14ac:dyDescent="0.2">
      <c r="A3220" t="s">
        <v>155</v>
      </c>
      <c r="B3220">
        <v>1587</v>
      </c>
      <c r="C3220" t="s">
        <v>368</v>
      </c>
      <c r="D3220" t="s">
        <v>369</v>
      </c>
      <c r="E3220" t="s">
        <v>10759</v>
      </c>
      <c r="F3220" t="s">
        <v>8909</v>
      </c>
      <c r="G3220" t="s">
        <v>373</v>
      </c>
      <c r="H3220" t="s">
        <v>17267</v>
      </c>
      <c r="I3220" s="67">
        <v>0</v>
      </c>
      <c r="J3220" s="67">
        <v>0</v>
      </c>
      <c r="K3220" s="69" t="s">
        <v>3</v>
      </c>
    </row>
    <row r="3221" spans="1:11" x14ac:dyDescent="0.2">
      <c r="A3221" t="s">
        <v>155</v>
      </c>
      <c r="B3221">
        <v>13931</v>
      </c>
      <c r="C3221" t="s">
        <v>368</v>
      </c>
      <c r="D3221" t="s">
        <v>369</v>
      </c>
      <c r="E3221" t="s">
        <v>10759</v>
      </c>
      <c r="F3221" t="s">
        <v>10774</v>
      </c>
      <c r="G3221" t="s">
        <v>2835</v>
      </c>
      <c r="H3221" t="s">
        <v>17268</v>
      </c>
      <c r="I3221" s="67">
        <v>0</v>
      </c>
      <c r="J3221" s="67">
        <v>0</v>
      </c>
      <c r="K3221" s="69" t="s">
        <v>3</v>
      </c>
    </row>
    <row r="3222" spans="1:11" x14ac:dyDescent="0.2">
      <c r="A3222" t="s">
        <v>155</v>
      </c>
      <c r="B3222">
        <v>13935</v>
      </c>
      <c r="C3222" t="s">
        <v>0</v>
      </c>
      <c r="D3222" t="s">
        <v>170</v>
      </c>
      <c r="E3222" t="s">
        <v>12933</v>
      </c>
      <c r="F3222" t="s">
        <v>9370</v>
      </c>
      <c r="G3222" t="s">
        <v>2837</v>
      </c>
      <c r="H3222" t="s">
        <v>17269</v>
      </c>
      <c r="I3222" s="67">
        <v>0</v>
      </c>
      <c r="J3222" s="67">
        <v>0</v>
      </c>
      <c r="K3222" s="69" t="s">
        <v>3</v>
      </c>
    </row>
    <row r="3223" spans="1:11" x14ac:dyDescent="0.2">
      <c r="A3223" t="s">
        <v>155</v>
      </c>
      <c r="B3223">
        <v>13936</v>
      </c>
      <c r="C3223" t="s">
        <v>40</v>
      </c>
      <c r="D3223" t="s">
        <v>94</v>
      </c>
      <c r="E3223" t="s">
        <v>9933</v>
      </c>
      <c r="F3223" t="s">
        <v>9934</v>
      </c>
      <c r="G3223" t="s">
        <v>2838</v>
      </c>
      <c r="H3223" t="s">
        <v>17270</v>
      </c>
      <c r="I3223" s="67">
        <v>0</v>
      </c>
      <c r="J3223" s="67">
        <v>0</v>
      </c>
      <c r="K3223" s="69" t="s">
        <v>3</v>
      </c>
    </row>
    <row r="3224" spans="1:11" x14ac:dyDescent="0.2">
      <c r="A3224" t="s">
        <v>7510</v>
      </c>
      <c r="B3224">
        <v>100000201</v>
      </c>
      <c r="C3224" t="s">
        <v>40</v>
      </c>
      <c r="D3224" t="s">
        <v>94</v>
      </c>
      <c r="E3224" t="s">
        <v>9933</v>
      </c>
      <c r="F3224" t="s">
        <v>10666</v>
      </c>
      <c r="G3224" t="s">
        <v>7934</v>
      </c>
      <c r="H3224" t="s">
        <v>17271</v>
      </c>
      <c r="I3224" s="67">
        <v>0</v>
      </c>
      <c r="J3224" s="67">
        <v>1</v>
      </c>
      <c r="K3224" s="69" t="s">
        <v>20126</v>
      </c>
    </row>
    <row r="3225" spans="1:11" x14ac:dyDescent="0.2">
      <c r="A3225" t="s">
        <v>155</v>
      </c>
      <c r="B3225">
        <v>13937</v>
      </c>
      <c r="C3225" t="s">
        <v>40</v>
      </c>
      <c r="D3225" t="s">
        <v>94</v>
      </c>
      <c r="E3225" t="s">
        <v>9933</v>
      </c>
      <c r="F3225" t="s">
        <v>8843</v>
      </c>
      <c r="G3225" t="s">
        <v>2839</v>
      </c>
      <c r="H3225" t="s">
        <v>17272</v>
      </c>
      <c r="I3225" s="67">
        <v>0</v>
      </c>
      <c r="J3225" s="67">
        <v>0</v>
      </c>
      <c r="K3225" s="69" t="s">
        <v>3</v>
      </c>
    </row>
    <row r="3226" spans="1:11" x14ac:dyDescent="0.2">
      <c r="A3226" t="s">
        <v>7510</v>
      </c>
      <c r="B3226">
        <v>100000202</v>
      </c>
      <c r="C3226" t="s">
        <v>40</v>
      </c>
      <c r="D3226" t="s">
        <v>94</v>
      </c>
      <c r="E3226" t="s">
        <v>9933</v>
      </c>
      <c r="F3226" t="s">
        <v>10667</v>
      </c>
      <c r="G3226" t="s">
        <v>7969</v>
      </c>
      <c r="H3226" t="s">
        <v>17273</v>
      </c>
      <c r="I3226" s="67">
        <v>0</v>
      </c>
      <c r="J3226" s="67">
        <v>1</v>
      </c>
      <c r="K3226" s="69" t="s">
        <v>20127</v>
      </c>
    </row>
    <row r="3227" spans="1:11" x14ac:dyDescent="0.2">
      <c r="A3227" t="s">
        <v>7510</v>
      </c>
      <c r="B3227">
        <v>100000203</v>
      </c>
      <c r="C3227" t="s">
        <v>40</v>
      </c>
      <c r="D3227" t="s">
        <v>94</v>
      </c>
      <c r="E3227" t="s">
        <v>9933</v>
      </c>
      <c r="F3227" t="s">
        <v>10668</v>
      </c>
      <c r="G3227" t="s">
        <v>7796</v>
      </c>
      <c r="H3227" t="s">
        <v>17274</v>
      </c>
      <c r="I3227" s="67">
        <v>0</v>
      </c>
      <c r="J3227" s="67">
        <v>1</v>
      </c>
      <c r="K3227" s="69" t="s">
        <v>20128</v>
      </c>
    </row>
    <row r="3228" spans="1:11" x14ac:dyDescent="0.2">
      <c r="A3228" t="s">
        <v>7510</v>
      </c>
      <c r="B3228">
        <v>100000204</v>
      </c>
      <c r="C3228" t="s">
        <v>40</v>
      </c>
      <c r="D3228" t="s">
        <v>94</v>
      </c>
      <c r="E3228" t="s">
        <v>9933</v>
      </c>
      <c r="F3228" t="s">
        <v>9738</v>
      </c>
      <c r="G3228" t="s">
        <v>7707</v>
      </c>
      <c r="H3228" t="s">
        <v>17275</v>
      </c>
      <c r="I3228" s="67">
        <v>0</v>
      </c>
      <c r="J3228" s="67">
        <v>1</v>
      </c>
      <c r="K3228" s="69" t="s">
        <v>20129</v>
      </c>
    </row>
    <row r="3229" spans="1:11" x14ac:dyDescent="0.2">
      <c r="A3229" t="s">
        <v>7510</v>
      </c>
      <c r="B3229">
        <v>100000205</v>
      </c>
      <c r="C3229" t="s">
        <v>40</v>
      </c>
      <c r="D3229" t="s">
        <v>94</v>
      </c>
      <c r="E3229" t="s">
        <v>9933</v>
      </c>
      <c r="F3229" t="s">
        <v>10669</v>
      </c>
      <c r="G3229" t="s">
        <v>7849</v>
      </c>
      <c r="H3229" t="s">
        <v>17276</v>
      </c>
      <c r="I3229" s="67">
        <v>0</v>
      </c>
      <c r="J3229" s="67">
        <v>1</v>
      </c>
      <c r="K3229" s="69" t="s">
        <v>20130</v>
      </c>
    </row>
    <row r="3230" spans="1:11" x14ac:dyDescent="0.2">
      <c r="A3230" t="s">
        <v>7510</v>
      </c>
      <c r="B3230">
        <v>100000206</v>
      </c>
      <c r="C3230" t="s">
        <v>40</v>
      </c>
      <c r="D3230" t="s">
        <v>94</v>
      </c>
      <c r="E3230" t="s">
        <v>9933</v>
      </c>
      <c r="F3230" t="s">
        <v>10670</v>
      </c>
      <c r="G3230" t="s">
        <v>7841</v>
      </c>
      <c r="H3230" t="s">
        <v>17277</v>
      </c>
      <c r="I3230" s="67">
        <v>0</v>
      </c>
      <c r="J3230" s="67">
        <v>1</v>
      </c>
      <c r="K3230" s="69" t="s">
        <v>20128</v>
      </c>
    </row>
    <row r="3231" spans="1:11" x14ac:dyDescent="0.2">
      <c r="A3231" t="s">
        <v>155</v>
      </c>
      <c r="B3231">
        <v>13938</v>
      </c>
      <c r="C3231" t="s">
        <v>40</v>
      </c>
      <c r="D3231" t="s">
        <v>94</v>
      </c>
      <c r="E3231" t="s">
        <v>9933</v>
      </c>
      <c r="F3231" t="s">
        <v>9935</v>
      </c>
      <c r="G3231" t="s">
        <v>2840</v>
      </c>
      <c r="H3231" t="s">
        <v>17278</v>
      </c>
      <c r="I3231" s="67">
        <v>0</v>
      </c>
      <c r="J3231" s="67">
        <v>0</v>
      </c>
      <c r="K3231" s="69" t="s">
        <v>3</v>
      </c>
    </row>
    <row r="3232" spans="1:11" x14ac:dyDescent="0.2">
      <c r="A3232" t="s">
        <v>7510</v>
      </c>
      <c r="B3232">
        <v>100000207</v>
      </c>
      <c r="C3232" t="s">
        <v>40</v>
      </c>
      <c r="D3232" t="s">
        <v>94</v>
      </c>
      <c r="E3232" t="s">
        <v>9933</v>
      </c>
      <c r="F3232" t="s">
        <v>10662</v>
      </c>
      <c r="G3232" t="s">
        <v>7709</v>
      </c>
      <c r="H3232" t="s">
        <v>17279</v>
      </c>
      <c r="I3232" s="67">
        <v>0</v>
      </c>
      <c r="J3232" s="67">
        <v>1</v>
      </c>
      <c r="K3232" s="69" t="s">
        <v>20131</v>
      </c>
    </row>
    <row r="3233" spans="1:11" x14ac:dyDescent="0.2">
      <c r="A3233" t="s">
        <v>7510</v>
      </c>
      <c r="B3233">
        <v>100000208</v>
      </c>
      <c r="C3233" t="s">
        <v>40</v>
      </c>
      <c r="D3233" t="s">
        <v>94</v>
      </c>
      <c r="E3233" t="s">
        <v>9933</v>
      </c>
      <c r="F3233" t="s">
        <v>10671</v>
      </c>
      <c r="G3233" t="s">
        <v>7932</v>
      </c>
      <c r="H3233" t="s">
        <v>17280</v>
      </c>
      <c r="I3233" s="67">
        <v>0</v>
      </c>
      <c r="J3233" s="67">
        <v>1</v>
      </c>
      <c r="K3233" s="69" t="s">
        <v>20126</v>
      </c>
    </row>
    <row r="3234" spans="1:11" x14ac:dyDescent="0.2">
      <c r="A3234" t="s">
        <v>155</v>
      </c>
      <c r="B3234">
        <v>13939</v>
      </c>
      <c r="C3234" t="s">
        <v>40</v>
      </c>
      <c r="D3234" t="s">
        <v>94</v>
      </c>
      <c r="E3234" t="s">
        <v>9933</v>
      </c>
      <c r="F3234" t="s">
        <v>9936</v>
      </c>
      <c r="G3234" t="s">
        <v>2841</v>
      </c>
      <c r="H3234" t="s">
        <v>17281</v>
      </c>
      <c r="I3234" s="67">
        <v>0</v>
      </c>
      <c r="J3234" s="67">
        <v>0</v>
      </c>
      <c r="K3234" s="69" t="s">
        <v>3</v>
      </c>
    </row>
    <row r="3235" spans="1:11" x14ac:dyDescent="0.2">
      <c r="A3235" t="s">
        <v>155</v>
      </c>
      <c r="B3235">
        <v>13940</v>
      </c>
      <c r="C3235" t="s">
        <v>40</v>
      </c>
      <c r="D3235" t="s">
        <v>94</v>
      </c>
      <c r="E3235" t="s">
        <v>9933</v>
      </c>
      <c r="F3235" t="s">
        <v>9937</v>
      </c>
      <c r="G3235" t="s">
        <v>2842</v>
      </c>
      <c r="H3235" t="s">
        <v>17282</v>
      </c>
      <c r="I3235" s="67">
        <v>0</v>
      </c>
      <c r="J3235" s="67">
        <v>0</v>
      </c>
      <c r="K3235" s="69" t="s">
        <v>3</v>
      </c>
    </row>
    <row r="3236" spans="1:11" x14ac:dyDescent="0.2">
      <c r="A3236" t="s">
        <v>7510</v>
      </c>
      <c r="B3236">
        <v>100000209</v>
      </c>
      <c r="C3236" t="s">
        <v>40</v>
      </c>
      <c r="D3236" t="s">
        <v>94</v>
      </c>
      <c r="E3236" t="s">
        <v>9933</v>
      </c>
      <c r="F3236" t="s">
        <v>8595</v>
      </c>
      <c r="G3236" t="s">
        <v>7711</v>
      </c>
      <c r="H3236" t="s">
        <v>17283</v>
      </c>
      <c r="I3236" s="67">
        <v>0</v>
      </c>
      <c r="J3236" s="67">
        <v>1</v>
      </c>
      <c r="K3236" s="69" t="s">
        <v>20129</v>
      </c>
    </row>
    <row r="3237" spans="1:11" x14ac:dyDescent="0.2">
      <c r="A3237" t="s">
        <v>7510</v>
      </c>
      <c r="B3237">
        <v>100000210</v>
      </c>
      <c r="C3237" t="s">
        <v>40</v>
      </c>
      <c r="D3237" t="s">
        <v>94</v>
      </c>
      <c r="E3237" t="s">
        <v>9933</v>
      </c>
      <c r="F3237" t="s">
        <v>10672</v>
      </c>
      <c r="G3237" t="s">
        <v>7972</v>
      </c>
      <c r="H3237" t="s">
        <v>17284</v>
      </c>
      <c r="I3237" s="67">
        <v>0</v>
      </c>
      <c r="J3237" s="67">
        <v>1</v>
      </c>
      <c r="K3237" s="69" t="s">
        <v>20132</v>
      </c>
    </row>
    <row r="3238" spans="1:11" x14ac:dyDescent="0.2">
      <c r="A3238" t="s">
        <v>7510</v>
      </c>
      <c r="B3238">
        <v>100000211</v>
      </c>
      <c r="C3238" t="s">
        <v>40</v>
      </c>
      <c r="D3238" t="s">
        <v>94</v>
      </c>
      <c r="E3238" t="s">
        <v>9933</v>
      </c>
      <c r="F3238" t="s">
        <v>10673</v>
      </c>
      <c r="G3238" t="s">
        <v>7612</v>
      </c>
      <c r="H3238" t="s">
        <v>17285</v>
      </c>
      <c r="I3238" s="67">
        <v>0</v>
      </c>
      <c r="J3238" s="67">
        <v>1</v>
      </c>
      <c r="K3238" s="69" t="s">
        <v>20133</v>
      </c>
    </row>
    <row r="3239" spans="1:11" x14ac:dyDescent="0.2">
      <c r="A3239" t="s">
        <v>155</v>
      </c>
      <c r="B3239">
        <v>136558</v>
      </c>
      <c r="C3239" t="s">
        <v>40</v>
      </c>
      <c r="D3239" t="s">
        <v>94</v>
      </c>
      <c r="E3239" t="s">
        <v>9933</v>
      </c>
      <c r="F3239" t="s">
        <v>9948</v>
      </c>
      <c r="G3239" t="s">
        <v>7162</v>
      </c>
      <c r="H3239" t="s">
        <v>17286</v>
      </c>
      <c r="I3239" s="67">
        <v>0</v>
      </c>
      <c r="J3239" s="67">
        <v>0</v>
      </c>
      <c r="K3239" s="69" t="s">
        <v>3</v>
      </c>
    </row>
    <row r="3240" spans="1:11" x14ac:dyDescent="0.2">
      <c r="A3240" t="s">
        <v>155</v>
      </c>
      <c r="B3240">
        <v>136409</v>
      </c>
      <c r="C3240" t="s">
        <v>40</v>
      </c>
      <c r="D3240" t="s">
        <v>94</v>
      </c>
      <c r="E3240" t="s">
        <v>9933</v>
      </c>
      <c r="F3240" t="s">
        <v>10527</v>
      </c>
      <c r="G3240" t="s">
        <v>7000</v>
      </c>
      <c r="H3240" t="s">
        <v>17287</v>
      </c>
      <c r="I3240" s="67">
        <v>0</v>
      </c>
      <c r="J3240" s="67">
        <v>0</v>
      </c>
      <c r="K3240" s="69" t="s">
        <v>3</v>
      </c>
    </row>
    <row r="3241" spans="1:11" x14ac:dyDescent="0.2">
      <c r="A3241" t="s">
        <v>155</v>
      </c>
      <c r="B3241">
        <v>13942</v>
      </c>
      <c r="C3241" t="s">
        <v>40</v>
      </c>
      <c r="D3241" t="s">
        <v>94</v>
      </c>
      <c r="E3241" t="s">
        <v>9933</v>
      </c>
      <c r="F3241" t="s">
        <v>9940</v>
      </c>
      <c r="G3241" t="s">
        <v>2844</v>
      </c>
      <c r="H3241" t="s">
        <v>17288</v>
      </c>
      <c r="I3241" s="67">
        <v>0</v>
      </c>
      <c r="J3241" s="67">
        <v>0</v>
      </c>
      <c r="K3241" s="69" t="s">
        <v>3</v>
      </c>
    </row>
    <row r="3242" spans="1:11" x14ac:dyDescent="0.2">
      <c r="A3242" t="s">
        <v>7510</v>
      </c>
      <c r="B3242">
        <v>100000212</v>
      </c>
      <c r="C3242" t="s">
        <v>40</v>
      </c>
      <c r="D3242" t="s">
        <v>94</v>
      </c>
      <c r="E3242" t="s">
        <v>9933</v>
      </c>
      <c r="F3242" t="s">
        <v>10674</v>
      </c>
      <c r="G3242" t="s">
        <v>7929</v>
      </c>
      <c r="H3242" t="s">
        <v>17289</v>
      </c>
      <c r="I3242" s="67">
        <v>0</v>
      </c>
      <c r="J3242" s="67">
        <v>1</v>
      </c>
      <c r="K3242" s="69" t="s">
        <v>20134</v>
      </c>
    </row>
    <row r="3243" spans="1:11" x14ac:dyDescent="0.2">
      <c r="A3243" t="s">
        <v>155</v>
      </c>
      <c r="B3243">
        <v>13943</v>
      </c>
      <c r="C3243" t="s">
        <v>40</v>
      </c>
      <c r="D3243" t="s">
        <v>94</v>
      </c>
      <c r="E3243" t="s">
        <v>9933</v>
      </c>
      <c r="F3243" t="s">
        <v>9125</v>
      </c>
      <c r="G3243" t="s">
        <v>2845</v>
      </c>
      <c r="H3243" t="s">
        <v>17290</v>
      </c>
      <c r="I3243" s="67">
        <v>0</v>
      </c>
      <c r="J3243" s="67">
        <v>0</v>
      </c>
      <c r="K3243" s="69" t="s">
        <v>3</v>
      </c>
    </row>
    <row r="3244" spans="1:11" x14ac:dyDescent="0.2">
      <c r="A3244" t="s">
        <v>7510</v>
      </c>
      <c r="B3244">
        <v>100000213</v>
      </c>
      <c r="C3244" t="s">
        <v>40</v>
      </c>
      <c r="D3244" t="s">
        <v>94</v>
      </c>
      <c r="E3244" t="s">
        <v>9933</v>
      </c>
      <c r="F3244" t="s">
        <v>10675</v>
      </c>
      <c r="G3244" t="s">
        <v>7844</v>
      </c>
      <c r="H3244" t="s">
        <v>17291</v>
      </c>
      <c r="I3244" s="67">
        <v>0</v>
      </c>
      <c r="J3244" s="67">
        <v>1</v>
      </c>
      <c r="K3244" s="69" t="s">
        <v>20130</v>
      </c>
    </row>
    <row r="3245" spans="1:11" x14ac:dyDescent="0.2">
      <c r="A3245" t="s">
        <v>7510</v>
      </c>
      <c r="B3245">
        <v>100000214</v>
      </c>
      <c r="C3245" t="s">
        <v>40</v>
      </c>
      <c r="D3245" t="s">
        <v>94</v>
      </c>
      <c r="E3245" t="s">
        <v>9933</v>
      </c>
      <c r="F3245" t="s">
        <v>10007</v>
      </c>
      <c r="G3245" t="s">
        <v>8033</v>
      </c>
      <c r="H3245" t="s">
        <v>17292</v>
      </c>
      <c r="I3245" s="67">
        <v>0</v>
      </c>
      <c r="J3245" s="67">
        <v>1</v>
      </c>
      <c r="K3245" s="69" t="s">
        <v>20132</v>
      </c>
    </row>
    <row r="3246" spans="1:11" x14ac:dyDescent="0.2">
      <c r="A3246" t="s">
        <v>7510</v>
      </c>
      <c r="B3246">
        <v>100000215</v>
      </c>
      <c r="C3246" t="s">
        <v>40</v>
      </c>
      <c r="D3246" t="s">
        <v>94</v>
      </c>
      <c r="E3246" t="s">
        <v>9933</v>
      </c>
      <c r="F3246" t="s">
        <v>10676</v>
      </c>
      <c r="G3246" t="s">
        <v>7931</v>
      </c>
      <c r="H3246" t="s">
        <v>17293</v>
      </c>
      <c r="I3246" s="67">
        <v>0</v>
      </c>
      <c r="J3246" s="67">
        <v>1</v>
      </c>
      <c r="K3246" s="69" t="s">
        <v>20134</v>
      </c>
    </row>
    <row r="3247" spans="1:11" x14ac:dyDescent="0.2">
      <c r="A3247" t="s">
        <v>155</v>
      </c>
      <c r="B3247">
        <v>13944</v>
      </c>
      <c r="C3247" t="s">
        <v>40</v>
      </c>
      <c r="D3247" t="s">
        <v>94</v>
      </c>
      <c r="E3247" t="s">
        <v>9933</v>
      </c>
      <c r="F3247" t="s">
        <v>9941</v>
      </c>
      <c r="G3247" t="s">
        <v>2846</v>
      </c>
      <c r="H3247" t="s">
        <v>17294</v>
      </c>
      <c r="I3247" s="67">
        <v>0</v>
      </c>
      <c r="J3247" s="67">
        <v>0</v>
      </c>
      <c r="K3247" s="69" t="s">
        <v>3</v>
      </c>
    </row>
    <row r="3248" spans="1:11" x14ac:dyDescent="0.2">
      <c r="A3248" t="s">
        <v>7510</v>
      </c>
      <c r="B3248">
        <v>100000216</v>
      </c>
      <c r="C3248" t="s">
        <v>40</v>
      </c>
      <c r="D3248" t="s">
        <v>94</v>
      </c>
      <c r="E3248" t="s">
        <v>9933</v>
      </c>
      <c r="F3248" t="s">
        <v>10677</v>
      </c>
      <c r="G3248" t="s">
        <v>7712</v>
      </c>
      <c r="H3248" t="s">
        <v>17295</v>
      </c>
      <c r="I3248" s="67">
        <v>0</v>
      </c>
      <c r="J3248" s="67">
        <v>1</v>
      </c>
      <c r="K3248" s="69" t="s">
        <v>20129</v>
      </c>
    </row>
    <row r="3249" spans="1:11" x14ac:dyDescent="0.2">
      <c r="A3249" t="s">
        <v>155</v>
      </c>
      <c r="B3249">
        <v>13945</v>
      </c>
      <c r="C3249" t="s">
        <v>40</v>
      </c>
      <c r="D3249" t="s">
        <v>94</v>
      </c>
      <c r="E3249" t="s">
        <v>9933</v>
      </c>
      <c r="F3249" t="s">
        <v>9942</v>
      </c>
      <c r="G3249" t="s">
        <v>2847</v>
      </c>
      <c r="H3249" t="s">
        <v>17296</v>
      </c>
      <c r="I3249" s="67">
        <v>0</v>
      </c>
      <c r="J3249" s="67">
        <v>0</v>
      </c>
      <c r="K3249" s="69" t="s">
        <v>3</v>
      </c>
    </row>
    <row r="3250" spans="1:11" x14ac:dyDescent="0.2">
      <c r="A3250" t="s">
        <v>155</v>
      </c>
      <c r="B3250">
        <v>29485</v>
      </c>
      <c r="C3250" t="s">
        <v>40</v>
      </c>
      <c r="D3250" t="s">
        <v>94</v>
      </c>
      <c r="E3250" t="s">
        <v>9933</v>
      </c>
      <c r="F3250" t="s">
        <v>10417</v>
      </c>
      <c r="G3250" t="s">
        <v>5237</v>
      </c>
      <c r="H3250" t="s">
        <v>17297</v>
      </c>
      <c r="I3250" s="67">
        <v>0</v>
      </c>
      <c r="J3250" s="67">
        <v>0</v>
      </c>
      <c r="K3250" s="69" t="s">
        <v>3</v>
      </c>
    </row>
    <row r="3251" spans="1:11" x14ac:dyDescent="0.2">
      <c r="A3251" t="s">
        <v>7510</v>
      </c>
      <c r="B3251">
        <v>100000217</v>
      </c>
      <c r="C3251" t="s">
        <v>40</v>
      </c>
      <c r="D3251" t="s">
        <v>94</v>
      </c>
      <c r="E3251" t="s">
        <v>9933</v>
      </c>
      <c r="F3251" t="s">
        <v>10678</v>
      </c>
      <c r="G3251" t="s">
        <v>7847</v>
      </c>
      <c r="H3251" t="s">
        <v>17298</v>
      </c>
      <c r="I3251" s="67">
        <v>0</v>
      </c>
      <c r="J3251" s="67">
        <v>1</v>
      </c>
      <c r="K3251" s="69" t="s">
        <v>20130</v>
      </c>
    </row>
    <row r="3252" spans="1:11" x14ac:dyDescent="0.2">
      <c r="A3252" t="s">
        <v>155</v>
      </c>
      <c r="B3252">
        <v>13947</v>
      </c>
      <c r="C3252" t="s">
        <v>40</v>
      </c>
      <c r="D3252" t="s">
        <v>94</v>
      </c>
      <c r="E3252" t="s">
        <v>9933</v>
      </c>
      <c r="F3252" t="s">
        <v>9943</v>
      </c>
      <c r="G3252" t="s">
        <v>2848</v>
      </c>
      <c r="H3252" t="s">
        <v>17299</v>
      </c>
      <c r="I3252" s="67">
        <v>0</v>
      </c>
      <c r="J3252" s="67">
        <v>0</v>
      </c>
      <c r="K3252" s="69" t="s">
        <v>3</v>
      </c>
    </row>
    <row r="3253" spans="1:11" x14ac:dyDescent="0.2">
      <c r="A3253" t="s">
        <v>155</v>
      </c>
      <c r="B3253">
        <v>13948</v>
      </c>
      <c r="C3253" t="s">
        <v>40</v>
      </c>
      <c r="D3253" t="s">
        <v>94</v>
      </c>
      <c r="E3253" t="s">
        <v>9933</v>
      </c>
      <c r="F3253" t="s">
        <v>9944</v>
      </c>
      <c r="G3253" t="s">
        <v>2849</v>
      </c>
      <c r="H3253" t="s">
        <v>17300</v>
      </c>
      <c r="I3253" s="67">
        <v>0</v>
      </c>
      <c r="J3253" s="67">
        <v>0</v>
      </c>
      <c r="K3253" s="69" t="s">
        <v>3</v>
      </c>
    </row>
    <row r="3254" spans="1:11" x14ac:dyDescent="0.2">
      <c r="A3254" t="s">
        <v>7510</v>
      </c>
      <c r="B3254">
        <v>100000218</v>
      </c>
      <c r="C3254" t="s">
        <v>40</v>
      </c>
      <c r="D3254" t="s">
        <v>94</v>
      </c>
      <c r="E3254" t="s">
        <v>9933</v>
      </c>
      <c r="F3254" t="s">
        <v>10679</v>
      </c>
      <c r="G3254" t="s">
        <v>7571</v>
      </c>
      <c r="H3254" t="s">
        <v>17301</v>
      </c>
      <c r="I3254" s="67">
        <v>0</v>
      </c>
      <c r="J3254" s="67">
        <v>1</v>
      </c>
      <c r="K3254" s="69" t="s">
        <v>20135</v>
      </c>
    </row>
    <row r="3255" spans="1:11" x14ac:dyDescent="0.2">
      <c r="A3255" t="s">
        <v>155</v>
      </c>
      <c r="B3255">
        <v>13949</v>
      </c>
      <c r="C3255" t="s">
        <v>40</v>
      </c>
      <c r="D3255" t="s">
        <v>94</v>
      </c>
      <c r="E3255" t="s">
        <v>9933</v>
      </c>
      <c r="F3255" t="s">
        <v>9945</v>
      </c>
      <c r="G3255" t="s">
        <v>2850</v>
      </c>
      <c r="H3255" t="s">
        <v>17302</v>
      </c>
      <c r="I3255" s="67">
        <v>0</v>
      </c>
      <c r="J3255" s="67">
        <v>0</v>
      </c>
      <c r="K3255" s="69" t="s">
        <v>3</v>
      </c>
    </row>
    <row r="3256" spans="1:11" x14ac:dyDescent="0.2">
      <c r="A3256" t="s">
        <v>155</v>
      </c>
      <c r="B3256">
        <v>13950</v>
      </c>
      <c r="C3256" t="s">
        <v>40</v>
      </c>
      <c r="D3256" t="s">
        <v>94</v>
      </c>
      <c r="E3256" t="s">
        <v>9933</v>
      </c>
      <c r="F3256" t="s">
        <v>9946</v>
      </c>
      <c r="G3256" t="s">
        <v>2851</v>
      </c>
      <c r="H3256" t="s">
        <v>17303</v>
      </c>
      <c r="I3256" s="67">
        <v>0</v>
      </c>
      <c r="J3256" s="67">
        <v>0</v>
      </c>
      <c r="K3256" s="69" t="s">
        <v>3</v>
      </c>
    </row>
    <row r="3257" spans="1:11" x14ac:dyDescent="0.2">
      <c r="A3257" t="s">
        <v>7510</v>
      </c>
      <c r="B3257">
        <v>100000219</v>
      </c>
      <c r="C3257" t="s">
        <v>40</v>
      </c>
      <c r="D3257" t="s">
        <v>94</v>
      </c>
      <c r="E3257" t="s">
        <v>9933</v>
      </c>
      <c r="F3257" t="s">
        <v>10680</v>
      </c>
      <c r="G3257" t="s">
        <v>7842</v>
      </c>
      <c r="H3257" t="s">
        <v>17304</v>
      </c>
      <c r="I3257" s="67">
        <v>0</v>
      </c>
      <c r="J3257" s="67">
        <v>1</v>
      </c>
      <c r="K3257" s="69" t="s">
        <v>20128</v>
      </c>
    </row>
    <row r="3258" spans="1:11" x14ac:dyDescent="0.2">
      <c r="A3258" t="s">
        <v>155</v>
      </c>
      <c r="B3258">
        <v>13952</v>
      </c>
      <c r="C3258" t="s">
        <v>0</v>
      </c>
      <c r="D3258" t="s">
        <v>170</v>
      </c>
      <c r="E3258" t="s">
        <v>12934</v>
      </c>
      <c r="F3258" t="s">
        <v>12935</v>
      </c>
      <c r="G3258" t="s">
        <v>2852</v>
      </c>
      <c r="H3258" t="s">
        <v>17305</v>
      </c>
      <c r="I3258" s="67">
        <v>0</v>
      </c>
      <c r="J3258" s="67">
        <v>0</v>
      </c>
      <c r="K3258" s="69" t="s">
        <v>3</v>
      </c>
    </row>
    <row r="3259" spans="1:11" x14ac:dyDescent="0.2">
      <c r="A3259" t="s">
        <v>155</v>
      </c>
      <c r="B3259">
        <v>13953</v>
      </c>
      <c r="C3259" t="s">
        <v>0</v>
      </c>
      <c r="D3259" t="s">
        <v>170</v>
      </c>
      <c r="E3259" t="s">
        <v>12934</v>
      </c>
      <c r="F3259" t="s">
        <v>12936</v>
      </c>
      <c r="G3259" t="s">
        <v>2853</v>
      </c>
      <c r="H3259" t="s">
        <v>17306</v>
      </c>
      <c r="I3259" s="67">
        <v>0</v>
      </c>
      <c r="J3259" s="67">
        <v>0</v>
      </c>
      <c r="K3259" s="69" t="s">
        <v>3</v>
      </c>
    </row>
    <row r="3260" spans="1:11" x14ac:dyDescent="0.2">
      <c r="A3260" t="s">
        <v>155</v>
      </c>
      <c r="B3260">
        <v>13954</v>
      </c>
      <c r="C3260" t="s">
        <v>0</v>
      </c>
      <c r="D3260" t="s">
        <v>170</v>
      </c>
      <c r="E3260" t="s">
        <v>12934</v>
      </c>
      <c r="F3260" t="s">
        <v>12937</v>
      </c>
      <c r="G3260" t="s">
        <v>2855</v>
      </c>
      <c r="H3260" t="s">
        <v>17307</v>
      </c>
      <c r="I3260" s="67">
        <v>0</v>
      </c>
      <c r="J3260" s="67">
        <v>0</v>
      </c>
      <c r="K3260" s="69" t="s">
        <v>3</v>
      </c>
    </row>
    <row r="3261" spans="1:11" x14ac:dyDescent="0.2">
      <c r="A3261" t="s">
        <v>155</v>
      </c>
      <c r="B3261">
        <v>13955</v>
      </c>
      <c r="C3261" t="s">
        <v>0</v>
      </c>
      <c r="D3261" t="s">
        <v>170</v>
      </c>
      <c r="E3261" t="s">
        <v>12934</v>
      </c>
      <c r="F3261" t="s">
        <v>12938</v>
      </c>
      <c r="G3261" t="s">
        <v>2856</v>
      </c>
      <c r="H3261" t="s">
        <v>17308</v>
      </c>
      <c r="I3261" s="67">
        <v>0</v>
      </c>
      <c r="J3261" s="67">
        <v>0</v>
      </c>
      <c r="K3261" s="69" t="s">
        <v>3</v>
      </c>
    </row>
    <row r="3262" spans="1:11" x14ac:dyDescent="0.2">
      <c r="A3262" t="s">
        <v>155</v>
      </c>
      <c r="B3262">
        <v>13956</v>
      </c>
      <c r="C3262" t="s">
        <v>0</v>
      </c>
      <c r="D3262" t="s">
        <v>170</v>
      </c>
      <c r="E3262" t="s">
        <v>12934</v>
      </c>
      <c r="F3262" t="s">
        <v>11013</v>
      </c>
      <c r="G3262" t="s">
        <v>2857</v>
      </c>
      <c r="H3262" t="s">
        <v>17309</v>
      </c>
      <c r="I3262" s="67">
        <v>0</v>
      </c>
      <c r="J3262" s="67">
        <v>0</v>
      </c>
      <c r="K3262" s="69" t="s">
        <v>3</v>
      </c>
    </row>
    <row r="3263" spans="1:11" x14ac:dyDescent="0.2">
      <c r="A3263" t="s">
        <v>155</v>
      </c>
      <c r="B3263">
        <v>13957</v>
      </c>
      <c r="C3263" t="s">
        <v>0</v>
      </c>
      <c r="D3263" t="s">
        <v>170</v>
      </c>
      <c r="E3263" t="s">
        <v>12934</v>
      </c>
      <c r="F3263" t="s">
        <v>12939</v>
      </c>
      <c r="G3263" t="s">
        <v>2858</v>
      </c>
      <c r="H3263" t="s">
        <v>17310</v>
      </c>
      <c r="I3263" s="67">
        <v>0</v>
      </c>
      <c r="J3263" s="67">
        <v>0</v>
      </c>
      <c r="K3263" s="69" t="s">
        <v>3</v>
      </c>
    </row>
    <row r="3264" spans="1:11" x14ac:dyDescent="0.2">
      <c r="A3264" t="s">
        <v>155</v>
      </c>
      <c r="B3264">
        <v>13958</v>
      </c>
      <c r="C3264" t="s">
        <v>0</v>
      </c>
      <c r="D3264" t="s">
        <v>170</v>
      </c>
      <c r="E3264" t="s">
        <v>12934</v>
      </c>
      <c r="F3264" t="s">
        <v>12940</v>
      </c>
      <c r="G3264" t="s">
        <v>2860</v>
      </c>
      <c r="H3264" t="s">
        <v>17311</v>
      </c>
      <c r="I3264" s="67">
        <v>0</v>
      </c>
      <c r="J3264" s="67">
        <v>0</v>
      </c>
      <c r="K3264" s="69" t="s">
        <v>3</v>
      </c>
    </row>
    <row r="3265" spans="1:11" x14ac:dyDescent="0.2">
      <c r="A3265" t="s">
        <v>155</v>
      </c>
      <c r="B3265">
        <v>13959</v>
      </c>
      <c r="C3265" t="s">
        <v>0</v>
      </c>
      <c r="D3265" t="s">
        <v>170</v>
      </c>
      <c r="E3265" t="s">
        <v>12934</v>
      </c>
      <c r="F3265" t="s">
        <v>12941</v>
      </c>
      <c r="G3265" t="s">
        <v>2861</v>
      </c>
      <c r="H3265" t="s">
        <v>17312</v>
      </c>
      <c r="I3265" s="67">
        <v>0</v>
      </c>
      <c r="J3265" s="67">
        <v>0</v>
      </c>
      <c r="K3265" s="69" t="s">
        <v>3</v>
      </c>
    </row>
    <row r="3266" spans="1:11" x14ac:dyDescent="0.2">
      <c r="A3266" t="s">
        <v>155</v>
      </c>
      <c r="B3266">
        <v>136641</v>
      </c>
      <c r="C3266" t="s">
        <v>0</v>
      </c>
      <c r="D3266" t="s">
        <v>170</v>
      </c>
      <c r="E3266" t="s">
        <v>12934</v>
      </c>
      <c r="F3266" t="s">
        <v>13852</v>
      </c>
      <c r="G3266" t="s">
        <v>7256</v>
      </c>
      <c r="H3266" t="s">
        <v>17313</v>
      </c>
      <c r="I3266" s="67">
        <v>0</v>
      </c>
      <c r="J3266" s="67">
        <v>0</v>
      </c>
      <c r="K3266" s="69" t="s">
        <v>3</v>
      </c>
    </row>
    <row r="3267" spans="1:11" x14ac:dyDescent="0.2">
      <c r="A3267" t="s">
        <v>155</v>
      </c>
      <c r="B3267">
        <v>13960</v>
      </c>
      <c r="C3267" t="s">
        <v>0</v>
      </c>
      <c r="D3267" t="s">
        <v>170</v>
      </c>
      <c r="E3267" t="s">
        <v>12934</v>
      </c>
      <c r="F3267" t="s">
        <v>12586</v>
      </c>
      <c r="G3267" t="s">
        <v>2862</v>
      </c>
      <c r="H3267" t="s">
        <v>17314</v>
      </c>
      <c r="I3267" s="67">
        <v>0</v>
      </c>
      <c r="J3267" s="67">
        <v>0</v>
      </c>
      <c r="K3267" s="69" t="s">
        <v>3</v>
      </c>
    </row>
    <row r="3268" spans="1:11" x14ac:dyDescent="0.2">
      <c r="A3268" t="s">
        <v>155</v>
      </c>
      <c r="B3268">
        <v>13961</v>
      </c>
      <c r="C3268" t="s">
        <v>0</v>
      </c>
      <c r="D3268" t="s">
        <v>170</v>
      </c>
      <c r="E3268" t="s">
        <v>12934</v>
      </c>
      <c r="F3268" t="s">
        <v>12942</v>
      </c>
      <c r="G3268" t="s">
        <v>2863</v>
      </c>
      <c r="H3268" t="s">
        <v>17315</v>
      </c>
      <c r="I3268" s="67">
        <v>0</v>
      </c>
      <c r="J3268" s="67">
        <v>0</v>
      </c>
      <c r="K3268" s="69" t="s">
        <v>3</v>
      </c>
    </row>
    <row r="3269" spans="1:11" x14ac:dyDescent="0.2">
      <c r="A3269" t="s">
        <v>155</v>
      </c>
      <c r="B3269">
        <v>136280</v>
      </c>
      <c r="C3269" t="s">
        <v>0</v>
      </c>
      <c r="D3269" t="s">
        <v>170</v>
      </c>
      <c r="E3269" t="s">
        <v>12934</v>
      </c>
      <c r="F3269" t="s">
        <v>13735</v>
      </c>
      <c r="G3269" t="s">
        <v>6864</v>
      </c>
      <c r="H3269" t="s">
        <v>17316</v>
      </c>
      <c r="I3269" s="67">
        <v>0</v>
      </c>
      <c r="J3269" s="67">
        <v>0</v>
      </c>
      <c r="K3269" s="69" t="s">
        <v>3</v>
      </c>
    </row>
    <row r="3270" spans="1:11" x14ac:dyDescent="0.2">
      <c r="A3270" t="s">
        <v>155</v>
      </c>
      <c r="B3270">
        <v>13962</v>
      </c>
      <c r="C3270" t="s">
        <v>0</v>
      </c>
      <c r="D3270" t="s">
        <v>170</v>
      </c>
      <c r="E3270" t="s">
        <v>12934</v>
      </c>
      <c r="F3270" t="s">
        <v>12943</v>
      </c>
      <c r="G3270" t="s">
        <v>2864</v>
      </c>
      <c r="H3270" t="s">
        <v>17317</v>
      </c>
      <c r="I3270" s="67">
        <v>0</v>
      </c>
      <c r="J3270" s="67">
        <v>0</v>
      </c>
      <c r="K3270" s="69" t="s">
        <v>3</v>
      </c>
    </row>
    <row r="3271" spans="1:11" x14ac:dyDescent="0.2">
      <c r="A3271" t="s">
        <v>155</v>
      </c>
      <c r="B3271">
        <v>13963</v>
      </c>
      <c r="C3271" t="s">
        <v>0</v>
      </c>
      <c r="D3271" t="s">
        <v>170</v>
      </c>
      <c r="E3271" t="s">
        <v>12934</v>
      </c>
      <c r="F3271" t="s">
        <v>12944</v>
      </c>
      <c r="G3271" t="s">
        <v>2865</v>
      </c>
      <c r="H3271" t="s">
        <v>17318</v>
      </c>
      <c r="I3271" s="67">
        <v>0</v>
      </c>
      <c r="J3271" s="67">
        <v>0</v>
      </c>
      <c r="K3271" s="69" t="s">
        <v>3</v>
      </c>
    </row>
    <row r="3272" spans="1:11" x14ac:dyDescent="0.2">
      <c r="A3272" t="s">
        <v>155</v>
      </c>
      <c r="B3272">
        <v>13964</v>
      </c>
      <c r="C3272" t="s">
        <v>0</v>
      </c>
      <c r="D3272" t="s">
        <v>170</v>
      </c>
      <c r="E3272" t="s">
        <v>12934</v>
      </c>
      <c r="F3272" t="s">
        <v>12945</v>
      </c>
      <c r="G3272" t="s">
        <v>2866</v>
      </c>
      <c r="H3272" t="s">
        <v>17319</v>
      </c>
      <c r="I3272" s="67">
        <v>0</v>
      </c>
      <c r="J3272" s="67">
        <v>0</v>
      </c>
      <c r="K3272" s="69" t="s">
        <v>3</v>
      </c>
    </row>
    <row r="3273" spans="1:11" x14ac:dyDescent="0.2">
      <c r="A3273" t="s">
        <v>155</v>
      </c>
      <c r="B3273">
        <v>13966</v>
      </c>
      <c r="C3273" t="s">
        <v>0</v>
      </c>
      <c r="D3273" t="s">
        <v>170</v>
      </c>
      <c r="E3273" t="s">
        <v>12934</v>
      </c>
      <c r="F3273" t="s">
        <v>12946</v>
      </c>
      <c r="G3273" t="s">
        <v>2867</v>
      </c>
      <c r="H3273" t="s">
        <v>17320</v>
      </c>
      <c r="I3273" s="67">
        <v>0</v>
      </c>
      <c r="J3273" s="67">
        <v>0</v>
      </c>
      <c r="K3273" s="69" t="s">
        <v>3</v>
      </c>
    </row>
    <row r="3274" spans="1:11" x14ac:dyDescent="0.2">
      <c r="A3274" t="s">
        <v>155</v>
      </c>
      <c r="B3274">
        <v>13967</v>
      </c>
      <c r="C3274" t="s">
        <v>0</v>
      </c>
      <c r="D3274" t="s">
        <v>170</v>
      </c>
      <c r="E3274" t="s">
        <v>12934</v>
      </c>
      <c r="F3274" t="s">
        <v>12947</v>
      </c>
      <c r="G3274" t="s">
        <v>2868</v>
      </c>
      <c r="H3274" t="s">
        <v>17321</v>
      </c>
      <c r="I3274" s="67">
        <v>0</v>
      </c>
      <c r="J3274" s="67">
        <v>0</v>
      </c>
      <c r="K3274" s="69" t="s">
        <v>3</v>
      </c>
    </row>
    <row r="3275" spans="1:11" x14ac:dyDescent="0.2">
      <c r="A3275" t="s">
        <v>155</v>
      </c>
      <c r="B3275">
        <v>13968</v>
      </c>
      <c r="C3275" t="s">
        <v>0</v>
      </c>
      <c r="D3275" t="s">
        <v>170</v>
      </c>
      <c r="E3275" t="s">
        <v>12934</v>
      </c>
      <c r="F3275" t="s">
        <v>12948</v>
      </c>
      <c r="G3275" t="s">
        <v>2869</v>
      </c>
      <c r="H3275" t="s">
        <v>17322</v>
      </c>
      <c r="I3275" s="67">
        <v>0</v>
      </c>
      <c r="J3275" s="67">
        <v>0</v>
      </c>
      <c r="K3275" s="69" t="s">
        <v>3</v>
      </c>
    </row>
    <row r="3276" spans="1:11" x14ac:dyDescent="0.2">
      <c r="A3276" t="s">
        <v>155</v>
      </c>
      <c r="B3276">
        <v>13969</v>
      </c>
      <c r="C3276" t="s">
        <v>0</v>
      </c>
      <c r="D3276" t="s">
        <v>170</v>
      </c>
      <c r="E3276" t="s">
        <v>12934</v>
      </c>
      <c r="F3276" t="s">
        <v>12949</v>
      </c>
      <c r="G3276" t="s">
        <v>2870</v>
      </c>
      <c r="H3276" t="s">
        <v>17323</v>
      </c>
      <c r="I3276" s="67">
        <v>0</v>
      </c>
      <c r="J3276" s="67">
        <v>0</v>
      </c>
      <c r="K3276" s="69" t="s">
        <v>3</v>
      </c>
    </row>
    <row r="3277" spans="1:11" x14ac:dyDescent="0.2">
      <c r="A3277" t="s">
        <v>155</v>
      </c>
      <c r="B3277">
        <v>13970</v>
      </c>
      <c r="C3277" t="s">
        <v>0</v>
      </c>
      <c r="D3277" t="s">
        <v>170</v>
      </c>
      <c r="E3277" t="s">
        <v>12934</v>
      </c>
      <c r="F3277" t="s">
        <v>12950</v>
      </c>
      <c r="G3277" t="s">
        <v>2871</v>
      </c>
      <c r="H3277" t="s">
        <v>17324</v>
      </c>
      <c r="I3277" s="67">
        <v>0</v>
      </c>
      <c r="J3277" s="67">
        <v>0</v>
      </c>
      <c r="K3277" s="69" t="s">
        <v>3</v>
      </c>
    </row>
    <row r="3278" spans="1:11" x14ac:dyDescent="0.2">
      <c r="A3278" t="s">
        <v>155</v>
      </c>
      <c r="B3278">
        <v>135725</v>
      </c>
      <c r="C3278" t="s">
        <v>0</v>
      </c>
      <c r="D3278" t="s">
        <v>170</v>
      </c>
      <c r="E3278" t="s">
        <v>12934</v>
      </c>
      <c r="F3278" t="s">
        <v>13712</v>
      </c>
      <c r="G3278" t="s">
        <v>6765</v>
      </c>
      <c r="H3278" t="s">
        <v>17325</v>
      </c>
      <c r="I3278" s="67">
        <v>0</v>
      </c>
      <c r="J3278" s="67">
        <v>0</v>
      </c>
      <c r="K3278" s="69" t="s">
        <v>3</v>
      </c>
    </row>
    <row r="3279" spans="1:11" x14ac:dyDescent="0.2">
      <c r="A3279" t="s">
        <v>155</v>
      </c>
      <c r="B3279">
        <v>13972</v>
      </c>
      <c r="C3279" t="s">
        <v>0</v>
      </c>
      <c r="D3279" t="s">
        <v>170</v>
      </c>
      <c r="E3279" t="s">
        <v>12934</v>
      </c>
      <c r="F3279" t="s">
        <v>9077</v>
      </c>
      <c r="G3279" t="s">
        <v>2872</v>
      </c>
      <c r="H3279" t="s">
        <v>17326</v>
      </c>
      <c r="I3279" s="67">
        <v>0</v>
      </c>
      <c r="J3279" s="67">
        <v>0</v>
      </c>
      <c r="K3279" s="69" t="s">
        <v>3</v>
      </c>
    </row>
    <row r="3280" spans="1:11" x14ac:dyDescent="0.2">
      <c r="A3280" t="s">
        <v>155</v>
      </c>
      <c r="B3280">
        <v>13973</v>
      </c>
      <c r="C3280" t="s">
        <v>0</v>
      </c>
      <c r="D3280" t="s">
        <v>170</v>
      </c>
      <c r="E3280" t="s">
        <v>12934</v>
      </c>
      <c r="F3280" t="s">
        <v>12951</v>
      </c>
      <c r="G3280" t="s">
        <v>2879</v>
      </c>
      <c r="H3280" t="s">
        <v>17327</v>
      </c>
      <c r="I3280" s="67">
        <v>0</v>
      </c>
      <c r="J3280" s="67">
        <v>0</v>
      </c>
      <c r="K3280" s="69" t="s">
        <v>3</v>
      </c>
    </row>
    <row r="3281" spans="1:11" x14ac:dyDescent="0.2">
      <c r="A3281" t="s">
        <v>155</v>
      </c>
      <c r="B3281">
        <v>13974</v>
      </c>
      <c r="C3281" t="s">
        <v>0</v>
      </c>
      <c r="D3281" t="s">
        <v>170</v>
      </c>
      <c r="E3281" t="s">
        <v>12934</v>
      </c>
      <c r="F3281" t="s">
        <v>12952</v>
      </c>
      <c r="G3281" t="s">
        <v>2880</v>
      </c>
      <c r="H3281" t="s">
        <v>17328</v>
      </c>
      <c r="I3281" s="67">
        <v>0</v>
      </c>
      <c r="J3281" s="67">
        <v>0</v>
      </c>
      <c r="K3281" s="69" t="s">
        <v>3</v>
      </c>
    </row>
    <row r="3282" spans="1:11" x14ac:dyDescent="0.2">
      <c r="A3282" t="s">
        <v>155</v>
      </c>
      <c r="B3282">
        <v>13975</v>
      </c>
      <c r="C3282" t="s">
        <v>0</v>
      </c>
      <c r="D3282" t="s">
        <v>170</v>
      </c>
      <c r="E3282" t="s">
        <v>12934</v>
      </c>
      <c r="F3282" t="s">
        <v>12953</v>
      </c>
      <c r="G3282" t="s">
        <v>2881</v>
      </c>
      <c r="H3282" t="s">
        <v>17329</v>
      </c>
      <c r="I3282" s="67">
        <v>0</v>
      </c>
      <c r="J3282" s="67">
        <v>0</v>
      </c>
      <c r="K3282" s="69" t="s">
        <v>3</v>
      </c>
    </row>
    <row r="3283" spans="1:11" x14ac:dyDescent="0.2">
      <c r="A3283" t="s">
        <v>155</v>
      </c>
      <c r="B3283">
        <v>13976</v>
      </c>
      <c r="C3283" t="s">
        <v>0</v>
      </c>
      <c r="D3283" t="s">
        <v>170</v>
      </c>
      <c r="E3283" t="s">
        <v>12934</v>
      </c>
      <c r="F3283" t="s">
        <v>12954</v>
      </c>
      <c r="G3283" t="s">
        <v>2882</v>
      </c>
      <c r="H3283" t="s">
        <v>17330</v>
      </c>
      <c r="I3283" s="67">
        <v>0</v>
      </c>
      <c r="J3283" s="67">
        <v>0</v>
      </c>
      <c r="K3283" s="69" t="s">
        <v>3</v>
      </c>
    </row>
    <row r="3284" spans="1:11" x14ac:dyDescent="0.2">
      <c r="A3284" t="s">
        <v>155</v>
      </c>
      <c r="B3284">
        <v>13977</v>
      </c>
      <c r="C3284" t="s">
        <v>0</v>
      </c>
      <c r="D3284" t="s">
        <v>170</v>
      </c>
      <c r="E3284" t="s">
        <v>12934</v>
      </c>
      <c r="F3284" t="s">
        <v>12955</v>
      </c>
      <c r="G3284" t="s">
        <v>2883</v>
      </c>
      <c r="H3284" t="s">
        <v>17331</v>
      </c>
      <c r="I3284" s="67">
        <v>0</v>
      </c>
      <c r="J3284" s="67">
        <v>0</v>
      </c>
      <c r="K3284" s="69" t="s">
        <v>3</v>
      </c>
    </row>
    <row r="3285" spans="1:11" x14ac:dyDescent="0.2">
      <c r="A3285" t="s">
        <v>155</v>
      </c>
      <c r="B3285">
        <v>13978</v>
      </c>
      <c r="C3285" t="s">
        <v>0</v>
      </c>
      <c r="D3285" t="s">
        <v>170</v>
      </c>
      <c r="E3285" t="s">
        <v>12934</v>
      </c>
      <c r="F3285" t="s">
        <v>12956</v>
      </c>
      <c r="G3285" t="s">
        <v>2884</v>
      </c>
      <c r="H3285" t="s">
        <v>17332</v>
      </c>
      <c r="I3285" s="67">
        <v>0</v>
      </c>
      <c r="J3285" s="67">
        <v>0</v>
      </c>
      <c r="K3285" s="69" t="s">
        <v>3</v>
      </c>
    </row>
    <row r="3286" spans="1:11" x14ac:dyDescent="0.2">
      <c r="A3286" t="s">
        <v>155</v>
      </c>
      <c r="B3286">
        <v>13979</v>
      </c>
      <c r="C3286" t="s">
        <v>0</v>
      </c>
      <c r="D3286" t="s">
        <v>170</v>
      </c>
      <c r="E3286" t="s">
        <v>12934</v>
      </c>
      <c r="F3286" t="s">
        <v>12957</v>
      </c>
      <c r="G3286" t="s">
        <v>2885</v>
      </c>
      <c r="H3286" t="s">
        <v>17333</v>
      </c>
      <c r="I3286" s="67">
        <v>0</v>
      </c>
      <c r="J3286" s="67">
        <v>0</v>
      </c>
      <c r="K3286" s="69" t="s">
        <v>3</v>
      </c>
    </row>
    <row r="3287" spans="1:11" x14ac:dyDescent="0.2">
      <c r="A3287" t="s">
        <v>155</v>
      </c>
      <c r="B3287">
        <v>13980</v>
      </c>
      <c r="C3287" t="s">
        <v>0</v>
      </c>
      <c r="D3287" t="s">
        <v>170</v>
      </c>
      <c r="E3287" t="s">
        <v>12934</v>
      </c>
      <c r="F3287" t="s">
        <v>12958</v>
      </c>
      <c r="G3287" t="s">
        <v>2886</v>
      </c>
      <c r="H3287" t="s">
        <v>17334</v>
      </c>
      <c r="I3287" s="67">
        <v>0</v>
      </c>
      <c r="J3287" s="67">
        <v>0</v>
      </c>
      <c r="K3287" s="69" t="s">
        <v>3</v>
      </c>
    </row>
    <row r="3288" spans="1:11" x14ac:dyDescent="0.2">
      <c r="A3288" t="s">
        <v>155</v>
      </c>
      <c r="B3288">
        <v>13981</v>
      </c>
      <c r="C3288" t="s">
        <v>0</v>
      </c>
      <c r="D3288" t="s">
        <v>170</v>
      </c>
      <c r="E3288" t="s">
        <v>12934</v>
      </c>
      <c r="F3288" t="s">
        <v>12570</v>
      </c>
      <c r="G3288" t="s">
        <v>2887</v>
      </c>
      <c r="H3288" t="s">
        <v>17335</v>
      </c>
      <c r="I3288" s="67">
        <v>0</v>
      </c>
      <c r="J3288" s="67">
        <v>0</v>
      </c>
      <c r="K3288" s="69" t="s">
        <v>3</v>
      </c>
    </row>
    <row r="3289" spans="1:11" x14ac:dyDescent="0.2">
      <c r="A3289" t="s">
        <v>155</v>
      </c>
      <c r="B3289">
        <v>13982</v>
      </c>
      <c r="C3289" t="s">
        <v>0</v>
      </c>
      <c r="D3289" t="s">
        <v>170</v>
      </c>
      <c r="E3289" t="s">
        <v>12934</v>
      </c>
      <c r="F3289" t="s">
        <v>10571</v>
      </c>
      <c r="G3289" t="s">
        <v>2888</v>
      </c>
      <c r="H3289" t="s">
        <v>17336</v>
      </c>
      <c r="I3289" s="67">
        <v>0</v>
      </c>
      <c r="J3289" s="67">
        <v>0</v>
      </c>
      <c r="K3289" s="69" t="s">
        <v>3</v>
      </c>
    </row>
    <row r="3290" spans="1:11" x14ac:dyDescent="0.2">
      <c r="A3290" t="s">
        <v>155</v>
      </c>
      <c r="B3290">
        <v>13983</v>
      </c>
      <c r="C3290" t="s">
        <v>0</v>
      </c>
      <c r="D3290" t="s">
        <v>170</v>
      </c>
      <c r="E3290" t="s">
        <v>12934</v>
      </c>
      <c r="F3290" t="s">
        <v>12959</v>
      </c>
      <c r="G3290" t="s">
        <v>2889</v>
      </c>
      <c r="H3290" t="s">
        <v>17337</v>
      </c>
      <c r="I3290" s="67">
        <v>0</v>
      </c>
      <c r="J3290" s="67">
        <v>0</v>
      </c>
      <c r="K3290" s="69" t="s">
        <v>3</v>
      </c>
    </row>
    <row r="3291" spans="1:11" x14ac:dyDescent="0.2">
      <c r="A3291" t="s">
        <v>155</v>
      </c>
      <c r="B3291">
        <v>13984</v>
      </c>
      <c r="C3291" t="s">
        <v>0</v>
      </c>
      <c r="D3291" t="s">
        <v>170</v>
      </c>
      <c r="E3291" t="s">
        <v>12934</v>
      </c>
      <c r="F3291" t="s">
        <v>12960</v>
      </c>
      <c r="G3291" t="s">
        <v>2890</v>
      </c>
      <c r="H3291" t="s">
        <v>17338</v>
      </c>
      <c r="I3291" s="67">
        <v>0</v>
      </c>
      <c r="J3291" s="67">
        <v>0</v>
      </c>
      <c r="K3291" s="69" t="s">
        <v>3</v>
      </c>
    </row>
    <row r="3292" spans="1:11" x14ac:dyDescent="0.2">
      <c r="A3292" t="s">
        <v>155</v>
      </c>
      <c r="B3292">
        <v>13985</v>
      </c>
      <c r="C3292" t="s">
        <v>0</v>
      </c>
      <c r="D3292" t="s">
        <v>170</v>
      </c>
      <c r="E3292" t="s">
        <v>12934</v>
      </c>
      <c r="F3292" t="s">
        <v>12961</v>
      </c>
      <c r="G3292" t="s">
        <v>2891</v>
      </c>
      <c r="H3292" t="s">
        <v>17339</v>
      </c>
      <c r="I3292" s="67">
        <v>0</v>
      </c>
      <c r="J3292" s="67">
        <v>0</v>
      </c>
      <c r="K3292" s="69" t="s">
        <v>3</v>
      </c>
    </row>
    <row r="3293" spans="1:11" x14ac:dyDescent="0.2">
      <c r="A3293" t="s">
        <v>155</v>
      </c>
      <c r="B3293">
        <v>13986</v>
      </c>
      <c r="C3293" t="s">
        <v>0</v>
      </c>
      <c r="D3293" t="s">
        <v>170</v>
      </c>
      <c r="E3293" t="s">
        <v>12934</v>
      </c>
      <c r="F3293" t="s">
        <v>11324</v>
      </c>
      <c r="G3293" t="s">
        <v>2892</v>
      </c>
      <c r="H3293" t="s">
        <v>17340</v>
      </c>
      <c r="I3293" s="67">
        <v>0</v>
      </c>
      <c r="J3293" s="67">
        <v>0</v>
      </c>
      <c r="K3293" s="69" t="s">
        <v>3</v>
      </c>
    </row>
    <row r="3294" spans="1:11" x14ac:dyDescent="0.2">
      <c r="A3294" t="s">
        <v>155</v>
      </c>
      <c r="B3294">
        <v>13987</v>
      </c>
      <c r="C3294" t="s">
        <v>0</v>
      </c>
      <c r="D3294" t="s">
        <v>170</v>
      </c>
      <c r="E3294" t="s">
        <v>12934</v>
      </c>
      <c r="F3294" t="s">
        <v>12962</v>
      </c>
      <c r="G3294" t="s">
        <v>2893</v>
      </c>
      <c r="H3294" t="s">
        <v>17341</v>
      </c>
      <c r="I3294" s="67">
        <v>0</v>
      </c>
      <c r="J3294" s="67">
        <v>0</v>
      </c>
      <c r="K3294" s="69" t="s">
        <v>3</v>
      </c>
    </row>
    <row r="3295" spans="1:11" x14ac:dyDescent="0.2">
      <c r="A3295" t="s">
        <v>155</v>
      </c>
      <c r="B3295">
        <v>13988</v>
      </c>
      <c r="C3295" t="s">
        <v>0</v>
      </c>
      <c r="D3295" t="s">
        <v>170</v>
      </c>
      <c r="E3295" t="s">
        <v>12934</v>
      </c>
      <c r="F3295" t="s">
        <v>12963</v>
      </c>
      <c r="G3295" t="s">
        <v>2894</v>
      </c>
      <c r="H3295" t="s">
        <v>17342</v>
      </c>
      <c r="I3295" s="67">
        <v>0</v>
      </c>
      <c r="J3295" s="67">
        <v>0</v>
      </c>
      <c r="K3295" s="69" t="s">
        <v>3</v>
      </c>
    </row>
    <row r="3296" spans="1:11" x14ac:dyDescent="0.2">
      <c r="A3296" t="s">
        <v>155</v>
      </c>
      <c r="B3296">
        <v>13989</v>
      </c>
      <c r="C3296" t="s">
        <v>0</v>
      </c>
      <c r="D3296" t="s">
        <v>170</v>
      </c>
      <c r="E3296" t="s">
        <v>12934</v>
      </c>
      <c r="F3296" t="s">
        <v>12964</v>
      </c>
      <c r="G3296" t="s">
        <v>2895</v>
      </c>
      <c r="H3296" t="s">
        <v>17343</v>
      </c>
      <c r="I3296" s="67">
        <v>0</v>
      </c>
      <c r="J3296" s="67">
        <v>0</v>
      </c>
      <c r="K3296" s="69" t="s">
        <v>3</v>
      </c>
    </row>
    <row r="3297" spans="1:11" x14ac:dyDescent="0.2">
      <c r="A3297" t="s">
        <v>155</v>
      </c>
      <c r="B3297">
        <v>13992</v>
      </c>
      <c r="C3297" t="s">
        <v>0</v>
      </c>
      <c r="D3297" t="s">
        <v>1463</v>
      </c>
      <c r="E3297" t="s">
        <v>12965</v>
      </c>
      <c r="F3297" t="s">
        <v>12966</v>
      </c>
      <c r="G3297" t="s">
        <v>2896</v>
      </c>
      <c r="H3297" t="s">
        <v>17344</v>
      </c>
      <c r="I3297" s="67">
        <v>0</v>
      </c>
      <c r="J3297" s="67">
        <v>0</v>
      </c>
      <c r="K3297" s="69" t="s">
        <v>3</v>
      </c>
    </row>
    <row r="3298" spans="1:11" x14ac:dyDescent="0.2">
      <c r="A3298" t="s">
        <v>155</v>
      </c>
      <c r="B3298">
        <v>14003</v>
      </c>
      <c r="C3298" t="s">
        <v>40</v>
      </c>
      <c r="D3298" t="s">
        <v>100</v>
      </c>
      <c r="E3298" t="s">
        <v>9947</v>
      </c>
      <c r="F3298" t="s">
        <v>9948</v>
      </c>
      <c r="G3298" t="s">
        <v>2897</v>
      </c>
      <c r="H3298" t="s">
        <v>17345</v>
      </c>
      <c r="I3298" s="67">
        <v>0</v>
      </c>
      <c r="J3298" s="67">
        <v>0</v>
      </c>
      <c r="K3298" s="69" t="s">
        <v>3</v>
      </c>
    </row>
    <row r="3299" spans="1:11" x14ac:dyDescent="0.2">
      <c r="A3299" t="s">
        <v>7510</v>
      </c>
      <c r="B3299">
        <v>100000220</v>
      </c>
      <c r="C3299" t="s">
        <v>0</v>
      </c>
      <c r="D3299" t="s">
        <v>170</v>
      </c>
      <c r="E3299" t="s">
        <v>13986</v>
      </c>
      <c r="F3299" t="s">
        <v>13987</v>
      </c>
      <c r="G3299" t="s">
        <v>8079</v>
      </c>
      <c r="H3299" t="s">
        <v>17346</v>
      </c>
      <c r="I3299" s="67">
        <v>0</v>
      </c>
      <c r="J3299" s="67">
        <v>1</v>
      </c>
      <c r="K3299" s="69" t="s">
        <v>20136</v>
      </c>
    </row>
    <row r="3300" spans="1:11" x14ac:dyDescent="0.2">
      <c r="A3300" t="s">
        <v>7510</v>
      </c>
      <c r="B3300">
        <v>100000221</v>
      </c>
      <c r="C3300" t="s">
        <v>0</v>
      </c>
      <c r="D3300" t="s">
        <v>170</v>
      </c>
      <c r="E3300" t="s">
        <v>13986</v>
      </c>
      <c r="F3300" t="s">
        <v>13988</v>
      </c>
      <c r="G3300" t="s">
        <v>8082</v>
      </c>
      <c r="H3300" t="s">
        <v>17347</v>
      </c>
      <c r="I3300" s="67">
        <v>0</v>
      </c>
      <c r="J3300" s="67">
        <v>1</v>
      </c>
      <c r="K3300" s="69" t="s">
        <v>20136</v>
      </c>
    </row>
    <row r="3301" spans="1:11" x14ac:dyDescent="0.2">
      <c r="A3301" t="s">
        <v>7510</v>
      </c>
      <c r="B3301">
        <v>100000222</v>
      </c>
      <c r="C3301" t="s">
        <v>0</v>
      </c>
      <c r="D3301" t="s">
        <v>170</v>
      </c>
      <c r="E3301" t="s">
        <v>13986</v>
      </c>
      <c r="F3301" t="s">
        <v>13989</v>
      </c>
      <c r="G3301" t="s">
        <v>7704</v>
      </c>
      <c r="H3301" t="s">
        <v>17348</v>
      </c>
      <c r="I3301" s="67">
        <v>0</v>
      </c>
      <c r="J3301" s="67">
        <v>1</v>
      </c>
      <c r="K3301" s="69" t="s">
        <v>20137</v>
      </c>
    </row>
    <row r="3302" spans="1:11" x14ac:dyDescent="0.2">
      <c r="A3302" t="s">
        <v>7510</v>
      </c>
      <c r="B3302">
        <v>100000223</v>
      </c>
      <c r="C3302" t="s">
        <v>0</v>
      </c>
      <c r="D3302" t="s">
        <v>170</v>
      </c>
      <c r="E3302" t="s">
        <v>13986</v>
      </c>
      <c r="F3302" t="s">
        <v>9527</v>
      </c>
      <c r="G3302" t="s">
        <v>8083</v>
      </c>
      <c r="H3302" t="s">
        <v>17349</v>
      </c>
      <c r="I3302" s="67">
        <v>0</v>
      </c>
      <c r="J3302" s="67">
        <v>1</v>
      </c>
      <c r="K3302" s="69" t="s">
        <v>20136</v>
      </c>
    </row>
    <row r="3303" spans="1:11" x14ac:dyDescent="0.2">
      <c r="A3303" t="s">
        <v>155</v>
      </c>
      <c r="B3303">
        <v>14025</v>
      </c>
      <c r="C3303" t="s">
        <v>167</v>
      </c>
      <c r="D3303" t="s">
        <v>392</v>
      </c>
      <c r="E3303" t="s">
        <v>8792</v>
      </c>
      <c r="F3303" t="s">
        <v>8796</v>
      </c>
      <c r="G3303" t="s">
        <v>2903</v>
      </c>
      <c r="H3303" t="s">
        <v>17350</v>
      </c>
      <c r="I3303" s="67">
        <v>0</v>
      </c>
      <c r="J3303" s="67">
        <v>0</v>
      </c>
      <c r="K3303" s="69" t="s">
        <v>3</v>
      </c>
    </row>
    <row r="3304" spans="1:11" x14ac:dyDescent="0.2">
      <c r="A3304" t="s">
        <v>155</v>
      </c>
      <c r="B3304">
        <v>41653</v>
      </c>
      <c r="C3304" t="s">
        <v>167</v>
      </c>
      <c r="D3304" t="s">
        <v>392</v>
      </c>
      <c r="E3304" t="s">
        <v>8792</v>
      </c>
      <c r="F3304" t="s">
        <v>8955</v>
      </c>
      <c r="G3304" t="s">
        <v>6128</v>
      </c>
      <c r="H3304" t="s">
        <v>17351</v>
      </c>
      <c r="I3304" s="67">
        <v>0</v>
      </c>
      <c r="J3304" s="67">
        <v>0</v>
      </c>
      <c r="K3304" s="69" t="s">
        <v>3</v>
      </c>
    </row>
    <row r="3305" spans="1:11" x14ac:dyDescent="0.2">
      <c r="A3305" t="s">
        <v>155</v>
      </c>
      <c r="B3305">
        <v>29674</v>
      </c>
      <c r="C3305" t="s">
        <v>167</v>
      </c>
      <c r="D3305" t="s">
        <v>392</v>
      </c>
      <c r="E3305" t="s">
        <v>8792</v>
      </c>
      <c r="F3305" t="s">
        <v>8873</v>
      </c>
      <c r="G3305" t="s">
        <v>5277</v>
      </c>
      <c r="H3305" t="s">
        <v>17352</v>
      </c>
      <c r="I3305" s="67">
        <v>0</v>
      </c>
      <c r="J3305" s="67">
        <v>0</v>
      </c>
      <c r="K3305" s="69" t="s">
        <v>3</v>
      </c>
    </row>
    <row r="3306" spans="1:11" x14ac:dyDescent="0.2">
      <c r="A3306" t="s">
        <v>155</v>
      </c>
      <c r="B3306">
        <v>29679</v>
      </c>
      <c r="C3306" t="s">
        <v>167</v>
      </c>
      <c r="D3306" t="s">
        <v>392</v>
      </c>
      <c r="E3306" t="s">
        <v>8792</v>
      </c>
      <c r="F3306" t="s">
        <v>8874</v>
      </c>
      <c r="G3306" t="s">
        <v>5278</v>
      </c>
      <c r="H3306" t="s">
        <v>17353</v>
      </c>
      <c r="I3306" s="67">
        <v>0</v>
      </c>
      <c r="J3306" s="67">
        <v>0</v>
      </c>
      <c r="K3306" s="69" t="s">
        <v>3</v>
      </c>
    </row>
    <row r="3307" spans="1:11" x14ac:dyDescent="0.2">
      <c r="A3307" t="s">
        <v>155</v>
      </c>
      <c r="B3307">
        <v>14026</v>
      </c>
      <c r="C3307" t="s">
        <v>167</v>
      </c>
      <c r="D3307" t="s">
        <v>392</v>
      </c>
      <c r="E3307" t="s">
        <v>8792</v>
      </c>
      <c r="F3307" t="s">
        <v>8797</v>
      </c>
      <c r="G3307" t="s">
        <v>2904</v>
      </c>
      <c r="H3307" t="s">
        <v>17354</v>
      </c>
      <c r="I3307" s="67">
        <v>0</v>
      </c>
      <c r="J3307" s="67">
        <v>0</v>
      </c>
      <c r="K3307" s="69" t="s">
        <v>3</v>
      </c>
    </row>
    <row r="3308" spans="1:11" x14ac:dyDescent="0.2">
      <c r="A3308" t="s">
        <v>155</v>
      </c>
      <c r="B3308">
        <v>41654</v>
      </c>
      <c r="C3308" t="s">
        <v>167</v>
      </c>
      <c r="D3308" t="s">
        <v>392</v>
      </c>
      <c r="E3308" t="s">
        <v>8792</v>
      </c>
      <c r="F3308" t="s">
        <v>8956</v>
      </c>
      <c r="G3308" t="s">
        <v>6129</v>
      </c>
      <c r="H3308" t="s">
        <v>17355</v>
      </c>
      <c r="I3308" s="67">
        <v>0</v>
      </c>
      <c r="J3308" s="67">
        <v>0</v>
      </c>
      <c r="K3308" s="69" t="s">
        <v>3</v>
      </c>
    </row>
    <row r="3309" spans="1:11" x14ac:dyDescent="0.2">
      <c r="A3309" t="s">
        <v>155</v>
      </c>
      <c r="B3309">
        <v>41656</v>
      </c>
      <c r="C3309" t="s">
        <v>167</v>
      </c>
      <c r="D3309" t="s">
        <v>392</v>
      </c>
      <c r="E3309" t="s">
        <v>8792</v>
      </c>
      <c r="F3309" t="s">
        <v>8958</v>
      </c>
      <c r="G3309" t="s">
        <v>6131</v>
      </c>
      <c r="H3309" t="s">
        <v>17356</v>
      </c>
      <c r="I3309" s="67">
        <v>0</v>
      </c>
      <c r="J3309" s="67">
        <v>0</v>
      </c>
      <c r="K3309" s="69" t="s">
        <v>3</v>
      </c>
    </row>
    <row r="3310" spans="1:11" x14ac:dyDescent="0.2">
      <c r="A3310" t="s">
        <v>155</v>
      </c>
      <c r="B3310">
        <v>41655</v>
      </c>
      <c r="C3310" t="s">
        <v>167</v>
      </c>
      <c r="D3310" t="s">
        <v>392</v>
      </c>
      <c r="E3310" t="s">
        <v>8792</v>
      </c>
      <c r="F3310" t="s">
        <v>8957</v>
      </c>
      <c r="G3310" t="s">
        <v>6130</v>
      </c>
      <c r="H3310" t="s">
        <v>17357</v>
      </c>
      <c r="I3310" s="67">
        <v>0</v>
      </c>
      <c r="J3310" s="67">
        <v>0</v>
      </c>
      <c r="K3310" s="69" t="s">
        <v>3</v>
      </c>
    </row>
    <row r="3311" spans="1:11" x14ac:dyDescent="0.2">
      <c r="A3311" t="s">
        <v>155</v>
      </c>
      <c r="B3311">
        <v>14018</v>
      </c>
      <c r="C3311" t="s">
        <v>167</v>
      </c>
      <c r="D3311" t="s">
        <v>392</v>
      </c>
      <c r="E3311" t="s">
        <v>8792</v>
      </c>
      <c r="F3311" t="s">
        <v>8793</v>
      </c>
      <c r="G3311" t="s">
        <v>2898</v>
      </c>
      <c r="H3311" t="s">
        <v>17358</v>
      </c>
      <c r="I3311" s="67">
        <v>0</v>
      </c>
      <c r="J3311" s="67">
        <v>0</v>
      </c>
      <c r="K3311" s="69" t="s">
        <v>3</v>
      </c>
    </row>
    <row r="3312" spans="1:11" x14ac:dyDescent="0.2">
      <c r="A3312" t="s">
        <v>155</v>
      </c>
      <c r="B3312">
        <v>14019</v>
      </c>
      <c r="C3312" t="s">
        <v>167</v>
      </c>
      <c r="D3312" t="s">
        <v>392</v>
      </c>
      <c r="E3312" t="s">
        <v>8792</v>
      </c>
      <c r="F3312" t="s">
        <v>8794</v>
      </c>
      <c r="G3312" t="s">
        <v>2899</v>
      </c>
      <c r="H3312" t="s">
        <v>17359</v>
      </c>
      <c r="I3312" s="67">
        <v>0</v>
      </c>
      <c r="J3312" s="67">
        <v>0</v>
      </c>
      <c r="K3312" s="69" t="s">
        <v>3</v>
      </c>
    </row>
    <row r="3313" spans="1:11" x14ac:dyDescent="0.2">
      <c r="A3313" t="s">
        <v>155</v>
      </c>
      <c r="B3313">
        <v>14020</v>
      </c>
      <c r="C3313" t="s">
        <v>167</v>
      </c>
      <c r="D3313" t="s">
        <v>392</v>
      </c>
      <c r="E3313" t="s">
        <v>8792</v>
      </c>
      <c r="F3313" t="s">
        <v>8723</v>
      </c>
      <c r="G3313" t="s">
        <v>2900</v>
      </c>
      <c r="H3313" t="s">
        <v>17360</v>
      </c>
      <c r="I3313" s="67">
        <v>0</v>
      </c>
      <c r="J3313" s="67">
        <v>0</v>
      </c>
      <c r="K3313" s="69" t="s">
        <v>3</v>
      </c>
    </row>
    <row r="3314" spans="1:11" x14ac:dyDescent="0.2">
      <c r="A3314" t="s">
        <v>155</v>
      </c>
      <c r="B3314">
        <v>14021</v>
      </c>
      <c r="C3314" t="s">
        <v>167</v>
      </c>
      <c r="D3314" t="s">
        <v>392</v>
      </c>
      <c r="E3314" t="s">
        <v>8792</v>
      </c>
      <c r="F3314" t="s">
        <v>8795</v>
      </c>
      <c r="G3314" t="s">
        <v>2901</v>
      </c>
      <c r="H3314" t="s">
        <v>17361</v>
      </c>
      <c r="I3314" s="67">
        <v>0</v>
      </c>
      <c r="J3314" s="67">
        <v>0</v>
      </c>
      <c r="K3314" s="69" t="s">
        <v>3</v>
      </c>
    </row>
    <row r="3315" spans="1:11" x14ac:dyDescent="0.2">
      <c r="A3315" t="s">
        <v>155</v>
      </c>
      <c r="B3315">
        <v>41657</v>
      </c>
      <c r="C3315" t="s">
        <v>167</v>
      </c>
      <c r="D3315" t="s">
        <v>392</v>
      </c>
      <c r="E3315" t="s">
        <v>8792</v>
      </c>
      <c r="F3315" t="s">
        <v>8959</v>
      </c>
      <c r="G3315" t="s">
        <v>6132</v>
      </c>
      <c r="H3315" t="s">
        <v>17362</v>
      </c>
      <c r="I3315" s="67">
        <v>0</v>
      </c>
      <c r="J3315" s="67">
        <v>0</v>
      </c>
      <c r="K3315" s="69" t="s">
        <v>3</v>
      </c>
    </row>
    <row r="3316" spans="1:11" x14ac:dyDescent="0.2">
      <c r="A3316" t="s">
        <v>155</v>
      </c>
      <c r="B3316">
        <v>41658</v>
      </c>
      <c r="C3316" t="s">
        <v>167</v>
      </c>
      <c r="D3316" t="s">
        <v>392</v>
      </c>
      <c r="E3316" t="s">
        <v>8792</v>
      </c>
      <c r="F3316" t="s">
        <v>8938</v>
      </c>
      <c r="G3316" t="s">
        <v>6133</v>
      </c>
      <c r="H3316" t="s">
        <v>17363</v>
      </c>
      <c r="I3316" s="67">
        <v>0</v>
      </c>
      <c r="J3316" s="67">
        <v>0</v>
      </c>
      <c r="K3316" s="69" t="s">
        <v>3</v>
      </c>
    </row>
    <row r="3317" spans="1:11" x14ac:dyDescent="0.2">
      <c r="A3317" t="s">
        <v>155</v>
      </c>
      <c r="B3317">
        <v>41659</v>
      </c>
      <c r="C3317" t="s">
        <v>167</v>
      </c>
      <c r="D3317" t="s">
        <v>392</v>
      </c>
      <c r="E3317" t="s">
        <v>8792</v>
      </c>
      <c r="F3317" t="s">
        <v>8960</v>
      </c>
      <c r="G3317" t="s">
        <v>6135</v>
      </c>
      <c r="H3317" t="s">
        <v>17364</v>
      </c>
      <c r="I3317" s="67">
        <v>0</v>
      </c>
      <c r="J3317" s="67">
        <v>0</v>
      </c>
      <c r="K3317" s="69" t="s">
        <v>3</v>
      </c>
    </row>
    <row r="3318" spans="1:11" x14ac:dyDescent="0.2">
      <c r="A3318" t="s">
        <v>155</v>
      </c>
      <c r="B3318">
        <v>14027</v>
      </c>
      <c r="C3318" t="s">
        <v>167</v>
      </c>
      <c r="D3318" t="s">
        <v>392</v>
      </c>
      <c r="E3318" t="s">
        <v>8792</v>
      </c>
      <c r="F3318" t="s">
        <v>8798</v>
      </c>
      <c r="G3318" t="s">
        <v>2905</v>
      </c>
      <c r="H3318" t="s">
        <v>17365</v>
      </c>
      <c r="I3318" s="67">
        <v>0</v>
      </c>
      <c r="J3318" s="67">
        <v>0</v>
      </c>
      <c r="K3318" s="69" t="s">
        <v>3</v>
      </c>
    </row>
    <row r="3319" spans="1:11" x14ac:dyDescent="0.2">
      <c r="A3319" t="s">
        <v>155</v>
      </c>
      <c r="B3319">
        <v>41660</v>
      </c>
      <c r="C3319" t="s">
        <v>167</v>
      </c>
      <c r="D3319" t="s">
        <v>392</v>
      </c>
      <c r="E3319" t="s">
        <v>8792</v>
      </c>
      <c r="F3319" t="s">
        <v>8961</v>
      </c>
      <c r="G3319" t="s">
        <v>6136</v>
      </c>
      <c r="H3319" t="s">
        <v>17366</v>
      </c>
      <c r="I3319" s="67">
        <v>0</v>
      </c>
      <c r="J3319" s="67">
        <v>0</v>
      </c>
      <c r="K3319" s="69" t="s">
        <v>3</v>
      </c>
    </row>
    <row r="3320" spans="1:11" x14ac:dyDescent="0.2">
      <c r="A3320" t="s">
        <v>155</v>
      </c>
      <c r="B3320">
        <v>41628</v>
      </c>
      <c r="C3320" t="s">
        <v>167</v>
      </c>
      <c r="D3320" t="s">
        <v>2906</v>
      </c>
      <c r="E3320" t="s">
        <v>8799</v>
      </c>
      <c r="F3320" t="s">
        <v>8927</v>
      </c>
      <c r="G3320" t="s">
        <v>6098</v>
      </c>
      <c r="H3320" t="s">
        <v>17367</v>
      </c>
      <c r="I3320" s="67">
        <v>0</v>
      </c>
      <c r="J3320" s="67">
        <v>0</v>
      </c>
      <c r="K3320" s="69" t="s">
        <v>3</v>
      </c>
    </row>
    <row r="3321" spans="1:11" x14ac:dyDescent="0.2">
      <c r="A3321" t="s">
        <v>155</v>
      </c>
      <c r="B3321">
        <v>14055</v>
      </c>
      <c r="C3321" t="s">
        <v>167</v>
      </c>
      <c r="D3321" t="s">
        <v>2906</v>
      </c>
      <c r="E3321" t="s">
        <v>8799</v>
      </c>
      <c r="F3321" t="s">
        <v>8800</v>
      </c>
      <c r="G3321" t="s">
        <v>2907</v>
      </c>
      <c r="H3321" t="s">
        <v>17368</v>
      </c>
      <c r="I3321" s="67">
        <v>0</v>
      </c>
      <c r="J3321" s="67">
        <v>0</v>
      </c>
      <c r="K3321" s="69" t="s">
        <v>3</v>
      </c>
    </row>
    <row r="3322" spans="1:11" x14ac:dyDescent="0.2">
      <c r="A3322" t="s">
        <v>8291</v>
      </c>
      <c r="B3322">
        <v>300000024</v>
      </c>
      <c r="C3322" t="s">
        <v>654</v>
      </c>
      <c r="D3322" t="s">
        <v>8322</v>
      </c>
      <c r="E3322" t="s">
        <v>11672</v>
      </c>
      <c r="F3322" t="s">
        <v>11673</v>
      </c>
      <c r="G3322" t="s">
        <v>8323</v>
      </c>
      <c r="H3322" t="s">
        <v>17369</v>
      </c>
      <c r="I3322" s="67">
        <v>1</v>
      </c>
      <c r="J3322" s="67">
        <v>1</v>
      </c>
      <c r="K3322" s="69" t="s">
        <v>3</v>
      </c>
    </row>
    <row r="3323" spans="1:11" x14ac:dyDescent="0.2">
      <c r="A3323" t="s">
        <v>155</v>
      </c>
      <c r="B3323">
        <v>42670</v>
      </c>
      <c r="C3323" t="s">
        <v>0</v>
      </c>
      <c r="D3323" t="s">
        <v>170</v>
      </c>
      <c r="E3323" t="s">
        <v>13677</v>
      </c>
      <c r="F3323" t="s">
        <v>8897</v>
      </c>
      <c r="G3323" t="s">
        <v>6548</v>
      </c>
      <c r="H3323" t="s">
        <v>17370</v>
      </c>
      <c r="I3323" s="67">
        <v>0</v>
      </c>
      <c r="J3323" s="67">
        <v>0</v>
      </c>
      <c r="K3323" s="69" t="s">
        <v>3</v>
      </c>
    </row>
    <row r="3324" spans="1:11" x14ac:dyDescent="0.2">
      <c r="A3324" t="s">
        <v>155</v>
      </c>
      <c r="B3324">
        <v>45199</v>
      </c>
      <c r="C3324" t="s">
        <v>0</v>
      </c>
      <c r="D3324" t="s">
        <v>170</v>
      </c>
      <c r="E3324" t="s">
        <v>13677</v>
      </c>
      <c r="F3324" t="s">
        <v>10281</v>
      </c>
      <c r="G3324" t="s">
        <v>6726</v>
      </c>
      <c r="H3324" t="s">
        <v>17371</v>
      </c>
      <c r="I3324" s="67">
        <v>0</v>
      </c>
      <c r="J3324" s="67">
        <v>0</v>
      </c>
      <c r="K3324" s="69" t="s">
        <v>3</v>
      </c>
    </row>
    <row r="3325" spans="1:11" x14ac:dyDescent="0.2">
      <c r="A3325" t="s">
        <v>155</v>
      </c>
      <c r="B3325">
        <v>14085</v>
      </c>
      <c r="C3325" t="s">
        <v>0</v>
      </c>
      <c r="D3325" t="s">
        <v>2908</v>
      </c>
      <c r="E3325" t="s">
        <v>12967</v>
      </c>
      <c r="F3325" t="s">
        <v>12968</v>
      </c>
      <c r="G3325" t="s">
        <v>2909</v>
      </c>
      <c r="H3325" t="s">
        <v>17372</v>
      </c>
      <c r="I3325" s="67">
        <v>0</v>
      </c>
      <c r="J3325" s="67">
        <v>0</v>
      </c>
      <c r="K3325" s="69" t="s">
        <v>3</v>
      </c>
    </row>
    <row r="3326" spans="1:11" x14ac:dyDescent="0.2">
      <c r="A3326" t="s">
        <v>155</v>
      </c>
      <c r="B3326">
        <v>16899</v>
      </c>
      <c r="C3326" t="s">
        <v>0</v>
      </c>
      <c r="D3326" t="s">
        <v>153</v>
      </c>
      <c r="E3326" t="s">
        <v>12337</v>
      </c>
      <c r="F3326" t="s">
        <v>10856</v>
      </c>
      <c r="G3326" t="s">
        <v>3766</v>
      </c>
      <c r="H3326" t="s">
        <v>17373</v>
      </c>
      <c r="I3326" s="67">
        <v>0</v>
      </c>
      <c r="J3326" s="67">
        <v>0</v>
      </c>
      <c r="K3326" s="69" t="s">
        <v>3</v>
      </c>
    </row>
    <row r="3327" spans="1:11" x14ac:dyDescent="0.2">
      <c r="A3327" t="s">
        <v>155</v>
      </c>
      <c r="B3327">
        <v>42616</v>
      </c>
      <c r="C3327" t="s">
        <v>0</v>
      </c>
      <c r="D3327" t="s">
        <v>153</v>
      </c>
      <c r="E3327" t="s">
        <v>12337</v>
      </c>
      <c r="F3327" t="s">
        <v>9853</v>
      </c>
      <c r="G3327" t="s">
        <v>6490</v>
      </c>
      <c r="H3327" t="s">
        <v>17374</v>
      </c>
      <c r="I3327" s="67">
        <v>0</v>
      </c>
      <c r="J3327" s="67">
        <v>0</v>
      </c>
      <c r="K3327" s="69" t="s">
        <v>3</v>
      </c>
    </row>
    <row r="3328" spans="1:11" x14ac:dyDescent="0.2">
      <c r="A3328" t="s">
        <v>155</v>
      </c>
      <c r="B3328">
        <v>4972</v>
      </c>
      <c r="C3328" t="s">
        <v>0</v>
      </c>
      <c r="D3328" t="s">
        <v>153</v>
      </c>
      <c r="E3328" t="s">
        <v>12337</v>
      </c>
      <c r="F3328" t="s">
        <v>10186</v>
      </c>
      <c r="G3328" t="s">
        <v>1069</v>
      </c>
      <c r="H3328" t="s">
        <v>17375</v>
      </c>
      <c r="I3328" s="67">
        <v>0</v>
      </c>
      <c r="J3328" s="67">
        <v>0</v>
      </c>
      <c r="K3328" s="69" t="s">
        <v>3</v>
      </c>
    </row>
    <row r="3329" spans="1:11" x14ac:dyDescent="0.2">
      <c r="A3329" t="s">
        <v>155</v>
      </c>
      <c r="B3329">
        <v>42617</v>
      </c>
      <c r="C3329" t="s">
        <v>0</v>
      </c>
      <c r="D3329" t="s">
        <v>153</v>
      </c>
      <c r="E3329" t="s">
        <v>12337</v>
      </c>
      <c r="F3329" t="s">
        <v>13652</v>
      </c>
      <c r="G3329" t="s">
        <v>6491</v>
      </c>
      <c r="H3329" t="s">
        <v>17376</v>
      </c>
      <c r="I3329" s="67">
        <v>0</v>
      </c>
      <c r="J3329" s="67">
        <v>0</v>
      </c>
      <c r="K3329" s="69" t="s">
        <v>3</v>
      </c>
    </row>
    <row r="3330" spans="1:11" x14ac:dyDescent="0.2">
      <c r="A3330" t="s">
        <v>155</v>
      </c>
      <c r="B3330">
        <v>4973</v>
      </c>
      <c r="C3330" t="s">
        <v>0</v>
      </c>
      <c r="D3330" t="s">
        <v>153</v>
      </c>
      <c r="E3330" t="s">
        <v>12337</v>
      </c>
      <c r="F3330" t="s">
        <v>12338</v>
      </c>
      <c r="G3330" t="s">
        <v>1070</v>
      </c>
      <c r="H3330" t="s">
        <v>17377</v>
      </c>
      <c r="I3330" s="67">
        <v>0</v>
      </c>
      <c r="J3330" s="67">
        <v>0</v>
      </c>
      <c r="K3330" s="69" t="s">
        <v>3</v>
      </c>
    </row>
    <row r="3331" spans="1:11" x14ac:dyDescent="0.2">
      <c r="A3331" t="s">
        <v>155</v>
      </c>
      <c r="B3331">
        <v>7804</v>
      </c>
      <c r="C3331" t="s">
        <v>0</v>
      </c>
      <c r="D3331" t="s">
        <v>153</v>
      </c>
      <c r="E3331" t="s">
        <v>12337</v>
      </c>
      <c r="F3331" t="s">
        <v>9690</v>
      </c>
      <c r="G3331" t="s">
        <v>1563</v>
      </c>
      <c r="H3331" t="s">
        <v>17378</v>
      </c>
      <c r="I3331" s="67">
        <v>0</v>
      </c>
      <c r="J3331" s="67">
        <v>0</v>
      </c>
      <c r="K3331" s="69" t="s">
        <v>3</v>
      </c>
    </row>
    <row r="3332" spans="1:11" x14ac:dyDescent="0.2">
      <c r="A3332" t="s">
        <v>155</v>
      </c>
      <c r="B3332">
        <v>39591</v>
      </c>
      <c r="C3332" t="s">
        <v>0</v>
      </c>
      <c r="D3332" t="s">
        <v>153</v>
      </c>
      <c r="E3332" t="s">
        <v>12337</v>
      </c>
      <c r="F3332" t="s">
        <v>10281</v>
      </c>
      <c r="G3332" t="s">
        <v>5313</v>
      </c>
      <c r="H3332" t="s">
        <v>17379</v>
      </c>
      <c r="I3332" s="67">
        <v>0</v>
      </c>
      <c r="J3332" s="67">
        <v>0</v>
      </c>
      <c r="K3332" s="69" t="s">
        <v>3</v>
      </c>
    </row>
    <row r="3333" spans="1:11" x14ac:dyDescent="0.2">
      <c r="A3333" t="s">
        <v>155</v>
      </c>
      <c r="B3333">
        <v>4974</v>
      </c>
      <c r="C3333" t="s">
        <v>0</v>
      </c>
      <c r="D3333" t="s">
        <v>153</v>
      </c>
      <c r="E3333" t="s">
        <v>12337</v>
      </c>
      <c r="F3333" t="s">
        <v>12339</v>
      </c>
      <c r="G3333" t="s">
        <v>1071</v>
      </c>
      <c r="H3333" t="s">
        <v>17380</v>
      </c>
      <c r="I3333" s="67">
        <v>0</v>
      </c>
      <c r="J3333" s="67">
        <v>0</v>
      </c>
      <c r="K3333" s="69" t="s">
        <v>3</v>
      </c>
    </row>
    <row r="3334" spans="1:11" x14ac:dyDescent="0.2">
      <c r="A3334" t="s">
        <v>155</v>
      </c>
      <c r="B3334">
        <v>4975</v>
      </c>
      <c r="C3334" t="s">
        <v>0</v>
      </c>
      <c r="D3334" t="s">
        <v>153</v>
      </c>
      <c r="E3334" t="s">
        <v>12337</v>
      </c>
      <c r="F3334" t="s">
        <v>12340</v>
      </c>
      <c r="G3334" t="s">
        <v>1073</v>
      </c>
      <c r="H3334" t="s">
        <v>17381</v>
      </c>
      <c r="I3334" s="67">
        <v>0</v>
      </c>
      <c r="J3334" s="67">
        <v>0</v>
      </c>
      <c r="K3334" s="69" t="s">
        <v>3</v>
      </c>
    </row>
    <row r="3335" spans="1:11" x14ac:dyDescent="0.2">
      <c r="A3335" t="s">
        <v>155</v>
      </c>
      <c r="B3335">
        <v>7805</v>
      </c>
      <c r="C3335" t="s">
        <v>0</v>
      </c>
      <c r="D3335" t="s">
        <v>153</v>
      </c>
      <c r="E3335" t="s">
        <v>12337</v>
      </c>
      <c r="F3335" t="s">
        <v>12520</v>
      </c>
      <c r="G3335" t="s">
        <v>1564</v>
      </c>
      <c r="H3335" t="s">
        <v>17382</v>
      </c>
      <c r="I3335" s="67">
        <v>0</v>
      </c>
      <c r="J3335" s="67">
        <v>0</v>
      </c>
      <c r="K3335" s="69" t="s">
        <v>3</v>
      </c>
    </row>
    <row r="3336" spans="1:11" x14ac:dyDescent="0.2">
      <c r="A3336" t="s">
        <v>155</v>
      </c>
      <c r="B3336">
        <v>16900</v>
      </c>
      <c r="C3336" t="s">
        <v>0</v>
      </c>
      <c r="D3336" t="s">
        <v>153</v>
      </c>
      <c r="E3336" t="s">
        <v>12337</v>
      </c>
      <c r="F3336" t="s">
        <v>8911</v>
      </c>
      <c r="G3336" t="s">
        <v>3768</v>
      </c>
      <c r="H3336" t="s">
        <v>17383</v>
      </c>
      <c r="I3336" s="67">
        <v>0</v>
      </c>
      <c r="J3336" s="67">
        <v>0</v>
      </c>
      <c r="K3336" s="69" t="s">
        <v>3</v>
      </c>
    </row>
    <row r="3337" spans="1:11" x14ac:dyDescent="0.2">
      <c r="A3337" t="s">
        <v>155</v>
      </c>
      <c r="B3337">
        <v>136449</v>
      </c>
      <c r="C3337" t="s">
        <v>368</v>
      </c>
      <c r="D3337" t="s">
        <v>369</v>
      </c>
      <c r="E3337" t="s">
        <v>10775</v>
      </c>
      <c r="F3337" t="s">
        <v>10830</v>
      </c>
      <c r="G3337" t="s">
        <v>7045</v>
      </c>
      <c r="H3337" t="s">
        <v>17384</v>
      </c>
      <c r="I3337" s="67">
        <v>0</v>
      </c>
      <c r="J3337" s="67">
        <v>0</v>
      </c>
      <c r="K3337" s="69" t="s">
        <v>3</v>
      </c>
    </row>
    <row r="3338" spans="1:11" x14ac:dyDescent="0.2">
      <c r="A3338" t="s">
        <v>155</v>
      </c>
      <c r="B3338">
        <v>14086</v>
      </c>
      <c r="C3338" t="s">
        <v>368</v>
      </c>
      <c r="D3338" t="s">
        <v>369</v>
      </c>
      <c r="E3338" t="s">
        <v>10775</v>
      </c>
      <c r="F3338" t="s">
        <v>9195</v>
      </c>
      <c r="G3338" t="s">
        <v>2910</v>
      </c>
      <c r="H3338" t="s">
        <v>17385</v>
      </c>
      <c r="I3338" s="67">
        <v>0</v>
      </c>
      <c r="J3338" s="67">
        <v>0</v>
      </c>
      <c r="K3338" s="69" t="s">
        <v>3</v>
      </c>
    </row>
    <row r="3339" spans="1:11" x14ac:dyDescent="0.2">
      <c r="A3339" t="s">
        <v>155</v>
      </c>
      <c r="B3339">
        <v>136839</v>
      </c>
      <c r="C3339" t="s">
        <v>368</v>
      </c>
      <c r="D3339" t="s">
        <v>369</v>
      </c>
      <c r="E3339" t="s">
        <v>10775</v>
      </c>
      <c r="F3339" t="s">
        <v>10357</v>
      </c>
      <c r="G3339" t="s">
        <v>7463</v>
      </c>
      <c r="H3339" t="s">
        <v>17386</v>
      </c>
      <c r="I3339" s="67">
        <v>0</v>
      </c>
      <c r="J3339" s="67">
        <v>0</v>
      </c>
      <c r="K3339" s="69" t="s">
        <v>3</v>
      </c>
    </row>
    <row r="3340" spans="1:11" x14ac:dyDescent="0.2">
      <c r="A3340" t="s">
        <v>155</v>
      </c>
      <c r="B3340">
        <v>136829</v>
      </c>
      <c r="C3340" t="s">
        <v>368</v>
      </c>
      <c r="D3340" t="s">
        <v>369</v>
      </c>
      <c r="E3340" t="s">
        <v>10775</v>
      </c>
      <c r="F3340" t="s">
        <v>10833</v>
      </c>
      <c r="G3340" t="s">
        <v>7451</v>
      </c>
      <c r="H3340" t="s">
        <v>17387</v>
      </c>
      <c r="I3340" s="67">
        <v>0</v>
      </c>
      <c r="J3340" s="67">
        <v>0</v>
      </c>
      <c r="K3340" s="69" t="s">
        <v>3</v>
      </c>
    </row>
    <row r="3341" spans="1:11" x14ac:dyDescent="0.2">
      <c r="A3341" t="s">
        <v>155</v>
      </c>
      <c r="B3341">
        <v>14088</v>
      </c>
      <c r="C3341" t="s">
        <v>0</v>
      </c>
      <c r="D3341" t="s">
        <v>1463</v>
      </c>
      <c r="E3341" t="s">
        <v>12969</v>
      </c>
      <c r="F3341" t="s">
        <v>10199</v>
      </c>
      <c r="G3341" t="s">
        <v>2912</v>
      </c>
      <c r="H3341" t="s">
        <v>17388</v>
      </c>
      <c r="I3341" s="67">
        <v>0</v>
      </c>
      <c r="J3341" s="67">
        <v>0</v>
      </c>
      <c r="K3341" s="69" t="s">
        <v>3</v>
      </c>
    </row>
    <row r="3342" spans="1:11" x14ac:dyDescent="0.2">
      <c r="A3342" t="s">
        <v>155</v>
      </c>
      <c r="B3342">
        <v>14087</v>
      </c>
      <c r="C3342" t="s">
        <v>0</v>
      </c>
      <c r="D3342" t="s">
        <v>1463</v>
      </c>
      <c r="E3342" t="s">
        <v>12969</v>
      </c>
      <c r="F3342" t="s">
        <v>12970</v>
      </c>
      <c r="G3342" t="s">
        <v>2911</v>
      </c>
      <c r="H3342" t="s">
        <v>17389</v>
      </c>
      <c r="I3342" s="67">
        <v>0</v>
      </c>
      <c r="J3342" s="67">
        <v>0</v>
      </c>
      <c r="K3342" s="69" t="s">
        <v>3</v>
      </c>
    </row>
    <row r="3343" spans="1:11" x14ac:dyDescent="0.2">
      <c r="A3343" t="s">
        <v>155</v>
      </c>
      <c r="B3343">
        <v>14089</v>
      </c>
      <c r="C3343" t="s">
        <v>0</v>
      </c>
      <c r="D3343" t="s">
        <v>1463</v>
      </c>
      <c r="E3343" t="s">
        <v>12969</v>
      </c>
      <c r="F3343" t="s">
        <v>12570</v>
      </c>
      <c r="G3343" t="s">
        <v>2913</v>
      </c>
      <c r="H3343" t="s">
        <v>17390</v>
      </c>
      <c r="I3343" s="67">
        <v>0</v>
      </c>
      <c r="J3343" s="67">
        <v>0</v>
      </c>
      <c r="K3343" s="69" t="s">
        <v>3</v>
      </c>
    </row>
    <row r="3344" spans="1:11" x14ac:dyDescent="0.2">
      <c r="A3344" t="s">
        <v>155</v>
      </c>
      <c r="B3344">
        <v>45091</v>
      </c>
      <c r="C3344" t="s">
        <v>0</v>
      </c>
      <c r="D3344" t="s">
        <v>170</v>
      </c>
      <c r="E3344" t="s">
        <v>12971</v>
      </c>
      <c r="F3344" t="s">
        <v>9003</v>
      </c>
      <c r="G3344" t="s">
        <v>6718</v>
      </c>
      <c r="H3344" t="s">
        <v>17391</v>
      </c>
      <c r="I3344" s="67">
        <v>0</v>
      </c>
      <c r="J3344" s="67">
        <v>0</v>
      </c>
      <c r="K3344" s="69" t="s">
        <v>3</v>
      </c>
    </row>
    <row r="3345" spans="1:11" x14ac:dyDescent="0.2">
      <c r="A3345" t="s">
        <v>155</v>
      </c>
      <c r="B3345">
        <v>45200</v>
      </c>
      <c r="C3345" t="s">
        <v>0</v>
      </c>
      <c r="D3345" t="s">
        <v>170</v>
      </c>
      <c r="E3345" t="s">
        <v>12971</v>
      </c>
      <c r="F3345" t="s">
        <v>12580</v>
      </c>
      <c r="G3345" t="s">
        <v>6727</v>
      </c>
      <c r="H3345" t="s">
        <v>17392</v>
      </c>
      <c r="I3345" s="67">
        <v>0</v>
      </c>
      <c r="J3345" s="67">
        <v>0</v>
      </c>
      <c r="K3345" s="69" t="s">
        <v>3</v>
      </c>
    </row>
    <row r="3346" spans="1:11" x14ac:dyDescent="0.2">
      <c r="A3346" t="s">
        <v>155</v>
      </c>
      <c r="B3346">
        <v>45097</v>
      </c>
      <c r="C3346" t="s">
        <v>0</v>
      </c>
      <c r="D3346" t="s">
        <v>170</v>
      </c>
      <c r="E3346" t="s">
        <v>12971</v>
      </c>
      <c r="F3346" t="s">
        <v>13707</v>
      </c>
      <c r="G3346" t="s">
        <v>6725</v>
      </c>
      <c r="H3346" t="s">
        <v>17393</v>
      </c>
      <c r="I3346" s="67">
        <v>0</v>
      </c>
      <c r="J3346" s="67">
        <v>0</v>
      </c>
      <c r="K3346" s="69" t="s">
        <v>3</v>
      </c>
    </row>
    <row r="3347" spans="1:11" x14ac:dyDescent="0.2">
      <c r="A3347" t="s">
        <v>155</v>
      </c>
      <c r="B3347">
        <v>14096</v>
      </c>
      <c r="C3347" t="s">
        <v>0</v>
      </c>
      <c r="D3347" t="s">
        <v>170</v>
      </c>
      <c r="E3347" t="s">
        <v>12971</v>
      </c>
      <c r="F3347" t="s">
        <v>12972</v>
      </c>
      <c r="G3347" t="s">
        <v>2914</v>
      </c>
      <c r="H3347" t="s">
        <v>17394</v>
      </c>
      <c r="I3347" s="67">
        <v>0</v>
      </c>
      <c r="J3347" s="67">
        <v>0</v>
      </c>
      <c r="K3347" s="69" t="s">
        <v>3</v>
      </c>
    </row>
    <row r="3348" spans="1:11" x14ac:dyDescent="0.2">
      <c r="A3348" t="s">
        <v>155</v>
      </c>
      <c r="B3348">
        <v>44698</v>
      </c>
      <c r="C3348" t="s">
        <v>40</v>
      </c>
      <c r="D3348" t="s">
        <v>161</v>
      </c>
      <c r="E3348" t="s">
        <v>9949</v>
      </c>
      <c r="F3348" t="s">
        <v>9003</v>
      </c>
      <c r="G3348" t="s">
        <v>6593</v>
      </c>
      <c r="H3348" t="s">
        <v>17395</v>
      </c>
      <c r="I3348" s="67">
        <v>0</v>
      </c>
      <c r="J3348" s="67">
        <v>0</v>
      </c>
      <c r="K3348" s="69" t="s">
        <v>3</v>
      </c>
    </row>
    <row r="3349" spans="1:11" x14ac:dyDescent="0.2">
      <c r="A3349" t="s">
        <v>155</v>
      </c>
      <c r="B3349">
        <v>14097</v>
      </c>
      <c r="C3349" t="s">
        <v>40</v>
      </c>
      <c r="D3349" t="s">
        <v>161</v>
      </c>
      <c r="E3349" t="s">
        <v>9949</v>
      </c>
      <c r="F3349" t="s">
        <v>9950</v>
      </c>
      <c r="G3349" t="s">
        <v>2915</v>
      </c>
      <c r="H3349" t="s">
        <v>17396</v>
      </c>
      <c r="I3349" s="67">
        <v>0</v>
      </c>
      <c r="J3349" s="67">
        <v>0</v>
      </c>
      <c r="K3349" s="69" t="s">
        <v>3</v>
      </c>
    </row>
    <row r="3350" spans="1:11" x14ac:dyDescent="0.2">
      <c r="A3350" t="s">
        <v>155</v>
      </c>
      <c r="B3350">
        <v>14098</v>
      </c>
      <c r="C3350" t="s">
        <v>40</v>
      </c>
      <c r="D3350" t="s">
        <v>161</v>
      </c>
      <c r="E3350" t="s">
        <v>9949</v>
      </c>
      <c r="F3350" t="s">
        <v>9951</v>
      </c>
      <c r="G3350" t="s">
        <v>2916</v>
      </c>
      <c r="H3350" t="s">
        <v>17397</v>
      </c>
      <c r="I3350" s="67">
        <v>0</v>
      </c>
      <c r="J3350" s="67">
        <v>0</v>
      </c>
      <c r="K3350" s="69" t="s">
        <v>3</v>
      </c>
    </row>
    <row r="3351" spans="1:11" x14ac:dyDescent="0.2">
      <c r="A3351" t="s">
        <v>155</v>
      </c>
      <c r="B3351">
        <v>14099</v>
      </c>
      <c r="C3351" t="s">
        <v>40</v>
      </c>
      <c r="D3351" t="s">
        <v>161</v>
      </c>
      <c r="E3351" t="s">
        <v>9949</v>
      </c>
      <c r="F3351" t="s">
        <v>9952</v>
      </c>
      <c r="G3351" t="s">
        <v>2917</v>
      </c>
      <c r="H3351" t="s">
        <v>17398</v>
      </c>
      <c r="I3351" s="67">
        <v>0</v>
      </c>
      <c r="J3351" s="67">
        <v>0</v>
      </c>
      <c r="K3351" s="69" t="s">
        <v>3</v>
      </c>
    </row>
    <row r="3352" spans="1:11" x14ac:dyDescent="0.2">
      <c r="A3352" t="s">
        <v>155</v>
      </c>
      <c r="B3352">
        <v>14100</v>
      </c>
      <c r="C3352" t="s">
        <v>0</v>
      </c>
      <c r="D3352" t="s">
        <v>69</v>
      </c>
      <c r="E3352" t="s">
        <v>12973</v>
      </c>
      <c r="F3352" t="s">
        <v>12974</v>
      </c>
      <c r="G3352" t="s">
        <v>70</v>
      </c>
      <c r="H3352" t="s">
        <v>17399</v>
      </c>
      <c r="I3352" s="67">
        <v>0</v>
      </c>
      <c r="J3352" s="67">
        <v>0</v>
      </c>
      <c r="K3352" s="69" t="s">
        <v>3</v>
      </c>
    </row>
    <row r="3353" spans="1:11" x14ac:dyDescent="0.2">
      <c r="A3353" t="s">
        <v>155</v>
      </c>
      <c r="B3353">
        <v>136663</v>
      </c>
      <c r="C3353" t="s">
        <v>0</v>
      </c>
      <c r="D3353" t="s">
        <v>69</v>
      </c>
      <c r="E3353" t="s">
        <v>12973</v>
      </c>
      <c r="F3353" t="s">
        <v>9773</v>
      </c>
      <c r="G3353" t="s">
        <v>7279</v>
      </c>
      <c r="H3353" t="s">
        <v>17400</v>
      </c>
      <c r="I3353" s="67">
        <v>0</v>
      </c>
      <c r="J3353" s="67">
        <v>0</v>
      </c>
      <c r="K3353" s="69" t="s">
        <v>3</v>
      </c>
    </row>
    <row r="3354" spans="1:11" x14ac:dyDescent="0.2">
      <c r="A3354" t="s">
        <v>155</v>
      </c>
      <c r="B3354">
        <v>14102</v>
      </c>
      <c r="C3354" t="s">
        <v>40</v>
      </c>
      <c r="D3354" t="s">
        <v>41</v>
      </c>
      <c r="E3354" t="s">
        <v>9953</v>
      </c>
      <c r="F3354" t="s">
        <v>9954</v>
      </c>
      <c r="G3354" t="s">
        <v>2919</v>
      </c>
      <c r="H3354" t="s">
        <v>17401</v>
      </c>
      <c r="I3354" s="67">
        <v>0</v>
      </c>
      <c r="J3354" s="67">
        <v>0</v>
      </c>
      <c r="K3354" s="69" t="s">
        <v>3</v>
      </c>
    </row>
    <row r="3355" spans="1:11" x14ac:dyDescent="0.2">
      <c r="A3355" t="s">
        <v>155</v>
      </c>
      <c r="B3355">
        <v>14103</v>
      </c>
      <c r="C3355" t="s">
        <v>40</v>
      </c>
      <c r="D3355" t="s">
        <v>41</v>
      </c>
      <c r="E3355" t="s">
        <v>9953</v>
      </c>
      <c r="F3355" t="s">
        <v>9955</v>
      </c>
      <c r="G3355" t="s">
        <v>2920</v>
      </c>
      <c r="H3355" t="s">
        <v>17402</v>
      </c>
      <c r="I3355" s="67">
        <v>0</v>
      </c>
      <c r="J3355" s="67">
        <v>0</v>
      </c>
      <c r="K3355" s="69" t="s">
        <v>3</v>
      </c>
    </row>
    <row r="3356" spans="1:11" x14ac:dyDescent="0.2">
      <c r="A3356" t="s">
        <v>155</v>
      </c>
      <c r="B3356">
        <v>14104</v>
      </c>
      <c r="C3356" t="s">
        <v>0</v>
      </c>
      <c r="D3356" t="s">
        <v>153</v>
      </c>
      <c r="E3356" t="s">
        <v>12975</v>
      </c>
      <c r="F3356" t="s">
        <v>12976</v>
      </c>
      <c r="G3356" t="s">
        <v>2921</v>
      </c>
      <c r="H3356" t="s">
        <v>17403</v>
      </c>
      <c r="I3356" s="67">
        <v>0</v>
      </c>
      <c r="J3356" s="67">
        <v>0</v>
      </c>
      <c r="K3356" s="69" t="s">
        <v>3</v>
      </c>
    </row>
    <row r="3357" spans="1:11" x14ac:dyDescent="0.2">
      <c r="A3357" t="s">
        <v>155</v>
      </c>
      <c r="B3357">
        <v>14105</v>
      </c>
      <c r="C3357" t="s">
        <v>0</v>
      </c>
      <c r="D3357" t="s">
        <v>77</v>
      </c>
      <c r="E3357" t="s">
        <v>12977</v>
      </c>
      <c r="F3357" t="s">
        <v>10299</v>
      </c>
      <c r="G3357" t="s">
        <v>2922</v>
      </c>
      <c r="H3357" t="s">
        <v>17404</v>
      </c>
      <c r="I3357" s="67">
        <v>0</v>
      </c>
      <c r="J3357" s="67">
        <v>0</v>
      </c>
      <c r="K3357" s="69" t="s">
        <v>3</v>
      </c>
    </row>
    <row r="3358" spans="1:11" x14ac:dyDescent="0.2">
      <c r="A3358" t="s">
        <v>155</v>
      </c>
      <c r="B3358">
        <v>41380</v>
      </c>
      <c r="C3358" t="s">
        <v>23</v>
      </c>
      <c r="D3358" t="s">
        <v>24</v>
      </c>
      <c r="E3358" t="s">
        <v>11155</v>
      </c>
      <c r="F3358" t="s">
        <v>11295</v>
      </c>
      <c r="G3358" t="s">
        <v>5800</v>
      </c>
      <c r="H3358" t="s">
        <v>17405</v>
      </c>
      <c r="I3358" s="67">
        <v>0</v>
      </c>
      <c r="J3358" s="67">
        <v>0</v>
      </c>
      <c r="K3358" s="69" t="s">
        <v>3</v>
      </c>
    </row>
    <row r="3359" spans="1:11" x14ac:dyDescent="0.2">
      <c r="A3359" t="s">
        <v>155</v>
      </c>
      <c r="B3359">
        <v>14111</v>
      </c>
      <c r="C3359" t="s">
        <v>23</v>
      </c>
      <c r="D3359" t="s">
        <v>24</v>
      </c>
      <c r="E3359" t="s">
        <v>11155</v>
      </c>
      <c r="F3359" t="s">
        <v>11159</v>
      </c>
      <c r="G3359" t="s">
        <v>2927</v>
      </c>
      <c r="H3359" t="s">
        <v>17406</v>
      </c>
      <c r="I3359" s="67">
        <v>0</v>
      </c>
      <c r="J3359" s="67">
        <v>0</v>
      </c>
      <c r="K3359" s="69" t="s">
        <v>3</v>
      </c>
    </row>
    <row r="3360" spans="1:11" x14ac:dyDescent="0.2">
      <c r="A3360" t="s">
        <v>7510</v>
      </c>
      <c r="B3360">
        <v>100000224</v>
      </c>
      <c r="C3360" t="s">
        <v>23</v>
      </c>
      <c r="D3360" t="s">
        <v>24</v>
      </c>
      <c r="E3360" t="s">
        <v>11155</v>
      </c>
      <c r="F3360" t="s">
        <v>11472</v>
      </c>
      <c r="G3360" t="s">
        <v>7798</v>
      </c>
      <c r="H3360" t="s">
        <v>17407</v>
      </c>
      <c r="I3360" s="67">
        <v>0</v>
      </c>
      <c r="J3360" s="67">
        <v>1</v>
      </c>
      <c r="K3360" s="69" t="s">
        <v>20138</v>
      </c>
    </row>
    <row r="3361" spans="1:11" x14ac:dyDescent="0.2">
      <c r="A3361" t="s">
        <v>155</v>
      </c>
      <c r="B3361">
        <v>41381</v>
      </c>
      <c r="C3361" t="s">
        <v>23</v>
      </c>
      <c r="D3361" t="s">
        <v>24</v>
      </c>
      <c r="E3361" t="s">
        <v>11155</v>
      </c>
      <c r="F3361" t="s">
        <v>11296</v>
      </c>
      <c r="G3361" t="s">
        <v>5801</v>
      </c>
      <c r="H3361" t="s">
        <v>17408</v>
      </c>
      <c r="I3361" s="67">
        <v>0</v>
      </c>
      <c r="J3361" s="67">
        <v>0</v>
      </c>
      <c r="K3361" s="69" t="s">
        <v>3</v>
      </c>
    </row>
    <row r="3362" spans="1:11" x14ac:dyDescent="0.2">
      <c r="A3362" t="s">
        <v>155</v>
      </c>
      <c r="B3362">
        <v>14106</v>
      </c>
      <c r="C3362" t="s">
        <v>23</v>
      </c>
      <c r="D3362" t="s">
        <v>24</v>
      </c>
      <c r="E3362" t="s">
        <v>11155</v>
      </c>
      <c r="F3362" t="s">
        <v>10473</v>
      </c>
      <c r="G3362" t="s">
        <v>2923</v>
      </c>
      <c r="H3362" t="s">
        <v>17409</v>
      </c>
      <c r="I3362" s="67">
        <v>0</v>
      </c>
      <c r="J3362" s="67">
        <v>0</v>
      </c>
      <c r="K3362" s="69" t="s">
        <v>3</v>
      </c>
    </row>
    <row r="3363" spans="1:11" x14ac:dyDescent="0.2">
      <c r="A3363" t="s">
        <v>155</v>
      </c>
      <c r="B3363">
        <v>14107</v>
      </c>
      <c r="C3363" t="s">
        <v>23</v>
      </c>
      <c r="D3363" t="s">
        <v>24</v>
      </c>
      <c r="E3363" t="s">
        <v>11155</v>
      </c>
      <c r="F3363" t="s">
        <v>11156</v>
      </c>
      <c r="G3363" t="s">
        <v>2924</v>
      </c>
      <c r="H3363" t="s">
        <v>17410</v>
      </c>
      <c r="I3363" s="67">
        <v>0</v>
      </c>
      <c r="J3363" s="67">
        <v>0</v>
      </c>
      <c r="K3363" s="69" t="s">
        <v>3</v>
      </c>
    </row>
    <row r="3364" spans="1:11" x14ac:dyDescent="0.2">
      <c r="A3364" t="s">
        <v>7510</v>
      </c>
      <c r="B3364">
        <v>100000225</v>
      </c>
      <c r="C3364" t="s">
        <v>23</v>
      </c>
      <c r="D3364" t="s">
        <v>24</v>
      </c>
      <c r="E3364" t="s">
        <v>11155</v>
      </c>
      <c r="F3364" t="s">
        <v>11473</v>
      </c>
      <c r="G3364" t="s">
        <v>7578</v>
      </c>
      <c r="H3364" t="s">
        <v>17411</v>
      </c>
      <c r="I3364" s="67">
        <v>0</v>
      </c>
      <c r="J3364" s="67">
        <v>1</v>
      </c>
      <c r="K3364" s="69" t="s">
        <v>20139</v>
      </c>
    </row>
    <row r="3365" spans="1:11" x14ac:dyDescent="0.2">
      <c r="A3365" t="s">
        <v>7510</v>
      </c>
      <c r="B3365">
        <v>100000226</v>
      </c>
      <c r="C3365" t="s">
        <v>23</v>
      </c>
      <c r="D3365" t="s">
        <v>24</v>
      </c>
      <c r="E3365" t="s">
        <v>11155</v>
      </c>
      <c r="F3365" t="s">
        <v>11474</v>
      </c>
      <c r="G3365" t="s">
        <v>7851</v>
      </c>
      <c r="H3365" t="s">
        <v>17412</v>
      </c>
      <c r="I3365" s="67">
        <v>0</v>
      </c>
      <c r="J3365" s="67">
        <v>1</v>
      </c>
      <c r="K3365" s="69" t="s">
        <v>20138</v>
      </c>
    </row>
    <row r="3366" spans="1:11" x14ac:dyDescent="0.2">
      <c r="A3366" t="s">
        <v>7510</v>
      </c>
      <c r="B3366">
        <v>100000227</v>
      </c>
      <c r="C3366" t="s">
        <v>23</v>
      </c>
      <c r="D3366" t="s">
        <v>24</v>
      </c>
      <c r="E3366" t="s">
        <v>11155</v>
      </c>
      <c r="F3366" t="s">
        <v>11475</v>
      </c>
      <c r="G3366" t="s">
        <v>7974</v>
      </c>
      <c r="H3366" t="s">
        <v>17413</v>
      </c>
      <c r="I3366" s="67">
        <v>0</v>
      </c>
      <c r="J3366" s="67">
        <v>1</v>
      </c>
      <c r="K3366" s="69" t="s">
        <v>20140</v>
      </c>
    </row>
    <row r="3367" spans="1:11" x14ac:dyDescent="0.2">
      <c r="A3367" t="s">
        <v>155</v>
      </c>
      <c r="B3367">
        <v>45047</v>
      </c>
      <c r="C3367" t="s">
        <v>23</v>
      </c>
      <c r="D3367" t="s">
        <v>24</v>
      </c>
      <c r="E3367" t="s">
        <v>11155</v>
      </c>
      <c r="F3367" t="s">
        <v>11385</v>
      </c>
      <c r="G3367" t="s">
        <v>6681</v>
      </c>
      <c r="H3367" t="s">
        <v>17414</v>
      </c>
      <c r="I3367" s="67">
        <v>0</v>
      </c>
      <c r="J3367" s="67">
        <v>0</v>
      </c>
      <c r="K3367" s="69" t="s">
        <v>3</v>
      </c>
    </row>
    <row r="3368" spans="1:11" x14ac:dyDescent="0.2">
      <c r="A3368" t="s">
        <v>155</v>
      </c>
      <c r="B3368">
        <v>14108</v>
      </c>
      <c r="C3368" t="s">
        <v>23</v>
      </c>
      <c r="D3368" t="s">
        <v>24</v>
      </c>
      <c r="E3368" t="s">
        <v>11155</v>
      </c>
      <c r="F3368" t="s">
        <v>11157</v>
      </c>
      <c r="G3368" t="s">
        <v>2925</v>
      </c>
      <c r="H3368" t="s">
        <v>17415</v>
      </c>
      <c r="I3368" s="67">
        <v>0</v>
      </c>
      <c r="J3368" s="67">
        <v>0</v>
      </c>
      <c r="K3368" s="69" t="s">
        <v>3</v>
      </c>
    </row>
    <row r="3369" spans="1:11" x14ac:dyDescent="0.2">
      <c r="A3369" t="s">
        <v>7510</v>
      </c>
      <c r="B3369">
        <v>100000228</v>
      </c>
      <c r="C3369" t="s">
        <v>23</v>
      </c>
      <c r="D3369" t="s">
        <v>24</v>
      </c>
      <c r="E3369" t="s">
        <v>11155</v>
      </c>
      <c r="F3369" t="s">
        <v>11476</v>
      </c>
      <c r="G3369" t="s">
        <v>7976</v>
      </c>
      <c r="H3369" t="s">
        <v>17416</v>
      </c>
      <c r="I3369" s="67">
        <v>0</v>
      </c>
      <c r="J3369" s="67">
        <v>1</v>
      </c>
      <c r="K3369" s="69" t="s">
        <v>20141</v>
      </c>
    </row>
    <row r="3370" spans="1:11" x14ac:dyDescent="0.2">
      <c r="A3370" t="s">
        <v>155</v>
      </c>
      <c r="B3370">
        <v>14112</v>
      </c>
      <c r="C3370" t="s">
        <v>23</v>
      </c>
      <c r="D3370" t="s">
        <v>24</v>
      </c>
      <c r="E3370" t="s">
        <v>11155</v>
      </c>
      <c r="F3370" t="s">
        <v>11160</v>
      </c>
      <c r="G3370" t="s">
        <v>2928</v>
      </c>
      <c r="H3370" t="s">
        <v>17417</v>
      </c>
      <c r="I3370" s="67">
        <v>0</v>
      </c>
      <c r="J3370" s="67">
        <v>0</v>
      </c>
      <c r="K3370" s="69" t="s">
        <v>3</v>
      </c>
    </row>
    <row r="3371" spans="1:11" x14ac:dyDescent="0.2">
      <c r="A3371" t="s">
        <v>155</v>
      </c>
      <c r="B3371">
        <v>14113</v>
      </c>
      <c r="C3371" t="s">
        <v>23</v>
      </c>
      <c r="D3371" t="s">
        <v>24</v>
      </c>
      <c r="E3371" t="s">
        <v>11155</v>
      </c>
      <c r="F3371" t="s">
        <v>11161</v>
      </c>
      <c r="G3371" t="s">
        <v>2929</v>
      </c>
      <c r="H3371" t="s">
        <v>17418</v>
      </c>
      <c r="I3371" s="67">
        <v>0</v>
      </c>
      <c r="J3371" s="67">
        <v>0</v>
      </c>
      <c r="K3371" s="69" t="s">
        <v>3</v>
      </c>
    </row>
    <row r="3372" spans="1:11" x14ac:dyDescent="0.2">
      <c r="A3372" t="s">
        <v>155</v>
      </c>
      <c r="B3372">
        <v>14110</v>
      </c>
      <c r="C3372" t="s">
        <v>23</v>
      </c>
      <c r="D3372" t="s">
        <v>24</v>
      </c>
      <c r="E3372" t="s">
        <v>11155</v>
      </c>
      <c r="F3372" t="s">
        <v>11158</v>
      </c>
      <c r="G3372" t="s">
        <v>2926</v>
      </c>
      <c r="H3372" t="s">
        <v>17419</v>
      </c>
      <c r="I3372" s="67">
        <v>0</v>
      </c>
      <c r="J3372" s="67">
        <v>0</v>
      </c>
      <c r="K3372" s="69" t="s">
        <v>3</v>
      </c>
    </row>
    <row r="3373" spans="1:11" x14ac:dyDescent="0.2">
      <c r="A3373" t="s">
        <v>155</v>
      </c>
      <c r="B3373">
        <v>14114</v>
      </c>
      <c r="C3373" t="s">
        <v>23</v>
      </c>
      <c r="D3373" t="s">
        <v>24</v>
      </c>
      <c r="E3373" t="s">
        <v>11155</v>
      </c>
      <c r="F3373" t="s">
        <v>8576</v>
      </c>
      <c r="G3373" t="s">
        <v>2930</v>
      </c>
      <c r="H3373" t="s">
        <v>17420</v>
      </c>
      <c r="I3373" s="67">
        <v>0</v>
      </c>
      <c r="J3373" s="67">
        <v>0</v>
      </c>
      <c r="K3373" s="69" t="s">
        <v>3</v>
      </c>
    </row>
    <row r="3374" spans="1:11" x14ac:dyDescent="0.2">
      <c r="A3374" t="s">
        <v>155</v>
      </c>
      <c r="B3374">
        <v>14115</v>
      </c>
      <c r="C3374" t="s">
        <v>23</v>
      </c>
      <c r="D3374" t="s">
        <v>24</v>
      </c>
      <c r="E3374" t="s">
        <v>11155</v>
      </c>
      <c r="F3374" t="s">
        <v>10160</v>
      </c>
      <c r="G3374" t="s">
        <v>2931</v>
      </c>
      <c r="H3374" t="s">
        <v>17421</v>
      </c>
      <c r="I3374" s="67">
        <v>0</v>
      </c>
      <c r="J3374" s="67">
        <v>0</v>
      </c>
      <c r="K3374" s="69" t="s">
        <v>3</v>
      </c>
    </row>
    <row r="3375" spans="1:11" x14ac:dyDescent="0.2">
      <c r="A3375" t="s">
        <v>155</v>
      </c>
      <c r="B3375">
        <v>41382</v>
      </c>
      <c r="C3375" t="s">
        <v>23</v>
      </c>
      <c r="D3375" t="s">
        <v>24</v>
      </c>
      <c r="E3375" t="s">
        <v>11155</v>
      </c>
      <c r="F3375" t="s">
        <v>10583</v>
      </c>
      <c r="G3375" t="s">
        <v>5802</v>
      </c>
      <c r="H3375" t="s">
        <v>17422</v>
      </c>
      <c r="I3375" s="67">
        <v>0</v>
      </c>
      <c r="J3375" s="67">
        <v>0</v>
      </c>
      <c r="K3375" s="69" t="s">
        <v>3</v>
      </c>
    </row>
    <row r="3376" spans="1:11" x14ac:dyDescent="0.2">
      <c r="A3376" t="s">
        <v>155</v>
      </c>
      <c r="B3376">
        <v>45048</v>
      </c>
      <c r="C3376" t="s">
        <v>23</v>
      </c>
      <c r="D3376" t="s">
        <v>24</v>
      </c>
      <c r="E3376" t="s">
        <v>11155</v>
      </c>
      <c r="F3376" t="s">
        <v>11386</v>
      </c>
      <c r="G3376" t="s">
        <v>6682</v>
      </c>
      <c r="H3376" t="s">
        <v>17423</v>
      </c>
      <c r="I3376" s="67">
        <v>0</v>
      </c>
      <c r="J3376" s="67">
        <v>0</v>
      </c>
      <c r="K3376" s="69" t="s">
        <v>3</v>
      </c>
    </row>
    <row r="3377" spans="1:11" x14ac:dyDescent="0.2">
      <c r="A3377" t="s">
        <v>155</v>
      </c>
      <c r="B3377">
        <v>14116</v>
      </c>
      <c r="C3377" t="s">
        <v>0</v>
      </c>
      <c r="D3377" t="s">
        <v>766</v>
      </c>
      <c r="E3377" t="s">
        <v>12978</v>
      </c>
      <c r="F3377" t="s">
        <v>12979</v>
      </c>
      <c r="G3377" t="s">
        <v>2932</v>
      </c>
      <c r="H3377" t="s">
        <v>17424</v>
      </c>
      <c r="I3377" s="67">
        <v>0</v>
      </c>
      <c r="J3377" s="67">
        <v>0</v>
      </c>
      <c r="K3377" s="69" t="s">
        <v>3</v>
      </c>
    </row>
    <row r="3378" spans="1:11" x14ac:dyDescent="0.2">
      <c r="A3378" t="s">
        <v>155</v>
      </c>
      <c r="B3378">
        <v>14119</v>
      </c>
      <c r="C3378" t="s">
        <v>0</v>
      </c>
      <c r="D3378" t="s">
        <v>766</v>
      </c>
      <c r="E3378" t="s">
        <v>12978</v>
      </c>
      <c r="F3378" t="s">
        <v>12982</v>
      </c>
      <c r="G3378" t="s">
        <v>2937</v>
      </c>
      <c r="H3378" t="s">
        <v>17425</v>
      </c>
      <c r="I3378" s="67">
        <v>0</v>
      </c>
      <c r="J3378" s="67">
        <v>0</v>
      </c>
      <c r="K3378" s="69" t="s">
        <v>3</v>
      </c>
    </row>
    <row r="3379" spans="1:11" x14ac:dyDescent="0.2">
      <c r="A3379" t="s">
        <v>155</v>
      </c>
      <c r="B3379">
        <v>14120</v>
      </c>
      <c r="C3379" t="s">
        <v>0</v>
      </c>
      <c r="D3379" t="s">
        <v>766</v>
      </c>
      <c r="E3379" t="s">
        <v>12978</v>
      </c>
      <c r="F3379" t="s">
        <v>12983</v>
      </c>
      <c r="G3379" t="s">
        <v>2938</v>
      </c>
      <c r="H3379" t="s">
        <v>17426</v>
      </c>
      <c r="I3379" s="67">
        <v>0</v>
      </c>
      <c r="J3379" s="67">
        <v>0</v>
      </c>
      <c r="K3379" s="69" t="s">
        <v>3</v>
      </c>
    </row>
    <row r="3380" spans="1:11" x14ac:dyDescent="0.2">
      <c r="A3380" t="s">
        <v>155</v>
      </c>
      <c r="B3380">
        <v>14138</v>
      </c>
      <c r="C3380" t="s">
        <v>40</v>
      </c>
      <c r="D3380" t="s">
        <v>94</v>
      </c>
      <c r="E3380" t="s">
        <v>9956</v>
      </c>
      <c r="F3380" t="s">
        <v>9968</v>
      </c>
      <c r="G3380" t="s">
        <v>2964</v>
      </c>
      <c r="H3380" t="s">
        <v>17427</v>
      </c>
      <c r="I3380" s="67">
        <v>0</v>
      </c>
      <c r="J3380" s="67">
        <v>0</v>
      </c>
      <c r="K3380" s="69" t="s">
        <v>3</v>
      </c>
    </row>
    <row r="3381" spans="1:11" x14ac:dyDescent="0.2">
      <c r="A3381" t="s">
        <v>155</v>
      </c>
      <c r="B3381">
        <v>14139</v>
      </c>
      <c r="C3381" t="s">
        <v>40</v>
      </c>
      <c r="D3381" t="s">
        <v>94</v>
      </c>
      <c r="E3381" t="s">
        <v>9956</v>
      </c>
      <c r="F3381" t="s">
        <v>9969</v>
      </c>
      <c r="G3381" t="s">
        <v>2968</v>
      </c>
      <c r="H3381" t="s">
        <v>17428</v>
      </c>
      <c r="I3381" s="67">
        <v>0</v>
      </c>
      <c r="J3381" s="67">
        <v>0</v>
      </c>
      <c r="K3381" s="69" t="s">
        <v>3</v>
      </c>
    </row>
    <row r="3382" spans="1:11" x14ac:dyDescent="0.2">
      <c r="A3382" t="s">
        <v>155</v>
      </c>
      <c r="B3382">
        <v>14140</v>
      </c>
      <c r="C3382" t="s">
        <v>40</v>
      </c>
      <c r="D3382" t="s">
        <v>94</v>
      </c>
      <c r="E3382" t="s">
        <v>9956</v>
      </c>
      <c r="F3382" t="s">
        <v>9970</v>
      </c>
      <c r="G3382" t="s">
        <v>2969</v>
      </c>
      <c r="H3382" t="s">
        <v>17429</v>
      </c>
      <c r="I3382" s="67">
        <v>0</v>
      </c>
      <c r="J3382" s="67">
        <v>0</v>
      </c>
      <c r="K3382" s="69" t="s">
        <v>3</v>
      </c>
    </row>
    <row r="3383" spans="1:11" x14ac:dyDescent="0.2">
      <c r="A3383" t="s">
        <v>155</v>
      </c>
      <c r="B3383">
        <v>136680</v>
      </c>
      <c r="C3383" t="s">
        <v>40</v>
      </c>
      <c r="D3383" t="s">
        <v>94</v>
      </c>
      <c r="E3383" t="s">
        <v>9956</v>
      </c>
      <c r="F3383" t="s">
        <v>10581</v>
      </c>
      <c r="G3383" t="s">
        <v>7296</v>
      </c>
      <c r="H3383" t="s">
        <v>17430</v>
      </c>
      <c r="I3383" s="67">
        <v>0</v>
      </c>
      <c r="J3383" s="67">
        <v>0</v>
      </c>
      <c r="K3383" s="69" t="s">
        <v>3</v>
      </c>
    </row>
    <row r="3384" spans="1:11" x14ac:dyDescent="0.2">
      <c r="A3384" t="s">
        <v>155</v>
      </c>
      <c r="B3384">
        <v>14141</v>
      </c>
      <c r="C3384" t="s">
        <v>40</v>
      </c>
      <c r="D3384" t="s">
        <v>94</v>
      </c>
      <c r="E3384" t="s">
        <v>9956</v>
      </c>
      <c r="F3384" t="s">
        <v>9971</v>
      </c>
      <c r="G3384" t="s">
        <v>2970</v>
      </c>
      <c r="H3384" t="s">
        <v>17431</v>
      </c>
      <c r="I3384" s="67">
        <v>0</v>
      </c>
      <c r="J3384" s="67">
        <v>0</v>
      </c>
      <c r="K3384" s="69" t="s">
        <v>3</v>
      </c>
    </row>
    <row r="3385" spans="1:11" x14ac:dyDescent="0.2">
      <c r="A3385" t="s">
        <v>155</v>
      </c>
      <c r="B3385">
        <v>44863</v>
      </c>
      <c r="C3385" t="s">
        <v>40</v>
      </c>
      <c r="D3385" t="s">
        <v>94</v>
      </c>
      <c r="E3385" t="s">
        <v>9956</v>
      </c>
      <c r="F3385" t="s">
        <v>10476</v>
      </c>
      <c r="G3385" t="s">
        <v>6644</v>
      </c>
      <c r="H3385" t="s">
        <v>17432</v>
      </c>
      <c r="I3385" s="67">
        <v>0</v>
      </c>
      <c r="J3385" s="67">
        <v>0</v>
      </c>
      <c r="K3385" s="69" t="s">
        <v>3</v>
      </c>
    </row>
    <row r="3386" spans="1:11" x14ac:dyDescent="0.2">
      <c r="A3386" t="s">
        <v>155</v>
      </c>
      <c r="B3386">
        <v>136279</v>
      </c>
      <c r="C3386" t="s">
        <v>40</v>
      </c>
      <c r="D3386" t="s">
        <v>94</v>
      </c>
      <c r="E3386" t="s">
        <v>9956</v>
      </c>
      <c r="F3386" t="s">
        <v>10508</v>
      </c>
      <c r="G3386" t="s">
        <v>6863</v>
      </c>
      <c r="H3386" t="s">
        <v>17433</v>
      </c>
      <c r="I3386" s="67">
        <v>0</v>
      </c>
      <c r="J3386" s="67">
        <v>0</v>
      </c>
      <c r="K3386" s="69" t="s">
        <v>3</v>
      </c>
    </row>
    <row r="3387" spans="1:11" x14ac:dyDescent="0.2">
      <c r="A3387" t="s">
        <v>155</v>
      </c>
      <c r="B3387">
        <v>14142</v>
      </c>
      <c r="C3387" t="s">
        <v>40</v>
      </c>
      <c r="D3387" t="s">
        <v>94</v>
      </c>
      <c r="E3387" t="s">
        <v>9956</v>
      </c>
      <c r="F3387" t="s">
        <v>9972</v>
      </c>
      <c r="G3387" t="s">
        <v>2971</v>
      </c>
      <c r="H3387" t="s">
        <v>17434</v>
      </c>
      <c r="I3387" s="67">
        <v>0</v>
      </c>
      <c r="J3387" s="67">
        <v>0</v>
      </c>
      <c r="K3387" s="69" t="s">
        <v>3</v>
      </c>
    </row>
    <row r="3388" spans="1:11" x14ac:dyDescent="0.2">
      <c r="A3388" t="s">
        <v>155</v>
      </c>
      <c r="B3388">
        <v>14143</v>
      </c>
      <c r="C3388" t="s">
        <v>40</v>
      </c>
      <c r="D3388" t="s">
        <v>94</v>
      </c>
      <c r="E3388" t="s">
        <v>9956</v>
      </c>
      <c r="F3388" t="s">
        <v>9973</v>
      </c>
      <c r="G3388" t="s">
        <v>2972</v>
      </c>
      <c r="H3388" t="s">
        <v>17435</v>
      </c>
      <c r="I3388" s="67">
        <v>0</v>
      </c>
      <c r="J3388" s="67">
        <v>0</v>
      </c>
      <c r="K3388" s="69" t="s">
        <v>3</v>
      </c>
    </row>
    <row r="3389" spans="1:11" x14ac:dyDescent="0.2">
      <c r="A3389" t="s">
        <v>155</v>
      </c>
      <c r="B3389">
        <v>14144</v>
      </c>
      <c r="C3389" t="s">
        <v>40</v>
      </c>
      <c r="D3389" t="s">
        <v>94</v>
      </c>
      <c r="E3389" t="s">
        <v>9956</v>
      </c>
      <c r="F3389" t="s">
        <v>9736</v>
      </c>
      <c r="G3389" t="s">
        <v>2973</v>
      </c>
      <c r="H3389" t="s">
        <v>17436</v>
      </c>
      <c r="I3389" s="67">
        <v>0</v>
      </c>
      <c r="J3389" s="67">
        <v>0</v>
      </c>
      <c r="K3389" s="69" t="s">
        <v>3</v>
      </c>
    </row>
    <row r="3390" spans="1:11" x14ac:dyDescent="0.2">
      <c r="A3390" t="s">
        <v>155</v>
      </c>
      <c r="B3390">
        <v>136553</v>
      </c>
      <c r="C3390" t="s">
        <v>40</v>
      </c>
      <c r="D3390" t="s">
        <v>94</v>
      </c>
      <c r="E3390" t="s">
        <v>9956</v>
      </c>
      <c r="F3390" t="s">
        <v>10553</v>
      </c>
      <c r="G3390" t="s">
        <v>7157</v>
      </c>
      <c r="H3390" t="s">
        <v>17437</v>
      </c>
      <c r="I3390" s="67">
        <v>0</v>
      </c>
      <c r="J3390" s="67">
        <v>0</v>
      </c>
      <c r="K3390" s="69" t="s">
        <v>3</v>
      </c>
    </row>
    <row r="3391" spans="1:11" x14ac:dyDescent="0.2">
      <c r="A3391" t="s">
        <v>155</v>
      </c>
      <c r="B3391">
        <v>14145</v>
      </c>
      <c r="C3391" t="s">
        <v>40</v>
      </c>
      <c r="D3391" t="s">
        <v>94</v>
      </c>
      <c r="E3391" t="s">
        <v>9956</v>
      </c>
      <c r="F3391" t="s">
        <v>9974</v>
      </c>
      <c r="G3391" t="s">
        <v>2974</v>
      </c>
      <c r="H3391" t="s">
        <v>17438</v>
      </c>
      <c r="I3391" s="67">
        <v>0</v>
      </c>
      <c r="J3391" s="67">
        <v>0</v>
      </c>
      <c r="K3391" s="69" t="s">
        <v>3</v>
      </c>
    </row>
    <row r="3392" spans="1:11" x14ac:dyDescent="0.2">
      <c r="A3392" t="s">
        <v>155</v>
      </c>
      <c r="B3392">
        <v>14146</v>
      </c>
      <c r="C3392" t="s">
        <v>40</v>
      </c>
      <c r="D3392" t="s">
        <v>94</v>
      </c>
      <c r="E3392" t="s">
        <v>9956</v>
      </c>
      <c r="F3392" t="s">
        <v>8657</v>
      </c>
      <c r="G3392" t="s">
        <v>2975</v>
      </c>
      <c r="H3392" t="s">
        <v>17439</v>
      </c>
      <c r="I3392" s="67">
        <v>0</v>
      </c>
      <c r="J3392" s="67">
        <v>0</v>
      </c>
      <c r="K3392" s="69" t="s">
        <v>3</v>
      </c>
    </row>
    <row r="3393" spans="1:11" x14ac:dyDescent="0.2">
      <c r="A3393" t="s">
        <v>155</v>
      </c>
      <c r="B3393">
        <v>14147</v>
      </c>
      <c r="C3393" t="s">
        <v>40</v>
      </c>
      <c r="D3393" t="s">
        <v>94</v>
      </c>
      <c r="E3393" t="s">
        <v>9956</v>
      </c>
      <c r="F3393" t="s">
        <v>9975</v>
      </c>
      <c r="G3393" t="s">
        <v>2976</v>
      </c>
      <c r="H3393" t="s">
        <v>17440</v>
      </c>
      <c r="I3393" s="67">
        <v>0</v>
      </c>
      <c r="J3393" s="67">
        <v>0</v>
      </c>
      <c r="K3393" s="69" t="s">
        <v>3</v>
      </c>
    </row>
    <row r="3394" spans="1:11" x14ac:dyDescent="0.2">
      <c r="A3394" t="s">
        <v>7510</v>
      </c>
      <c r="B3394">
        <v>100000229</v>
      </c>
      <c r="C3394" t="s">
        <v>40</v>
      </c>
      <c r="D3394" t="s">
        <v>94</v>
      </c>
      <c r="E3394" t="s">
        <v>9956</v>
      </c>
      <c r="F3394" t="s">
        <v>10681</v>
      </c>
      <c r="G3394" t="s">
        <v>7800</v>
      </c>
      <c r="H3394" t="s">
        <v>17441</v>
      </c>
      <c r="I3394" s="67">
        <v>0</v>
      </c>
      <c r="J3394" s="67">
        <v>1</v>
      </c>
      <c r="K3394" s="69" t="s">
        <v>20142</v>
      </c>
    </row>
    <row r="3395" spans="1:11" x14ac:dyDescent="0.2">
      <c r="A3395" t="s">
        <v>155</v>
      </c>
      <c r="B3395">
        <v>14123</v>
      </c>
      <c r="C3395" t="s">
        <v>40</v>
      </c>
      <c r="D3395" t="s">
        <v>94</v>
      </c>
      <c r="E3395" t="s">
        <v>9956</v>
      </c>
      <c r="F3395" t="s">
        <v>9957</v>
      </c>
      <c r="G3395" t="s">
        <v>2941</v>
      </c>
      <c r="H3395" t="s">
        <v>17442</v>
      </c>
      <c r="I3395" s="67">
        <v>0</v>
      </c>
      <c r="J3395" s="67">
        <v>0</v>
      </c>
      <c r="K3395" s="69" t="s">
        <v>3</v>
      </c>
    </row>
    <row r="3396" spans="1:11" x14ac:dyDescent="0.2">
      <c r="A3396" t="s">
        <v>155</v>
      </c>
      <c r="B3396">
        <v>14124</v>
      </c>
      <c r="C3396" t="s">
        <v>40</v>
      </c>
      <c r="D3396" t="s">
        <v>94</v>
      </c>
      <c r="E3396" t="s">
        <v>9956</v>
      </c>
      <c r="F3396" t="s">
        <v>9958</v>
      </c>
      <c r="G3396" t="s">
        <v>2942</v>
      </c>
      <c r="H3396" t="s">
        <v>17443</v>
      </c>
      <c r="I3396" s="67">
        <v>0</v>
      </c>
      <c r="J3396" s="67">
        <v>0</v>
      </c>
      <c r="K3396" s="69" t="s">
        <v>3</v>
      </c>
    </row>
    <row r="3397" spans="1:11" x14ac:dyDescent="0.2">
      <c r="A3397" t="s">
        <v>155</v>
      </c>
      <c r="B3397">
        <v>14148</v>
      </c>
      <c r="C3397" t="s">
        <v>40</v>
      </c>
      <c r="D3397" t="s">
        <v>94</v>
      </c>
      <c r="E3397" t="s">
        <v>9956</v>
      </c>
      <c r="F3397" t="s">
        <v>9976</v>
      </c>
      <c r="G3397" t="s">
        <v>2977</v>
      </c>
      <c r="H3397" t="s">
        <v>17444</v>
      </c>
      <c r="I3397" s="67">
        <v>0</v>
      </c>
      <c r="J3397" s="67">
        <v>0</v>
      </c>
      <c r="K3397" s="69" t="s">
        <v>3</v>
      </c>
    </row>
    <row r="3398" spans="1:11" x14ac:dyDescent="0.2">
      <c r="A3398" t="s">
        <v>155</v>
      </c>
      <c r="B3398">
        <v>14149</v>
      </c>
      <c r="C3398" t="s">
        <v>40</v>
      </c>
      <c r="D3398" t="s">
        <v>94</v>
      </c>
      <c r="E3398" t="s">
        <v>9956</v>
      </c>
      <c r="F3398" t="s">
        <v>9977</v>
      </c>
      <c r="G3398" t="s">
        <v>2979</v>
      </c>
      <c r="H3398" t="s">
        <v>17445</v>
      </c>
      <c r="I3398" s="67">
        <v>0</v>
      </c>
      <c r="J3398" s="67">
        <v>0</v>
      </c>
      <c r="K3398" s="69" t="s">
        <v>3</v>
      </c>
    </row>
    <row r="3399" spans="1:11" x14ac:dyDescent="0.2">
      <c r="A3399" t="s">
        <v>155</v>
      </c>
      <c r="B3399">
        <v>14125</v>
      </c>
      <c r="C3399" t="s">
        <v>40</v>
      </c>
      <c r="D3399" t="s">
        <v>94</v>
      </c>
      <c r="E3399" t="s">
        <v>9956</v>
      </c>
      <c r="F3399" t="s">
        <v>9959</v>
      </c>
      <c r="G3399" t="s">
        <v>2947</v>
      </c>
      <c r="H3399" t="s">
        <v>17446</v>
      </c>
      <c r="I3399" s="67">
        <v>0</v>
      </c>
      <c r="J3399" s="67">
        <v>0</v>
      </c>
      <c r="K3399" s="69" t="s">
        <v>3</v>
      </c>
    </row>
    <row r="3400" spans="1:11" x14ac:dyDescent="0.2">
      <c r="A3400" t="s">
        <v>155</v>
      </c>
      <c r="B3400">
        <v>136219</v>
      </c>
      <c r="C3400" t="s">
        <v>40</v>
      </c>
      <c r="D3400" t="s">
        <v>94</v>
      </c>
      <c r="E3400" t="s">
        <v>9956</v>
      </c>
      <c r="F3400" t="s">
        <v>10496</v>
      </c>
      <c r="G3400" t="s">
        <v>6795</v>
      </c>
      <c r="H3400" t="s">
        <v>17447</v>
      </c>
      <c r="I3400" s="67">
        <v>0</v>
      </c>
      <c r="J3400" s="67">
        <v>0</v>
      </c>
      <c r="K3400" s="69" t="s">
        <v>3</v>
      </c>
    </row>
    <row r="3401" spans="1:11" x14ac:dyDescent="0.2">
      <c r="A3401" t="s">
        <v>155</v>
      </c>
      <c r="B3401">
        <v>14150</v>
      </c>
      <c r="C3401" t="s">
        <v>40</v>
      </c>
      <c r="D3401" t="s">
        <v>94</v>
      </c>
      <c r="E3401" t="s">
        <v>9956</v>
      </c>
      <c r="F3401" t="s">
        <v>9853</v>
      </c>
      <c r="G3401" t="s">
        <v>2981</v>
      </c>
      <c r="H3401" t="s">
        <v>17448</v>
      </c>
      <c r="I3401" s="67">
        <v>0</v>
      </c>
      <c r="J3401" s="67">
        <v>0</v>
      </c>
      <c r="K3401" s="69" t="s">
        <v>3</v>
      </c>
    </row>
    <row r="3402" spans="1:11" x14ac:dyDescent="0.2">
      <c r="A3402" t="s">
        <v>155</v>
      </c>
      <c r="B3402">
        <v>14126</v>
      </c>
      <c r="C3402" t="s">
        <v>40</v>
      </c>
      <c r="D3402" t="s">
        <v>94</v>
      </c>
      <c r="E3402" t="s">
        <v>9956</v>
      </c>
      <c r="F3402" t="s">
        <v>9960</v>
      </c>
      <c r="G3402" t="s">
        <v>2949</v>
      </c>
      <c r="H3402" t="s">
        <v>17449</v>
      </c>
      <c r="I3402" s="67">
        <v>0</v>
      </c>
      <c r="J3402" s="67">
        <v>0</v>
      </c>
      <c r="K3402" s="69" t="s">
        <v>3</v>
      </c>
    </row>
    <row r="3403" spans="1:11" x14ac:dyDescent="0.2">
      <c r="A3403" t="s">
        <v>155</v>
      </c>
      <c r="B3403">
        <v>14151</v>
      </c>
      <c r="C3403" t="s">
        <v>40</v>
      </c>
      <c r="D3403" t="s">
        <v>94</v>
      </c>
      <c r="E3403" t="s">
        <v>9956</v>
      </c>
      <c r="F3403" t="s">
        <v>9978</v>
      </c>
      <c r="G3403" t="s">
        <v>2982</v>
      </c>
      <c r="H3403" t="s">
        <v>17450</v>
      </c>
      <c r="I3403" s="67">
        <v>0</v>
      </c>
      <c r="J3403" s="67">
        <v>0</v>
      </c>
      <c r="K3403" s="69" t="s">
        <v>3</v>
      </c>
    </row>
    <row r="3404" spans="1:11" x14ac:dyDescent="0.2">
      <c r="A3404" t="s">
        <v>155</v>
      </c>
      <c r="B3404">
        <v>14152</v>
      </c>
      <c r="C3404" t="s">
        <v>40</v>
      </c>
      <c r="D3404" t="s">
        <v>94</v>
      </c>
      <c r="E3404" t="s">
        <v>9956</v>
      </c>
      <c r="F3404" t="s">
        <v>9339</v>
      </c>
      <c r="G3404" t="s">
        <v>2983</v>
      </c>
      <c r="H3404" t="s">
        <v>17451</v>
      </c>
      <c r="I3404" s="67">
        <v>0</v>
      </c>
      <c r="J3404" s="67">
        <v>0</v>
      </c>
      <c r="K3404" s="69" t="s">
        <v>3</v>
      </c>
    </row>
    <row r="3405" spans="1:11" x14ac:dyDescent="0.2">
      <c r="A3405" t="s">
        <v>155</v>
      </c>
      <c r="B3405">
        <v>14153</v>
      </c>
      <c r="C3405" t="s">
        <v>40</v>
      </c>
      <c r="D3405" t="s">
        <v>94</v>
      </c>
      <c r="E3405" t="s">
        <v>9956</v>
      </c>
      <c r="F3405" t="s">
        <v>9979</v>
      </c>
      <c r="G3405" t="s">
        <v>2984</v>
      </c>
      <c r="H3405" t="s">
        <v>17452</v>
      </c>
      <c r="I3405" s="67">
        <v>0</v>
      </c>
      <c r="J3405" s="67">
        <v>0</v>
      </c>
      <c r="K3405" s="69" t="s">
        <v>3</v>
      </c>
    </row>
    <row r="3406" spans="1:11" x14ac:dyDescent="0.2">
      <c r="A3406" t="s">
        <v>155</v>
      </c>
      <c r="B3406">
        <v>14154</v>
      </c>
      <c r="C3406" t="s">
        <v>40</v>
      </c>
      <c r="D3406" t="s">
        <v>94</v>
      </c>
      <c r="E3406" t="s">
        <v>9956</v>
      </c>
      <c r="F3406" t="s">
        <v>9980</v>
      </c>
      <c r="G3406" t="s">
        <v>2985</v>
      </c>
      <c r="H3406" t="s">
        <v>17453</v>
      </c>
      <c r="I3406" s="67">
        <v>0</v>
      </c>
      <c r="J3406" s="67">
        <v>0</v>
      </c>
      <c r="K3406" s="69" t="s">
        <v>3</v>
      </c>
    </row>
    <row r="3407" spans="1:11" x14ac:dyDescent="0.2">
      <c r="A3407" t="s">
        <v>155</v>
      </c>
      <c r="B3407">
        <v>29420</v>
      </c>
      <c r="C3407" t="s">
        <v>40</v>
      </c>
      <c r="D3407" t="s">
        <v>94</v>
      </c>
      <c r="E3407" t="s">
        <v>9956</v>
      </c>
      <c r="F3407" t="s">
        <v>10414</v>
      </c>
      <c r="G3407" t="s">
        <v>5220</v>
      </c>
      <c r="H3407" t="s">
        <v>17454</v>
      </c>
      <c r="I3407" s="67">
        <v>0</v>
      </c>
      <c r="J3407" s="67">
        <v>0</v>
      </c>
      <c r="K3407" s="69" t="s">
        <v>3</v>
      </c>
    </row>
    <row r="3408" spans="1:11" x14ac:dyDescent="0.2">
      <c r="A3408" t="s">
        <v>155</v>
      </c>
      <c r="B3408">
        <v>14127</v>
      </c>
      <c r="C3408" t="s">
        <v>40</v>
      </c>
      <c r="D3408" t="s">
        <v>94</v>
      </c>
      <c r="E3408" t="s">
        <v>9956</v>
      </c>
      <c r="F3408" t="s">
        <v>9961</v>
      </c>
      <c r="G3408" t="s">
        <v>2950</v>
      </c>
      <c r="H3408" t="s">
        <v>17455</v>
      </c>
      <c r="I3408" s="67">
        <v>0</v>
      </c>
      <c r="J3408" s="67">
        <v>0</v>
      </c>
      <c r="K3408" s="69" t="s">
        <v>3</v>
      </c>
    </row>
    <row r="3409" spans="1:11" x14ac:dyDescent="0.2">
      <c r="A3409" t="s">
        <v>155</v>
      </c>
      <c r="B3409">
        <v>14128</v>
      </c>
      <c r="C3409" t="s">
        <v>40</v>
      </c>
      <c r="D3409" t="s">
        <v>94</v>
      </c>
      <c r="E3409" t="s">
        <v>9956</v>
      </c>
      <c r="F3409" t="s">
        <v>9954</v>
      </c>
      <c r="G3409" t="s">
        <v>2951</v>
      </c>
      <c r="H3409" t="s">
        <v>17456</v>
      </c>
      <c r="I3409" s="67">
        <v>0</v>
      </c>
      <c r="J3409" s="67">
        <v>0</v>
      </c>
      <c r="K3409" s="69" t="s">
        <v>3</v>
      </c>
    </row>
    <row r="3410" spans="1:11" x14ac:dyDescent="0.2">
      <c r="A3410" t="s">
        <v>155</v>
      </c>
      <c r="B3410">
        <v>136250</v>
      </c>
      <c r="C3410" t="s">
        <v>40</v>
      </c>
      <c r="D3410" t="s">
        <v>94</v>
      </c>
      <c r="E3410" t="s">
        <v>9956</v>
      </c>
      <c r="F3410" t="s">
        <v>10505</v>
      </c>
      <c r="G3410" t="s">
        <v>6830</v>
      </c>
      <c r="H3410" t="s">
        <v>17457</v>
      </c>
      <c r="I3410" s="67">
        <v>0</v>
      </c>
      <c r="J3410" s="67">
        <v>0</v>
      </c>
      <c r="K3410" s="69" t="s">
        <v>3</v>
      </c>
    </row>
    <row r="3411" spans="1:11" x14ac:dyDescent="0.2">
      <c r="A3411" t="s">
        <v>155</v>
      </c>
      <c r="B3411">
        <v>136678</v>
      </c>
      <c r="C3411" t="s">
        <v>40</v>
      </c>
      <c r="D3411" t="s">
        <v>94</v>
      </c>
      <c r="E3411" t="s">
        <v>9956</v>
      </c>
      <c r="F3411" t="s">
        <v>10580</v>
      </c>
      <c r="G3411" t="s">
        <v>7294</v>
      </c>
      <c r="H3411" t="s">
        <v>17458</v>
      </c>
      <c r="I3411" s="67">
        <v>0</v>
      </c>
      <c r="J3411" s="67">
        <v>0</v>
      </c>
      <c r="K3411" s="69" t="s">
        <v>3</v>
      </c>
    </row>
    <row r="3412" spans="1:11" x14ac:dyDescent="0.2">
      <c r="A3412" t="s">
        <v>7510</v>
      </c>
      <c r="B3412">
        <v>100000230</v>
      </c>
      <c r="C3412" t="s">
        <v>40</v>
      </c>
      <c r="D3412" t="s">
        <v>94</v>
      </c>
      <c r="E3412" t="s">
        <v>9956</v>
      </c>
      <c r="F3412" t="s">
        <v>9679</v>
      </c>
      <c r="G3412" t="s">
        <v>7802</v>
      </c>
      <c r="H3412" t="s">
        <v>17459</v>
      </c>
      <c r="I3412" s="67">
        <v>0</v>
      </c>
      <c r="J3412" s="67">
        <v>1</v>
      </c>
      <c r="K3412" s="69" t="s">
        <v>20143</v>
      </c>
    </row>
    <row r="3413" spans="1:11" x14ac:dyDescent="0.2">
      <c r="A3413" t="s">
        <v>155</v>
      </c>
      <c r="B3413">
        <v>136204</v>
      </c>
      <c r="C3413" t="s">
        <v>40</v>
      </c>
      <c r="D3413" t="s">
        <v>94</v>
      </c>
      <c r="E3413" t="s">
        <v>9956</v>
      </c>
      <c r="F3413" t="s">
        <v>10492</v>
      </c>
      <c r="G3413" t="s">
        <v>6778</v>
      </c>
      <c r="H3413" t="s">
        <v>17460</v>
      </c>
      <c r="I3413" s="67">
        <v>0</v>
      </c>
      <c r="J3413" s="67">
        <v>0</v>
      </c>
      <c r="K3413" s="69" t="s">
        <v>3</v>
      </c>
    </row>
    <row r="3414" spans="1:11" x14ac:dyDescent="0.2">
      <c r="A3414" t="s">
        <v>155</v>
      </c>
      <c r="B3414">
        <v>14155</v>
      </c>
      <c r="C3414" t="s">
        <v>40</v>
      </c>
      <c r="D3414" t="s">
        <v>94</v>
      </c>
      <c r="E3414" t="s">
        <v>9956</v>
      </c>
      <c r="F3414" t="s">
        <v>9981</v>
      </c>
      <c r="G3414" t="s">
        <v>2986</v>
      </c>
      <c r="H3414" t="s">
        <v>17461</v>
      </c>
      <c r="I3414" s="67">
        <v>0</v>
      </c>
      <c r="J3414" s="67">
        <v>0</v>
      </c>
      <c r="K3414" s="69" t="s">
        <v>3</v>
      </c>
    </row>
    <row r="3415" spans="1:11" x14ac:dyDescent="0.2">
      <c r="A3415" t="s">
        <v>155</v>
      </c>
      <c r="B3415">
        <v>14156</v>
      </c>
      <c r="C3415" t="s">
        <v>40</v>
      </c>
      <c r="D3415" t="s">
        <v>94</v>
      </c>
      <c r="E3415" t="s">
        <v>9956</v>
      </c>
      <c r="F3415" t="s">
        <v>8878</v>
      </c>
      <c r="G3415" t="s">
        <v>2987</v>
      </c>
      <c r="H3415" t="s">
        <v>17462</v>
      </c>
      <c r="I3415" s="67">
        <v>0</v>
      </c>
      <c r="J3415" s="67">
        <v>0</v>
      </c>
      <c r="K3415" s="69" t="s">
        <v>3</v>
      </c>
    </row>
    <row r="3416" spans="1:11" x14ac:dyDescent="0.2">
      <c r="A3416" t="s">
        <v>155</v>
      </c>
      <c r="B3416">
        <v>14129</v>
      </c>
      <c r="C3416" t="s">
        <v>40</v>
      </c>
      <c r="D3416" t="s">
        <v>94</v>
      </c>
      <c r="E3416" t="s">
        <v>9956</v>
      </c>
      <c r="F3416" t="s">
        <v>9962</v>
      </c>
      <c r="G3416" t="s">
        <v>2954</v>
      </c>
      <c r="H3416" t="s">
        <v>17463</v>
      </c>
      <c r="I3416" s="67">
        <v>0</v>
      </c>
      <c r="J3416" s="67">
        <v>0</v>
      </c>
      <c r="K3416" s="69" t="s">
        <v>3</v>
      </c>
    </row>
    <row r="3417" spans="1:11" x14ac:dyDescent="0.2">
      <c r="A3417" t="s">
        <v>7510</v>
      </c>
      <c r="B3417">
        <v>100000231</v>
      </c>
      <c r="C3417" t="s">
        <v>40</v>
      </c>
      <c r="D3417" t="s">
        <v>94</v>
      </c>
      <c r="E3417" t="s">
        <v>9956</v>
      </c>
      <c r="F3417" t="s">
        <v>10682</v>
      </c>
      <c r="G3417" t="s">
        <v>8034</v>
      </c>
      <c r="H3417" t="s">
        <v>17464</v>
      </c>
      <c r="I3417" s="67">
        <v>0</v>
      </c>
      <c r="J3417" s="67">
        <v>1</v>
      </c>
      <c r="K3417" s="69" t="s">
        <v>20144</v>
      </c>
    </row>
    <row r="3418" spans="1:11" x14ac:dyDescent="0.2">
      <c r="A3418" t="s">
        <v>155</v>
      </c>
      <c r="B3418">
        <v>14157</v>
      </c>
      <c r="C3418" t="s">
        <v>40</v>
      </c>
      <c r="D3418" t="s">
        <v>94</v>
      </c>
      <c r="E3418" t="s">
        <v>9956</v>
      </c>
      <c r="F3418" t="s">
        <v>9982</v>
      </c>
      <c r="G3418" t="s">
        <v>2988</v>
      </c>
      <c r="H3418" t="s">
        <v>17465</v>
      </c>
      <c r="I3418" s="67">
        <v>0</v>
      </c>
      <c r="J3418" s="67">
        <v>0</v>
      </c>
      <c r="K3418" s="69" t="s">
        <v>3</v>
      </c>
    </row>
    <row r="3419" spans="1:11" x14ac:dyDescent="0.2">
      <c r="A3419" t="s">
        <v>155</v>
      </c>
      <c r="B3419">
        <v>14158</v>
      </c>
      <c r="C3419" t="s">
        <v>40</v>
      </c>
      <c r="D3419" t="s">
        <v>94</v>
      </c>
      <c r="E3419" t="s">
        <v>9956</v>
      </c>
      <c r="F3419" t="s">
        <v>9520</v>
      </c>
      <c r="G3419" t="s">
        <v>2990</v>
      </c>
      <c r="H3419" t="s">
        <v>17466</v>
      </c>
      <c r="I3419" s="67">
        <v>0</v>
      </c>
      <c r="J3419" s="67">
        <v>0</v>
      </c>
      <c r="K3419" s="69" t="s">
        <v>3</v>
      </c>
    </row>
    <row r="3420" spans="1:11" x14ac:dyDescent="0.2">
      <c r="A3420" t="s">
        <v>155</v>
      </c>
      <c r="B3420">
        <v>14159</v>
      </c>
      <c r="C3420" t="s">
        <v>40</v>
      </c>
      <c r="D3420" t="s">
        <v>94</v>
      </c>
      <c r="E3420" t="s">
        <v>9956</v>
      </c>
      <c r="F3420" t="s">
        <v>9983</v>
      </c>
      <c r="G3420" t="s">
        <v>2991</v>
      </c>
      <c r="H3420" t="s">
        <v>17467</v>
      </c>
      <c r="I3420" s="67">
        <v>0</v>
      </c>
      <c r="J3420" s="67">
        <v>0</v>
      </c>
      <c r="K3420" s="69" t="s">
        <v>3</v>
      </c>
    </row>
    <row r="3421" spans="1:11" x14ac:dyDescent="0.2">
      <c r="A3421" t="s">
        <v>7510</v>
      </c>
      <c r="B3421">
        <v>100000232</v>
      </c>
      <c r="C3421" t="s">
        <v>40</v>
      </c>
      <c r="D3421" t="s">
        <v>94</v>
      </c>
      <c r="E3421" t="s">
        <v>9956</v>
      </c>
      <c r="F3421" t="s">
        <v>8982</v>
      </c>
      <c r="G3421" t="s">
        <v>7758</v>
      </c>
      <c r="H3421" t="s">
        <v>17468</v>
      </c>
      <c r="I3421" s="67">
        <v>0</v>
      </c>
      <c r="J3421" s="67">
        <v>1</v>
      </c>
      <c r="K3421" s="69" t="s">
        <v>20145</v>
      </c>
    </row>
    <row r="3422" spans="1:11" x14ac:dyDescent="0.2">
      <c r="A3422" t="s">
        <v>155</v>
      </c>
      <c r="B3422">
        <v>14160</v>
      </c>
      <c r="C3422" t="s">
        <v>40</v>
      </c>
      <c r="D3422" t="s">
        <v>94</v>
      </c>
      <c r="E3422" t="s">
        <v>9956</v>
      </c>
      <c r="F3422" t="s">
        <v>9984</v>
      </c>
      <c r="G3422" t="s">
        <v>2992</v>
      </c>
      <c r="H3422" t="s">
        <v>17469</v>
      </c>
      <c r="I3422" s="67">
        <v>0</v>
      </c>
      <c r="J3422" s="67">
        <v>0</v>
      </c>
      <c r="K3422" s="69" t="s">
        <v>3</v>
      </c>
    </row>
    <row r="3423" spans="1:11" x14ac:dyDescent="0.2">
      <c r="A3423" t="s">
        <v>155</v>
      </c>
      <c r="B3423">
        <v>14161</v>
      </c>
      <c r="C3423" t="s">
        <v>40</v>
      </c>
      <c r="D3423" t="s">
        <v>94</v>
      </c>
      <c r="E3423" t="s">
        <v>9956</v>
      </c>
      <c r="F3423" t="s">
        <v>9985</v>
      </c>
      <c r="G3423" t="s">
        <v>2998</v>
      </c>
      <c r="H3423" t="s">
        <v>17470</v>
      </c>
      <c r="I3423" s="67">
        <v>0</v>
      </c>
      <c r="J3423" s="67">
        <v>0</v>
      </c>
      <c r="K3423" s="69" t="s">
        <v>3</v>
      </c>
    </row>
    <row r="3424" spans="1:11" x14ac:dyDescent="0.2">
      <c r="A3424" t="s">
        <v>155</v>
      </c>
      <c r="B3424">
        <v>14162</v>
      </c>
      <c r="C3424" t="s">
        <v>40</v>
      </c>
      <c r="D3424" t="s">
        <v>94</v>
      </c>
      <c r="E3424" t="s">
        <v>9956</v>
      </c>
      <c r="F3424" t="s">
        <v>9986</v>
      </c>
      <c r="G3424" t="s">
        <v>2999</v>
      </c>
      <c r="H3424" t="s">
        <v>17471</v>
      </c>
      <c r="I3424" s="67">
        <v>0</v>
      </c>
      <c r="J3424" s="67">
        <v>0</v>
      </c>
      <c r="K3424" s="69" t="s">
        <v>3</v>
      </c>
    </row>
    <row r="3425" spans="1:11" x14ac:dyDescent="0.2">
      <c r="A3425" t="s">
        <v>155</v>
      </c>
      <c r="B3425">
        <v>40035</v>
      </c>
      <c r="C3425" t="s">
        <v>40</v>
      </c>
      <c r="D3425" t="s">
        <v>94</v>
      </c>
      <c r="E3425" t="s">
        <v>9956</v>
      </c>
      <c r="F3425" t="s">
        <v>10430</v>
      </c>
      <c r="G3425" t="s">
        <v>5429</v>
      </c>
      <c r="H3425" t="s">
        <v>17472</v>
      </c>
      <c r="I3425" s="67">
        <v>0</v>
      </c>
      <c r="J3425" s="67">
        <v>0</v>
      </c>
      <c r="K3425" s="69" t="s">
        <v>3</v>
      </c>
    </row>
    <row r="3426" spans="1:11" x14ac:dyDescent="0.2">
      <c r="A3426" t="s">
        <v>155</v>
      </c>
      <c r="B3426">
        <v>14163</v>
      </c>
      <c r="C3426" t="s">
        <v>40</v>
      </c>
      <c r="D3426" t="s">
        <v>94</v>
      </c>
      <c r="E3426" t="s">
        <v>9956</v>
      </c>
      <c r="F3426" t="s">
        <v>9987</v>
      </c>
      <c r="G3426" t="s">
        <v>3000</v>
      </c>
      <c r="H3426" t="s">
        <v>17473</v>
      </c>
      <c r="I3426" s="67">
        <v>0</v>
      </c>
      <c r="J3426" s="67">
        <v>0</v>
      </c>
      <c r="K3426" s="69" t="s">
        <v>3</v>
      </c>
    </row>
    <row r="3427" spans="1:11" x14ac:dyDescent="0.2">
      <c r="A3427" t="s">
        <v>155</v>
      </c>
      <c r="B3427">
        <v>14132</v>
      </c>
      <c r="C3427" t="s">
        <v>40</v>
      </c>
      <c r="D3427" t="s">
        <v>94</v>
      </c>
      <c r="E3427" t="s">
        <v>9956</v>
      </c>
      <c r="F3427" t="s">
        <v>9963</v>
      </c>
      <c r="G3427" t="s">
        <v>2955</v>
      </c>
      <c r="H3427" t="s">
        <v>17474</v>
      </c>
      <c r="I3427" s="67">
        <v>0</v>
      </c>
      <c r="J3427" s="67">
        <v>0</v>
      </c>
      <c r="K3427" s="69" t="s">
        <v>3</v>
      </c>
    </row>
    <row r="3428" spans="1:11" x14ac:dyDescent="0.2">
      <c r="A3428" t="s">
        <v>155</v>
      </c>
      <c r="B3428">
        <v>136288</v>
      </c>
      <c r="C3428" t="s">
        <v>40</v>
      </c>
      <c r="D3428" t="s">
        <v>94</v>
      </c>
      <c r="E3428" t="s">
        <v>9956</v>
      </c>
      <c r="F3428" t="s">
        <v>10509</v>
      </c>
      <c r="G3428" t="s">
        <v>6871</v>
      </c>
      <c r="H3428" t="s">
        <v>17475</v>
      </c>
      <c r="I3428" s="67">
        <v>0</v>
      </c>
      <c r="J3428" s="67">
        <v>0</v>
      </c>
      <c r="K3428" s="69" t="s">
        <v>3</v>
      </c>
    </row>
    <row r="3429" spans="1:11" x14ac:dyDescent="0.2">
      <c r="A3429" t="s">
        <v>7510</v>
      </c>
      <c r="B3429">
        <v>100000233</v>
      </c>
      <c r="C3429" t="s">
        <v>40</v>
      </c>
      <c r="D3429" t="s">
        <v>94</v>
      </c>
      <c r="E3429" t="s">
        <v>9956</v>
      </c>
      <c r="F3429" t="s">
        <v>9839</v>
      </c>
      <c r="G3429" t="s">
        <v>7978</v>
      </c>
      <c r="H3429" t="s">
        <v>17476</v>
      </c>
      <c r="I3429" s="67">
        <v>0</v>
      </c>
      <c r="J3429" s="67">
        <v>1</v>
      </c>
      <c r="K3429" s="69" t="s">
        <v>20146</v>
      </c>
    </row>
    <row r="3430" spans="1:11" x14ac:dyDescent="0.2">
      <c r="A3430" t="s">
        <v>155</v>
      </c>
      <c r="B3430">
        <v>14164</v>
      </c>
      <c r="C3430" t="s">
        <v>40</v>
      </c>
      <c r="D3430" t="s">
        <v>94</v>
      </c>
      <c r="E3430" t="s">
        <v>9956</v>
      </c>
      <c r="F3430" t="s">
        <v>9988</v>
      </c>
      <c r="G3430" t="s">
        <v>3001</v>
      </c>
      <c r="H3430" t="s">
        <v>17477</v>
      </c>
      <c r="I3430" s="67">
        <v>0</v>
      </c>
      <c r="J3430" s="67">
        <v>0</v>
      </c>
      <c r="K3430" s="69" t="s">
        <v>3</v>
      </c>
    </row>
    <row r="3431" spans="1:11" x14ac:dyDescent="0.2">
      <c r="A3431" t="s">
        <v>155</v>
      </c>
      <c r="B3431">
        <v>14165</v>
      </c>
      <c r="C3431" t="s">
        <v>40</v>
      </c>
      <c r="D3431" t="s">
        <v>94</v>
      </c>
      <c r="E3431" t="s">
        <v>9956</v>
      </c>
      <c r="F3431" t="s">
        <v>9989</v>
      </c>
      <c r="G3431" t="s">
        <v>3002</v>
      </c>
      <c r="H3431" t="s">
        <v>17478</v>
      </c>
      <c r="I3431" s="67">
        <v>0</v>
      </c>
      <c r="J3431" s="67">
        <v>0</v>
      </c>
      <c r="K3431" s="69" t="s">
        <v>3</v>
      </c>
    </row>
    <row r="3432" spans="1:11" x14ac:dyDescent="0.2">
      <c r="A3432" t="s">
        <v>155</v>
      </c>
      <c r="B3432">
        <v>14166</v>
      </c>
      <c r="C3432" t="s">
        <v>40</v>
      </c>
      <c r="D3432" t="s">
        <v>94</v>
      </c>
      <c r="E3432" t="s">
        <v>9956</v>
      </c>
      <c r="F3432" t="s">
        <v>9618</v>
      </c>
      <c r="G3432" t="s">
        <v>3003</v>
      </c>
      <c r="H3432" t="s">
        <v>17479</v>
      </c>
      <c r="I3432" s="67">
        <v>0</v>
      </c>
      <c r="J3432" s="67">
        <v>0</v>
      </c>
      <c r="K3432" s="69" t="s">
        <v>3</v>
      </c>
    </row>
    <row r="3433" spans="1:11" x14ac:dyDescent="0.2">
      <c r="A3433" t="s">
        <v>155</v>
      </c>
      <c r="B3433">
        <v>14168</v>
      </c>
      <c r="C3433" t="s">
        <v>40</v>
      </c>
      <c r="D3433" t="s">
        <v>94</v>
      </c>
      <c r="E3433" t="s">
        <v>9956</v>
      </c>
      <c r="F3433" t="s">
        <v>9990</v>
      </c>
      <c r="G3433" t="s">
        <v>3006</v>
      </c>
      <c r="H3433" t="s">
        <v>17480</v>
      </c>
      <c r="I3433" s="67">
        <v>0</v>
      </c>
      <c r="J3433" s="67">
        <v>0</v>
      </c>
      <c r="K3433" s="69" t="s">
        <v>3</v>
      </c>
    </row>
    <row r="3434" spans="1:11" x14ac:dyDescent="0.2">
      <c r="A3434" t="s">
        <v>155</v>
      </c>
      <c r="B3434">
        <v>14169</v>
      </c>
      <c r="C3434" t="s">
        <v>40</v>
      </c>
      <c r="D3434" t="s">
        <v>94</v>
      </c>
      <c r="E3434" t="s">
        <v>9956</v>
      </c>
      <c r="F3434" t="s">
        <v>9991</v>
      </c>
      <c r="G3434" t="s">
        <v>3007</v>
      </c>
      <c r="H3434" t="s">
        <v>17481</v>
      </c>
      <c r="I3434" s="67">
        <v>0</v>
      </c>
      <c r="J3434" s="67">
        <v>0</v>
      </c>
      <c r="K3434" s="69" t="s">
        <v>3</v>
      </c>
    </row>
    <row r="3435" spans="1:11" x14ac:dyDescent="0.2">
      <c r="A3435" t="s">
        <v>7510</v>
      </c>
      <c r="B3435">
        <v>100000234</v>
      </c>
      <c r="C3435" t="s">
        <v>40</v>
      </c>
      <c r="D3435" t="s">
        <v>94</v>
      </c>
      <c r="E3435" t="s">
        <v>9956</v>
      </c>
      <c r="F3435" t="s">
        <v>10683</v>
      </c>
      <c r="G3435" t="s">
        <v>7804</v>
      </c>
      <c r="H3435" t="s">
        <v>17482</v>
      </c>
      <c r="I3435" s="67">
        <v>0</v>
      </c>
      <c r="J3435" s="67">
        <v>1</v>
      </c>
      <c r="K3435" s="69" t="s">
        <v>20147</v>
      </c>
    </row>
    <row r="3436" spans="1:11" x14ac:dyDescent="0.2">
      <c r="A3436" t="s">
        <v>155</v>
      </c>
      <c r="B3436">
        <v>14170</v>
      </c>
      <c r="C3436" t="s">
        <v>40</v>
      </c>
      <c r="D3436" t="s">
        <v>94</v>
      </c>
      <c r="E3436" t="s">
        <v>9956</v>
      </c>
      <c r="F3436" t="s">
        <v>9992</v>
      </c>
      <c r="G3436" t="s">
        <v>3008</v>
      </c>
      <c r="H3436" t="s">
        <v>17483</v>
      </c>
      <c r="I3436" s="67">
        <v>0</v>
      </c>
      <c r="J3436" s="67">
        <v>0</v>
      </c>
      <c r="K3436" s="69" t="s">
        <v>3</v>
      </c>
    </row>
    <row r="3437" spans="1:11" x14ac:dyDescent="0.2">
      <c r="A3437" t="s">
        <v>155</v>
      </c>
      <c r="B3437">
        <v>14171</v>
      </c>
      <c r="C3437" t="s">
        <v>40</v>
      </c>
      <c r="D3437" t="s">
        <v>94</v>
      </c>
      <c r="E3437" t="s">
        <v>9956</v>
      </c>
      <c r="F3437" t="s">
        <v>9993</v>
      </c>
      <c r="G3437" t="s">
        <v>3009</v>
      </c>
      <c r="H3437" t="s">
        <v>17484</v>
      </c>
      <c r="I3437" s="67">
        <v>0</v>
      </c>
      <c r="J3437" s="67">
        <v>0</v>
      </c>
      <c r="K3437" s="69" t="s">
        <v>3</v>
      </c>
    </row>
    <row r="3438" spans="1:11" x14ac:dyDescent="0.2">
      <c r="A3438" t="s">
        <v>155</v>
      </c>
      <c r="B3438">
        <v>136429</v>
      </c>
      <c r="C3438" t="s">
        <v>40</v>
      </c>
      <c r="D3438" t="s">
        <v>94</v>
      </c>
      <c r="E3438" t="s">
        <v>9956</v>
      </c>
      <c r="F3438" t="s">
        <v>10534</v>
      </c>
      <c r="G3438" t="s">
        <v>7022</v>
      </c>
      <c r="H3438" t="s">
        <v>17485</v>
      </c>
      <c r="I3438" s="67">
        <v>0</v>
      </c>
      <c r="J3438" s="67">
        <v>0</v>
      </c>
      <c r="K3438" s="69" t="s">
        <v>3</v>
      </c>
    </row>
    <row r="3439" spans="1:11" x14ac:dyDescent="0.2">
      <c r="A3439" t="s">
        <v>7510</v>
      </c>
      <c r="B3439">
        <v>100000235</v>
      </c>
      <c r="C3439" t="s">
        <v>40</v>
      </c>
      <c r="D3439" t="s">
        <v>94</v>
      </c>
      <c r="E3439" t="s">
        <v>9956</v>
      </c>
      <c r="F3439" t="s">
        <v>10382</v>
      </c>
      <c r="G3439" t="s">
        <v>7806</v>
      </c>
      <c r="H3439" t="s">
        <v>17486</v>
      </c>
      <c r="I3439" s="67">
        <v>0</v>
      </c>
      <c r="J3439" s="67">
        <v>1</v>
      </c>
      <c r="K3439" s="69" t="s">
        <v>20147</v>
      </c>
    </row>
    <row r="3440" spans="1:11" x14ac:dyDescent="0.2">
      <c r="A3440" t="s">
        <v>155</v>
      </c>
      <c r="B3440">
        <v>14172</v>
      </c>
      <c r="C3440" t="s">
        <v>40</v>
      </c>
      <c r="D3440" t="s">
        <v>94</v>
      </c>
      <c r="E3440" t="s">
        <v>9956</v>
      </c>
      <c r="F3440" t="s">
        <v>9994</v>
      </c>
      <c r="G3440" t="s">
        <v>3010</v>
      </c>
      <c r="H3440" t="s">
        <v>17487</v>
      </c>
      <c r="I3440" s="67">
        <v>0</v>
      </c>
      <c r="J3440" s="67">
        <v>0</v>
      </c>
      <c r="K3440" s="69" t="s">
        <v>3</v>
      </c>
    </row>
    <row r="3441" spans="1:11" x14ac:dyDescent="0.2">
      <c r="A3441" t="s">
        <v>155</v>
      </c>
      <c r="B3441">
        <v>14174</v>
      </c>
      <c r="C3441" t="s">
        <v>40</v>
      </c>
      <c r="D3441" t="s">
        <v>94</v>
      </c>
      <c r="E3441" t="s">
        <v>9956</v>
      </c>
      <c r="F3441" t="s">
        <v>9995</v>
      </c>
      <c r="G3441" t="s">
        <v>3011</v>
      </c>
      <c r="H3441" t="s">
        <v>17488</v>
      </c>
      <c r="I3441" s="67">
        <v>0</v>
      </c>
      <c r="J3441" s="67">
        <v>0</v>
      </c>
      <c r="K3441" s="69" t="s">
        <v>3</v>
      </c>
    </row>
    <row r="3442" spans="1:11" x14ac:dyDescent="0.2">
      <c r="A3442" t="s">
        <v>155</v>
      </c>
      <c r="B3442">
        <v>14175</v>
      </c>
      <c r="C3442" t="s">
        <v>40</v>
      </c>
      <c r="D3442" t="s">
        <v>94</v>
      </c>
      <c r="E3442" t="s">
        <v>9956</v>
      </c>
      <c r="F3442" t="s">
        <v>9996</v>
      </c>
      <c r="G3442" t="s">
        <v>3012</v>
      </c>
      <c r="H3442" t="s">
        <v>17489</v>
      </c>
      <c r="I3442" s="67">
        <v>0</v>
      </c>
      <c r="J3442" s="67">
        <v>0</v>
      </c>
      <c r="K3442" s="69" t="s">
        <v>3</v>
      </c>
    </row>
    <row r="3443" spans="1:11" x14ac:dyDescent="0.2">
      <c r="A3443" t="s">
        <v>155</v>
      </c>
      <c r="B3443">
        <v>14176</v>
      </c>
      <c r="C3443" t="s">
        <v>40</v>
      </c>
      <c r="D3443" t="s">
        <v>94</v>
      </c>
      <c r="E3443" t="s">
        <v>9956</v>
      </c>
      <c r="F3443" t="s">
        <v>9997</v>
      </c>
      <c r="G3443" t="s">
        <v>3013</v>
      </c>
      <c r="H3443" t="s">
        <v>17490</v>
      </c>
      <c r="I3443" s="67">
        <v>0</v>
      </c>
      <c r="J3443" s="67">
        <v>0</v>
      </c>
      <c r="K3443" s="69" t="s">
        <v>3</v>
      </c>
    </row>
    <row r="3444" spans="1:11" x14ac:dyDescent="0.2">
      <c r="A3444" t="s">
        <v>155</v>
      </c>
      <c r="B3444">
        <v>14177</v>
      </c>
      <c r="C3444" t="s">
        <v>40</v>
      </c>
      <c r="D3444" t="s">
        <v>94</v>
      </c>
      <c r="E3444" t="s">
        <v>9956</v>
      </c>
      <c r="F3444" t="s">
        <v>9998</v>
      </c>
      <c r="G3444" t="s">
        <v>3018</v>
      </c>
      <c r="H3444" t="s">
        <v>17491</v>
      </c>
      <c r="I3444" s="67">
        <v>0</v>
      </c>
      <c r="J3444" s="67">
        <v>0</v>
      </c>
      <c r="K3444" s="69" t="s">
        <v>3</v>
      </c>
    </row>
    <row r="3445" spans="1:11" x14ac:dyDescent="0.2">
      <c r="A3445" t="s">
        <v>155</v>
      </c>
      <c r="B3445">
        <v>136697</v>
      </c>
      <c r="C3445" t="s">
        <v>40</v>
      </c>
      <c r="D3445" t="s">
        <v>94</v>
      </c>
      <c r="E3445" t="s">
        <v>9956</v>
      </c>
      <c r="F3445" t="s">
        <v>10584</v>
      </c>
      <c r="G3445" t="s">
        <v>7313</v>
      </c>
      <c r="H3445" t="s">
        <v>17492</v>
      </c>
      <c r="I3445" s="67">
        <v>0</v>
      </c>
      <c r="J3445" s="67">
        <v>0</v>
      </c>
      <c r="K3445" s="69" t="s">
        <v>3</v>
      </c>
    </row>
    <row r="3446" spans="1:11" x14ac:dyDescent="0.2">
      <c r="A3446" t="s">
        <v>155</v>
      </c>
      <c r="B3446">
        <v>14178</v>
      </c>
      <c r="C3446" t="s">
        <v>40</v>
      </c>
      <c r="D3446" t="s">
        <v>94</v>
      </c>
      <c r="E3446" t="s">
        <v>9956</v>
      </c>
      <c r="F3446" t="s">
        <v>9999</v>
      </c>
      <c r="G3446" t="s">
        <v>3019</v>
      </c>
      <c r="H3446" t="s">
        <v>17493</v>
      </c>
      <c r="I3446" s="67">
        <v>0</v>
      </c>
      <c r="J3446" s="67">
        <v>0</v>
      </c>
      <c r="K3446" s="69" t="s">
        <v>3</v>
      </c>
    </row>
    <row r="3447" spans="1:11" x14ac:dyDescent="0.2">
      <c r="A3447" t="s">
        <v>155</v>
      </c>
      <c r="B3447">
        <v>14179</v>
      </c>
      <c r="C3447" t="s">
        <v>40</v>
      </c>
      <c r="D3447" t="s">
        <v>94</v>
      </c>
      <c r="E3447" t="s">
        <v>9956</v>
      </c>
      <c r="F3447" t="s">
        <v>10000</v>
      </c>
      <c r="G3447" t="s">
        <v>3020</v>
      </c>
      <c r="H3447" t="s">
        <v>17494</v>
      </c>
      <c r="I3447" s="67">
        <v>0</v>
      </c>
      <c r="J3447" s="67">
        <v>0</v>
      </c>
      <c r="K3447" s="69" t="s">
        <v>3</v>
      </c>
    </row>
    <row r="3448" spans="1:11" x14ac:dyDescent="0.2">
      <c r="A3448" t="s">
        <v>155</v>
      </c>
      <c r="B3448">
        <v>136784</v>
      </c>
      <c r="C3448" t="s">
        <v>40</v>
      </c>
      <c r="D3448" t="s">
        <v>94</v>
      </c>
      <c r="E3448" t="s">
        <v>9956</v>
      </c>
      <c r="F3448" t="s">
        <v>10599</v>
      </c>
      <c r="G3448" t="s">
        <v>7404</v>
      </c>
      <c r="H3448" t="s">
        <v>17495</v>
      </c>
      <c r="I3448" s="67">
        <v>0</v>
      </c>
      <c r="J3448" s="67">
        <v>0</v>
      </c>
      <c r="K3448" s="69" t="s">
        <v>3</v>
      </c>
    </row>
    <row r="3449" spans="1:11" x14ac:dyDescent="0.2">
      <c r="A3449" t="s">
        <v>7510</v>
      </c>
      <c r="B3449">
        <v>100000236</v>
      </c>
      <c r="C3449" t="s">
        <v>40</v>
      </c>
      <c r="D3449" t="s">
        <v>94</v>
      </c>
      <c r="E3449" t="s">
        <v>9956</v>
      </c>
      <c r="F3449" t="s">
        <v>10684</v>
      </c>
      <c r="G3449" t="s">
        <v>8084</v>
      </c>
      <c r="H3449" t="s">
        <v>17496</v>
      </c>
      <c r="I3449" s="67">
        <v>0</v>
      </c>
      <c r="J3449" s="67">
        <v>1</v>
      </c>
      <c r="K3449" s="69" t="s">
        <v>20148</v>
      </c>
    </row>
    <row r="3450" spans="1:11" x14ac:dyDescent="0.2">
      <c r="A3450" t="s">
        <v>155</v>
      </c>
      <c r="B3450">
        <v>136770</v>
      </c>
      <c r="C3450" t="s">
        <v>40</v>
      </c>
      <c r="D3450" t="s">
        <v>94</v>
      </c>
      <c r="E3450" t="s">
        <v>9956</v>
      </c>
      <c r="F3450" t="s">
        <v>10594</v>
      </c>
      <c r="G3450" t="s">
        <v>7388</v>
      </c>
      <c r="H3450" t="s">
        <v>17497</v>
      </c>
      <c r="I3450" s="67">
        <v>0</v>
      </c>
      <c r="J3450" s="67">
        <v>0</v>
      </c>
      <c r="K3450" s="69" t="s">
        <v>3</v>
      </c>
    </row>
    <row r="3451" spans="1:11" x14ac:dyDescent="0.2">
      <c r="A3451" t="s">
        <v>155</v>
      </c>
      <c r="B3451">
        <v>14181</v>
      </c>
      <c r="C3451" t="s">
        <v>40</v>
      </c>
      <c r="D3451" t="s">
        <v>94</v>
      </c>
      <c r="E3451" t="s">
        <v>9956</v>
      </c>
      <c r="F3451" t="s">
        <v>10001</v>
      </c>
      <c r="G3451" t="s">
        <v>3022</v>
      </c>
      <c r="H3451" t="s">
        <v>17498</v>
      </c>
      <c r="I3451" s="67">
        <v>0</v>
      </c>
      <c r="J3451" s="67">
        <v>0</v>
      </c>
      <c r="K3451" s="69" t="s">
        <v>3</v>
      </c>
    </row>
    <row r="3452" spans="1:11" x14ac:dyDescent="0.2">
      <c r="A3452" t="s">
        <v>155</v>
      </c>
      <c r="B3452">
        <v>14182</v>
      </c>
      <c r="C3452" t="s">
        <v>40</v>
      </c>
      <c r="D3452" t="s">
        <v>94</v>
      </c>
      <c r="E3452" t="s">
        <v>9956</v>
      </c>
      <c r="F3452" t="s">
        <v>10002</v>
      </c>
      <c r="G3452" t="s">
        <v>3023</v>
      </c>
      <c r="H3452" t="s">
        <v>17499</v>
      </c>
      <c r="I3452" s="67">
        <v>0</v>
      </c>
      <c r="J3452" s="67">
        <v>0</v>
      </c>
      <c r="K3452" s="69" t="s">
        <v>3</v>
      </c>
    </row>
    <row r="3453" spans="1:11" x14ac:dyDescent="0.2">
      <c r="A3453" t="s">
        <v>155</v>
      </c>
      <c r="B3453">
        <v>14183</v>
      </c>
      <c r="C3453" t="s">
        <v>40</v>
      </c>
      <c r="D3453" t="s">
        <v>94</v>
      </c>
      <c r="E3453" t="s">
        <v>9956</v>
      </c>
      <c r="F3453" t="s">
        <v>10003</v>
      </c>
      <c r="G3453" t="s">
        <v>3024</v>
      </c>
      <c r="H3453" t="s">
        <v>17500</v>
      </c>
      <c r="I3453" s="67">
        <v>0</v>
      </c>
      <c r="J3453" s="67">
        <v>0</v>
      </c>
      <c r="K3453" s="69" t="s">
        <v>3</v>
      </c>
    </row>
    <row r="3454" spans="1:11" x14ac:dyDescent="0.2">
      <c r="A3454" t="s">
        <v>155</v>
      </c>
      <c r="B3454">
        <v>14133</v>
      </c>
      <c r="C3454" t="s">
        <v>40</v>
      </c>
      <c r="D3454" t="s">
        <v>94</v>
      </c>
      <c r="E3454" t="s">
        <v>9956</v>
      </c>
      <c r="F3454" t="s">
        <v>9964</v>
      </c>
      <c r="G3454" t="s">
        <v>2956</v>
      </c>
      <c r="H3454" t="s">
        <v>17501</v>
      </c>
      <c r="I3454" s="67">
        <v>0</v>
      </c>
      <c r="J3454" s="67">
        <v>0</v>
      </c>
      <c r="K3454" s="69" t="s">
        <v>3</v>
      </c>
    </row>
    <row r="3455" spans="1:11" x14ac:dyDescent="0.2">
      <c r="A3455" t="s">
        <v>155</v>
      </c>
      <c r="B3455">
        <v>14134</v>
      </c>
      <c r="C3455" t="s">
        <v>40</v>
      </c>
      <c r="D3455" t="s">
        <v>94</v>
      </c>
      <c r="E3455" t="s">
        <v>9956</v>
      </c>
      <c r="F3455" t="s">
        <v>9965</v>
      </c>
      <c r="G3455" t="s">
        <v>2958</v>
      </c>
      <c r="H3455" t="s">
        <v>17502</v>
      </c>
      <c r="I3455" s="67">
        <v>0</v>
      </c>
      <c r="J3455" s="67">
        <v>0</v>
      </c>
      <c r="K3455" s="69" t="s">
        <v>3</v>
      </c>
    </row>
    <row r="3456" spans="1:11" x14ac:dyDescent="0.2">
      <c r="A3456" t="s">
        <v>155</v>
      </c>
      <c r="B3456">
        <v>14135</v>
      </c>
      <c r="C3456" t="s">
        <v>40</v>
      </c>
      <c r="D3456" t="s">
        <v>94</v>
      </c>
      <c r="E3456" t="s">
        <v>9956</v>
      </c>
      <c r="F3456" t="s">
        <v>9966</v>
      </c>
      <c r="G3456" t="s">
        <v>2959</v>
      </c>
      <c r="H3456" t="s">
        <v>17503</v>
      </c>
      <c r="I3456" s="67">
        <v>0</v>
      </c>
      <c r="J3456" s="67">
        <v>0</v>
      </c>
      <c r="K3456" s="69" t="s">
        <v>3</v>
      </c>
    </row>
    <row r="3457" spans="1:11" x14ac:dyDescent="0.2">
      <c r="A3457" t="s">
        <v>155</v>
      </c>
      <c r="B3457">
        <v>14184</v>
      </c>
      <c r="C3457" t="s">
        <v>40</v>
      </c>
      <c r="D3457" t="s">
        <v>94</v>
      </c>
      <c r="E3457" t="s">
        <v>9956</v>
      </c>
      <c r="F3457" t="s">
        <v>10004</v>
      </c>
      <c r="G3457" t="s">
        <v>3026</v>
      </c>
      <c r="H3457" t="s">
        <v>17504</v>
      </c>
      <c r="I3457" s="67">
        <v>0</v>
      </c>
      <c r="J3457" s="67">
        <v>0</v>
      </c>
      <c r="K3457" s="69" t="s">
        <v>3</v>
      </c>
    </row>
    <row r="3458" spans="1:11" x14ac:dyDescent="0.2">
      <c r="A3458" t="s">
        <v>155</v>
      </c>
      <c r="B3458">
        <v>14185</v>
      </c>
      <c r="C3458" t="s">
        <v>40</v>
      </c>
      <c r="D3458" t="s">
        <v>94</v>
      </c>
      <c r="E3458" t="s">
        <v>9956</v>
      </c>
      <c r="F3458" t="s">
        <v>9374</v>
      </c>
      <c r="G3458" t="s">
        <v>3028</v>
      </c>
      <c r="H3458" t="s">
        <v>17505</v>
      </c>
      <c r="I3458" s="67">
        <v>0</v>
      </c>
      <c r="J3458" s="67">
        <v>0</v>
      </c>
      <c r="K3458" s="69" t="s">
        <v>3</v>
      </c>
    </row>
    <row r="3459" spans="1:11" x14ac:dyDescent="0.2">
      <c r="A3459" t="s">
        <v>155</v>
      </c>
      <c r="B3459">
        <v>136495</v>
      </c>
      <c r="C3459" t="s">
        <v>40</v>
      </c>
      <c r="D3459" t="s">
        <v>94</v>
      </c>
      <c r="E3459" t="s">
        <v>9956</v>
      </c>
      <c r="F3459" t="s">
        <v>10544</v>
      </c>
      <c r="G3459" t="s">
        <v>7094</v>
      </c>
      <c r="H3459" t="s">
        <v>17506</v>
      </c>
      <c r="I3459" s="67">
        <v>0</v>
      </c>
      <c r="J3459" s="67">
        <v>0</v>
      </c>
      <c r="K3459" s="69" t="s">
        <v>3</v>
      </c>
    </row>
    <row r="3460" spans="1:11" x14ac:dyDescent="0.2">
      <c r="A3460" t="s">
        <v>155</v>
      </c>
      <c r="B3460">
        <v>136650</v>
      </c>
      <c r="C3460" t="s">
        <v>40</v>
      </c>
      <c r="D3460" t="s">
        <v>94</v>
      </c>
      <c r="E3460" t="s">
        <v>9956</v>
      </c>
      <c r="F3460" t="s">
        <v>10574</v>
      </c>
      <c r="G3460" t="s">
        <v>7267</v>
      </c>
      <c r="H3460" t="s">
        <v>17507</v>
      </c>
      <c r="I3460" s="67">
        <v>0</v>
      </c>
      <c r="J3460" s="67">
        <v>0</v>
      </c>
      <c r="K3460" s="69" t="s">
        <v>3</v>
      </c>
    </row>
    <row r="3461" spans="1:11" x14ac:dyDescent="0.2">
      <c r="A3461" t="s">
        <v>155</v>
      </c>
      <c r="B3461">
        <v>14186</v>
      </c>
      <c r="C3461" t="s">
        <v>40</v>
      </c>
      <c r="D3461" t="s">
        <v>94</v>
      </c>
      <c r="E3461" t="s">
        <v>9956</v>
      </c>
      <c r="F3461" t="s">
        <v>10005</v>
      </c>
      <c r="G3461" t="s">
        <v>3029</v>
      </c>
      <c r="H3461" t="s">
        <v>17508</v>
      </c>
      <c r="I3461" s="67">
        <v>0</v>
      </c>
      <c r="J3461" s="67">
        <v>0</v>
      </c>
      <c r="K3461" s="69" t="s">
        <v>3</v>
      </c>
    </row>
    <row r="3462" spans="1:11" x14ac:dyDescent="0.2">
      <c r="A3462" t="s">
        <v>155</v>
      </c>
      <c r="B3462">
        <v>14187</v>
      </c>
      <c r="C3462" t="s">
        <v>40</v>
      </c>
      <c r="D3462" t="s">
        <v>94</v>
      </c>
      <c r="E3462" t="s">
        <v>9956</v>
      </c>
      <c r="F3462" t="s">
        <v>10006</v>
      </c>
      <c r="G3462" t="s">
        <v>3030</v>
      </c>
      <c r="H3462" t="s">
        <v>17509</v>
      </c>
      <c r="I3462" s="67">
        <v>0</v>
      </c>
      <c r="J3462" s="67">
        <v>0</v>
      </c>
      <c r="K3462" s="69" t="s">
        <v>3</v>
      </c>
    </row>
    <row r="3463" spans="1:11" x14ac:dyDescent="0.2">
      <c r="A3463" t="s">
        <v>155</v>
      </c>
      <c r="B3463">
        <v>14189</v>
      </c>
      <c r="C3463" t="s">
        <v>40</v>
      </c>
      <c r="D3463" t="s">
        <v>94</v>
      </c>
      <c r="E3463" t="s">
        <v>9956</v>
      </c>
      <c r="F3463" t="s">
        <v>10007</v>
      </c>
      <c r="G3463" t="s">
        <v>3031</v>
      </c>
      <c r="H3463" t="s">
        <v>17510</v>
      </c>
      <c r="I3463" s="67">
        <v>0</v>
      </c>
      <c r="J3463" s="67">
        <v>0</v>
      </c>
      <c r="K3463" s="69" t="s">
        <v>3</v>
      </c>
    </row>
    <row r="3464" spans="1:11" x14ac:dyDescent="0.2">
      <c r="A3464" t="s">
        <v>155</v>
      </c>
      <c r="B3464">
        <v>14190</v>
      </c>
      <c r="C3464" t="s">
        <v>40</v>
      </c>
      <c r="D3464" t="s">
        <v>94</v>
      </c>
      <c r="E3464" t="s">
        <v>9956</v>
      </c>
      <c r="F3464" t="s">
        <v>10008</v>
      </c>
      <c r="G3464" t="s">
        <v>3032</v>
      </c>
      <c r="H3464" t="s">
        <v>17511</v>
      </c>
      <c r="I3464" s="67">
        <v>0</v>
      </c>
      <c r="J3464" s="67">
        <v>0</v>
      </c>
      <c r="K3464" s="69" t="s">
        <v>3</v>
      </c>
    </row>
    <row r="3465" spans="1:11" x14ac:dyDescent="0.2">
      <c r="A3465" t="s">
        <v>7510</v>
      </c>
      <c r="B3465">
        <v>100000237</v>
      </c>
      <c r="C3465" t="s">
        <v>40</v>
      </c>
      <c r="D3465" t="s">
        <v>94</v>
      </c>
      <c r="E3465" t="s">
        <v>9956</v>
      </c>
      <c r="F3465" t="s">
        <v>10685</v>
      </c>
      <c r="G3465" t="s">
        <v>7517</v>
      </c>
      <c r="H3465" t="s">
        <v>17512</v>
      </c>
      <c r="I3465" s="67">
        <v>0</v>
      </c>
      <c r="J3465" s="67">
        <v>1</v>
      </c>
      <c r="K3465" s="69" t="s">
        <v>20149</v>
      </c>
    </row>
    <row r="3466" spans="1:11" x14ac:dyDescent="0.2">
      <c r="A3466" t="s">
        <v>7510</v>
      </c>
      <c r="B3466">
        <v>100000238</v>
      </c>
      <c r="C3466" t="s">
        <v>40</v>
      </c>
      <c r="D3466" t="s">
        <v>94</v>
      </c>
      <c r="E3466" t="s">
        <v>9956</v>
      </c>
      <c r="F3466" t="s">
        <v>10686</v>
      </c>
      <c r="G3466" t="s">
        <v>7614</v>
      </c>
      <c r="H3466" t="s">
        <v>17513</v>
      </c>
      <c r="I3466" s="67">
        <v>0</v>
      </c>
      <c r="J3466" s="67">
        <v>1</v>
      </c>
      <c r="K3466" s="69" t="s">
        <v>20150</v>
      </c>
    </row>
    <row r="3467" spans="1:11" x14ac:dyDescent="0.2">
      <c r="A3467" t="s">
        <v>155</v>
      </c>
      <c r="B3467">
        <v>14193</v>
      </c>
      <c r="C3467" t="s">
        <v>40</v>
      </c>
      <c r="D3467" t="s">
        <v>94</v>
      </c>
      <c r="E3467" t="s">
        <v>9956</v>
      </c>
      <c r="F3467" t="s">
        <v>10010</v>
      </c>
      <c r="G3467" t="s">
        <v>3035</v>
      </c>
      <c r="H3467" t="s">
        <v>17514</v>
      </c>
      <c r="I3467" s="67">
        <v>0</v>
      </c>
      <c r="J3467" s="67">
        <v>0</v>
      </c>
      <c r="K3467" s="69" t="s">
        <v>3</v>
      </c>
    </row>
    <row r="3468" spans="1:11" x14ac:dyDescent="0.2">
      <c r="A3468" t="s">
        <v>155</v>
      </c>
      <c r="B3468">
        <v>14191</v>
      </c>
      <c r="C3468" t="s">
        <v>40</v>
      </c>
      <c r="D3468" t="s">
        <v>94</v>
      </c>
      <c r="E3468" t="s">
        <v>9956</v>
      </c>
      <c r="F3468" t="s">
        <v>8838</v>
      </c>
      <c r="G3468" t="s">
        <v>3033</v>
      </c>
      <c r="H3468" t="s">
        <v>17515</v>
      </c>
      <c r="I3468" s="67">
        <v>0</v>
      </c>
      <c r="J3468" s="67">
        <v>0</v>
      </c>
      <c r="K3468" s="69" t="s">
        <v>3</v>
      </c>
    </row>
    <row r="3469" spans="1:11" x14ac:dyDescent="0.2">
      <c r="A3469" t="s">
        <v>155</v>
      </c>
      <c r="B3469">
        <v>14192</v>
      </c>
      <c r="C3469" t="s">
        <v>40</v>
      </c>
      <c r="D3469" t="s">
        <v>94</v>
      </c>
      <c r="E3469" t="s">
        <v>9956</v>
      </c>
      <c r="F3469" t="s">
        <v>10009</v>
      </c>
      <c r="G3469" t="s">
        <v>3034</v>
      </c>
      <c r="H3469" t="s">
        <v>17516</v>
      </c>
      <c r="I3469" s="67">
        <v>0</v>
      </c>
      <c r="J3469" s="67">
        <v>0</v>
      </c>
      <c r="K3469" s="69" t="s">
        <v>3</v>
      </c>
    </row>
    <row r="3470" spans="1:11" x14ac:dyDescent="0.2">
      <c r="A3470" t="s">
        <v>155</v>
      </c>
      <c r="B3470">
        <v>44864</v>
      </c>
      <c r="C3470" t="s">
        <v>40</v>
      </c>
      <c r="D3470" t="s">
        <v>94</v>
      </c>
      <c r="E3470" t="s">
        <v>9956</v>
      </c>
      <c r="F3470" t="s">
        <v>10477</v>
      </c>
      <c r="G3470" t="s">
        <v>6645</v>
      </c>
      <c r="H3470" t="s">
        <v>17517</v>
      </c>
      <c r="I3470" s="67">
        <v>0</v>
      </c>
      <c r="J3470" s="67">
        <v>0</v>
      </c>
      <c r="K3470" s="69" t="s">
        <v>3</v>
      </c>
    </row>
    <row r="3471" spans="1:11" x14ac:dyDescent="0.2">
      <c r="A3471" t="s">
        <v>155</v>
      </c>
      <c r="B3471">
        <v>14194</v>
      </c>
      <c r="C3471" t="s">
        <v>40</v>
      </c>
      <c r="D3471" t="s">
        <v>94</v>
      </c>
      <c r="E3471" t="s">
        <v>9956</v>
      </c>
      <c r="F3471" t="s">
        <v>9733</v>
      </c>
      <c r="G3471" t="s">
        <v>3037</v>
      </c>
      <c r="H3471" t="s">
        <v>17518</v>
      </c>
      <c r="I3471" s="67">
        <v>0</v>
      </c>
      <c r="J3471" s="67">
        <v>0</v>
      </c>
      <c r="K3471" s="69" t="s">
        <v>3</v>
      </c>
    </row>
    <row r="3472" spans="1:11" x14ac:dyDescent="0.2">
      <c r="A3472" t="s">
        <v>155</v>
      </c>
      <c r="B3472">
        <v>14195</v>
      </c>
      <c r="C3472" t="s">
        <v>40</v>
      </c>
      <c r="D3472" t="s">
        <v>94</v>
      </c>
      <c r="E3472" t="s">
        <v>9956</v>
      </c>
      <c r="F3472" t="s">
        <v>10011</v>
      </c>
      <c r="G3472" t="s">
        <v>3038</v>
      </c>
      <c r="H3472" t="s">
        <v>17519</v>
      </c>
      <c r="I3472" s="67">
        <v>0</v>
      </c>
      <c r="J3472" s="67">
        <v>0</v>
      </c>
      <c r="K3472" s="69" t="s">
        <v>3</v>
      </c>
    </row>
    <row r="3473" spans="1:11" x14ac:dyDescent="0.2">
      <c r="A3473" t="s">
        <v>155</v>
      </c>
      <c r="B3473">
        <v>14196</v>
      </c>
      <c r="C3473" t="s">
        <v>40</v>
      </c>
      <c r="D3473" t="s">
        <v>94</v>
      </c>
      <c r="E3473" t="s">
        <v>9956</v>
      </c>
      <c r="F3473" t="s">
        <v>10012</v>
      </c>
      <c r="G3473" t="s">
        <v>3039</v>
      </c>
      <c r="H3473" t="s">
        <v>17520</v>
      </c>
      <c r="I3473" s="67">
        <v>0</v>
      </c>
      <c r="J3473" s="67">
        <v>0</v>
      </c>
      <c r="K3473" s="69" t="s">
        <v>3</v>
      </c>
    </row>
    <row r="3474" spans="1:11" x14ac:dyDescent="0.2">
      <c r="A3474" t="s">
        <v>155</v>
      </c>
      <c r="B3474">
        <v>14197</v>
      </c>
      <c r="C3474" t="s">
        <v>40</v>
      </c>
      <c r="D3474" t="s">
        <v>94</v>
      </c>
      <c r="E3474" t="s">
        <v>9956</v>
      </c>
      <c r="F3474" t="s">
        <v>9774</v>
      </c>
      <c r="G3474" t="s">
        <v>3040</v>
      </c>
      <c r="H3474" t="s">
        <v>17521</v>
      </c>
      <c r="I3474" s="67">
        <v>0</v>
      </c>
      <c r="J3474" s="67">
        <v>0</v>
      </c>
      <c r="K3474" s="69" t="s">
        <v>3</v>
      </c>
    </row>
    <row r="3475" spans="1:11" x14ac:dyDescent="0.2">
      <c r="A3475" t="s">
        <v>155</v>
      </c>
      <c r="B3475">
        <v>136411</v>
      </c>
      <c r="C3475" t="s">
        <v>40</v>
      </c>
      <c r="D3475" t="s">
        <v>94</v>
      </c>
      <c r="E3475" t="s">
        <v>9956</v>
      </c>
      <c r="F3475" t="s">
        <v>10529</v>
      </c>
      <c r="G3475" t="s">
        <v>7002</v>
      </c>
      <c r="H3475" t="s">
        <v>17522</v>
      </c>
      <c r="I3475" s="67">
        <v>0</v>
      </c>
      <c r="J3475" s="67">
        <v>0</v>
      </c>
      <c r="K3475" s="69" t="s">
        <v>3</v>
      </c>
    </row>
    <row r="3476" spans="1:11" x14ac:dyDescent="0.2">
      <c r="A3476" t="s">
        <v>155</v>
      </c>
      <c r="B3476">
        <v>14198</v>
      </c>
      <c r="C3476" t="s">
        <v>40</v>
      </c>
      <c r="D3476" t="s">
        <v>94</v>
      </c>
      <c r="E3476" t="s">
        <v>9956</v>
      </c>
      <c r="F3476" t="s">
        <v>10013</v>
      </c>
      <c r="G3476" t="s">
        <v>3041</v>
      </c>
      <c r="H3476" t="s">
        <v>17523</v>
      </c>
      <c r="I3476" s="67">
        <v>0</v>
      </c>
      <c r="J3476" s="67">
        <v>0</v>
      </c>
      <c r="K3476" s="69" t="s">
        <v>3</v>
      </c>
    </row>
    <row r="3477" spans="1:11" x14ac:dyDescent="0.2">
      <c r="A3477" t="s">
        <v>155</v>
      </c>
      <c r="B3477">
        <v>14199</v>
      </c>
      <c r="C3477" t="s">
        <v>40</v>
      </c>
      <c r="D3477" t="s">
        <v>94</v>
      </c>
      <c r="E3477" t="s">
        <v>9956</v>
      </c>
      <c r="F3477" t="s">
        <v>10014</v>
      </c>
      <c r="G3477" t="s">
        <v>3042</v>
      </c>
      <c r="H3477" t="s">
        <v>17524</v>
      </c>
      <c r="I3477" s="67">
        <v>0</v>
      </c>
      <c r="J3477" s="67">
        <v>0</v>
      </c>
      <c r="K3477" s="69" t="s">
        <v>3</v>
      </c>
    </row>
    <row r="3478" spans="1:11" x14ac:dyDescent="0.2">
      <c r="A3478" t="s">
        <v>7510</v>
      </c>
      <c r="B3478">
        <v>100000239</v>
      </c>
      <c r="C3478" t="s">
        <v>40</v>
      </c>
      <c r="D3478" t="s">
        <v>94</v>
      </c>
      <c r="E3478" t="s">
        <v>9956</v>
      </c>
      <c r="F3478" t="s">
        <v>10094</v>
      </c>
      <c r="G3478" t="s">
        <v>8247</v>
      </c>
      <c r="H3478" t="s">
        <v>17525</v>
      </c>
      <c r="I3478" s="67">
        <v>0</v>
      </c>
      <c r="J3478" s="67">
        <v>1</v>
      </c>
      <c r="K3478" s="69" t="s">
        <v>20151</v>
      </c>
    </row>
    <row r="3479" spans="1:11" x14ac:dyDescent="0.2">
      <c r="A3479" t="s">
        <v>155</v>
      </c>
      <c r="B3479">
        <v>14201</v>
      </c>
      <c r="C3479" t="s">
        <v>40</v>
      </c>
      <c r="D3479" t="s">
        <v>94</v>
      </c>
      <c r="E3479" t="s">
        <v>9956</v>
      </c>
      <c r="F3479" t="s">
        <v>8633</v>
      </c>
      <c r="G3479" t="s">
        <v>3043</v>
      </c>
      <c r="H3479" t="s">
        <v>17526</v>
      </c>
      <c r="I3479" s="67">
        <v>0</v>
      </c>
      <c r="J3479" s="67">
        <v>0</v>
      </c>
      <c r="K3479" s="69" t="s">
        <v>3</v>
      </c>
    </row>
    <row r="3480" spans="1:11" x14ac:dyDescent="0.2">
      <c r="A3480" t="s">
        <v>155</v>
      </c>
      <c r="B3480">
        <v>14202</v>
      </c>
      <c r="C3480" t="s">
        <v>40</v>
      </c>
      <c r="D3480" t="s">
        <v>94</v>
      </c>
      <c r="E3480" t="s">
        <v>9956</v>
      </c>
      <c r="F3480" t="s">
        <v>10015</v>
      </c>
      <c r="G3480" t="s">
        <v>3044</v>
      </c>
      <c r="H3480" t="s">
        <v>17527</v>
      </c>
      <c r="I3480" s="67">
        <v>0</v>
      </c>
      <c r="J3480" s="67">
        <v>0</v>
      </c>
      <c r="K3480" s="69" t="s">
        <v>3</v>
      </c>
    </row>
    <row r="3481" spans="1:11" x14ac:dyDescent="0.2">
      <c r="A3481" t="s">
        <v>155</v>
      </c>
      <c r="B3481">
        <v>14203</v>
      </c>
      <c r="C3481" t="s">
        <v>40</v>
      </c>
      <c r="D3481" t="s">
        <v>94</v>
      </c>
      <c r="E3481" t="s">
        <v>9956</v>
      </c>
      <c r="F3481" t="s">
        <v>10016</v>
      </c>
      <c r="G3481" t="s">
        <v>3045</v>
      </c>
      <c r="H3481" t="s">
        <v>17528</v>
      </c>
      <c r="I3481" s="67">
        <v>0</v>
      </c>
      <c r="J3481" s="67">
        <v>0</v>
      </c>
      <c r="K3481" s="69" t="s">
        <v>3</v>
      </c>
    </row>
    <row r="3482" spans="1:11" x14ac:dyDescent="0.2">
      <c r="A3482" t="s">
        <v>155</v>
      </c>
      <c r="B3482">
        <v>14204</v>
      </c>
      <c r="C3482" t="s">
        <v>40</v>
      </c>
      <c r="D3482" t="s">
        <v>94</v>
      </c>
      <c r="E3482" t="s">
        <v>9956</v>
      </c>
      <c r="F3482" t="s">
        <v>9040</v>
      </c>
      <c r="G3482" t="s">
        <v>3047</v>
      </c>
      <c r="H3482" t="s">
        <v>17529</v>
      </c>
      <c r="I3482" s="67">
        <v>0</v>
      </c>
      <c r="J3482" s="67">
        <v>0</v>
      </c>
      <c r="K3482" s="69" t="s">
        <v>3</v>
      </c>
    </row>
    <row r="3483" spans="1:11" x14ac:dyDescent="0.2">
      <c r="A3483" t="s">
        <v>155</v>
      </c>
      <c r="B3483">
        <v>14136</v>
      </c>
      <c r="C3483" t="s">
        <v>40</v>
      </c>
      <c r="D3483" t="s">
        <v>94</v>
      </c>
      <c r="E3483" t="s">
        <v>9956</v>
      </c>
      <c r="F3483" t="s">
        <v>9967</v>
      </c>
      <c r="G3483" t="s">
        <v>2963</v>
      </c>
      <c r="H3483" t="s">
        <v>17530</v>
      </c>
      <c r="I3483" s="67">
        <v>0</v>
      </c>
      <c r="J3483" s="67">
        <v>0</v>
      </c>
      <c r="K3483" s="69" t="s">
        <v>3</v>
      </c>
    </row>
    <row r="3484" spans="1:11" x14ac:dyDescent="0.2">
      <c r="A3484" t="s">
        <v>7510</v>
      </c>
      <c r="B3484">
        <v>100000240</v>
      </c>
      <c r="C3484" t="s">
        <v>40</v>
      </c>
      <c r="D3484" t="s">
        <v>94</v>
      </c>
      <c r="E3484" t="s">
        <v>9956</v>
      </c>
      <c r="F3484" t="s">
        <v>10687</v>
      </c>
      <c r="G3484" t="s">
        <v>8249</v>
      </c>
      <c r="H3484" t="s">
        <v>17531</v>
      </c>
      <c r="I3484" s="67">
        <v>0</v>
      </c>
      <c r="J3484" s="67">
        <v>1</v>
      </c>
      <c r="K3484" s="69" t="s">
        <v>20151</v>
      </c>
    </row>
    <row r="3485" spans="1:11" x14ac:dyDescent="0.2">
      <c r="A3485" t="s">
        <v>155</v>
      </c>
      <c r="B3485">
        <v>14205</v>
      </c>
      <c r="C3485" t="s">
        <v>40</v>
      </c>
      <c r="D3485" t="s">
        <v>94</v>
      </c>
      <c r="E3485" t="s">
        <v>9956</v>
      </c>
      <c r="F3485" t="s">
        <v>10017</v>
      </c>
      <c r="G3485" t="s">
        <v>3048</v>
      </c>
      <c r="H3485" t="s">
        <v>17532</v>
      </c>
      <c r="I3485" s="67">
        <v>0</v>
      </c>
      <c r="J3485" s="67">
        <v>0</v>
      </c>
      <c r="K3485" s="69" t="s">
        <v>3</v>
      </c>
    </row>
    <row r="3486" spans="1:11" x14ac:dyDescent="0.2">
      <c r="A3486" t="s">
        <v>155</v>
      </c>
      <c r="B3486">
        <v>14206</v>
      </c>
      <c r="C3486" t="s">
        <v>40</v>
      </c>
      <c r="D3486" t="s">
        <v>94</v>
      </c>
      <c r="E3486" t="s">
        <v>9956</v>
      </c>
      <c r="F3486" t="s">
        <v>10018</v>
      </c>
      <c r="G3486" t="s">
        <v>3049</v>
      </c>
      <c r="H3486" t="s">
        <v>17533</v>
      </c>
      <c r="I3486" s="67">
        <v>0</v>
      </c>
      <c r="J3486" s="67">
        <v>0</v>
      </c>
      <c r="K3486" s="69" t="s">
        <v>3</v>
      </c>
    </row>
    <row r="3487" spans="1:11" x14ac:dyDescent="0.2">
      <c r="A3487" t="s">
        <v>155</v>
      </c>
      <c r="B3487">
        <v>14207</v>
      </c>
      <c r="C3487" t="s">
        <v>40</v>
      </c>
      <c r="D3487" t="s">
        <v>94</v>
      </c>
      <c r="E3487" t="s">
        <v>9956</v>
      </c>
      <c r="F3487" t="s">
        <v>10019</v>
      </c>
      <c r="G3487" t="s">
        <v>3050</v>
      </c>
      <c r="H3487" t="s">
        <v>17534</v>
      </c>
      <c r="I3487" s="67">
        <v>0</v>
      </c>
      <c r="J3487" s="67">
        <v>0</v>
      </c>
      <c r="K3487" s="69" t="s">
        <v>3</v>
      </c>
    </row>
    <row r="3488" spans="1:11" x14ac:dyDescent="0.2">
      <c r="A3488" t="s">
        <v>155</v>
      </c>
      <c r="B3488">
        <v>14208</v>
      </c>
      <c r="C3488" t="s">
        <v>40</v>
      </c>
      <c r="D3488" t="s">
        <v>94</v>
      </c>
      <c r="E3488" t="s">
        <v>9956</v>
      </c>
      <c r="F3488" t="s">
        <v>10020</v>
      </c>
      <c r="G3488" t="s">
        <v>3051</v>
      </c>
      <c r="H3488" t="s">
        <v>17535</v>
      </c>
      <c r="I3488" s="67">
        <v>0</v>
      </c>
      <c r="J3488" s="67">
        <v>0</v>
      </c>
      <c r="K3488" s="69" t="s">
        <v>3</v>
      </c>
    </row>
    <row r="3489" spans="1:11" x14ac:dyDescent="0.2">
      <c r="A3489" t="s">
        <v>155</v>
      </c>
      <c r="B3489">
        <v>14209</v>
      </c>
      <c r="C3489" t="s">
        <v>40</v>
      </c>
      <c r="D3489" t="s">
        <v>94</v>
      </c>
      <c r="E3489" t="s">
        <v>9956</v>
      </c>
      <c r="F3489" t="s">
        <v>10021</v>
      </c>
      <c r="G3489" t="s">
        <v>3052</v>
      </c>
      <c r="H3489" t="s">
        <v>17536</v>
      </c>
      <c r="I3489" s="67">
        <v>0</v>
      </c>
      <c r="J3489" s="67">
        <v>0</v>
      </c>
      <c r="K3489" s="69" t="s">
        <v>3</v>
      </c>
    </row>
    <row r="3490" spans="1:11" x14ac:dyDescent="0.2">
      <c r="A3490" t="s">
        <v>155</v>
      </c>
      <c r="B3490">
        <v>14210</v>
      </c>
      <c r="C3490" t="s">
        <v>40</v>
      </c>
      <c r="D3490" t="s">
        <v>94</v>
      </c>
      <c r="E3490" t="s">
        <v>9956</v>
      </c>
      <c r="F3490" t="s">
        <v>10022</v>
      </c>
      <c r="G3490" t="s">
        <v>3053</v>
      </c>
      <c r="H3490" t="s">
        <v>17537</v>
      </c>
      <c r="I3490" s="67">
        <v>0</v>
      </c>
      <c r="J3490" s="67">
        <v>0</v>
      </c>
      <c r="K3490" s="69" t="s">
        <v>3</v>
      </c>
    </row>
    <row r="3491" spans="1:11" x14ac:dyDescent="0.2">
      <c r="A3491" t="s">
        <v>155</v>
      </c>
      <c r="B3491">
        <v>14211</v>
      </c>
      <c r="C3491" t="s">
        <v>40</v>
      </c>
      <c r="D3491" t="s">
        <v>94</v>
      </c>
      <c r="E3491" t="s">
        <v>9956</v>
      </c>
      <c r="F3491" t="s">
        <v>10023</v>
      </c>
      <c r="G3491" t="s">
        <v>3054</v>
      </c>
      <c r="H3491" t="s">
        <v>17538</v>
      </c>
      <c r="I3491" s="67">
        <v>0</v>
      </c>
      <c r="J3491" s="67">
        <v>0</v>
      </c>
      <c r="K3491" s="69" t="s">
        <v>3</v>
      </c>
    </row>
    <row r="3492" spans="1:11" x14ac:dyDescent="0.2">
      <c r="A3492" t="s">
        <v>155</v>
      </c>
      <c r="B3492">
        <v>29484</v>
      </c>
      <c r="C3492" t="s">
        <v>40</v>
      </c>
      <c r="D3492" t="s">
        <v>94</v>
      </c>
      <c r="E3492" t="s">
        <v>9956</v>
      </c>
      <c r="F3492" t="s">
        <v>10416</v>
      </c>
      <c r="G3492" t="s">
        <v>5236</v>
      </c>
      <c r="H3492" t="s">
        <v>17539</v>
      </c>
      <c r="I3492" s="67">
        <v>0</v>
      </c>
      <c r="J3492" s="67">
        <v>0</v>
      </c>
      <c r="K3492" s="69" t="s">
        <v>3</v>
      </c>
    </row>
    <row r="3493" spans="1:11" x14ac:dyDescent="0.2">
      <c r="A3493" t="s">
        <v>155</v>
      </c>
      <c r="B3493">
        <v>14213</v>
      </c>
      <c r="C3493" t="s">
        <v>40</v>
      </c>
      <c r="D3493" t="s">
        <v>94</v>
      </c>
      <c r="E3493" t="s">
        <v>9956</v>
      </c>
      <c r="F3493" t="s">
        <v>10024</v>
      </c>
      <c r="G3493" t="s">
        <v>3055</v>
      </c>
      <c r="H3493" t="s">
        <v>17540</v>
      </c>
      <c r="I3493" s="67">
        <v>0</v>
      </c>
      <c r="J3493" s="67">
        <v>0</v>
      </c>
      <c r="K3493" s="69" t="s">
        <v>3</v>
      </c>
    </row>
    <row r="3494" spans="1:11" x14ac:dyDescent="0.2">
      <c r="A3494" t="s">
        <v>8291</v>
      </c>
      <c r="B3494">
        <v>300000025</v>
      </c>
      <c r="C3494" t="s">
        <v>9050</v>
      </c>
      <c r="D3494" t="s">
        <v>188</v>
      </c>
      <c r="E3494" t="s">
        <v>9484</v>
      </c>
      <c r="F3494" t="s">
        <v>9485</v>
      </c>
      <c r="G3494" t="s">
        <v>8324</v>
      </c>
      <c r="H3494" t="s">
        <v>17541</v>
      </c>
      <c r="I3494" s="67">
        <v>1</v>
      </c>
      <c r="J3494" s="67">
        <v>1</v>
      </c>
      <c r="K3494" s="69" t="s">
        <v>3</v>
      </c>
    </row>
    <row r="3495" spans="1:11" x14ac:dyDescent="0.2">
      <c r="A3495" t="s">
        <v>155</v>
      </c>
      <c r="B3495">
        <v>14222</v>
      </c>
      <c r="C3495" t="s">
        <v>368</v>
      </c>
      <c r="D3495" t="s">
        <v>3056</v>
      </c>
      <c r="E3495" t="s">
        <v>10776</v>
      </c>
      <c r="F3495" t="s">
        <v>10777</v>
      </c>
      <c r="G3495" t="s">
        <v>3057</v>
      </c>
      <c r="H3495" t="s">
        <v>17542</v>
      </c>
      <c r="I3495" s="67">
        <v>0</v>
      </c>
      <c r="J3495" s="67">
        <v>0</v>
      </c>
      <c r="K3495" s="69" t="s">
        <v>3</v>
      </c>
    </row>
    <row r="3496" spans="1:11" x14ac:dyDescent="0.2">
      <c r="A3496" t="s">
        <v>155</v>
      </c>
      <c r="B3496">
        <v>14224</v>
      </c>
      <c r="C3496" t="s">
        <v>654</v>
      </c>
      <c r="D3496" t="s">
        <v>3058</v>
      </c>
      <c r="E3496" t="s">
        <v>11669</v>
      </c>
      <c r="F3496" t="s">
        <v>11670</v>
      </c>
      <c r="G3496" t="s">
        <v>3059</v>
      </c>
      <c r="H3496" t="s">
        <v>17543</v>
      </c>
      <c r="I3496" s="67">
        <v>0</v>
      </c>
      <c r="J3496" s="67">
        <v>0</v>
      </c>
      <c r="K3496" s="69" t="s">
        <v>3</v>
      </c>
    </row>
    <row r="3497" spans="1:11" x14ac:dyDescent="0.2">
      <c r="A3497" t="s">
        <v>155</v>
      </c>
      <c r="B3497">
        <v>14254</v>
      </c>
      <c r="C3497" t="s">
        <v>0</v>
      </c>
      <c r="D3497" t="s">
        <v>789</v>
      </c>
      <c r="E3497" t="s">
        <v>12984</v>
      </c>
      <c r="F3497" t="s">
        <v>12985</v>
      </c>
      <c r="G3497" t="s">
        <v>3060</v>
      </c>
      <c r="H3497" t="s">
        <v>17544</v>
      </c>
      <c r="I3497" s="67">
        <v>0</v>
      </c>
      <c r="J3497" s="67">
        <v>0</v>
      </c>
      <c r="K3497" s="69" t="s">
        <v>3</v>
      </c>
    </row>
    <row r="3498" spans="1:11" x14ac:dyDescent="0.2">
      <c r="A3498" t="s">
        <v>155</v>
      </c>
      <c r="B3498">
        <v>14255</v>
      </c>
      <c r="C3498" t="s">
        <v>0</v>
      </c>
      <c r="D3498" t="s">
        <v>789</v>
      </c>
      <c r="E3498" t="s">
        <v>12984</v>
      </c>
      <c r="F3498" t="s">
        <v>12986</v>
      </c>
      <c r="G3498" t="s">
        <v>3061</v>
      </c>
      <c r="H3498" t="s">
        <v>17545</v>
      </c>
      <c r="I3498" s="67">
        <v>0</v>
      </c>
      <c r="J3498" s="67">
        <v>0</v>
      </c>
      <c r="K3498" s="69" t="s">
        <v>3</v>
      </c>
    </row>
    <row r="3499" spans="1:11" x14ac:dyDescent="0.2">
      <c r="A3499" t="s">
        <v>155</v>
      </c>
      <c r="B3499">
        <v>14257</v>
      </c>
      <c r="C3499" t="s">
        <v>0</v>
      </c>
      <c r="D3499" t="s">
        <v>789</v>
      </c>
      <c r="E3499" t="s">
        <v>12984</v>
      </c>
      <c r="F3499" t="s">
        <v>11997</v>
      </c>
      <c r="G3499" t="s">
        <v>3063</v>
      </c>
      <c r="H3499" t="s">
        <v>17546</v>
      </c>
      <c r="I3499" s="67">
        <v>0</v>
      </c>
      <c r="J3499" s="67">
        <v>0</v>
      </c>
      <c r="K3499" s="69" t="s">
        <v>3</v>
      </c>
    </row>
    <row r="3500" spans="1:11" x14ac:dyDescent="0.2">
      <c r="A3500" t="s">
        <v>155</v>
      </c>
      <c r="B3500">
        <v>14258</v>
      </c>
      <c r="C3500" t="s">
        <v>0</v>
      </c>
      <c r="D3500" t="s">
        <v>789</v>
      </c>
      <c r="E3500" t="s">
        <v>12984</v>
      </c>
      <c r="F3500" t="s">
        <v>12347</v>
      </c>
      <c r="G3500" t="s">
        <v>71</v>
      </c>
      <c r="H3500" t="s">
        <v>17547</v>
      </c>
      <c r="I3500" s="67">
        <v>0</v>
      </c>
      <c r="J3500" s="67">
        <v>0</v>
      </c>
      <c r="K3500" s="69" t="s">
        <v>3</v>
      </c>
    </row>
    <row r="3501" spans="1:11" x14ac:dyDescent="0.2">
      <c r="A3501" t="s">
        <v>155</v>
      </c>
      <c r="B3501">
        <v>14260</v>
      </c>
      <c r="C3501" t="s">
        <v>40</v>
      </c>
      <c r="D3501" t="s">
        <v>3064</v>
      </c>
      <c r="E3501" t="s">
        <v>10025</v>
      </c>
      <c r="F3501" t="s">
        <v>9841</v>
      </c>
      <c r="G3501" t="s">
        <v>3065</v>
      </c>
      <c r="H3501" t="s">
        <v>17548</v>
      </c>
      <c r="I3501" s="67">
        <v>0</v>
      </c>
      <c r="J3501" s="67">
        <v>0</v>
      </c>
      <c r="K3501" s="69" t="s">
        <v>3</v>
      </c>
    </row>
    <row r="3502" spans="1:11" x14ac:dyDescent="0.2">
      <c r="A3502" t="s">
        <v>155</v>
      </c>
      <c r="B3502">
        <v>14261</v>
      </c>
      <c r="C3502" t="s">
        <v>40</v>
      </c>
      <c r="D3502" t="s">
        <v>3064</v>
      </c>
      <c r="E3502" t="s">
        <v>10025</v>
      </c>
      <c r="F3502" t="s">
        <v>10026</v>
      </c>
      <c r="G3502" t="s">
        <v>3066</v>
      </c>
      <c r="H3502" t="s">
        <v>17549</v>
      </c>
      <c r="I3502" s="67">
        <v>0</v>
      </c>
      <c r="J3502" s="67">
        <v>0</v>
      </c>
      <c r="K3502" s="69" t="s">
        <v>3</v>
      </c>
    </row>
    <row r="3503" spans="1:11" x14ac:dyDescent="0.2">
      <c r="A3503" t="s">
        <v>155</v>
      </c>
      <c r="B3503">
        <v>14262</v>
      </c>
      <c r="C3503" t="s">
        <v>0</v>
      </c>
      <c r="D3503" t="s">
        <v>594</v>
      </c>
      <c r="E3503" t="s">
        <v>12987</v>
      </c>
      <c r="F3503" t="s">
        <v>12988</v>
      </c>
      <c r="G3503" t="s">
        <v>3067</v>
      </c>
      <c r="H3503" t="s">
        <v>17550</v>
      </c>
      <c r="I3503" s="67">
        <v>0</v>
      </c>
      <c r="J3503" s="67">
        <v>0</v>
      </c>
      <c r="K3503" s="69" t="s">
        <v>3</v>
      </c>
    </row>
    <row r="3504" spans="1:11" x14ac:dyDescent="0.2">
      <c r="A3504" t="s">
        <v>155</v>
      </c>
      <c r="B3504">
        <v>14288</v>
      </c>
      <c r="C3504" t="s">
        <v>40</v>
      </c>
      <c r="D3504" t="s">
        <v>3068</v>
      </c>
      <c r="E3504" t="s">
        <v>10027</v>
      </c>
      <c r="F3504" t="s">
        <v>8590</v>
      </c>
      <c r="G3504" t="s">
        <v>3069</v>
      </c>
      <c r="H3504" t="s">
        <v>17551</v>
      </c>
      <c r="I3504" s="67">
        <v>0</v>
      </c>
      <c r="J3504" s="67">
        <v>0</v>
      </c>
      <c r="K3504" s="69" t="s">
        <v>3</v>
      </c>
    </row>
    <row r="3505" spans="1:11" x14ac:dyDescent="0.2">
      <c r="A3505" t="s">
        <v>155</v>
      </c>
      <c r="B3505">
        <v>136465</v>
      </c>
      <c r="C3505" t="s">
        <v>40</v>
      </c>
      <c r="D3505" t="s">
        <v>3068</v>
      </c>
      <c r="E3505" t="s">
        <v>10027</v>
      </c>
      <c r="F3505" t="s">
        <v>10540</v>
      </c>
      <c r="G3505" t="s">
        <v>7061</v>
      </c>
      <c r="H3505" t="s">
        <v>17552</v>
      </c>
      <c r="I3505" s="67">
        <v>0</v>
      </c>
      <c r="J3505" s="67">
        <v>0</v>
      </c>
      <c r="K3505" s="69" t="s">
        <v>3</v>
      </c>
    </row>
    <row r="3506" spans="1:11" x14ac:dyDescent="0.2">
      <c r="A3506" t="s">
        <v>155</v>
      </c>
      <c r="B3506">
        <v>14294</v>
      </c>
      <c r="C3506" t="s">
        <v>9050</v>
      </c>
      <c r="D3506" t="s">
        <v>188</v>
      </c>
      <c r="E3506" t="s">
        <v>9276</v>
      </c>
      <c r="F3506" t="s">
        <v>9277</v>
      </c>
      <c r="G3506" t="s">
        <v>3070</v>
      </c>
      <c r="H3506" t="s">
        <v>17553</v>
      </c>
      <c r="I3506" s="67">
        <v>0</v>
      </c>
      <c r="J3506" s="67">
        <v>0</v>
      </c>
      <c r="K3506" s="69" t="s">
        <v>3</v>
      </c>
    </row>
    <row r="3507" spans="1:11" x14ac:dyDescent="0.2">
      <c r="A3507" t="s">
        <v>155</v>
      </c>
      <c r="B3507">
        <v>14295</v>
      </c>
      <c r="C3507" t="s">
        <v>9050</v>
      </c>
      <c r="D3507" t="s">
        <v>188</v>
      </c>
      <c r="E3507" t="s">
        <v>9276</v>
      </c>
      <c r="F3507" t="s">
        <v>9278</v>
      </c>
      <c r="G3507" t="s">
        <v>3071</v>
      </c>
      <c r="H3507" t="s">
        <v>17554</v>
      </c>
      <c r="I3507" s="67">
        <v>0</v>
      </c>
      <c r="J3507" s="67">
        <v>0</v>
      </c>
      <c r="K3507" s="69" t="s">
        <v>3</v>
      </c>
    </row>
    <row r="3508" spans="1:11" x14ac:dyDescent="0.2">
      <c r="A3508" t="s">
        <v>155</v>
      </c>
      <c r="B3508">
        <v>14296</v>
      </c>
      <c r="C3508" t="s">
        <v>9050</v>
      </c>
      <c r="D3508" t="s">
        <v>188</v>
      </c>
      <c r="E3508" t="s">
        <v>9276</v>
      </c>
      <c r="F3508" t="s">
        <v>9279</v>
      </c>
      <c r="G3508" t="s">
        <v>3073</v>
      </c>
      <c r="H3508" t="s">
        <v>17555</v>
      </c>
      <c r="I3508" s="67">
        <v>0</v>
      </c>
      <c r="J3508" s="67">
        <v>0</v>
      </c>
      <c r="K3508" s="69" t="s">
        <v>3</v>
      </c>
    </row>
    <row r="3509" spans="1:11" x14ac:dyDescent="0.2">
      <c r="A3509" t="s">
        <v>155</v>
      </c>
      <c r="B3509">
        <v>14303</v>
      </c>
      <c r="C3509" t="s">
        <v>9050</v>
      </c>
      <c r="D3509" t="s">
        <v>188</v>
      </c>
      <c r="E3509" t="s">
        <v>9276</v>
      </c>
      <c r="F3509" t="s">
        <v>8709</v>
      </c>
      <c r="G3509" t="s">
        <v>3074</v>
      </c>
      <c r="H3509" t="s">
        <v>17556</v>
      </c>
      <c r="I3509" s="67">
        <v>0</v>
      </c>
      <c r="J3509" s="67">
        <v>0</v>
      </c>
      <c r="K3509" s="69" t="s">
        <v>3</v>
      </c>
    </row>
    <row r="3510" spans="1:11" x14ac:dyDescent="0.2">
      <c r="A3510" t="s">
        <v>155</v>
      </c>
      <c r="B3510">
        <v>41589</v>
      </c>
      <c r="C3510" t="s">
        <v>167</v>
      </c>
      <c r="D3510" t="s">
        <v>6058</v>
      </c>
      <c r="E3510" t="s">
        <v>8884</v>
      </c>
      <c r="F3510" t="s">
        <v>8885</v>
      </c>
      <c r="G3510" t="s">
        <v>6059</v>
      </c>
      <c r="H3510" t="s">
        <v>17557</v>
      </c>
      <c r="I3510" s="67">
        <v>0</v>
      </c>
      <c r="J3510" s="67">
        <v>0</v>
      </c>
      <c r="K3510" s="69" t="s">
        <v>3</v>
      </c>
    </row>
    <row r="3511" spans="1:11" x14ac:dyDescent="0.2">
      <c r="A3511" t="s">
        <v>155</v>
      </c>
      <c r="B3511">
        <v>8968</v>
      </c>
      <c r="C3511" t="s">
        <v>9050</v>
      </c>
      <c r="D3511" t="s">
        <v>188</v>
      </c>
      <c r="E3511" t="s">
        <v>9177</v>
      </c>
      <c r="F3511" t="s">
        <v>9178</v>
      </c>
      <c r="G3511" t="s">
        <v>1730</v>
      </c>
      <c r="H3511" t="s">
        <v>17558</v>
      </c>
      <c r="I3511" s="67">
        <v>0</v>
      </c>
      <c r="J3511" s="67">
        <v>0</v>
      </c>
      <c r="K3511" s="69" t="s">
        <v>3</v>
      </c>
    </row>
    <row r="3512" spans="1:11" x14ac:dyDescent="0.2">
      <c r="A3512" t="s">
        <v>155</v>
      </c>
      <c r="B3512">
        <v>8971</v>
      </c>
      <c r="C3512" t="s">
        <v>9050</v>
      </c>
      <c r="D3512" t="s">
        <v>188</v>
      </c>
      <c r="E3512" t="s">
        <v>9177</v>
      </c>
      <c r="F3512" t="s">
        <v>8588</v>
      </c>
      <c r="G3512" t="s">
        <v>1739</v>
      </c>
      <c r="H3512" t="s">
        <v>17559</v>
      </c>
      <c r="I3512" s="67">
        <v>0</v>
      </c>
      <c r="J3512" s="67">
        <v>0</v>
      </c>
      <c r="K3512" s="69" t="s">
        <v>3</v>
      </c>
    </row>
    <row r="3513" spans="1:11" x14ac:dyDescent="0.2">
      <c r="A3513" t="s">
        <v>155</v>
      </c>
      <c r="B3513">
        <v>63541</v>
      </c>
      <c r="C3513" t="s">
        <v>9050</v>
      </c>
      <c r="D3513" t="s">
        <v>188</v>
      </c>
      <c r="E3513" t="s">
        <v>9177</v>
      </c>
      <c r="F3513" t="s">
        <v>9442</v>
      </c>
      <c r="G3513" t="s">
        <v>6743</v>
      </c>
      <c r="H3513" t="s">
        <v>17560</v>
      </c>
      <c r="I3513" s="67">
        <v>0</v>
      </c>
      <c r="J3513" s="67">
        <v>0</v>
      </c>
      <c r="K3513" s="69" t="s">
        <v>3</v>
      </c>
    </row>
    <row r="3514" spans="1:11" x14ac:dyDescent="0.2">
      <c r="A3514" t="s">
        <v>155</v>
      </c>
      <c r="B3514">
        <v>14325</v>
      </c>
      <c r="C3514" t="s">
        <v>0</v>
      </c>
      <c r="D3514" t="s">
        <v>77</v>
      </c>
      <c r="E3514" t="s">
        <v>12989</v>
      </c>
      <c r="F3514" t="s">
        <v>9328</v>
      </c>
      <c r="G3514" t="s">
        <v>3075</v>
      </c>
      <c r="H3514" t="s">
        <v>17561</v>
      </c>
      <c r="I3514" s="67">
        <v>0</v>
      </c>
      <c r="J3514" s="67">
        <v>0</v>
      </c>
      <c r="K3514" s="69" t="s">
        <v>3</v>
      </c>
    </row>
    <row r="3515" spans="1:11" x14ac:dyDescent="0.2">
      <c r="A3515" t="s">
        <v>155</v>
      </c>
      <c r="B3515">
        <v>14333</v>
      </c>
      <c r="C3515" t="s">
        <v>40</v>
      </c>
      <c r="D3515" t="s">
        <v>161</v>
      </c>
      <c r="E3515" t="s">
        <v>10028</v>
      </c>
      <c r="F3515" t="s">
        <v>10029</v>
      </c>
      <c r="G3515" t="s">
        <v>3094</v>
      </c>
      <c r="H3515" t="s">
        <v>17562</v>
      </c>
      <c r="I3515" s="67">
        <v>0</v>
      </c>
      <c r="J3515" s="67">
        <v>0</v>
      </c>
      <c r="K3515" s="69" t="s">
        <v>3</v>
      </c>
    </row>
    <row r="3516" spans="1:11" x14ac:dyDescent="0.2">
      <c r="A3516" t="s">
        <v>155</v>
      </c>
      <c r="B3516">
        <v>42612</v>
      </c>
      <c r="C3516" t="s">
        <v>0</v>
      </c>
      <c r="D3516" t="s">
        <v>302</v>
      </c>
      <c r="E3516" t="s">
        <v>13649</v>
      </c>
      <c r="F3516" t="s">
        <v>10586</v>
      </c>
      <c r="G3516" t="s">
        <v>6457</v>
      </c>
      <c r="H3516" t="s">
        <v>17563</v>
      </c>
      <c r="I3516" s="67">
        <v>0</v>
      </c>
      <c r="J3516" s="67">
        <v>0</v>
      </c>
      <c r="K3516" s="69" t="s">
        <v>3</v>
      </c>
    </row>
    <row r="3517" spans="1:11" x14ac:dyDescent="0.2">
      <c r="A3517" t="s">
        <v>155</v>
      </c>
      <c r="B3517">
        <v>14352</v>
      </c>
      <c r="C3517" t="s">
        <v>10</v>
      </c>
      <c r="D3517" t="s">
        <v>315</v>
      </c>
      <c r="E3517" t="s">
        <v>11808</v>
      </c>
      <c r="F3517" t="s">
        <v>9412</v>
      </c>
      <c r="G3517" t="s">
        <v>3095</v>
      </c>
      <c r="H3517" t="s">
        <v>17564</v>
      </c>
      <c r="I3517" s="67">
        <v>0</v>
      </c>
      <c r="J3517" s="67">
        <v>0</v>
      </c>
      <c r="K3517" s="69" t="s">
        <v>3</v>
      </c>
    </row>
    <row r="3518" spans="1:11" x14ac:dyDescent="0.2">
      <c r="A3518" t="s">
        <v>155</v>
      </c>
      <c r="B3518">
        <v>41683</v>
      </c>
      <c r="C3518" t="s">
        <v>167</v>
      </c>
      <c r="D3518" t="s">
        <v>580</v>
      </c>
      <c r="E3518" t="s">
        <v>8984</v>
      </c>
      <c r="F3518" t="s">
        <v>8985</v>
      </c>
      <c r="G3518" t="s">
        <v>6166</v>
      </c>
      <c r="H3518" t="s">
        <v>17565</v>
      </c>
      <c r="I3518" s="67">
        <v>0</v>
      </c>
      <c r="J3518" s="67">
        <v>0</v>
      </c>
      <c r="K3518" s="69" t="s">
        <v>3</v>
      </c>
    </row>
    <row r="3519" spans="1:11" x14ac:dyDescent="0.2">
      <c r="A3519" t="s">
        <v>155</v>
      </c>
      <c r="B3519">
        <v>41684</v>
      </c>
      <c r="C3519" t="s">
        <v>167</v>
      </c>
      <c r="D3519" t="s">
        <v>580</v>
      </c>
      <c r="E3519" t="s">
        <v>8984</v>
      </c>
      <c r="F3519" t="s">
        <v>8986</v>
      </c>
      <c r="G3519" t="s">
        <v>6167</v>
      </c>
      <c r="H3519" t="s">
        <v>17566</v>
      </c>
      <c r="I3519" s="67">
        <v>0</v>
      </c>
      <c r="J3519" s="67">
        <v>0</v>
      </c>
      <c r="K3519" s="69" t="s">
        <v>3</v>
      </c>
    </row>
    <row r="3520" spans="1:11" x14ac:dyDescent="0.2">
      <c r="A3520" t="s">
        <v>7510</v>
      </c>
      <c r="B3520">
        <v>100000241</v>
      </c>
      <c r="C3520" t="s">
        <v>167</v>
      </c>
      <c r="D3520" t="s">
        <v>580</v>
      </c>
      <c r="E3520" t="s">
        <v>8801</v>
      </c>
      <c r="F3520" t="s">
        <v>9035</v>
      </c>
      <c r="G3520" t="s">
        <v>7713</v>
      </c>
      <c r="H3520" t="s">
        <v>17567</v>
      </c>
      <c r="I3520" s="67">
        <v>0</v>
      </c>
      <c r="J3520" s="67">
        <v>1</v>
      </c>
      <c r="K3520" s="69" t="s">
        <v>20152</v>
      </c>
    </row>
    <row r="3521" spans="1:11" x14ac:dyDescent="0.2">
      <c r="A3521" t="s">
        <v>155</v>
      </c>
      <c r="B3521">
        <v>14357</v>
      </c>
      <c r="C3521" t="s">
        <v>167</v>
      </c>
      <c r="D3521" t="s">
        <v>580</v>
      </c>
      <c r="E3521" t="s">
        <v>8801</v>
      </c>
      <c r="F3521" t="s">
        <v>8802</v>
      </c>
      <c r="G3521" t="s">
        <v>3096</v>
      </c>
      <c r="H3521" t="s">
        <v>17568</v>
      </c>
      <c r="I3521" s="67">
        <v>0</v>
      </c>
      <c r="J3521" s="67">
        <v>0</v>
      </c>
      <c r="K3521" s="69" t="s">
        <v>3</v>
      </c>
    </row>
    <row r="3522" spans="1:11" x14ac:dyDescent="0.2">
      <c r="A3522" t="s">
        <v>155</v>
      </c>
      <c r="B3522">
        <v>136448</v>
      </c>
      <c r="C3522" t="s">
        <v>40</v>
      </c>
      <c r="D3522" t="s">
        <v>3097</v>
      </c>
      <c r="E3522" t="s">
        <v>10034</v>
      </c>
      <c r="F3522" t="s">
        <v>10538</v>
      </c>
      <c r="G3522" t="s">
        <v>7044</v>
      </c>
      <c r="H3522" t="s">
        <v>17569</v>
      </c>
      <c r="I3522" s="67">
        <v>0</v>
      </c>
      <c r="J3522" s="67">
        <v>0</v>
      </c>
      <c r="K3522" s="69" t="s">
        <v>3</v>
      </c>
    </row>
    <row r="3523" spans="1:11" x14ac:dyDescent="0.2">
      <c r="A3523" t="s">
        <v>155</v>
      </c>
      <c r="B3523">
        <v>136824</v>
      </c>
      <c r="C3523" t="s">
        <v>40</v>
      </c>
      <c r="D3523" t="s">
        <v>3097</v>
      </c>
      <c r="E3523" t="s">
        <v>10034</v>
      </c>
      <c r="F3523" t="s">
        <v>9529</v>
      </c>
      <c r="G3523" t="s">
        <v>7445</v>
      </c>
      <c r="H3523" t="s">
        <v>17570</v>
      </c>
      <c r="I3523" s="67">
        <v>0</v>
      </c>
      <c r="J3523" s="67">
        <v>0</v>
      </c>
      <c r="K3523" s="69" t="s">
        <v>3</v>
      </c>
    </row>
    <row r="3524" spans="1:11" x14ac:dyDescent="0.2">
      <c r="A3524" t="s">
        <v>155</v>
      </c>
      <c r="B3524">
        <v>136194</v>
      </c>
      <c r="C3524" t="s">
        <v>40</v>
      </c>
      <c r="D3524" t="s">
        <v>3097</v>
      </c>
      <c r="E3524" t="s">
        <v>10034</v>
      </c>
      <c r="F3524" t="s">
        <v>10489</v>
      </c>
      <c r="G3524" t="s">
        <v>6768</v>
      </c>
      <c r="H3524" t="s">
        <v>17571</v>
      </c>
      <c r="I3524" s="67">
        <v>0</v>
      </c>
      <c r="J3524" s="67">
        <v>0</v>
      </c>
      <c r="K3524" s="69" t="s">
        <v>3</v>
      </c>
    </row>
    <row r="3525" spans="1:11" x14ac:dyDescent="0.2">
      <c r="A3525" t="s">
        <v>155</v>
      </c>
      <c r="B3525">
        <v>136548</v>
      </c>
      <c r="C3525" t="s">
        <v>40</v>
      </c>
      <c r="D3525" t="s">
        <v>3097</v>
      </c>
      <c r="E3525" t="s">
        <v>10034</v>
      </c>
      <c r="F3525" t="s">
        <v>9572</v>
      </c>
      <c r="G3525" t="s">
        <v>7152</v>
      </c>
      <c r="H3525" t="s">
        <v>17572</v>
      </c>
      <c r="I3525" s="67">
        <v>0</v>
      </c>
      <c r="J3525" s="67">
        <v>0</v>
      </c>
      <c r="K3525" s="69" t="s">
        <v>3</v>
      </c>
    </row>
    <row r="3526" spans="1:11" x14ac:dyDescent="0.2">
      <c r="A3526" t="s">
        <v>155</v>
      </c>
      <c r="B3526">
        <v>136363</v>
      </c>
      <c r="C3526" t="s">
        <v>40</v>
      </c>
      <c r="D3526" t="s">
        <v>3097</v>
      </c>
      <c r="E3526" t="s">
        <v>10034</v>
      </c>
      <c r="F3526" t="s">
        <v>10179</v>
      </c>
      <c r="G3526" t="s">
        <v>6950</v>
      </c>
      <c r="H3526" t="s">
        <v>17573</v>
      </c>
      <c r="I3526" s="67">
        <v>0</v>
      </c>
      <c r="J3526" s="67">
        <v>0</v>
      </c>
      <c r="K3526" s="69" t="s">
        <v>3</v>
      </c>
    </row>
    <row r="3527" spans="1:11" x14ac:dyDescent="0.2">
      <c r="A3527" t="s">
        <v>155</v>
      </c>
      <c r="B3527">
        <v>136777</v>
      </c>
      <c r="C3527" t="s">
        <v>40</v>
      </c>
      <c r="D3527" t="s">
        <v>3097</v>
      </c>
      <c r="E3527" t="s">
        <v>10034</v>
      </c>
      <c r="F3527" t="s">
        <v>10596</v>
      </c>
      <c r="G3527" t="s">
        <v>7396</v>
      </c>
      <c r="H3527" t="s">
        <v>17574</v>
      </c>
      <c r="I3527" s="67">
        <v>0</v>
      </c>
      <c r="J3527" s="67">
        <v>0</v>
      </c>
      <c r="K3527" s="69" t="s">
        <v>3</v>
      </c>
    </row>
    <row r="3528" spans="1:11" x14ac:dyDescent="0.2">
      <c r="A3528" t="s">
        <v>7510</v>
      </c>
      <c r="B3528">
        <v>100000242</v>
      </c>
      <c r="C3528" t="s">
        <v>40</v>
      </c>
      <c r="D3528" t="s">
        <v>3097</v>
      </c>
      <c r="E3528" t="s">
        <v>10034</v>
      </c>
      <c r="F3528" t="s">
        <v>10688</v>
      </c>
      <c r="G3528" t="s">
        <v>7519</v>
      </c>
      <c r="H3528" t="s">
        <v>17575</v>
      </c>
      <c r="I3528" s="67">
        <v>0</v>
      </c>
      <c r="J3528" s="67">
        <v>1</v>
      </c>
      <c r="K3528" s="69" t="s">
        <v>20153</v>
      </c>
    </row>
    <row r="3529" spans="1:11" x14ac:dyDescent="0.2">
      <c r="A3529" t="s">
        <v>155</v>
      </c>
      <c r="B3529">
        <v>14360</v>
      </c>
      <c r="C3529" t="s">
        <v>40</v>
      </c>
      <c r="D3529" t="s">
        <v>3097</v>
      </c>
      <c r="E3529" t="s">
        <v>10034</v>
      </c>
      <c r="F3529" t="s">
        <v>10035</v>
      </c>
      <c r="G3529" t="s">
        <v>3100</v>
      </c>
      <c r="H3529" t="s">
        <v>17576</v>
      </c>
      <c r="I3529" s="67">
        <v>0</v>
      </c>
      <c r="J3529" s="67">
        <v>0</v>
      </c>
      <c r="K3529" s="69" t="s">
        <v>3</v>
      </c>
    </row>
    <row r="3530" spans="1:11" x14ac:dyDescent="0.2">
      <c r="A3530" t="s">
        <v>155</v>
      </c>
      <c r="B3530">
        <v>14362</v>
      </c>
      <c r="C3530" t="s">
        <v>40</v>
      </c>
      <c r="D3530" t="s">
        <v>3097</v>
      </c>
      <c r="E3530" t="s">
        <v>10034</v>
      </c>
      <c r="F3530" t="s">
        <v>10037</v>
      </c>
      <c r="G3530" t="s">
        <v>3103</v>
      </c>
      <c r="H3530" t="s">
        <v>17577</v>
      </c>
      <c r="I3530" s="67">
        <v>0</v>
      </c>
      <c r="J3530" s="67">
        <v>0</v>
      </c>
      <c r="K3530" s="69" t="s">
        <v>3</v>
      </c>
    </row>
    <row r="3531" spans="1:11" x14ac:dyDescent="0.2">
      <c r="A3531" t="s">
        <v>155</v>
      </c>
      <c r="B3531">
        <v>136727</v>
      </c>
      <c r="C3531" t="s">
        <v>0</v>
      </c>
      <c r="D3531" t="s">
        <v>153</v>
      </c>
      <c r="E3531" t="s">
        <v>12993</v>
      </c>
      <c r="F3531" t="s">
        <v>13885</v>
      </c>
      <c r="G3531" t="s">
        <v>7346</v>
      </c>
      <c r="H3531" t="s">
        <v>17578</v>
      </c>
      <c r="I3531" s="67">
        <v>0</v>
      </c>
      <c r="J3531" s="67">
        <v>0</v>
      </c>
      <c r="K3531" s="69" t="s">
        <v>3</v>
      </c>
    </row>
    <row r="3532" spans="1:11" x14ac:dyDescent="0.2">
      <c r="A3532" t="s">
        <v>155</v>
      </c>
      <c r="B3532">
        <v>14386</v>
      </c>
      <c r="C3532" t="s">
        <v>0</v>
      </c>
      <c r="D3532" t="s">
        <v>153</v>
      </c>
      <c r="E3532" t="s">
        <v>12993</v>
      </c>
      <c r="F3532" t="s">
        <v>12994</v>
      </c>
      <c r="G3532" t="s">
        <v>3104</v>
      </c>
      <c r="H3532" t="s">
        <v>17579</v>
      </c>
      <c r="I3532" s="67">
        <v>0</v>
      </c>
      <c r="J3532" s="67">
        <v>0</v>
      </c>
      <c r="K3532" s="69" t="s">
        <v>3</v>
      </c>
    </row>
    <row r="3533" spans="1:11" x14ac:dyDescent="0.2">
      <c r="A3533" t="s">
        <v>155</v>
      </c>
      <c r="B3533">
        <v>136570</v>
      </c>
      <c r="C3533" t="s">
        <v>0</v>
      </c>
      <c r="D3533" t="s">
        <v>153</v>
      </c>
      <c r="E3533" t="s">
        <v>12993</v>
      </c>
      <c r="F3533" t="s">
        <v>9928</v>
      </c>
      <c r="G3533" t="s">
        <v>7178</v>
      </c>
      <c r="H3533" t="s">
        <v>17580</v>
      </c>
      <c r="I3533" s="67">
        <v>0</v>
      </c>
      <c r="J3533" s="67">
        <v>0</v>
      </c>
      <c r="K3533" s="69" t="s">
        <v>3</v>
      </c>
    </row>
    <row r="3534" spans="1:11" x14ac:dyDescent="0.2">
      <c r="A3534" t="s">
        <v>155</v>
      </c>
      <c r="B3534">
        <v>136655</v>
      </c>
      <c r="C3534" t="s">
        <v>0</v>
      </c>
      <c r="D3534" t="s">
        <v>153</v>
      </c>
      <c r="E3534" t="s">
        <v>12993</v>
      </c>
      <c r="F3534" t="s">
        <v>11426</v>
      </c>
      <c r="G3534" t="s">
        <v>7272</v>
      </c>
      <c r="H3534" t="s">
        <v>17581</v>
      </c>
      <c r="I3534" s="67">
        <v>0</v>
      </c>
      <c r="J3534" s="67">
        <v>0</v>
      </c>
      <c r="K3534" s="69" t="s">
        <v>3</v>
      </c>
    </row>
    <row r="3535" spans="1:11" x14ac:dyDescent="0.2">
      <c r="A3535" t="s">
        <v>155</v>
      </c>
      <c r="B3535">
        <v>136352</v>
      </c>
      <c r="C3535" t="s">
        <v>0</v>
      </c>
      <c r="D3535" t="s">
        <v>153</v>
      </c>
      <c r="E3535" t="s">
        <v>12993</v>
      </c>
      <c r="F3535" t="s">
        <v>13754</v>
      </c>
      <c r="G3535" t="s">
        <v>6939</v>
      </c>
      <c r="H3535" t="s">
        <v>17582</v>
      </c>
      <c r="I3535" s="67">
        <v>0</v>
      </c>
      <c r="J3535" s="67">
        <v>0</v>
      </c>
      <c r="K3535" s="69" t="s">
        <v>3</v>
      </c>
    </row>
    <row r="3536" spans="1:11" x14ac:dyDescent="0.2">
      <c r="A3536" t="s">
        <v>155</v>
      </c>
      <c r="B3536">
        <v>14387</v>
      </c>
      <c r="C3536" t="s">
        <v>0</v>
      </c>
      <c r="D3536" t="s">
        <v>153</v>
      </c>
      <c r="E3536" t="s">
        <v>12993</v>
      </c>
      <c r="F3536" t="s">
        <v>8769</v>
      </c>
      <c r="G3536" t="s">
        <v>3105</v>
      </c>
      <c r="H3536" t="s">
        <v>17583</v>
      </c>
      <c r="I3536" s="67">
        <v>0</v>
      </c>
      <c r="J3536" s="67">
        <v>0</v>
      </c>
      <c r="K3536" s="69" t="s">
        <v>3</v>
      </c>
    </row>
    <row r="3537" spans="1:11" x14ac:dyDescent="0.2">
      <c r="A3537" t="s">
        <v>155</v>
      </c>
      <c r="B3537">
        <v>14388</v>
      </c>
      <c r="C3537" t="s">
        <v>0</v>
      </c>
      <c r="D3537" t="s">
        <v>153</v>
      </c>
      <c r="E3537" t="s">
        <v>12993</v>
      </c>
      <c r="F3537" t="s">
        <v>12535</v>
      </c>
      <c r="G3537" t="s">
        <v>3106</v>
      </c>
      <c r="H3537" t="s">
        <v>17584</v>
      </c>
      <c r="I3537" s="67">
        <v>0</v>
      </c>
      <c r="J3537" s="67">
        <v>0</v>
      </c>
      <c r="K3537" s="69" t="s">
        <v>3</v>
      </c>
    </row>
    <row r="3538" spans="1:11" x14ac:dyDescent="0.2">
      <c r="A3538" t="s">
        <v>155</v>
      </c>
      <c r="B3538">
        <v>42649</v>
      </c>
      <c r="C3538" t="s">
        <v>0</v>
      </c>
      <c r="D3538" t="s">
        <v>153</v>
      </c>
      <c r="E3538" t="s">
        <v>12993</v>
      </c>
      <c r="F3538" t="s">
        <v>13669</v>
      </c>
      <c r="G3538" t="s">
        <v>6520</v>
      </c>
      <c r="H3538" t="s">
        <v>17585</v>
      </c>
      <c r="I3538" s="67">
        <v>0</v>
      </c>
      <c r="J3538" s="67">
        <v>0</v>
      </c>
      <c r="K3538" s="69" t="s">
        <v>3</v>
      </c>
    </row>
    <row r="3539" spans="1:11" x14ac:dyDescent="0.2">
      <c r="A3539" t="s">
        <v>155</v>
      </c>
      <c r="B3539">
        <v>1087</v>
      </c>
      <c r="C3539" t="s">
        <v>65</v>
      </c>
      <c r="D3539" t="s">
        <v>341</v>
      </c>
      <c r="E3539" t="s">
        <v>8570</v>
      </c>
      <c r="F3539" t="s">
        <v>8571</v>
      </c>
      <c r="G3539" t="s">
        <v>342</v>
      </c>
      <c r="H3539" t="s">
        <v>17586</v>
      </c>
      <c r="I3539" s="67">
        <v>0</v>
      </c>
      <c r="J3539" s="67">
        <v>0</v>
      </c>
      <c r="K3539" s="69" t="s">
        <v>3</v>
      </c>
    </row>
    <row r="3540" spans="1:11" x14ac:dyDescent="0.2">
      <c r="A3540" t="s">
        <v>155</v>
      </c>
      <c r="B3540">
        <v>1089</v>
      </c>
      <c r="C3540" t="s">
        <v>65</v>
      </c>
      <c r="D3540" t="s">
        <v>341</v>
      </c>
      <c r="E3540" t="s">
        <v>8570</v>
      </c>
      <c r="F3540" t="s">
        <v>8572</v>
      </c>
      <c r="G3540" t="s">
        <v>343</v>
      </c>
      <c r="H3540" t="s">
        <v>17587</v>
      </c>
      <c r="I3540" s="67">
        <v>0</v>
      </c>
      <c r="J3540" s="67">
        <v>0</v>
      </c>
      <c r="K3540" s="69" t="s">
        <v>3</v>
      </c>
    </row>
    <row r="3541" spans="1:11" x14ac:dyDescent="0.2">
      <c r="A3541" t="s">
        <v>155</v>
      </c>
      <c r="B3541">
        <v>2857</v>
      </c>
      <c r="C3541" t="s">
        <v>0</v>
      </c>
      <c r="D3541" t="s">
        <v>153</v>
      </c>
      <c r="E3541" t="s">
        <v>12140</v>
      </c>
      <c r="F3541" t="s">
        <v>12240</v>
      </c>
      <c r="G3541" t="s">
        <v>622</v>
      </c>
      <c r="H3541" t="s">
        <v>17588</v>
      </c>
      <c r="I3541" s="67">
        <v>0</v>
      </c>
      <c r="J3541" s="67">
        <v>0</v>
      </c>
      <c r="K3541" s="69" t="s">
        <v>3</v>
      </c>
    </row>
    <row r="3542" spans="1:11" x14ac:dyDescent="0.2">
      <c r="A3542" t="s">
        <v>155</v>
      </c>
      <c r="B3542">
        <v>136665</v>
      </c>
      <c r="C3542" t="s">
        <v>0</v>
      </c>
      <c r="D3542" t="s">
        <v>153</v>
      </c>
      <c r="E3542" t="s">
        <v>12140</v>
      </c>
      <c r="F3542" t="s">
        <v>13861</v>
      </c>
      <c r="G3542" t="s">
        <v>7281</v>
      </c>
      <c r="H3542" t="s">
        <v>17589</v>
      </c>
      <c r="I3542" s="67">
        <v>0</v>
      </c>
      <c r="J3542" s="67">
        <v>0</v>
      </c>
      <c r="K3542" s="69" t="s">
        <v>3</v>
      </c>
    </row>
    <row r="3543" spans="1:11" x14ac:dyDescent="0.2">
      <c r="A3543" t="s">
        <v>155</v>
      </c>
      <c r="B3543">
        <v>2858</v>
      </c>
      <c r="C3543" t="s">
        <v>0</v>
      </c>
      <c r="D3543" t="s">
        <v>153</v>
      </c>
      <c r="E3543" t="s">
        <v>12140</v>
      </c>
      <c r="F3543" t="s">
        <v>12241</v>
      </c>
      <c r="G3543" t="s">
        <v>624</v>
      </c>
      <c r="H3543" t="s">
        <v>17590</v>
      </c>
      <c r="I3543" s="67">
        <v>0</v>
      </c>
      <c r="J3543" s="67">
        <v>0</v>
      </c>
      <c r="K3543" s="69" t="s">
        <v>3</v>
      </c>
    </row>
    <row r="3544" spans="1:11" x14ac:dyDescent="0.2">
      <c r="A3544" t="s">
        <v>155</v>
      </c>
      <c r="B3544">
        <v>2859</v>
      </c>
      <c r="C3544" t="s">
        <v>0</v>
      </c>
      <c r="D3544" t="s">
        <v>153</v>
      </c>
      <c r="E3544" t="s">
        <v>12140</v>
      </c>
      <c r="F3544" t="s">
        <v>12242</v>
      </c>
      <c r="G3544" t="s">
        <v>625</v>
      </c>
      <c r="H3544" t="s">
        <v>17591</v>
      </c>
      <c r="I3544" s="67">
        <v>0</v>
      </c>
      <c r="J3544" s="67">
        <v>0</v>
      </c>
      <c r="K3544" s="69" t="s">
        <v>3</v>
      </c>
    </row>
    <row r="3545" spans="1:11" x14ac:dyDescent="0.2">
      <c r="A3545" t="s">
        <v>155</v>
      </c>
      <c r="B3545">
        <v>136481</v>
      </c>
      <c r="C3545" t="s">
        <v>0</v>
      </c>
      <c r="D3545" t="s">
        <v>153</v>
      </c>
      <c r="E3545" t="s">
        <v>12140</v>
      </c>
      <c r="F3545" t="s">
        <v>13799</v>
      </c>
      <c r="G3545" t="s">
        <v>7078</v>
      </c>
      <c r="H3545" t="s">
        <v>17592</v>
      </c>
      <c r="I3545" s="67">
        <v>0</v>
      </c>
      <c r="J3545" s="67">
        <v>0</v>
      </c>
      <c r="K3545" s="69" t="s">
        <v>3</v>
      </c>
    </row>
    <row r="3546" spans="1:11" x14ac:dyDescent="0.2">
      <c r="A3546" t="s">
        <v>155</v>
      </c>
      <c r="B3546">
        <v>2860</v>
      </c>
      <c r="C3546" t="s">
        <v>0</v>
      </c>
      <c r="D3546" t="s">
        <v>153</v>
      </c>
      <c r="E3546" t="s">
        <v>12140</v>
      </c>
      <c r="F3546" t="s">
        <v>8892</v>
      </c>
      <c r="G3546" t="s">
        <v>627</v>
      </c>
      <c r="H3546" t="s">
        <v>17593</v>
      </c>
      <c r="I3546" s="67">
        <v>0</v>
      </c>
      <c r="J3546" s="67">
        <v>0</v>
      </c>
      <c r="K3546" s="69" t="s">
        <v>3</v>
      </c>
    </row>
    <row r="3547" spans="1:11" x14ac:dyDescent="0.2">
      <c r="A3547" t="s">
        <v>155</v>
      </c>
      <c r="B3547">
        <v>2861</v>
      </c>
      <c r="C3547" t="s">
        <v>0</v>
      </c>
      <c r="D3547" t="s">
        <v>153</v>
      </c>
      <c r="E3547" t="s">
        <v>12140</v>
      </c>
      <c r="F3547" t="s">
        <v>12243</v>
      </c>
      <c r="G3547" t="s">
        <v>630</v>
      </c>
      <c r="H3547" t="s">
        <v>17594</v>
      </c>
      <c r="I3547" s="67">
        <v>0</v>
      </c>
      <c r="J3547" s="67">
        <v>0</v>
      </c>
      <c r="K3547" s="69" t="s">
        <v>3</v>
      </c>
    </row>
    <row r="3548" spans="1:11" x14ac:dyDescent="0.2">
      <c r="A3548" t="s">
        <v>155</v>
      </c>
      <c r="B3548">
        <v>2862</v>
      </c>
      <c r="C3548" t="s">
        <v>0</v>
      </c>
      <c r="D3548" t="s">
        <v>153</v>
      </c>
      <c r="E3548" t="s">
        <v>12140</v>
      </c>
      <c r="F3548" t="s">
        <v>12244</v>
      </c>
      <c r="G3548" t="s">
        <v>631</v>
      </c>
      <c r="H3548" t="s">
        <v>17595</v>
      </c>
      <c r="I3548" s="67">
        <v>0</v>
      </c>
      <c r="J3548" s="67">
        <v>0</v>
      </c>
      <c r="K3548" s="69" t="s">
        <v>3</v>
      </c>
    </row>
    <row r="3549" spans="1:11" x14ac:dyDescent="0.2">
      <c r="A3549" t="s">
        <v>155</v>
      </c>
      <c r="B3549">
        <v>765</v>
      </c>
      <c r="C3549" t="s">
        <v>0</v>
      </c>
      <c r="D3549" t="s">
        <v>153</v>
      </c>
      <c r="E3549" t="s">
        <v>12140</v>
      </c>
      <c r="F3549" t="s">
        <v>12141</v>
      </c>
      <c r="G3549" t="s">
        <v>284</v>
      </c>
      <c r="H3549" t="s">
        <v>17596</v>
      </c>
      <c r="I3549" s="67">
        <v>0</v>
      </c>
      <c r="J3549" s="67">
        <v>0</v>
      </c>
      <c r="K3549" s="69" t="s">
        <v>3</v>
      </c>
    </row>
    <row r="3550" spans="1:11" x14ac:dyDescent="0.2">
      <c r="A3550" t="s">
        <v>155</v>
      </c>
      <c r="B3550">
        <v>41455</v>
      </c>
      <c r="C3550" t="s">
        <v>23</v>
      </c>
      <c r="D3550" t="s">
        <v>24</v>
      </c>
      <c r="E3550" t="s">
        <v>11351</v>
      </c>
      <c r="F3550" t="s">
        <v>8878</v>
      </c>
      <c r="G3550" t="s">
        <v>5892</v>
      </c>
      <c r="H3550" t="s">
        <v>17597</v>
      </c>
      <c r="I3550" s="67">
        <v>0</v>
      </c>
      <c r="J3550" s="67">
        <v>0</v>
      </c>
      <c r="K3550" s="69" t="s">
        <v>3</v>
      </c>
    </row>
    <row r="3551" spans="1:11" x14ac:dyDescent="0.2">
      <c r="A3551" t="s">
        <v>155</v>
      </c>
      <c r="B3551">
        <v>136756</v>
      </c>
      <c r="C3551" t="s">
        <v>0</v>
      </c>
      <c r="D3551" t="s">
        <v>153</v>
      </c>
      <c r="E3551" t="s">
        <v>12995</v>
      </c>
      <c r="F3551" t="s">
        <v>10781</v>
      </c>
      <c r="G3551" t="s">
        <v>7374</v>
      </c>
      <c r="H3551" t="s">
        <v>17598</v>
      </c>
      <c r="I3551" s="67">
        <v>0</v>
      </c>
      <c r="J3551" s="67">
        <v>0</v>
      </c>
      <c r="K3551" s="69" t="s">
        <v>3</v>
      </c>
    </row>
    <row r="3552" spans="1:11" x14ac:dyDescent="0.2">
      <c r="A3552" t="s">
        <v>155</v>
      </c>
      <c r="B3552">
        <v>136403</v>
      </c>
      <c r="C3552" t="s">
        <v>0</v>
      </c>
      <c r="D3552" t="s">
        <v>153</v>
      </c>
      <c r="E3552" t="s">
        <v>12995</v>
      </c>
      <c r="F3552" t="s">
        <v>13252</v>
      </c>
      <c r="G3552" t="s">
        <v>6994</v>
      </c>
      <c r="H3552" t="s">
        <v>17599</v>
      </c>
      <c r="I3552" s="67">
        <v>0</v>
      </c>
      <c r="J3552" s="67">
        <v>0</v>
      </c>
      <c r="K3552" s="69" t="s">
        <v>3</v>
      </c>
    </row>
    <row r="3553" spans="1:11" x14ac:dyDescent="0.2">
      <c r="A3553" t="s">
        <v>155</v>
      </c>
      <c r="B3553">
        <v>14473</v>
      </c>
      <c r="C3553" t="s">
        <v>0</v>
      </c>
      <c r="D3553" t="s">
        <v>153</v>
      </c>
      <c r="E3553" t="s">
        <v>12995</v>
      </c>
      <c r="F3553" t="s">
        <v>12996</v>
      </c>
      <c r="G3553" t="s">
        <v>3107</v>
      </c>
      <c r="H3553" t="s">
        <v>17600</v>
      </c>
      <c r="I3553" s="67">
        <v>0</v>
      </c>
      <c r="J3553" s="67">
        <v>0</v>
      </c>
      <c r="K3553" s="69" t="s">
        <v>3</v>
      </c>
    </row>
    <row r="3554" spans="1:11" x14ac:dyDescent="0.2">
      <c r="A3554" t="s">
        <v>155</v>
      </c>
      <c r="B3554">
        <v>14474</v>
      </c>
      <c r="C3554" t="s">
        <v>0</v>
      </c>
      <c r="D3554" t="s">
        <v>153</v>
      </c>
      <c r="E3554" t="s">
        <v>12995</v>
      </c>
      <c r="F3554" t="s">
        <v>12997</v>
      </c>
      <c r="G3554" t="s">
        <v>3108</v>
      </c>
      <c r="H3554" t="s">
        <v>17601</v>
      </c>
      <c r="I3554" s="67">
        <v>0</v>
      </c>
      <c r="J3554" s="67">
        <v>0</v>
      </c>
      <c r="K3554" s="69" t="s">
        <v>3</v>
      </c>
    </row>
    <row r="3555" spans="1:11" x14ac:dyDescent="0.2">
      <c r="A3555" t="s">
        <v>155</v>
      </c>
      <c r="B3555">
        <v>14475</v>
      </c>
      <c r="C3555" t="s">
        <v>0</v>
      </c>
      <c r="D3555" t="s">
        <v>153</v>
      </c>
      <c r="E3555" t="s">
        <v>12995</v>
      </c>
      <c r="F3555" t="s">
        <v>11294</v>
      </c>
      <c r="G3555" t="s">
        <v>3109</v>
      </c>
      <c r="H3555" t="s">
        <v>17602</v>
      </c>
      <c r="I3555" s="67">
        <v>0</v>
      </c>
      <c r="J3555" s="67">
        <v>0</v>
      </c>
      <c r="K3555" s="69" t="s">
        <v>3</v>
      </c>
    </row>
    <row r="3556" spans="1:11" x14ac:dyDescent="0.2">
      <c r="A3556" t="s">
        <v>155</v>
      </c>
      <c r="B3556">
        <v>14486</v>
      </c>
      <c r="C3556" t="s">
        <v>0</v>
      </c>
      <c r="D3556" t="s">
        <v>153</v>
      </c>
      <c r="E3556" t="s">
        <v>12998</v>
      </c>
      <c r="F3556" t="s">
        <v>11290</v>
      </c>
      <c r="G3556" t="s">
        <v>3110</v>
      </c>
      <c r="H3556" t="s">
        <v>17603</v>
      </c>
      <c r="I3556" s="67">
        <v>0</v>
      </c>
      <c r="J3556" s="67">
        <v>0</v>
      </c>
      <c r="K3556" s="69" t="s">
        <v>3</v>
      </c>
    </row>
    <row r="3557" spans="1:11" x14ac:dyDescent="0.2">
      <c r="A3557" t="s">
        <v>155</v>
      </c>
      <c r="B3557">
        <v>14487</v>
      </c>
      <c r="C3557" t="s">
        <v>0</v>
      </c>
      <c r="D3557" t="s">
        <v>153</v>
      </c>
      <c r="E3557" t="s">
        <v>12998</v>
      </c>
      <c r="F3557" t="s">
        <v>12999</v>
      </c>
      <c r="G3557" t="s">
        <v>3111</v>
      </c>
      <c r="H3557" t="s">
        <v>17604</v>
      </c>
      <c r="I3557" s="67">
        <v>0</v>
      </c>
      <c r="J3557" s="67">
        <v>0</v>
      </c>
      <c r="K3557" s="69" t="s">
        <v>3</v>
      </c>
    </row>
    <row r="3558" spans="1:11" x14ac:dyDescent="0.2">
      <c r="A3558" t="s">
        <v>155</v>
      </c>
      <c r="B3558">
        <v>136554</v>
      </c>
      <c r="C3558" t="s">
        <v>0</v>
      </c>
      <c r="D3558" t="s">
        <v>153</v>
      </c>
      <c r="E3558" t="s">
        <v>12746</v>
      </c>
      <c r="F3558" t="s">
        <v>11509</v>
      </c>
      <c r="G3558" t="s">
        <v>7158</v>
      </c>
      <c r="H3558" t="s">
        <v>17605</v>
      </c>
      <c r="I3558" s="67">
        <v>0</v>
      </c>
      <c r="J3558" s="67">
        <v>0</v>
      </c>
      <c r="K3558" s="69" t="s">
        <v>3</v>
      </c>
    </row>
    <row r="3559" spans="1:11" x14ac:dyDescent="0.2">
      <c r="A3559" t="s">
        <v>155</v>
      </c>
      <c r="B3559">
        <v>11341</v>
      </c>
      <c r="C3559" t="s">
        <v>0</v>
      </c>
      <c r="D3559" t="s">
        <v>153</v>
      </c>
      <c r="E3559" t="s">
        <v>12746</v>
      </c>
      <c r="F3559" t="s">
        <v>8906</v>
      </c>
      <c r="G3559" t="s">
        <v>2227</v>
      </c>
      <c r="H3559" t="s">
        <v>17606</v>
      </c>
      <c r="I3559" s="67">
        <v>0</v>
      </c>
      <c r="J3559" s="67">
        <v>0</v>
      </c>
      <c r="K3559" s="69" t="s">
        <v>3</v>
      </c>
    </row>
    <row r="3560" spans="1:11" x14ac:dyDescent="0.2">
      <c r="A3560" t="s">
        <v>155</v>
      </c>
      <c r="B3560">
        <v>13435</v>
      </c>
      <c r="C3560" t="s">
        <v>0</v>
      </c>
      <c r="D3560" t="s">
        <v>153</v>
      </c>
      <c r="E3560" t="s">
        <v>12746</v>
      </c>
      <c r="F3560" t="s">
        <v>12902</v>
      </c>
      <c r="G3560" t="s">
        <v>2661</v>
      </c>
      <c r="H3560" t="s">
        <v>17607</v>
      </c>
      <c r="I3560" s="67">
        <v>0</v>
      </c>
      <c r="J3560" s="67">
        <v>0</v>
      </c>
      <c r="K3560" s="69" t="s">
        <v>3</v>
      </c>
    </row>
    <row r="3561" spans="1:11" x14ac:dyDescent="0.2">
      <c r="A3561" t="s">
        <v>155</v>
      </c>
      <c r="B3561">
        <v>13439</v>
      </c>
      <c r="C3561" t="s">
        <v>0</v>
      </c>
      <c r="D3561" t="s">
        <v>153</v>
      </c>
      <c r="E3561" t="s">
        <v>12746</v>
      </c>
      <c r="F3561" t="s">
        <v>9024</v>
      </c>
      <c r="G3561" t="s">
        <v>2669</v>
      </c>
      <c r="H3561" t="s">
        <v>17608</v>
      </c>
      <c r="I3561" s="67">
        <v>0</v>
      </c>
      <c r="J3561" s="67">
        <v>0</v>
      </c>
      <c r="K3561" s="69" t="s">
        <v>3</v>
      </c>
    </row>
    <row r="3562" spans="1:11" x14ac:dyDescent="0.2">
      <c r="A3562" t="s">
        <v>7510</v>
      </c>
      <c r="B3562">
        <v>100000243</v>
      </c>
      <c r="C3562" t="s">
        <v>0</v>
      </c>
      <c r="D3562" t="s">
        <v>153</v>
      </c>
      <c r="E3562" t="s">
        <v>12746</v>
      </c>
      <c r="F3562" t="s">
        <v>13990</v>
      </c>
      <c r="G3562" t="s">
        <v>7941</v>
      </c>
      <c r="H3562" t="s">
        <v>17609</v>
      </c>
      <c r="I3562" s="67">
        <v>0</v>
      </c>
      <c r="J3562" s="67">
        <v>1</v>
      </c>
      <c r="K3562" s="69" t="s">
        <v>20154</v>
      </c>
    </row>
    <row r="3563" spans="1:11" x14ac:dyDescent="0.2">
      <c r="A3563" t="s">
        <v>155</v>
      </c>
      <c r="B3563">
        <v>13457</v>
      </c>
      <c r="C3563" t="s">
        <v>0</v>
      </c>
      <c r="D3563" t="s">
        <v>153</v>
      </c>
      <c r="E3563" t="s">
        <v>12746</v>
      </c>
      <c r="F3563" t="s">
        <v>12918</v>
      </c>
      <c r="G3563" t="s">
        <v>2701</v>
      </c>
      <c r="H3563" t="s">
        <v>17610</v>
      </c>
      <c r="I3563" s="67">
        <v>0</v>
      </c>
      <c r="J3563" s="67">
        <v>0</v>
      </c>
      <c r="K3563" s="69" t="s">
        <v>3</v>
      </c>
    </row>
    <row r="3564" spans="1:11" x14ac:dyDescent="0.2">
      <c r="A3564" t="s">
        <v>155</v>
      </c>
      <c r="B3564">
        <v>136603</v>
      </c>
      <c r="C3564" t="s">
        <v>167</v>
      </c>
      <c r="D3564" t="s">
        <v>168</v>
      </c>
      <c r="E3564" t="s">
        <v>8803</v>
      </c>
      <c r="F3564" t="s">
        <v>9028</v>
      </c>
      <c r="G3564" t="s">
        <v>7213</v>
      </c>
      <c r="H3564" t="s">
        <v>17611</v>
      </c>
      <c r="I3564" s="67">
        <v>0</v>
      </c>
      <c r="J3564" s="67">
        <v>0</v>
      </c>
      <c r="K3564" s="69" t="s">
        <v>3</v>
      </c>
    </row>
    <row r="3565" spans="1:11" x14ac:dyDescent="0.2">
      <c r="A3565" t="s">
        <v>155</v>
      </c>
      <c r="B3565">
        <v>14519</v>
      </c>
      <c r="C3565" t="s">
        <v>167</v>
      </c>
      <c r="D3565" t="s">
        <v>168</v>
      </c>
      <c r="E3565" t="s">
        <v>8803</v>
      </c>
      <c r="F3565" t="s">
        <v>8804</v>
      </c>
      <c r="G3565" t="s">
        <v>3112</v>
      </c>
      <c r="H3565" t="s">
        <v>17612</v>
      </c>
      <c r="I3565" s="67">
        <v>0</v>
      </c>
      <c r="J3565" s="67">
        <v>0</v>
      </c>
      <c r="K3565" s="69" t="s">
        <v>3</v>
      </c>
    </row>
    <row r="3566" spans="1:11" x14ac:dyDescent="0.2">
      <c r="A3566" t="s">
        <v>155</v>
      </c>
      <c r="B3566">
        <v>14520</v>
      </c>
      <c r="C3566" t="s">
        <v>0</v>
      </c>
      <c r="D3566" t="s">
        <v>153</v>
      </c>
      <c r="E3566" t="s">
        <v>13000</v>
      </c>
      <c r="F3566" t="s">
        <v>8980</v>
      </c>
      <c r="G3566" t="s">
        <v>3114</v>
      </c>
      <c r="H3566" t="s">
        <v>17613</v>
      </c>
      <c r="I3566" s="67">
        <v>0</v>
      </c>
      <c r="J3566" s="67">
        <v>0</v>
      </c>
      <c r="K3566" s="69" t="s">
        <v>3</v>
      </c>
    </row>
    <row r="3567" spans="1:11" x14ac:dyDescent="0.2">
      <c r="A3567" t="s">
        <v>155</v>
      </c>
      <c r="B3567">
        <v>10588</v>
      </c>
      <c r="C3567" t="s">
        <v>23</v>
      </c>
      <c r="D3567" t="s">
        <v>527</v>
      </c>
      <c r="E3567" t="s">
        <v>11147</v>
      </c>
      <c r="F3567" t="s">
        <v>11148</v>
      </c>
      <c r="G3567" t="s">
        <v>2080</v>
      </c>
      <c r="H3567" t="s">
        <v>17614</v>
      </c>
      <c r="I3567" s="67">
        <v>0</v>
      </c>
      <c r="J3567" s="67">
        <v>0</v>
      </c>
      <c r="K3567" s="69" t="s">
        <v>3</v>
      </c>
    </row>
    <row r="3568" spans="1:11" x14ac:dyDescent="0.2">
      <c r="A3568" t="s">
        <v>155</v>
      </c>
      <c r="B3568">
        <v>13654</v>
      </c>
      <c r="C3568" t="s">
        <v>167</v>
      </c>
      <c r="D3568" t="s">
        <v>1290</v>
      </c>
      <c r="E3568" t="s">
        <v>8786</v>
      </c>
      <c r="F3568" t="s">
        <v>8787</v>
      </c>
      <c r="G3568" t="s">
        <v>2766</v>
      </c>
      <c r="H3568" t="s">
        <v>17615</v>
      </c>
      <c r="I3568" s="67">
        <v>0</v>
      </c>
      <c r="J3568" s="67">
        <v>0</v>
      </c>
      <c r="K3568" s="69" t="s">
        <v>3</v>
      </c>
    </row>
    <row r="3569" spans="1:11" x14ac:dyDescent="0.2">
      <c r="A3569" t="s">
        <v>155</v>
      </c>
      <c r="B3569">
        <v>13655</v>
      </c>
      <c r="C3569" t="s">
        <v>167</v>
      </c>
      <c r="D3569" t="s">
        <v>1290</v>
      </c>
      <c r="E3569" t="s">
        <v>8786</v>
      </c>
      <c r="F3569" t="s">
        <v>8663</v>
      </c>
      <c r="G3569" t="s">
        <v>2768</v>
      </c>
      <c r="H3569" t="s">
        <v>17616</v>
      </c>
      <c r="I3569" s="67">
        <v>1</v>
      </c>
      <c r="J3569" s="67">
        <v>0</v>
      </c>
      <c r="K3569" s="69" t="s">
        <v>3</v>
      </c>
    </row>
    <row r="3570" spans="1:11" x14ac:dyDescent="0.2">
      <c r="A3570" t="s">
        <v>155</v>
      </c>
      <c r="B3570">
        <v>29657</v>
      </c>
      <c r="C3570" t="s">
        <v>23</v>
      </c>
      <c r="D3570" t="s">
        <v>24</v>
      </c>
      <c r="E3570" t="s">
        <v>11221</v>
      </c>
      <c r="F3570" t="s">
        <v>11222</v>
      </c>
      <c r="G3570" t="s">
        <v>5258</v>
      </c>
      <c r="H3570" t="s">
        <v>17617</v>
      </c>
      <c r="I3570" s="67">
        <v>0</v>
      </c>
      <c r="J3570" s="67">
        <v>0</v>
      </c>
      <c r="K3570" s="69" t="s">
        <v>3</v>
      </c>
    </row>
    <row r="3571" spans="1:11" x14ac:dyDescent="0.2">
      <c r="A3571" t="s">
        <v>155</v>
      </c>
      <c r="B3571">
        <v>29658</v>
      </c>
      <c r="C3571" t="s">
        <v>23</v>
      </c>
      <c r="D3571" t="s">
        <v>24</v>
      </c>
      <c r="E3571" t="s">
        <v>11221</v>
      </c>
      <c r="F3571" t="s">
        <v>11223</v>
      </c>
      <c r="G3571" t="s">
        <v>5259</v>
      </c>
      <c r="H3571" t="s">
        <v>17618</v>
      </c>
      <c r="I3571" s="67">
        <v>0</v>
      </c>
      <c r="J3571" s="67">
        <v>0</v>
      </c>
      <c r="K3571" s="69" t="s">
        <v>3</v>
      </c>
    </row>
    <row r="3572" spans="1:11" x14ac:dyDescent="0.2">
      <c r="A3572" t="s">
        <v>155</v>
      </c>
      <c r="B3572">
        <v>29659</v>
      </c>
      <c r="C3572" t="s">
        <v>23</v>
      </c>
      <c r="D3572" t="s">
        <v>24</v>
      </c>
      <c r="E3572" t="s">
        <v>11221</v>
      </c>
      <c r="F3572" t="s">
        <v>11224</v>
      </c>
      <c r="G3572" t="s">
        <v>5260</v>
      </c>
      <c r="H3572" t="s">
        <v>17619</v>
      </c>
      <c r="I3572" s="67">
        <v>0</v>
      </c>
      <c r="J3572" s="67">
        <v>0</v>
      </c>
      <c r="K3572" s="69" t="s">
        <v>3</v>
      </c>
    </row>
    <row r="3573" spans="1:11" x14ac:dyDescent="0.2">
      <c r="A3573" t="s">
        <v>155</v>
      </c>
      <c r="B3573">
        <v>13382</v>
      </c>
      <c r="C3573" t="s">
        <v>40</v>
      </c>
      <c r="D3573" t="s">
        <v>100</v>
      </c>
      <c r="E3573" t="s">
        <v>9878</v>
      </c>
      <c r="F3573" t="s">
        <v>8626</v>
      </c>
      <c r="G3573" t="s">
        <v>2624</v>
      </c>
      <c r="H3573" t="s">
        <v>17620</v>
      </c>
      <c r="I3573" s="67">
        <v>0</v>
      </c>
      <c r="J3573" s="67">
        <v>0</v>
      </c>
      <c r="K3573" s="69" t="s">
        <v>3</v>
      </c>
    </row>
    <row r="3574" spans="1:11" x14ac:dyDescent="0.2">
      <c r="A3574" t="s">
        <v>155</v>
      </c>
      <c r="B3574">
        <v>14541</v>
      </c>
      <c r="C3574" t="s">
        <v>368</v>
      </c>
      <c r="D3574" t="s">
        <v>369</v>
      </c>
      <c r="E3574" t="s">
        <v>10778</v>
      </c>
      <c r="F3574" t="s">
        <v>10779</v>
      </c>
      <c r="G3574" t="s">
        <v>3116</v>
      </c>
      <c r="H3574" t="s">
        <v>17621</v>
      </c>
      <c r="I3574" s="67">
        <v>0</v>
      </c>
      <c r="J3574" s="67">
        <v>0</v>
      </c>
      <c r="K3574" s="69" t="s">
        <v>3</v>
      </c>
    </row>
    <row r="3575" spans="1:11" x14ac:dyDescent="0.2">
      <c r="A3575" t="s">
        <v>155</v>
      </c>
      <c r="B3575">
        <v>14549</v>
      </c>
      <c r="C3575" t="s">
        <v>167</v>
      </c>
      <c r="D3575" t="s">
        <v>451</v>
      </c>
      <c r="E3575" t="s">
        <v>8805</v>
      </c>
      <c r="F3575" t="s">
        <v>8806</v>
      </c>
      <c r="G3575" t="s">
        <v>3117</v>
      </c>
      <c r="H3575" t="s">
        <v>17622</v>
      </c>
      <c r="I3575" s="67">
        <v>0</v>
      </c>
      <c r="J3575" s="67">
        <v>0</v>
      </c>
      <c r="K3575" s="69" t="s">
        <v>3</v>
      </c>
    </row>
    <row r="3576" spans="1:11" x14ac:dyDescent="0.2">
      <c r="A3576" t="s">
        <v>155</v>
      </c>
      <c r="B3576">
        <v>41754</v>
      </c>
      <c r="C3576" t="s">
        <v>9050</v>
      </c>
      <c r="D3576" t="s">
        <v>3780</v>
      </c>
      <c r="E3576" t="s">
        <v>9398</v>
      </c>
      <c r="F3576" t="s">
        <v>9399</v>
      </c>
      <c r="G3576" t="s">
        <v>6207</v>
      </c>
      <c r="H3576" t="s">
        <v>17623</v>
      </c>
      <c r="I3576" s="67">
        <v>0</v>
      </c>
      <c r="J3576" s="67">
        <v>0</v>
      </c>
      <c r="K3576" s="69" t="s">
        <v>3</v>
      </c>
    </row>
    <row r="3577" spans="1:11" x14ac:dyDescent="0.2">
      <c r="A3577" t="s">
        <v>155</v>
      </c>
      <c r="B3577">
        <v>198920</v>
      </c>
      <c r="C3577" t="s">
        <v>9050</v>
      </c>
      <c r="D3577" t="s">
        <v>3780</v>
      </c>
      <c r="E3577" t="s">
        <v>9398</v>
      </c>
      <c r="F3577" t="s">
        <v>9466</v>
      </c>
      <c r="G3577" t="s">
        <v>7479</v>
      </c>
      <c r="H3577" t="s">
        <v>17624</v>
      </c>
      <c r="I3577" s="67">
        <v>0</v>
      </c>
      <c r="J3577" s="67">
        <v>0</v>
      </c>
      <c r="K3577" s="69" t="s">
        <v>3</v>
      </c>
    </row>
    <row r="3578" spans="1:11" x14ac:dyDescent="0.2">
      <c r="A3578" t="s">
        <v>155</v>
      </c>
      <c r="B3578">
        <v>14560</v>
      </c>
      <c r="C3578" t="s">
        <v>40</v>
      </c>
      <c r="D3578" t="s">
        <v>161</v>
      </c>
      <c r="E3578" t="s">
        <v>10038</v>
      </c>
      <c r="F3578" t="s">
        <v>10039</v>
      </c>
      <c r="G3578" t="s">
        <v>3118</v>
      </c>
      <c r="H3578" t="s">
        <v>17625</v>
      </c>
      <c r="I3578" s="67">
        <v>0</v>
      </c>
      <c r="J3578" s="67">
        <v>0</v>
      </c>
      <c r="K3578" s="69" t="s">
        <v>3</v>
      </c>
    </row>
    <row r="3579" spans="1:11" x14ac:dyDescent="0.2">
      <c r="A3579" t="s">
        <v>155</v>
      </c>
      <c r="B3579">
        <v>44917</v>
      </c>
      <c r="C3579" t="s">
        <v>40</v>
      </c>
      <c r="D3579" t="s">
        <v>94</v>
      </c>
      <c r="E3579" t="s">
        <v>10428</v>
      </c>
      <c r="F3579" t="s">
        <v>8742</v>
      </c>
      <c r="G3579" t="s">
        <v>6648</v>
      </c>
      <c r="H3579" t="s">
        <v>17626</v>
      </c>
      <c r="I3579" s="67">
        <v>0</v>
      </c>
      <c r="J3579" s="67">
        <v>0</v>
      </c>
      <c r="K3579" s="69" t="s">
        <v>3</v>
      </c>
    </row>
    <row r="3580" spans="1:11" x14ac:dyDescent="0.2">
      <c r="A3580" t="s">
        <v>155</v>
      </c>
      <c r="B3580">
        <v>44918</v>
      </c>
      <c r="C3580" t="s">
        <v>40</v>
      </c>
      <c r="D3580" t="s">
        <v>94</v>
      </c>
      <c r="E3580" t="s">
        <v>10428</v>
      </c>
      <c r="F3580" t="s">
        <v>8654</v>
      </c>
      <c r="G3580" t="s">
        <v>6651</v>
      </c>
      <c r="H3580" t="s">
        <v>17627</v>
      </c>
      <c r="I3580" s="67">
        <v>0</v>
      </c>
      <c r="J3580" s="67">
        <v>0</v>
      </c>
      <c r="K3580" s="69" t="s">
        <v>3</v>
      </c>
    </row>
    <row r="3581" spans="1:11" x14ac:dyDescent="0.2">
      <c r="A3581" t="s">
        <v>155</v>
      </c>
      <c r="B3581">
        <v>44919</v>
      </c>
      <c r="C3581" t="s">
        <v>40</v>
      </c>
      <c r="D3581" t="s">
        <v>94</v>
      </c>
      <c r="E3581" t="s">
        <v>10428</v>
      </c>
      <c r="F3581" t="s">
        <v>8899</v>
      </c>
      <c r="G3581" t="s">
        <v>6653</v>
      </c>
      <c r="H3581" t="s">
        <v>17628</v>
      </c>
      <c r="I3581" s="67">
        <v>0</v>
      </c>
      <c r="J3581" s="67">
        <v>0</v>
      </c>
      <c r="K3581" s="69" t="s">
        <v>3</v>
      </c>
    </row>
    <row r="3582" spans="1:11" x14ac:dyDescent="0.2">
      <c r="A3582" t="s">
        <v>155</v>
      </c>
      <c r="B3582">
        <v>44920</v>
      </c>
      <c r="C3582" t="s">
        <v>40</v>
      </c>
      <c r="D3582" t="s">
        <v>94</v>
      </c>
      <c r="E3582" t="s">
        <v>10428</v>
      </c>
      <c r="F3582" t="s">
        <v>10267</v>
      </c>
      <c r="G3582" t="s">
        <v>6654</v>
      </c>
      <c r="H3582" t="s">
        <v>17629</v>
      </c>
      <c r="I3582" s="67">
        <v>0</v>
      </c>
      <c r="J3582" s="67">
        <v>0</v>
      </c>
      <c r="K3582" s="69" t="s">
        <v>3</v>
      </c>
    </row>
    <row r="3583" spans="1:11" x14ac:dyDescent="0.2">
      <c r="A3583" t="s">
        <v>155</v>
      </c>
      <c r="B3583">
        <v>44921</v>
      </c>
      <c r="C3583" t="s">
        <v>40</v>
      </c>
      <c r="D3583" t="s">
        <v>94</v>
      </c>
      <c r="E3583" t="s">
        <v>10428</v>
      </c>
      <c r="F3583" t="s">
        <v>10478</v>
      </c>
      <c r="G3583" t="s">
        <v>6656</v>
      </c>
      <c r="H3583" t="s">
        <v>17630</v>
      </c>
      <c r="I3583" s="67">
        <v>0</v>
      </c>
      <c r="J3583" s="67">
        <v>0</v>
      </c>
      <c r="K3583" s="69" t="s">
        <v>3</v>
      </c>
    </row>
    <row r="3584" spans="1:11" x14ac:dyDescent="0.2">
      <c r="A3584" t="s">
        <v>155</v>
      </c>
      <c r="B3584">
        <v>136820</v>
      </c>
      <c r="C3584" t="s">
        <v>40</v>
      </c>
      <c r="D3584" t="s">
        <v>94</v>
      </c>
      <c r="E3584" t="s">
        <v>10428</v>
      </c>
      <c r="F3584" t="s">
        <v>10607</v>
      </c>
      <c r="G3584" t="s">
        <v>7441</v>
      </c>
      <c r="H3584" t="s">
        <v>17631</v>
      </c>
      <c r="I3584" s="67">
        <v>0</v>
      </c>
      <c r="J3584" s="67">
        <v>0</v>
      </c>
      <c r="K3584" s="69" t="s">
        <v>3</v>
      </c>
    </row>
    <row r="3585" spans="1:11" x14ac:dyDescent="0.2">
      <c r="A3585" t="s">
        <v>155</v>
      </c>
      <c r="B3585">
        <v>40033</v>
      </c>
      <c r="C3585" t="s">
        <v>40</v>
      </c>
      <c r="D3585" t="s">
        <v>94</v>
      </c>
      <c r="E3585" t="s">
        <v>10428</v>
      </c>
      <c r="F3585" t="s">
        <v>10429</v>
      </c>
      <c r="G3585" t="s">
        <v>5428</v>
      </c>
      <c r="H3585" t="s">
        <v>17632</v>
      </c>
      <c r="I3585" s="67">
        <v>0</v>
      </c>
      <c r="J3585" s="67">
        <v>0</v>
      </c>
      <c r="K3585" s="69" t="s">
        <v>3</v>
      </c>
    </row>
    <row r="3586" spans="1:11" x14ac:dyDescent="0.2">
      <c r="A3586" t="s">
        <v>155</v>
      </c>
      <c r="B3586">
        <v>44922</v>
      </c>
      <c r="C3586" t="s">
        <v>40</v>
      </c>
      <c r="D3586" t="s">
        <v>94</v>
      </c>
      <c r="E3586" t="s">
        <v>10428</v>
      </c>
      <c r="F3586" t="s">
        <v>10479</v>
      </c>
      <c r="G3586" t="s">
        <v>6657</v>
      </c>
      <c r="H3586" t="s">
        <v>17633</v>
      </c>
      <c r="I3586" s="67">
        <v>0</v>
      </c>
      <c r="J3586" s="67">
        <v>0</v>
      </c>
      <c r="K3586" s="69" t="s">
        <v>3</v>
      </c>
    </row>
    <row r="3587" spans="1:11" x14ac:dyDescent="0.2">
      <c r="A3587" t="s">
        <v>155</v>
      </c>
      <c r="B3587">
        <v>44923</v>
      </c>
      <c r="C3587" t="s">
        <v>40</v>
      </c>
      <c r="D3587" t="s">
        <v>94</v>
      </c>
      <c r="E3587" t="s">
        <v>10428</v>
      </c>
      <c r="F3587" t="s">
        <v>9382</v>
      </c>
      <c r="G3587" t="s">
        <v>6658</v>
      </c>
      <c r="H3587" t="s">
        <v>17634</v>
      </c>
      <c r="I3587" s="67">
        <v>0</v>
      </c>
      <c r="J3587" s="67">
        <v>0</v>
      </c>
      <c r="K3587" s="69" t="s">
        <v>3</v>
      </c>
    </row>
    <row r="3588" spans="1:11" x14ac:dyDescent="0.2">
      <c r="A3588" t="s">
        <v>155</v>
      </c>
      <c r="B3588">
        <v>44924</v>
      </c>
      <c r="C3588" t="s">
        <v>40</v>
      </c>
      <c r="D3588" t="s">
        <v>94</v>
      </c>
      <c r="E3588" t="s">
        <v>10428</v>
      </c>
      <c r="F3588" t="s">
        <v>10480</v>
      </c>
      <c r="G3588" t="s">
        <v>6661</v>
      </c>
      <c r="H3588" t="s">
        <v>17635</v>
      </c>
      <c r="I3588" s="67">
        <v>0</v>
      </c>
      <c r="J3588" s="67">
        <v>0</v>
      </c>
      <c r="K3588" s="69" t="s">
        <v>3</v>
      </c>
    </row>
    <row r="3589" spans="1:11" x14ac:dyDescent="0.2">
      <c r="A3589" t="s">
        <v>7510</v>
      </c>
      <c r="B3589">
        <v>100000244</v>
      </c>
      <c r="C3589" t="s">
        <v>40</v>
      </c>
      <c r="D3589" t="s">
        <v>94</v>
      </c>
      <c r="E3589" t="s">
        <v>10428</v>
      </c>
      <c r="F3589" t="s">
        <v>10689</v>
      </c>
      <c r="G3589" t="s">
        <v>7943</v>
      </c>
      <c r="H3589" t="s">
        <v>17636</v>
      </c>
      <c r="I3589" s="67">
        <v>0</v>
      </c>
      <c r="J3589" s="67">
        <v>1</v>
      </c>
      <c r="K3589" s="69" t="s">
        <v>20155</v>
      </c>
    </row>
    <row r="3590" spans="1:11" x14ac:dyDescent="0.2">
      <c r="A3590" t="s">
        <v>7510</v>
      </c>
      <c r="B3590">
        <v>100000245</v>
      </c>
      <c r="C3590" t="s">
        <v>40</v>
      </c>
      <c r="D3590" t="s">
        <v>94</v>
      </c>
      <c r="E3590" t="s">
        <v>10428</v>
      </c>
      <c r="F3590" t="s">
        <v>10690</v>
      </c>
      <c r="G3590" t="s">
        <v>8036</v>
      </c>
      <c r="H3590" t="s">
        <v>17637</v>
      </c>
      <c r="I3590" s="67">
        <v>0</v>
      </c>
      <c r="J3590" s="67">
        <v>1</v>
      </c>
      <c r="K3590" s="69" t="s">
        <v>20156</v>
      </c>
    </row>
    <row r="3591" spans="1:11" x14ac:dyDescent="0.2">
      <c r="A3591" t="s">
        <v>155</v>
      </c>
      <c r="B3591">
        <v>44925</v>
      </c>
      <c r="C3591" t="s">
        <v>40</v>
      </c>
      <c r="D3591" t="s">
        <v>94</v>
      </c>
      <c r="E3591" t="s">
        <v>10428</v>
      </c>
      <c r="F3591" t="s">
        <v>10481</v>
      </c>
      <c r="G3591" t="s">
        <v>6663</v>
      </c>
      <c r="H3591" t="s">
        <v>17638</v>
      </c>
      <c r="I3591" s="67">
        <v>0</v>
      </c>
      <c r="J3591" s="67">
        <v>0</v>
      </c>
      <c r="K3591" s="69" t="s">
        <v>3</v>
      </c>
    </row>
    <row r="3592" spans="1:11" x14ac:dyDescent="0.2">
      <c r="A3592" t="s">
        <v>155</v>
      </c>
      <c r="B3592">
        <v>44926</v>
      </c>
      <c r="C3592" t="s">
        <v>40</v>
      </c>
      <c r="D3592" t="s">
        <v>94</v>
      </c>
      <c r="E3592" t="s">
        <v>10428</v>
      </c>
      <c r="F3592" t="s">
        <v>10482</v>
      </c>
      <c r="G3592" t="s">
        <v>6666</v>
      </c>
      <c r="H3592" t="s">
        <v>17639</v>
      </c>
      <c r="I3592" s="67">
        <v>0</v>
      </c>
      <c r="J3592" s="67">
        <v>0</v>
      </c>
      <c r="K3592" s="69" t="s">
        <v>3</v>
      </c>
    </row>
    <row r="3593" spans="1:11" x14ac:dyDescent="0.2">
      <c r="A3593" t="s">
        <v>155</v>
      </c>
      <c r="B3593">
        <v>44927</v>
      </c>
      <c r="C3593" t="s">
        <v>40</v>
      </c>
      <c r="D3593" t="s">
        <v>94</v>
      </c>
      <c r="E3593" t="s">
        <v>10428</v>
      </c>
      <c r="F3593" t="s">
        <v>10483</v>
      </c>
      <c r="G3593" t="s">
        <v>6668</v>
      </c>
      <c r="H3593" t="s">
        <v>17640</v>
      </c>
      <c r="I3593" s="67">
        <v>0</v>
      </c>
      <c r="J3593" s="67">
        <v>0</v>
      </c>
      <c r="K3593" s="69" t="s">
        <v>3</v>
      </c>
    </row>
    <row r="3594" spans="1:11" x14ac:dyDescent="0.2">
      <c r="A3594" t="s">
        <v>155</v>
      </c>
      <c r="B3594">
        <v>10590</v>
      </c>
      <c r="C3594" t="s">
        <v>23</v>
      </c>
      <c r="D3594" t="s">
        <v>527</v>
      </c>
      <c r="E3594" t="s">
        <v>11150</v>
      </c>
      <c r="F3594" t="s">
        <v>10413</v>
      </c>
      <c r="G3594" t="s">
        <v>2082</v>
      </c>
      <c r="H3594" t="s">
        <v>17641</v>
      </c>
      <c r="I3594" s="67">
        <v>0</v>
      </c>
      <c r="J3594" s="67">
        <v>0</v>
      </c>
      <c r="K3594" s="69" t="s">
        <v>3</v>
      </c>
    </row>
    <row r="3595" spans="1:11" x14ac:dyDescent="0.2">
      <c r="A3595" t="s">
        <v>155</v>
      </c>
      <c r="B3595">
        <v>14582</v>
      </c>
      <c r="C3595" t="s">
        <v>0</v>
      </c>
      <c r="D3595" t="s">
        <v>153</v>
      </c>
      <c r="E3595" t="s">
        <v>13001</v>
      </c>
      <c r="F3595" t="s">
        <v>13005</v>
      </c>
      <c r="G3595" t="s">
        <v>3124</v>
      </c>
      <c r="H3595" t="s">
        <v>17642</v>
      </c>
      <c r="I3595" s="67">
        <v>0</v>
      </c>
      <c r="J3595" s="67">
        <v>0</v>
      </c>
      <c r="K3595" s="69" t="s">
        <v>3</v>
      </c>
    </row>
    <row r="3596" spans="1:11" x14ac:dyDescent="0.2">
      <c r="A3596" t="s">
        <v>155</v>
      </c>
      <c r="B3596">
        <v>14583</v>
      </c>
      <c r="C3596" t="s">
        <v>0</v>
      </c>
      <c r="D3596" t="s">
        <v>153</v>
      </c>
      <c r="E3596" t="s">
        <v>13001</v>
      </c>
      <c r="F3596" t="s">
        <v>13006</v>
      </c>
      <c r="G3596" t="s">
        <v>3131</v>
      </c>
      <c r="H3596" t="s">
        <v>17643</v>
      </c>
      <c r="I3596" s="67">
        <v>0</v>
      </c>
      <c r="J3596" s="67">
        <v>0</v>
      </c>
      <c r="K3596" s="69" t="s">
        <v>3</v>
      </c>
    </row>
    <row r="3597" spans="1:11" x14ac:dyDescent="0.2">
      <c r="A3597" t="s">
        <v>155</v>
      </c>
      <c r="B3597">
        <v>14576</v>
      </c>
      <c r="C3597" t="s">
        <v>0</v>
      </c>
      <c r="D3597" t="s">
        <v>153</v>
      </c>
      <c r="E3597" t="s">
        <v>13001</v>
      </c>
      <c r="F3597" t="s">
        <v>10132</v>
      </c>
      <c r="G3597" t="s">
        <v>3120</v>
      </c>
      <c r="H3597" t="s">
        <v>17644</v>
      </c>
      <c r="I3597" s="67">
        <v>1</v>
      </c>
      <c r="J3597" s="67">
        <v>0</v>
      </c>
      <c r="K3597" s="69" t="s">
        <v>3</v>
      </c>
    </row>
    <row r="3598" spans="1:11" x14ac:dyDescent="0.2">
      <c r="A3598" t="s">
        <v>155</v>
      </c>
      <c r="B3598">
        <v>14584</v>
      </c>
      <c r="C3598" t="s">
        <v>0</v>
      </c>
      <c r="D3598" t="s">
        <v>153</v>
      </c>
      <c r="E3598" t="s">
        <v>13001</v>
      </c>
      <c r="F3598" t="s">
        <v>13007</v>
      </c>
      <c r="G3598" t="s">
        <v>3132</v>
      </c>
      <c r="H3598" t="s">
        <v>17645</v>
      </c>
      <c r="I3598" s="67">
        <v>0</v>
      </c>
      <c r="J3598" s="67">
        <v>0</v>
      </c>
      <c r="K3598" s="69" t="s">
        <v>3</v>
      </c>
    </row>
    <row r="3599" spans="1:11" x14ac:dyDescent="0.2">
      <c r="A3599" t="s">
        <v>155</v>
      </c>
      <c r="B3599">
        <v>14577</v>
      </c>
      <c r="C3599" t="s">
        <v>0</v>
      </c>
      <c r="D3599" t="s">
        <v>153</v>
      </c>
      <c r="E3599" t="s">
        <v>13001</v>
      </c>
      <c r="F3599" t="s">
        <v>13002</v>
      </c>
      <c r="G3599" t="s">
        <v>3121</v>
      </c>
      <c r="H3599" t="s">
        <v>17646</v>
      </c>
      <c r="I3599" s="67">
        <v>1</v>
      </c>
      <c r="J3599" s="67">
        <v>0</v>
      </c>
      <c r="K3599" s="69" t="s">
        <v>3</v>
      </c>
    </row>
    <row r="3600" spans="1:11" x14ac:dyDescent="0.2">
      <c r="A3600" t="s">
        <v>155</v>
      </c>
      <c r="B3600">
        <v>14585</v>
      </c>
      <c r="C3600" t="s">
        <v>0</v>
      </c>
      <c r="D3600" t="s">
        <v>153</v>
      </c>
      <c r="E3600" t="s">
        <v>13001</v>
      </c>
      <c r="F3600" t="s">
        <v>11877</v>
      </c>
      <c r="G3600" t="s">
        <v>3133</v>
      </c>
      <c r="H3600" t="s">
        <v>17647</v>
      </c>
      <c r="I3600" s="67">
        <v>0</v>
      </c>
      <c r="J3600" s="67">
        <v>0</v>
      </c>
      <c r="K3600" s="69" t="s">
        <v>3</v>
      </c>
    </row>
    <row r="3601" spans="1:11" x14ac:dyDescent="0.2">
      <c r="A3601" t="s">
        <v>155</v>
      </c>
      <c r="B3601">
        <v>42673</v>
      </c>
      <c r="C3601" t="s">
        <v>0</v>
      </c>
      <c r="D3601" t="s">
        <v>153</v>
      </c>
      <c r="E3601" t="s">
        <v>13001</v>
      </c>
      <c r="F3601" t="s">
        <v>8806</v>
      </c>
      <c r="G3601" t="s">
        <v>6549</v>
      </c>
      <c r="H3601" t="s">
        <v>17648</v>
      </c>
      <c r="I3601" s="67">
        <v>0</v>
      </c>
      <c r="J3601" s="67">
        <v>0</v>
      </c>
      <c r="K3601" s="69" t="s">
        <v>3</v>
      </c>
    </row>
    <row r="3602" spans="1:11" x14ac:dyDescent="0.2">
      <c r="A3602" t="s">
        <v>155</v>
      </c>
      <c r="B3602">
        <v>14586</v>
      </c>
      <c r="C3602" t="s">
        <v>0</v>
      </c>
      <c r="D3602" t="s">
        <v>153</v>
      </c>
      <c r="E3602" t="s">
        <v>13001</v>
      </c>
      <c r="F3602" t="s">
        <v>13008</v>
      </c>
      <c r="G3602" t="s">
        <v>3134</v>
      </c>
      <c r="H3602" t="s">
        <v>17649</v>
      </c>
      <c r="I3602" s="67">
        <v>0</v>
      </c>
      <c r="J3602" s="67">
        <v>0</v>
      </c>
      <c r="K3602" s="69" t="s">
        <v>3</v>
      </c>
    </row>
    <row r="3603" spans="1:11" x14ac:dyDescent="0.2">
      <c r="A3603" t="s">
        <v>155</v>
      </c>
      <c r="B3603">
        <v>42650</v>
      </c>
      <c r="C3603" t="s">
        <v>0</v>
      </c>
      <c r="D3603" t="s">
        <v>153</v>
      </c>
      <c r="E3603" t="s">
        <v>13001</v>
      </c>
      <c r="F3603" t="s">
        <v>13670</v>
      </c>
      <c r="G3603" t="s">
        <v>6521</v>
      </c>
      <c r="H3603" t="s">
        <v>17650</v>
      </c>
      <c r="I3603" s="67">
        <v>0</v>
      </c>
      <c r="J3603" s="67">
        <v>0</v>
      </c>
      <c r="K3603" s="69" t="s">
        <v>3</v>
      </c>
    </row>
    <row r="3604" spans="1:11" x14ac:dyDescent="0.2">
      <c r="A3604" t="s">
        <v>155</v>
      </c>
      <c r="B3604">
        <v>14587</v>
      </c>
      <c r="C3604" t="s">
        <v>0</v>
      </c>
      <c r="D3604" t="s">
        <v>153</v>
      </c>
      <c r="E3604" t="s">
        <v>13001</v>
      </c>
      <c r="F3604" t="s">
        <v>11578</v>
      </c>
      <c r="G3604" t="s">
        <v>3135</v>
      </c>
      <c r="H3604" t="s">
        <v>17651</v>
      </c>
      <c r="I3604" s="67">
        <v>0</v>
      </c>
      <c r="J3604" s="67">
        <v>0</v>
      </c>
      <c r="K3604" s="69" t="s">
        <v>3</v>
      </c>
    </row>
    <row r="3605" spans="1:11" x14ac:dyDescent="0.2">
      <c r="A3605" t="s">
        <v>155</v>
      </c>
      <c r="B3605">
        <v>14588</v>
      </c>
      <c r="C3605" t="s">
        <v>0</v>
      </c>
      <c r="D3605" t="s">
        <v>153</v>
      </c>
      <c r="E3605" t="s">
        <v>13001</v>
      </c>
      <c r="F3605" t="s">
        <v>11290</v>
      </c>
      <c r="G3605" t="s">
        <v>3136</v>
      </c>
      <c r="H3605" t="s">
        <v>17652</v>
      </c>
      <c r="I3605" s="67">
        <v>0</v>
      </c>
      <c r="J3605" s="67">
        <v>0</v>
      </c>
      <c r="K3605" s="69" t="s">
        <v>3</v>
      </c>
    </row>
    <row r="3606" spans="1:11" x14ac:dyDescent="0.2">
      <c r="A3606" t="s">
        <v>155</v>
      </c>
      <c r="B3606">
        <v>14589</v>
      </c>
      <c r="C3606" t="s">
        <v>0</v>
      </c>
      <c r="D3606" t="s">
        <v>153</v>
      </c>
      <c r="E3606" t="s">
        <v>13001</v>
      </c>
      <c r="F3606" t="s">
        <v>10858</v>
      </c>
      <c r="G3606" t="s">
        <v>3137</v>
      </c>
      <c r="H3606" t="s">
        <v>17653</v>
      </c>
      <c r="I3606" s="67">
        <v>0</v>
      </c>
      <c r="J3606" s="67">
        <v>0</v>
      </c>
      <c r="K3606" s="69" t="s">
        <v>3</v>
      </c>
    </row>
    <row r="3607" spans="1:11" x14ac:dyDescent="0.2">
      <c r="A3607" t="s">
        <v>155</v>
      </c>
      <c r="B3607">
        <v>136793</v>
      </c>
      <c r="C3607" t="s">
        <v>0</v>
      </c>
      <c r="D3607" t="s">
        <v>153</v>
      </c>
      <c r="E3607" t="s">
        <v>13001</v>
      </c>
      <c r="F3607" t="s">
        <v>11216</v>
      </c>
      <c r="G3607" t="s">
        <v>7413</v>
      </c>
      <c r="H3607" t="s">
        <v>17654</v>
      </c>
      <c r="I3607" s="67">
        <v>0</v>
      </c>
      <c r="J3607" s="67">
        <v>0</v>
      </c>
      <c r="K3607" s="69" t="s">
        <v>3</v>
      </c>
    </row>
    <row r="3608" spans="1:11" x14ac:dyDescent="0.2">
      <c r="A3608" t="s">
        <v>155</v>
      </c>
      <c r="B3608">
        <v>14597</v>
      </c>
      <c r="C3608" t="s">
        <v>0</v>
      </c>
      <c r="D3608" t="s">
        <v>153</v>
      </c>
      <c r="E3608" t="s">
        <v>13001</v>
      </c>
      <c r="F3608" t="s">
        <v>8882</v>
      </c>
      <c r="G3608" t="s">
        <v>3151</v>
      </c>
      <c r="H3608" t="s">
        <v>17655</v>
      </c>
      <c r="I3608" s="67">
        <v>0</v>
      </c>
      <c r="J3608" s="67">
        <v>0</v>
      </c>
      <c r="K3608" s="69" t="s">
        <v>3</v>
      </c>
    </row>
    <row r="3609" spans="1:11" x14ac:dyDescent="0.2">
      <c r="A3609" t="s">
        <v>155</v>
      </c>
      <c r="B3609">
        <v>14581</v>
      </c>
      <c r="C3609" t="s">
        <v>0</v>
      </c>
      <c r="D3609" t="s">
        <v>153</v>
      </c>
      <c r="E3609" t="s">
        <v>13001</v>
      </c>
      <c r="F3609" t="s">
        <v>13004</v>
      </c>
      <c r="G3609" t="s">
        <v>3123</v>
      </c>
      <c r="H3609" t="s">
        <v>17656</v>
      </c>
      <c r="I3609" s="67">
        <v>0</v>
      </c>
      <c r="J3609" s="67">
        <v>0</v>
      </c>
      <c r="K3609" s="69" t="s">
        <v>3</v>
      </c>
    </row>
    <row r="3610" spans="1:11" x14ac:dyDescent="0.2">
      <c r="A3610" t="s">
        <v>155</v>
      </c>
      <c r="B3610">
        <v>14580</v>
      </c>
      <c r="C3610" t="s">
        <v>0</v>
      </c>
      <c r="D3610" t="s">
        <v>153</v>
      </c>
      <c r="E3610" t="s">
        <v>13001</v>
      </c>
      <c r="F3610" t="s">
        <v>13003</v>
      </c>
      <c r="G3610" t="s">
        <v>3122</v>
      </c>
      <c r="H3610" t="s">
        <v>17657</v>
      </c>
      <c r="I3610" s="67">
        <v>1</v>
      </c>
      <c r="J3610" s="67">
        <v>0</v>
      </c>
      <c r="K3610" s="69" t="s">
        <v>3</v>
      </c>
    </row>
    <row r="3611" spans="1:11" x14ac:dyDescent="0.2">
      <c r="A3611" t="s">
        <v>155</v>
      </c>
      <c r="B3611">
        <v>14590</v>
      </c>
      <c r="C3611" t="s">
        <v>0</v>
      </c>
      <c r="D3611" t="s">
        <v>153</v>
      </c>
      <c r="E3611" t="s">
        <v>13001</v>
      </c>
      <c r="F3611" t="s">
        <v>9603</v>
      </c>
      <c r="G3611" t="s">
        <v>3139</v>
      </c>
      <c r="H3611" t="s">
        <v>17658</v>
      </c>
      <c r="I3611" s="67">
        <v>0</v>
      </c>
      <c r="J3611" s="67">
        <v>0</v>
      </c>
      <c r="K3611" s="69" t="s">
        <v>3</v>
      </c>
    </row>
    <row r="3612" spans="1:11" x14ac:dyDescent="0.2">
      <c r="A3612" t="s">
        <v>155</v>
      </c>
      <c r="B3612">
        <v>14591</v>
      </c>
      <c r="C3612" t="s">
        <v>0</v>
      </c>
      <c r="D3612" t="s">
        <v>153</v>
      </c>
      <c r="E3612" t="s">
        <v>13001</v>
      </c>
      <c r="F3612" t="s">
        <v>10033</v>
      </c>
      <c r="G3612" t="s">
        <v>3147</v>
      </c>
      <c r="H3612" t="s">
        <v>17659</v>
      </c>
      <c r="I3612" s="67">
        <v>0</v>
      </c>
      <c r="J3612" s="67">
        <v>0</v>
      </c>
      <c r="K3612" s="69" t="s">
        <v>3</v>
      </c>
    </row>
    <row r="3613" spans="1:11" x14ac:dyDescent="0.2">
      <c r="A3613" t="s">
        <v>155</v>
      </c>
      <c r="B3613">
        <v>14592</v>
      </c>
      <c r="C3613" t="s">
        <v>0</v>
      </c>
      <c r="D3613" t="s">
        <v>153</v>
      </c>
      <c r="E3613" t="s">
        <v>13001</v>
      </c>
      <c r="F3613" t="s">
        <v>11407</v>
      </c>
      <c r="G3613" t="s">
        <v>3148</v>
      </c>
      <c r="H3613" t="s">
        <v>17660</v>
      </c>
      <c r="I3613" s="67">
        <v>0</v>
      </c>
      <c r="J3613" s="67">
        <v>0</v>
      </c>
      <c r="K3613" s="69" t="s">
        <v>3</v>
      </c>
    </row>
    <row r="3614" spans="1:11" x14ac:dyDescent="0.2">
      <c r="A3614" t="s">
        <v>155</v>
      </c>
      <c r="B3614">
        <v>14593</v>
      </c>
      <c r="C3614" t="s">
        <v>0</v>
      </c>
      <c r="D3614" t="s">
        <v>153</v>
      </c>
      <c r="E3614" t="s">
        <v>13001</v>
      </c>
      <c r="F3614" t="s">
        <v>13009</v>
      </c>
      <c r="G3614" t="s">
        <v>3149</v>
      </c>
      <c r="H3614" t="s">
        <v>17661</v>
      </c>
      <c r="I3614" s="67">
        <v>0</v>
      </c>
      <c r="J3614" s="67">
        <v>0</v>
      </c>
      <c r="K3614" s="69" t="s">
        <v>3</v>
      </c>
    </row>
    <row r="3615" spans="1:11" x14ac:dyDescent="0.2">
      <c r="A3615" t="s">
        <v>155</v>
      </c>
      <c r="B3615">
        <v>14594</v>
      </c>
      <c r="C3615" t="s">
        <v>0</v>
      </c>
      <c r="D3615" t="s">
        <v>153</v>
      </c>
      <c r="E3615" t="s">
        <v>13001</v>
      </c>
      <c r="F3615" t="s">
        <v>12661</v>
      </c>
      <c r="G3615" t="s">
        <v>3150</v>
      </c>
      <c r="H3615" t="s">
        <v>17662</v>
      </c>
      <c r="I3615" s="67">
        <v>0</v>
      </c>
      <c r="J3615" s="67">
        <v>0</v>
      </c>
      <c r="K3615" s="69" t="s">
        <v>3</v>
      </c>
    </row>
    <row r="3616" spans="1:11" x14ac:dyDescent="0.2">
      <c r="A3616" t="s">
        <v>155</v>
      </c>
      <c r="B3616">
        <v>42651</v>
      </c>
      <c r="C3616" t="s">
        <v>0</v>
      </c>
      <c r="D3616" t="s">
        <v>153</v>
      </c>
      <c r="E3616" t="s">
        <v>13001</v>
      </c>
      <c r="F3616" t="s">
        <v>12459</v>
      </c>
      <c r="G3616" t="s">
        <v>6522</v>
      </c>
      <c r="H3616" t="s">
        <v>17663</v>
      </c>
      <c r="I3616" s="67">
        <v>0</v>
      </c>
      <c r="J3616" s="67">
        <v>0</v>
      </c>
      <c r="K3616" s="69" t="s">
        <v>3</v>
      </c>
    </row>
    <row r="3617" spans="1:11" x14ac:dyDescent="0.2">
      <c r="A3617" t="s">
        <v>155</v>
      </c>
      <c r="B3617">
        <v>14600</v>
      </c>
      <c r="C3617" t="s">
        <v>0</v>
      </c>
      <c r="D3617" t="s">
        <v>153</v>
      </c>
      <c r="E3617" t="s">
        <v>13010</v>
      </c>
      <c r="F3617" t="s">
        <v>10867</v>
      </c>
      <c r="G3617" t="s">
        <v>3152</v>
      </c>
      <c r="H3617" t="s">
        <v>17664</v>
      </c>
      <c r="I3617" s="67">
        <v>0</v>
      </c>
      <c r="J3617" s="67">
        <v>0</v>
      </c>
      <c r="K3617" s="69" t="s">
        <v>3</v>
      </c>
    </row>
    <row r="3618" spans="1:11" x14ac:dyDescent="0.2">
      <c r="A3618" t="s">
        <v>155</v>
      </c>
      <c r="B3618">
        <v>14601</v>
      </c>
      <c r="C3618" t="s">
        <v>0</v>
      </c>
      <c r="D3618" t="s">
        <v>153</v>
      </c>
      <c r="E3618" t="s">
        <v>13011</v>
      </c>
      <c r="F3618" t="s">
        <v>13012</v>
      </c>
      <c r="G3618" t="s">
        <v>3153</v>
      </c>
      <c r="H3618" t="s">
        <v>17665</v>
      </c>
      <c r="I3618" s="67">
        <v>0</v>
      </c>
      <c r="J3618" s="67">
        <v>0</v>
      </c>
      <c r="K3618" s="69" t="s">
        <v>3</v>
      </c>
    </row>
    <row r="3619" spans="1:11" x14ac:dyDescent="0.2">
      <c r="A3619" t="s">
        <v>155</v>
      </c>
      <c r="B3619">
        <v>14603</v>
      </c>
      <c r="C3619" t="s">
        <v>9050</v>
      </c>
      <c r="D3619" t="s">
        <v>188</v>
      </c>
      <c r="E3619" t="s">
        <v>9280</v>
      </c>
      <c r="F3619" t="s">
        <v>9281</v>
      </c>
      <c r="G3619" t="s">
        <v>3155</v>
      </c>
      <c r="H3619" t="s">
        <v>17666</v>
      </c>
      <c r="I3619" s="67">
        <v>0</v>
      </c>
      <c r="J3619" s="67">
        <v>0</v>
      </c>
      <c r="K3619" s="69" t="s">
        <v>3</v>
      </c>
    </row>
    <row r="3620" spans="1:11" x14ac:dyDescent="0.2">
      <c r="A3620" t="s">
        <v>155</v>
      </c>
      <c r="B3620">
        <v>14602</v>
      </c>
      <c r="C3620" t="s">
        <v>9050</v>
      </c>
      <c r="D3620" t="s">
        <v>188</v>
      </c>
      <c r="E3620" t="s">
        <v>9280</v>
      </c>
      <c r="F3620" t="s">
        <v>8842</v>
      </c>
      <c r="G3620" t="s">
        <v>3154</v>
      </c>
      <c r="H3620" t="s">
        <v>17667</v>
      </c>
      <c r="I3620" s="67">
        <v>0</v>
      </c>
      <c r="J3620" s="67">
        <v>0</v>
      </c>
      <c r="K3620" s="69" t="s">
        <v>3</v>
      </c>
    </row>
    <row r="3621" spans="1:11" x14ac:dyDescent="0.2">
      <c r="A3621" t="s">
        <v>155</v>
      </c>
      <c r="B3621">
        <v>40784</v>
      </c>
      <c r="C3621" t="s">
        <v>167</v>
      </c>
      <c r="D3621" t="s">
        <v>392</v>
      </c>
      <c r="E3621" t="s">
        <v>8879</v>
      </c>
      <c r="F3621" t="s">
        <v>8880</v>
      </c>
      <c r="G3621" t="s">
        <v>5628</v>
      </c>
      <c r="H3621" t="s">
        <v>17668</v>
      </c>
      <c r="I3621" s="67">
        <v>1</v>
      </c>
      <c r="J3621" s="67">
        <v>0</v>
      </c>
      <c r="K3621" s="69" t="s">
        <v>3</v>
      </c>
    </row>
    <row r="3622" spans="1:11" x14ac:dyDescent="0.2">
      <c r="A3622" t="s">
        <v>155</v>
      </c>
      <c r="B3622">
        <v>41661</v>
      </c>
      <c r="C3622" t="s">
        <v>167</v>
      </c>
      <c r="D3622" t="s">
        <v>392</v>
      </c>
      <c r="E3622" t="s">
        <v>8879</v>
      </c>
      <c r="F3622" t="s">
        <v>8962</v>
      </c>
      <c r="G3622" t="s">
        <v>6137</v>
      </c>
      <c r="H3622" t="s">
        <v>17669</v>
      </c>
      <c r="I3622" s="67">
        <v>0</v>
      </c>
      <c r="J3622" s="67">
        <v>0</v>
      </c>
      <c r="K3622" s="69" t="s">
        <v>3</v>
      </c>
    </row>
    <row r="3623" spans="1:11" x14ac:dyDescent="0.2">
      <c r="A3623" t="s">
        <v>155</v>
      </c>
      <c r="B3623">
        <v>15584</v>
      </c>
      <c r="C3623" t="s">
        <v>0</v>
      </c>
      <c r="D3623" t="s">
        <v>153</v>
      </c>
      <c r="E3623" t="s">
        <v>13079</v>
      </c>
      <c r="F3623" t="s">
        <v>13080</v>
      </c>
      <c r="G3623" t="s">
        <v>3370</v>
      </c>
      <c r="H3623" t="s">
        <v>17670</v>
      </c>
      <c r="I3623" s="67">
        <v>0</v>
      </c>
      <c r="J3623" s="67">
        <v>0</v>
      </c>
      <c r="K3623" s="69" t="s">
        <v>3</v>
      </c>
    </row>
    <row r="3624" spans="1:11" x14ac:dyDescent="0.2">
      <c r="A3624" t="s">
        <v>155</v>
      </c>
      <c r="B3624">
        <v>15586</v>
      </c>
      <c r="C3624" t="s">
        <v>0</v>
      </c>
      <c r="D3624" t="s">
        <v>153</v>
      </c>
      <c r="E3624" t="s">
        <v>13079</v>
      </c>
      <c r="F3624" t="s">
        <v>13082</v>
      </c>
      <c r="G3624" t="s">
        <v>3372</v>
      </c>
      <c r="H3624" t="s">
        <v>17671</v>
      </c>
      <c r="I3624" s="67">
        <v>0</v>
      </c>
      <c r="J3624" s="67">
        <v>0</v>
      </c>
      <c r="K3624" s="69" t="s">
        <v>3</v>
      </c>
    </row>
    <row r="3625" spans="1:11" x14ac:dyDescent="0.2">
      <c r="A3625" t="s">
        <v>155</v>
      </c>
      <c r="B3625">
        <v>136833</v>
      </c>
      <c r="C3625" t="s">
        <v>0</v>
      </c>
      <c r="D3625" t="s">
        <v>153</v>
      </c>
      <c r="E3625" t="s">
        <v>13079</v>
      </c>
      <c r="F3625" t="s">
        <v>13908</v>
      </c>
      <c r="G3625" t="s">
        <v>7457</v>
      </c>
      <c r="H3625" t="s">
        <v>17672</v>
      </c>
      <c r="I3625" s="67">
        <v>0</v>
      </c>
      <c r="J3625" s="67">
        <v>0</v>
      </c>
      <c r="K3625" s="69" t="s">
        <v>3</v>
      </c>
    </row>
    <row r="3626" spans="1:11" x14ac:dyDescent="0.2">
      <c r="A3626" t="s">
        <v>155</v>
      </c>
      <c r="B3626">
        <v>15593</v>
      </c>
      <c r="C3626" t="s">
        <v>0</v>
      </c>
      <c r="D3626" t="s">
        <v>153</v>
      </c>
      <c r="E3626" t="s">
        <v>13079</v>
      </c>
      <c r="F3626" t="s">
        <v>13088</v>
      </c>
      <c r="G3626" t="s">
        <v>3382</v>
      </c>
      <c r="H3626" t="s">
        <v>17673</v>
      </c>
      <c r="I3626" s="67">
        <v>0</v>
      </c>
      <c r="J3626" s="67">
        <v>0</v>
      </c>
      <c r="K3626" s="69" t="s">
        <v>3</v>
      </c>
    </row>
    <row r="3627" spans="1:11" x14ac:dyDescent="0.2">
      <c r="A3627" t="s">
        <v>155</v>
      </c>
      <c r="B3627">
        <v>15600</v>
      </c>
      <c r="C3627" t="s">
        <v>0</v>
      </c>
      <c r="D3627" t="s">
        <v>153</v>
      </c>
      <c r="E3627" t="s">
        <v>13079</v>
      </c>
      <c r="F3627" t="s">
        <v>9992</v>
      </c>
      <c r="G3627" t="s">
        <v>3388</v>
      </c>
      <c r="H3627" t="s">
        <v>17674</v>
      </c>
      <c r="I3627" s="67">
        <v>0</v>
      </c>
      <c r="J3627" s="67">
        <v>0</v>
      </c>
      <c r="K3627" s="69" t="s">
        <v>3</v>
      </c>
    </row>
    <row r="3628" spans="1:11" x14ac:dyDescent="0.2">
      <c r="A3628" t="s">
        <v>155</v>
      </c>
      <c r="B3628">
        <v>15604</v>
      </c>
      <c r="C3628" t="s">
        <v>0</v>
      </c>
      <c r="D3628" t="s">
        <v>153</v>
      </c>
      <c r="E3628" t="s">
        <v>13079</v>
      </c>
      <c r="F3628" t="s">
        <v>12851</v>
      </c>
      <c r="G3628" t="s">
        <v>3391</v>
      </c>
      <c r="H3628" t="s">
        <v>17675</v>
      </c>
      <c r="I3628" s="67">
        <v>0</v>
      </c>
      <c r="J3628" s="67">
        <v>0</v>
      </c>
      <c r="K3628" s="69" t="s">
        <v>3</v>
      </c>
    </row>
    <row r="3629" spans="1:11" x14ac:dyDescent="0.2">
      <c r="A3629" t="s">
        <v>155</v>
      </c>
      <c r="B3629">
        <v>136328</v>
      </c>
      <c r="C3629" t="s">
        <v>0</v>
      </c>
      <c r="D3629" t="s">
        <v>153</v>
      </c>
      <c r="E3629" t="s">
        <v>13079</v>
      </c>
      <c r="F3629" t="s">
        <v>9035</v>
      </c>
      <c r="G3629" t="s">
        <v>6913</v>
      </c>
      <c r="H3629" t="s">
        <v>17676</v>
      </c>
      <c r="I3629" s="67">
        <v>0</v>
      </c>
      <c r="J3629" s="67">
        <v>0</v>
      </c>
      <c r="K3629" s="69" t="s">
        <v>3</v>
      </c>
    </row>
    <row r="3630" spans="1:11" x14ac:dyDescent="0.2">
      <c r="A3630" t="s">
        <v>155</v>
      </c>
      <c r="B3630">
        <v>14660</v>
      </c>
      <c r="C3630" t="s">
        <v>0</v>
      </c>
      <c r="D3630" t="s">
        <v>170</v>
      </c>
      <c r="E3630" t="s">
        <v>13013</v>
      </c>
      <c r="F3630" t="s">
        <v>13014</v>
      </c>
      <c r="G3630" t="s">
        <v>3160</v>
      </c>
      <c r="H3630" t="s">
        <v>17677</v>
      </c>
      <c r="I3630" s="67">
        <v>0</v>
      </c>
      <c r="J3630" s="67">
        <v>0</v>
      </c>
      <c r="K3630" s="69" t="s">
        <v>3</v>
      </c>
    </row>
    <row r="3631" spans="1:11" x14ac:dyDescent="0.2">
      <c r="A3631" t="s">
        <v>155</v>
      </c>
      <c r="B3631">
        <v>14661</v>
      </c>
      <c r="C3631" t="s">
        <v>0</v>
      </c>
      <c r="D3631" t="s">
        <v>170</v>
      </c>
      <c r="E3631" t="s">
        <v>13013</v>
      </c>
      <c r="F3631" t="s">
        <v>9020</v>
      </c>
      <c r="G3631" t="s">
        <v>3161</v>
      </c>
      <c r="H3631" t="s">
        <v>17678</v>
      </c>
      <c r="I3631" s="67">
        <v>0</v>
      </c>
      <c r="J3631" s="67">
        <v>0</v>
      </c>
      <c r="K3631" s="69" t="s">
        <v>3</v>
      </c>
    </row>
    <row r="3632" spans="1:11" x14ac:dyDescent="0.2">
      <c r="A3632" t="s">
        <v>155</v>
      </c>
      <c r="B3632">
        <v>14662</v>
      </c>
      <c r="C3632" t="s">
        <v>643</v>
      </c>
      <c r="D3632" t="s">
        <v>644</v>
      </c>
      <c r="E3632" t="s">
        <v>11505</v>
      </c>
      <c r="F3632" t="s">
        <v>11506</v>
      </c>
      <c r="G3632" t="s">
        <v>3162</v>
      </c>
      <c r="H3632" t="s">
        <v>17679</v>
      </c>
      <c r="I3632" s="67">
        <v>0</v>
      </c>
      <c r="J3632" s="67">
        <v>0</v>
      </c>
      <c r="K3632" s="69" t="s">
        <v>3</v>
      </c>
    </row>
    <row r="3633" spans="1:11" x14ac:dyDescent="0.2">
      <c r="A3633" t="s">
        <v>155</v>
      </c>
      <c r="B3633">
        <v>41209</v>
      </c>
      <c r="C3633" t="s">
        <v>643</v>
      </c>
      <c r="D3633" t="s">
        <v>644</v>
      </c>
      <c r="E3633" t="s">
        <v>11505</v>
      </c>
      <c r="F3633" t="s">
        <v>11526</v>
      </c>
      <c r="G3633" t="s">
        <v>5638</v>
      </c>
      <c r="H3633" t="s">
        <v>17680</v>
      </c>
      <c r="I3633" s="67">
        <v>0</v>
      </c>
      <c r="J3633" s="67">
        <v>0</v>
      </c>
      <c r="K3633" s="69" t="s">
        <v>3</v>
      </c>
    </row>
    <row r="3634" spans="1:11" x14ac:dyDescent="0.2">
      <c r="A3634" t="s">
        <v>155</v>
      </c>
      <c r="B3634">
        <v>136475</v>
      </c>
      <c r="C3634" t="s">
        <v>0</v>
      </c>
      <c r="D3634" t="s">
        <v>594</v>
      </c>
      <c r="E3634" t="s">
        <v>13015</v>
      </c>
      <c r="F3634" t="s">
        <v>13797</v>
      </c>
      <c r="G3634" t="s">
        <v>7072</v>
      </c>
      <c r="H3634" t="s">
        <v>17681</v>
      </c>
      <c r="I3634" s="67">
        <v>0</v>
      </c>
      <c r="J3634" s="67">
        <v>0</v>
      </c>
      <c r="K3634" s="69" t="s">
        <v>3</v>
      </c>
    </row>
    <row r="3635" spans="1:11" x14ac:dyDescent="0.2">
      <c r="A3635" t="s">
        <v>155</v>
      </c>
      <c r="B3635">
        <v>136330</v>
      </c>
      <c r="C3635" t="s">
        <v>0</v>
      </c>
      <c r="D3635" t="s">
        <v>594</v>
      </c>
      <c r="E3635" t="s">
        <v>13015</v>
      </c>
      <c r="F3635" t="s">
        <v>13747</v>
      </c>
      <c r="G3635" t="s">
        <v>6915</v>
      </c>
      <c r="H3635" t="s">
        <v>17682</v>
      </c>
      <c r="I3635" s="67">
        <v>0</v>
      </c>
      <c r="J3635" s="67">
        <v>0</v>
      </c>
      <c r="K3635" s="69" t="s">
        <v>3</v>
      </c>
    </row>
    <row r="3636" spans="1:11" x14ac:dyDescent="0.2">
      <c r="A3636" t="s">
        <v>155</v>
      </c>
      <c r="B3636">
        <v>14671</v>
      </c>
      <c r="C3636" t="s">
        <v>0</v>
      </c>
      <c r="D3636" t="s">
        <v>594</v>
      </c>
      <c r="E3636" t="s">
        <v>13015</v>
      </c>
      <c r="F3636" t="s">
        <v>8676</v>
      </c>
      <c r="G3636" t="s">
        <v>3163</v>
      </c>
      <c r="H3636" t="s">
        <v>17683</v>
      </c>
      <c r="I3636" s="67">
        <v>0</v>
      </c>
      <c r="J3636" s="67">
        <v>0</v>
      </c>
      <c r="K3636" s="69" t="s">
        <v>3</v>
      </c>
    </row>
    <row r="3637" spans="1:11" x14ac:dyDescent="0.2">
      <c r="A3637" t="s">
        <v>155</v>
      </c>
      <c r="B3637">
        <v>41313</v>
      </c>
      <c r="C3637" t="s">
        <v>23</v>
      </c>
      <c r="D3637" t="s">
        <v>3164</v>
      </c>
      <c r="E3637" t="s">
        <v>11163</v>
      </c>
      <c r="F3637" t="s">
        <v>11253</v>
      </c>
      <c r="G3637" t="s">
        <v>5723</v>
      </c>
      <c r="H3637" t="s">
        <v>17684</v>
      </c>
      <c r="I3637" s="67">
        <v>1</v>
      </c>
      <c r="J3637" s="67">
        <v>0</v>
      </c>
      <c r="K3637" s="69" t="s">
        <v>3</v>
      </c>
    </row>
    <row r="3638" spans="1:11" x14ac:dyDescent="0.2">
      <c r="A3638" t="s">
        <v>155</v>
      </c>
      <c r="B3638">
        <v>14672</v>
      </c>
      <c r="C3638" t="s">
        <v>23</v>
      </c>
      <c r="D3638" t="s">
        <v>3164</v>
      </c>
      <c r="E3638" t="s">
        <v>11163</v>
      </c>
      <c r="F3638" t="s">
        <v>11164</v>
      </c>
      <c r="G3638" t="s">
        <v>3165</v>
      </c>
      <c r="H3638" t="s">
        <v>17685</v>
      </c>
      <c r="I3638" s="67">
        <v>1</v>
      </c>
      <c r="J3638" s="67">
        <v>0</v>
      </c>
      <c r="K3638" s="69" t="s">
        <v>3</v>
      </c>
    </row>
    <row r="3639" spans="1:11" x14ac:dyDescent="0.2">
      <c r="A3639" t="s">
        <v>155</v>
      </c>
      <c r="B3639">
        <v>136381</v>
      </c>
      <c r="C3639" t="s">
        <v>23</v>
      </c>
      <c r="D3639" t="s">
        <v>3164</v>
      </c>
      <c r="E3639" t="s">
        <v>11163</v>
      </c>
      <c r="F3639" t="s">
        <v>9572</v>
      </c>
      <c r="G3639" t="s">
        <v>6970</v>
      </c>
      <c r="H3639" t="s">
        <v>17686</v>
      </c>
      <c r="I3639" s="67">
        <v>1</v>
      </c>
      <c r="J3639" s="67">
        <v>0</v>
      </c>
      <c r="K3639" s="69" t="s">
        <v>3</v>
      </c>
    </row>
    <row r="3640" spans="1:11" x14ac:dyDescent="0.2">
      <c r="A3640" t="s">
        <v>155</v>
      </c>
      <c r="B3640">
        <v>14673</v>
      </c>
      <c r="C3640" t="s">
        <v>23</v>
      </c>
      <c r="D3640" t="s">
        <v>3164</v>
      </c>
      <c r="E3640" t="s">
        <v>11163</v>
      </c>
      <c r="F3640" t="s">
        <v>11165</v>
      </c>
      <c r="G3640" t="s">
        <v>3166</v>
      </c>
      <c r="H3640" t="s">
        <v>17687</v>
      </c>
      <c r="I3640" s="67">
        <v>1</v>
      </c>
      <c r="J3640" s="67">
        <v>0</v>
      </c>
      <c r="K3640" s="69" t="s">
        <v>3</v>
      </c>
    </row>
    <row r="3641" spans="1:11" x14ac:dyDescent="0.2">
      <c r="A3641" t="s">
        <v>155</v>
      </c>
      <c r="B3641">
        <v>14674</v>
      </c>
      <c r="C3641" t="s">
        <v>23</v>
      </c>
      <c r="D3641" t="s">
        <v>3164</v>
      </c>
      <c r="E3641" t="s">
        <v>11163</v>
      </c>
      <c r="F3641" t="s">
        <v>11166</v>
      </c>
      <c r="G3641" t="s">
        <v>3167</v>
      </c>
      <c r="H3641" t="s">
        <v>17688</v>
      </c>
      <c r="I3641" s="67">
        <v>1</v>
      </c>
      <c r="J3641" s="67">
        <v>0</v>
      </c>
      <c r="K3641" s="69" t="s">
        <v>3</v>
      </c>
    </row>
    <row r="3642" spans="1:11" x14ac:dyDescent="0.2">
      <c r="A3642" t="s">
        <v>155</v>
      </c>
      <c r="B3642">
        <v>14676</v>
      </c>
      <c r="C3642" t="s">
        <v>23</v>
      </c>
      <c r="D3642" t="s">
        <v>3164</v>
      </c>
      <c r="E3642" t="s">
        <v>11163</v>
      </c>
      <c r="F3642" t="s">
        <v>11167</v>
      </c>
      <c r="G3642" t="s">
        <v>3168</v>
      </c>
      <c r="H3642" t="s">
        <v>17689</v>
      </c>
      <c r="I3642" s="67">
        <v>1</v>
      </c>
      <c r="J3642" s="67">
        <v>0</v>
      </c>
      <c r="K3642" s="69" t="s">
        <v>3</v>
      </c>
    </row>
    <row r="3643" spans="1:11" x14ac:dyDescent="0.2">
      <c r="A3643" t="s">
        <v>155</v>
      </c>
      <c r="B3643">
        <v>20757</v>
      </c>
      <c r="C3643" t="s">
        <v>0</v>
      </c>
      <c r="D3643" t="s">
        <v>170</v>
      </c>
      <c r="E3643" t="s">
        <v>13459</v>
      </c>
      <c r="F3643" t="s">
        <v>13460</v>
      </c>
      <c r="G3643" t="s">
        <v>4697</v>
      </c>
      <c r="H3643" t="s">
        <v>17690</v>
      </c>
      <c r="I3643" s="67">
        <v>0</v>
      </c>
      <c r="J3643" s="67">
        <v>0</v>
      </c>
      <c r="K3643" s="69" t="s">
        <v>3</v>
      </c>
    </row>
    <row r="3644" spans="1:11" x14ac:dyDescent="0.2">
      <c r="A3644" t="s">
        <v>155</v>
      </c>
      <c r="B3644">
        <v>14706</v>
      </c>
      <c r="C3644" t="s">
        <v>0</v>
      </c>
      <c r="D3644" t="s">
        <v>153</v>
      </c>
      <c r="E3644" t="s">
        <v>13016</v>
      </c>
      <c r="F3644" t="s">
        <v>13017</v>
      </c>
      <c r="G3644" t="s">
        <v>3169</v>
      </c>
      <c r="H3644" t="s">
        <v>17691</v>
      </c>
      <c r="I3644" s="67">
        <v>1</v>
      </c>
      <c r="J3644" s="67">
        <v>0</v>
      </c>
      <c r="K3644" s="69" t="s">
        <v>3</v>
      </c>
    </row>
    <row r="3645" spans="1:11" x14ac:dyDescent="0.2">
      <c r="A3645" t="s">
        <v>155</v>
      </c>
      <c r="B3645">
        <v>14707</v>
      </c>
      <c r="C3645" t="s">
        <v>0</v>
      </c>
      <c r="D3645" t="s">
        <v>153</v>
      </c>
      <c r="E3645" t="s">
        <v>13016</v>
      </c>
      <c r="F3645" t="s">
        <v>13018</v>
      </c>
      <c r="G3645" t="s">
        <v>3170</v>
      </c>
      <c r="H3645" t="s">
        <v>17692</v>
      </c>
      <c r="I3645" s="67">
        <v>0</v>
      </c>
      <c r="J3645" s="67">
        <v>0</v>
      </c>
      <c r="K3645" s="69" t="s">
        <v>3</v>
      </c>
    </row>
    <row r="3646" spans="1:11" x14ac:dyDescent="0.2">
      <c r="A3646" t="s">
        <v>155</v>
      </c>
      <c r="B3646">
        <v>14708</v>
      </c>
      <c r="C3646" t="s">
        <v>0</v>
      </c>
      <c r="D3646" t="s">
        <v>153</v>
      </c>
      <c r="E3646" t="s">
        <v>13016</v>
      </c>
      <c r="F3646" t="s">
        <v>13019</v>
      </c>
      <c r="G3646" t="s">
        <v>3171</v>
      </c>
      <c r="H3646" t="s">
        <v>17693</v>
      </c>
      <c r="I3646" s="67">
        <v>1</v>
      </c>
      <c r="J3646" s="67">
        <v>0</v>
      </c>
      <c r="K3646" s="69" t="s">
        <v>3</v>
      </c>
    </row>
    <row r="3647" spans="1:11" x14ac:dyDescent="0.2">
      <c r="A3647" t="s">
        <v>155</v>
      </c>
      <c r="B3647">
        <v>40765</v>
      </c>
      <c r="C3647" t="s">
        <v>0</v>
      </c>
      <c r="D3647" t="s">
        <v>153</v>
      </c>
      <c r="E3647" t="s">
        <v>13016</v>
      </c>
      <c r="F3647" t="s">
        <v>13608</v>
      </c>
      <c r="G3647" t="s">
        <v>5620</v>
      </c>
      <c r="H3647" t="s">
        <v>17694</v>
      </c>
      <c r="I3647" s="67">
        <v>0</v>
      </c>
      <c r="J3647" s="67">
        <v>0</v>
      </c>
      <c r="K3647" s="69" t="s">
        <v>3</v>
      </c>
    </row>
    <row r="3648" spans="1:11" x14ac:dyDescent="0.2">
      <c r="A3648" t="s">
        <v>155</v>
      </c>
      <c r="B3648">
        <v>14709</v>
      </c>
      <c r="C3648" t="s">
        <v>0</v>
      </c>
      <c r="D3648" t="s">
        <v>153</v>
      </c>
      <c r="E3648" t="s">
        <v>13016</v>
      </c>
      <c r="F3648" t="s">
        <v>13020</v>
      </c>
      <c r="G3648" t="s">
        <v>3172</v>
      </c>
      <c r="H3648" t="s">
        <v>17695</v>
      </c>
      <c r="I3648" s="67">
        <v>0</v>
      </c>
      <c r="J3648" s="67">
        <v>0</v>
      </c>
      <c r="K3648" s="69" t="s">
        <v>3</v>
      </c>
    </row>
    <row r="3649" spans="1:11" x14ac:dyDescent="0.2">
      <c r="A3649" t="s">
        <v>155</v>
      </c>
      <c r="B3649">
        <v>14604</v>
      </c>
      <c r="C3649" t="s">
        <v>9050</v>
      </c>
      <c r="D3649" t="s">
        <v>188</v>
      </c>
      <c r="E3649" t="s">
        <v>9282</v>
      </c>
      <c r="F3649" t="s">
        <v>9283</v>
      </c>
      <c r="G3649" t="s">
        <v>3156</v>
      </c>
      <c r="H3649" t="s">
        <v>17696</v>
      </c>
      <c r="I3649" s="67">
        <v>0</v>
      </c>
      <c r="J3649" s="67">
        <v>0</v>
      </c>
      <c r="K3649" s="69" t="s">
        <v>3</v>
      </c>
    </row>
    <row r="3650" spans="1:11" x14ac:dyDescent="0.2">
      <c r="A3650" t="s">
        <v>155</v>
      </c>
      <c r="B3650">
        <v>41468</v>
      </c>
      <c r="C3650" t="s">
        <v>23</v>
      </c>
      <c r="D3650" t="s">
        <v>1381</v>
      </c>
      <c r="E3650" t="s">
        <v>11360</v>
      </c>
      <c r="F3650" t="s">
        <v>11361</v>
      </c>
      <c r="G3650" t="s">
        <v>5907</v>
      </c>
      <c r="H3650" t="s">
        <v>17697</v>
      </c>
      <c r="I3650" s="67">
        <v>0</v>
      </c>
      <c r="J3650" s="67">
        <v>0</v>
      </c>
      <c r="K3650" s="69" t="s">
        <v>3</v>
      </c>
    </row>
    <row r="3651" spans="1:11" x14ac:dyDescent="0.2">
      <c r="A3651" t="s">
        <v>155</v>
      </c>
      <c r="B3651">
        <v>136236</v>
      </c>
      <c r="C3651" t="s">
        <v>0</v>
      </c>
      <c r="D3651" t="s">
        <v>153</v>
      </c>
      <c r="E3651" t="s">
        <v>13021</v>
      </c>
      <c r="F3651" t="s">
        <v>13724</v>
      </c>
      <c r="G3651" t="s">
        <v>6814</v>
      </c>
      <c r="H3651" t="s">
        <v>17698</v>
      </c>
      <c r="I3651" s="67">
        <v>0</v>
      </c>
      <c r="J3651" s="67">
        <v>0</v>
      </c>
      <c r="K3651" s="69" t="s">
        <v>3</v>
      </c>
    </row>
    <row r="3652" spans="1:11" x14ac:dyDescent="0.2">
      <c r="A3652" t="s">
        <v>155</v>
      </c>
      <c r="B3652">
        <v>14740</v>
      </c>
      <c r="C3652" t="s">
        <v>0</v>
      </c>
      <c r="D3652" t="s">
        <v>153</v>
      </c>
      <c r="E3652" t="s">
        <v>13021</v>
      </c>
      <c r="F3652" t="s">
        <v>11315</v>
      </c>
      <c r="G3652" t="s">
        <v>3173</v>
      </c>
      <c r="H3652" t="s">
        <v>17699</v>
      </c>
      <c r="I3652" s="67">
        <v>0</v>
      </c>
      <c r="J3652" s="67">
        <v>0</v>
      </c>
      <c r="K3652" s="69" t="s">
        <v>3</v>
      </c>
    </row>
    <row r="3653" spans="1:11" x14ac:dyDescent="0.2">
      <c r="A3653" t="s">
        <v>155</v>
      </c>
      <c r="B3653">
        <v>14741</v>
      </c>
      <c r="C3653" t="s">
        <v>0</v>
      </c>
      <c r="D3653" t="s">
        <v>153</v>
      </c>
      <c r="E3653" t="s">
        <v>13021</v>
      </c>
      <c r="F3653" t="s">
        <v>13022</v>
      </c>
      <c r="G3653" t="s">
        <v>3174</v>
      </c>
      <c r="H3653" t="s">
        <v>17700</v>
      </c>
      <c r="I3653" s="67">
        <v>0</v>
      </c>
      <c r="J3653" s="67">
        <v>0</v>
      </c>
      <c r="K3653" s="69" t="s">
        <v>3</v>
      </c>
    </row>
    <row r="3654" spans="1:11" x14ac:dyDescent="0.2">
      <c r="A3654" t="s">
        <v>155</v>
      </c>
      <c r="B3654">
        <v>14742</v>
      </c>
      <c r="C3654" t="s">
        <v>0</v>
      </c>
      <c r="D3654" t="s">
        <v>153</v>
      </c>
      <c r="E3654" t="s">
        <v>13021</v>
      </c>
      <c r="F3654" t="s">
        <v>13023</v>
      </c>
      <c r="G3654" t="s">
        <v>3175</v>
      </c>
      <c r="H3654" t="s">
        <v>17701</v>
      </c>
      <c r="I3654" s="67">
        <v>0</v>
      </c>
      <c r="J3654" s="67">
        <v>0</v>
      </c>
      <c r="K3654" s="69" t="s">
        <v>3</v>
      </c>
    </row>
    <row r="3655" spans="1:11" x14ac:dyDescent="0.2">
      <c r="A3655" t="s">
        <v>155</v>
      </c>
      <c r="B3655">
        <v>14743</v>
      </c>
      <c r="C3655" t="s">
        <v>0</v>
      </c>
      <c r="D3655" t="s">
        <v>153</v>
      </c>
      <c r="E3655" t="s">
        <v>13021</v>
      </c>
      <c r="F3655" t="s">
        <v>11430</v>
      </c>
      <c r="G3655" t="s">
        <v>3176</v>
      </c>
      <c r="H3655" t="s">
        <v>17702</v>
      </c>
      <c r="I3655" s="67">
        <v>0</v>
      </c>
      <c r="J3655" s="67">
        <v>0</v>
      </c>
      <c r="K3655" s="69" t="s">
        <v>3</v>
      </c>
    </row>
    <row r="3656" spans="1:11" x14ac:dyDescent="0.2">
      <c r="A3656" t="s">
        <v>155</v>
      </c>
      <c r="B3656">
        <v>14744</v>
      </c>
      <c r="C3656" t="s">
        <v>0</v>
      </c>
      <c r="D3656" t="s">
        <v>153</v>
      </c>
      <c r="E3656" t="s">
        <v>13021</v>
      </c>
      <c r="F3656" t="s">
        <v>13024</v>
      </c>
      <c r="G3656" t="s">
        <v>3177</v>
      </c>
      <c r="H3656" t="s">
        <v>17703</v>
      </c>
      <c r="I3656" s="67">
        <v>0</v>
      </c>
      <c r="J3656" s="67">
        <v>0</v>
      </c>
      <c r="K3656" s="69" t="s">
        <v>3</v>
      </c>
    </row>
    <row r="3657" spans="1:11" x14ac:dyDescent="0.2">
      <c r="A3657" t="s">
        <v>155</v>
      </c>
      <c r="B3657">
        <v>9917</v>
      </c>
      <c r="C3657" t="s">
        <v>9050</v>
      </c>
      <c r="D3657" t="s">
        <v>188</v>
      </c>
      <c r="E3657" t="s">
        <v>9197</v>
      </c>
      <c r="F3657" t="s">
        <v>9198</v>
      </c>
      <c r="G3657" t="s">
        <v>1927</v>
      </c>
      <c r="H3657" t="s">
        <v>17704</v>
      </c>
      <c r="I3657" s="67">
        <v>0</v>
      </c>
      <c r="J3657" s="67">
        <v>0</v>
      </c>
      <c r="K3657" s="69" t="s">
        <v>3</v>
      </c>
    </row>
    <row r="3658" spans="1:11" x14ac:dyDescent="0.2">
      <c r="A3658" t="s">
        <v>155</v>
      </c>
      <c r="B3658">
        <v>40766</v>
      </c>
      <c r="C3658" t="s">
        <v>0</v>
      </c>
      <c r="D3658" t="s">
        <v>170</v>
      </c>
      <c r="E3658" t="s">
        <v>13609</v>
      </c>
      <c r="F3658" t="s">
        <v>13610</v>
      </c>
      <c r="G3658" t="s">
        <v>5621</v>
      </c>
      <c r="H3658" t="s">
        <v>17705</v>
      </c>
      <c r="I3658" s="67">
        <v>0</v>
      </c>
      <c r="J3658" s="67">
        <v>0</v>
      </c>
      <c r="K3658" s="69" t="s">
        <v>3</v>
      </c>
    </row>
    <row r="3659" spans="1:11" x14ac:dyDescent="0.2">
      <c r="A3659" t="s">
        <v>155</v>
      </c>
      <c r="B3659">
        <v>40529</v>
      </c>
      <c r="C3659" t="s">
        <v>368</v>
      </c>
      <c r="D3659" t="s">
        <v>369</v>
      </c>
      <c r="E3659" t="s">
        <v>10805</v>
      </c>
      <c r="F3659" t="s">
        <v>10806</v>
      </c>
      <c r="G3659" t="s">
        <v>5474</v>
      </c>
      <c r="H3659" t="s">
        <v>17706</v>
      </c>
      <c r="I3659" s="67">
        <v>0</v>
      </c>
      <c r="J3659" s="67">
        <v>0</v>
      </c>
      <c r="K3659" s="69" t="s">
        <v>3</v>
      </c>
    </row>
    <row r="3660" spans="1:11" x14ac:dyDescent="0.2">
      <c r="A3660" t="s">
        <v>155</v>
      </c>
      <c r="B3660">
        <v>40530</v>
      </c>
      <c r="C3660" t="s">
        <v>368</v>
      </c>
      <c r="D3660" t="s">
        <v>369</v>
      </c>
      <c r="E3660" t="s">
        <v>10805</v>
      </c>
      <c r="F3660" t="s">
        <v>10807</v>
      </c>
      <c r="G3660" t="s">
        <v>5475</v>
      </c>
      <c r="H3660" t="s">
        <v>17707</v>
      </c>
      <c r="I3660" s="67">
        <v>0</v>
      </c>
      <c r="J3660" s="67">
        <v>0</v>
      </c>
      <c r="K3660" s="69" t="s">
        <v>3</v>
      </c>
    </row>
    <row r="3661" spans="1:11" x14ac:dyDescent="0.2">
      <c r="A3661" t="s">
        <v>155</v>
      </c>
      <c r="B3661">
        <v>40531</v>
      </c>
      <c r="C3661" t="s">
        <v>368</v>
      </c>
      <c r="D3661" t="s">
        <v>369</v>
      </c>
      <c r="E3661" t="s">
        <v>10805</v>
      </c>
      <c r="F3661" t="s">
        <v>10808</v>
      </c>
      <c r="G3661" t="s">
        <v>5476</v>
      </c>
      <c r="H3661" t="s">
        <v>17708</v>
      </c>
      <c r="I3661" s="67">
        <v>0</v>
      </c>
      <c r="J3661" s="67">
        <v>0</v>
      </c>
      <c r="K3661" s="69" t="s">
        <v>3</v>
      </c>
    </row>
    <row r="3662" spans="1:11" x14ac:dyDescent="0.2">
      <c r="A3662" t="s">
        <v>155</v>
      </c>
      <c r="B3662">
        <v>14812</v>
      </c>
      <c r="C3662" t="s">
        <v>0</v>
      </c>
      <c r="D3662" t="s">
        <v>170</v>
      </c>
      <c r="E3662" t="s">
        <v>13025</v>
      </c>
      <c r="F3662" t="s">
        <v>10856</v>
      </c>
      <c r="G3662" t="s">
        <v>3178</v>
      </c>
      <c r="H3662" t="s">
        <v>17709</v>
      </c>
      <c r="I3662" s="67">
        <v>0</v>
      </c>
      <c r="J3662" s="67">
        <v>0</v>
      </c>
      <c r="K3662" s="69" t="s">
        <v>3</v>
      </c>
    </row>
    <row r="3663" spans="1:11" x14ac:dyDescent="0.2">
      <c r="A3663" t="s">
        <v>155</v>
      </c>
      <c r="B3663">
        <v>14813</v>
      </c>
      <c r="C3663" t="s">
        <v>0</v>
      </c>
      <c r="D3663" t="s">
        <v>170</v>
      </c>
      <c r="E3663" t="s">
        <v>13025</v>
      </c>
      <c r="F3663" t="s">
        <v>13026</v>
      </c>
      <c r="G3663" t="s">
        <v>3179</v>
      </c>
      <c r="H3663" t="s">
        <v>17710</v>
      </c>
      <c r="I3663" s="67">
        <v>0</v>
      </c>
      <c r="J3663" s="67">
        <v>0</v>
      </c>
      <c r="K3663" s="69" t="s">
        <v>3</v>
      </c>
    </row>
    <row r="3664" spans="1:11" x14ac:dyDescent="0.2">
      <c r="A3664" t="s">
        <v>155</v>
      </c>
      <c r="B3664">
        <v>136512</v>
      </c>
      <c r="C3664" t="s">
        <v>0</v>
      </c>
      <c r="D3664" t="s">
        <v>170</v>
      </c>
      <c r="E3664" t="s">
        <v>13025</v>
      </c>
      <c r="F3664" t="s">
        <v>13811</v>
      </c>
      <c r="G3664" t="s">
        <v>7113</v>
      </c>
      <c r="H3664" t="s">
        <v>17711</v>
      </c>
      <c r="I3664" s="67">
        <v>0</v>
      </c>
      <c r="J3664" s="67">
        <v>0</v>
      </c>
      <c r="K3664" s="69" t="s">
        <v>3</v>
      </c>
    </row>
    <row r="3665" spans="1:11" x14ac:dyDescent="0.2">
      <c r="A3665" t="s">
        <v>155</v>
      </c>
      <c r="B3665">
        <v>14814</v>
      </c>
      <c r="C3665" t="s">
        <v>0</v>
      </c>
      <c r="D3665" t="s">
        <v>170</v>
      </c>
      <c r="E3665" t="s">
        <v>13025</v>
      </c>
      <c r="F3665" t="s">
        <v>13027</v>
      </c>
      <c r="G3665" t="s">
        <v>3181</v>
      </c>
      <c r="H3665" t="s">
        <v>17712</v>
      </c>
      <c r="I3665" s="67">
        <v>0</v>
      </c>
      <c r="J3665" s="67">
        <v>0</v>
      </c>
      <c r="K3665" s="69" t="s">
        <v>3</v>
      </c>
    </row>
    <row r="3666" spans="1:11" x14ac:dyDescent="0.2">
      <c r="A3666" t="s">
        <v>155</v>
      </c>
      <c r="B3666">
        <v>14815</v>
      </c>
      <c r="C3666" t="s">
        <v>0</v>
      </c>
      <c r="D3666" t="s">
        <v>170</v>
      </c>
      <c r="E3666" t="s">
        <v>13025</v>
      </c>
      <c r="F3666" t="s">
        <v>13028</v>
      </c>
      <c r="G3666" t="s">
        <v>3182</v>
      </c>
      <c r="H3666" t="s">
        <v>17713</v>
      </c>
      <c r="I3666" s="67">
        <v>0</v>
      </c>
      <c r="J3666" s="67">
        <v>0</v>
      </c>
      <c r="K3666" s="69" t="s">
        <v>3</v>
      </c>
    </row>
    <row r="3667" spans="1:11" x14ac:dyDescent="0.2">
      <c r="A3667" t="s">
        <v>155</v>
      </c>
      <c r="B3667">
        <v>14816</v>
      </c>
      <c r="C3667" t="s">
        <v>0</v>
      </c>
      <c r="D3667" t="s">
        <v>170</v>
      </c>
      <c r="E3667" t="s">
        <v>13025</v>
      </c>
      <c r="F3667" t="s">
        <v>13029</v>
      </c>
      <c r="G3667" t="s">
        <v>3183</v>
      </c>
      <c r="H3667" t="s">
        <v>17714</v>
      </c>
      <c r="I3667" s="67">
        <v>0</v>
      </c>
      <c r="J3667" s="67">
        <v>0</v>
      </c>
      <c r="K3667" s="69" t="s">
        <v>3</v>
      </c>
    </row>
    <row r="3668" spans="1:11" x14ac:dyDescent="0.2">
      <c r="A3668" t="s">
        <v>155</v>
      </c>
      <c r="B3668">
        <v>14817</v>
      </c>
      <c r="C3668" t="s">
        <v>0</v>
      </c>
      <c r="D3668" t="s">
        <v>170</v>
      </c>
      <c r="E3668" t="s">
        <v>13025</v>
      </c>
      <c r="F3668" t="s">
        <v>13030</v>
      </c>
      <c r="G3668" t="s">
        <v>3184</v>
      </c>
      <c r="H3668" t="s">
        <v>17715</v>
      </c>
      <c r="I3668" s="67">
        <v>0</v>
      </c>
      <c r="J3668" s="67">
        <v>0</v>
      </c>
      <c r="K3668" s="69" t="s">
        <v>3</v>
      </c>
    </row>
    <row r="3669" spans="1:11" x14ac:dyDescent="0.2">
      <c r="A3669" t="s">
        <v>155</v>
      </c>
      <c r="B3669">
        <v>14818</v>
      </c>
      <c r="C3669" t="s">
        <v>0</v>
      </c>
      <c r="D3669" t="s">
        <v>170</v>
      </c>
      <c r="E3669" t="s">
        <v>13025</v>
      </c>
      <c r="F3669" t="s">
        <v>13031</v>
      </c>
      <c r="G3669" t="s">
        <v>3185</v>
      </c>
      <c r="H3669" t="s">
        <v>17716</v>
      </c>
      <c r="I3669" s="67">
        <v>0</v>
      </c>
      <c r="J3669" s="67">
        <v>0</v>
      </c>
      <c r="K3669" s="69" t="s">
        <v>3</v>
      </c>
    </row>
    <row r="3670" spans="1:11" x14ac:dyDescent="0.2">
      <c r="A3670" t="s">
        <v>155</v>
      </c>
      <c r="B3670">
        <v>14819</v>
      </c>
      <c r="C3670" t="s">
        <v>0</v>
      </c>
      <c r="D3670" t="s">
        <v>170</v>
      </c>
      <c r="E3670" t="s">
        <v>13025</v>
      </c>
      <c r="F3670" t="s">
        <v>13032</v>
      </c>
      <c r="G3670" t="s">
        <v>3186</v>
      </c>
      <c r="H3670" t="s">
        <v>17717</v>
      </c>
      <c r="I3670" s="67">
        <v>0</v>
      </c>
      <c r="J3670" s="67">
        <v>0</v>
      </c>
      <c r="K3670" s="69" t="s">
        <v>3</v>
      </c>
    </row>
    <row r="3671" spans="1:11" x14ac:dyDescent="0.2">
      <c r="A3671" t="s">
        <v>155</v>
      </c>
      <c r="B3671">
        <v>136747</v>
      </c>
      <c r="C3671" t="s">
        <v>0</v>
      </c>
      <c r="D3671" t="s">
        <v>170</v>
      </c>
      <c r="E3671" t="s">
        <v>13025</v>
      </c>
      <c r="F3671" t="s">
        <v>13891</v>
      </c>
      <c r="G3671" t="s">
        <v>7366</v>
      </c>
      <c r="H3671" t="s">
        <v>17718</v>
      </c>
      <c r="I3671" s="67">
        <v>0</v>
      </c>
      <c r="J3671" s="67">
        <v>0</v>
      </c>
      <c r="K3671" s="69" t="s">
        <v>3</v>
      </c>
    </row>
    <row r="3672" spans="1:11" x14ac:dyDescent="0.2">
      <c r="A3672" t="s">
        <v>155</v>
      </c>
      <c r="B3672">
        <v>14820</v>
      </c>
      <c r="C3672" t="s">
        <v>0</v>
      </c>
      <c r="D3672" t="s">
        <v>170</v>
      </c>
      <c r="E3672" t="s">
        <v>13025</v>
      </c>
      <c r="F3672" t="s">
        <v>13033</v>
      </c>
      <c r="G3672" t="s">
        <v>3187</v>
      </c>
      <c r="H3672" t="s">
        <v>17719</v>
      </c>
      <c r="I3672" s="67">
        <v>0</v>
      </c>
      <c r="J3672" s="67">
        <v>0</v>
      </c>
      <c r="K3672" s="69" t="s">
        <v>3</v>
      </c>
    </row>
    <row r="3673" spans="1:11" x14ac:dyDescent="0.2">
      <c r="A3673" t="s">
        <v>155</v>
      </c>
      <c r="B3673">
        <v>14821</v>
      </c>
      <c r="C3673" t="s">
        <v>0</v>
      </c>
      <c r="D3673" t="s">
        <v>170</v>
      </c>
      <c r="E3673" t="s">
        <v>13025</v>
      </c>
      <c r="F3673" t="s">
        <v>13034</v>
      </c>
      <c r="G3673" t="s">
        <v>3190</v>
      </c>
      <c r="H3673" t="s">
        <v>17720</v>
      </c>
      <c r="I3673" s="67">
        <v>0</v>
      </c>
      <c r="J3673" s="67">
        <v>0</v>
      </c>
      <c r="K3673" s="69" t="s">
        <v>3</v>
      </c>
    </row>
    <row r="3674" spans="1:11" x14ac:dyDescent="0.2">
      <c r="A3674" t="s">
        <v>155</v>
      </c>
      <c r="B3674">
        <v>14823</v>
      </c>
      <c r="C3674" t="s">
        <v>0</v>
      </c>
      <c r="D3674" t="s">
        <v>170</v>
      </c>
      <c r="E3674" t="s">
        <v>13025</v>
      </c>
      <c r="F3674" t="s">
        <v>12636</v>
      </c>
      <c r="G3674" t="s">
        <v>3196</v>
      </c>
      <c r="H3674" t="s">
        <v>17721</v>
      </c>
      <c r="I3674" s="67">
        <v>0</v>
      </c>
      <c r="J3674" s="67">
        <v>0</v>
      </c>
      <c r="K3674" s="69" t="s">
        <v>3</v>
      </c>
    </row>
    <row r="3675" spans="1:11" x14ac:dyDescent="0.2">
      <c r="A3675" t="s">
        <v>155</v>
      </c>
      <c r="B3675">
        <v>14824</v>
      </c>
      <c r="C3675" t="s">
        <v>0</v>
      </c>
      <c r="D3675" t="s">
        <v>170</v>
      </c>
      <c r="E3675" t="s">
        <v>13025</v>
      </c>
      <c r="F3675" t="s">
        <v>13036</v>
      </c>
      <c r="G3675" t="s">
        <v>3197</v>
      </c>
      <c r="H3675" t="s">
        <v>17722</v>
      </c>
      <c r="I3675" s="67">
        <v>0</v>
      </c>
      <c r="J3675" s="67">
        <v>0</v>
      </c>
      <c r="K3675" s="69" t="s">
        <v>3</v>
      </c>
    </row>
    <row r="3676" spans="1:11" x14ac:dyDescent="0.2">
      <c r="A3676" t="s">
        <v>155</v>
      </c>
      <c r="B3676">
        <v>14825</v>
      </c>
      <c r="C3676" t="s">
        <v>0</v>
      </c>
      <c r="D3676" t="s">
        <v>170</v>
      </c>
      <c r="E3676" t="s">
        <v>13025</v>
      </c>
      <c r="F3676" t="s">
        <v>13037</v>
      </c>
      <c r="G3676" t="s">
        <v>3198</v>
      </c>
      <c r="H3676" t="s">
        <v>17723</v>
      </c>
      <c r="I3676" s="67">
        <v>0</v>
      </c>
      <c r="J3676" s="67">
        <v>0</v>
      </c>
      <c r="K3676" s="69" t="s">
        <v>3</v>
      </c>
    </row>
    <row r="3677" spans="1:11" x14ac:dyDescent="0.2">
      <c r="A3677" t="s">
        <v>155</v>
      </c>
      <c r="B3677">
        <v>14826</v>
      </c>
      <c r="C3677" t="s">
        <v>0</v>
      </c>
      <c r="D3677" t="s">
        <v>170</v>
      </c>
      <c r="E3677" t="s">
        <v>13025</v>
      </c>
      <c r="F3677" t="s">
        <v>13038</v>
      </c>
      <c r="G3677" t="s">
        <v>3199</v>
      </c>
      <c r="H3677" t="s">
        <v>17724</v>
      </c>
      <c r="I3677" s="67">
        <v>0</v>
      </c>
      <c r="J3677" s="67">
        <v>0</v>
      </c>
      <c r="K3677" s="69" t="s">
        <v>3</v>
      </c>
    </row>
    <row r="3678" spans="1:11" x14ac:dyDescent="0.2">
      <c r="A3678" t="s">
        <v>155</v>
      </c>
      <c r="B3678">
        <v>14829</v>
      </c>
      <c r="C3678" t="s">
        <v>40</v>
      </c>
      <c r="D3678" t="s">
        <v>3200</v>
      </c>
      <c r="E3678" t="s">
        <v>10040</v>
      </c>
      <c r="F3678" t="s">
        <v>10041</v>
      </c>
      <c r="G3678" t="s">
        <v>3201</v>
      </c>
      <c r="H3678" t="s">
        <v>17725</v>
      </c>
      <c r="I3678" s="67">
        <v>0</v>
      </c>
      <c r="J3678" s="67">
        <v>0</v>
      </c>
      <c r="K3678" s="69" t="s">
        <v>3</v>
      </c>
    </row>
    <row r="3679" spans="1:11" x14ac:dyDescent="0.2">
      <c r="A3679" t="s">
        <v>155</v>
      </c>
      <c r="B3679">
        <v>14830</v>
      </c>
      <c r="C3679" t="s">
        <v>40</v>
      </c>
      <c r="D3679" t="s">
        <v>3200</v>
      </c>
      <c r="E3679" t="s">
        <v>10040</v>
      </c>
      <c r="F3679" t="s">
        <v>10042</v>
      </c>
      <c r="G3679" t="s">
        <v>3202</v>
      </c>
      <c r="H3679" t="s">
        <v>17726</v>
      </c>
      <c r="I3679" s="67">
        <v>0</v>
      </c>
      <c r="J3679" s="67">
        <v>0</v>
      </c>
      <c r="K3679" s="69" t="s">
        <v>3</v>
      </c>
    </row>
    <row r="3680" spans="1:11" x14ac:dyDescent="0.2">
      <c r="A3680" t="s">
        <v>7510</v>
      </c>
      <c r="B3680">
        <v>100000246</v>
      </c>
      <c r="C3680" t="s">
        <v>10</v>
      </c>
      <c r="D3680" t="s">
        <v>2064</v>
      </c>
      <c r="E3680" t="s">
        <v>11870</v>
      </c>
      <c r="F3680" t="s">
        <v>12054</v>
      </c>
      <c r="G3680" t="s">
        <v>7735</v>
      </c>
      <c r="H3680" t="s">
        <v>17727</v>
      </c>
      <c r="I3680" s="67">
        <v>0</v>
      </c>
      <c r="J3680" s="67">
        <v>1</v>
      </c>
      <c r="K3680" s="69" t="s">
        <v>20157</v>
      </c>
    </row>
    <row r="3681" spans="1:11" x14ac:dyDescent="0.2">
      <c r="A3681" t="s">
        <v>155</v>
      </c>
      <c r="B3681">
        <v>39775</v>
      </c>
      <c r="C3681" t="s">
        <v>10</v>
      </c>
      <c r="D3681" t="s">
        <v>2064</v>
      </c>
      <c r="E3681" t="s">
        <v>11870</v>
      </c>
      <c r="F3681" t="s">
        <v>8848</v>
      </c>
      <c r="G3681" t="s">
        <v>5322</v>
      </c>
      <c r="H3681" t="s">
        <v>17728</v>
      </c>
      <c r="I3681" s="67">
        <v>0</v>
      </c>
      <c r="J3681" s="67">
        <v>0</v>
      </c>
      <c r="K3681" s="69" t="s">
        <v>3</v>
      </c>
    </row>
    <row r="3682" spans="1:11" x14ac:dyDescent="0.2">
      <c r="A3682" t="s">
        <v>155</v>
      </c>
      <c r="B3682">
        <v>39776</v>
      </c>
      <c r="C3682" t="s">
        <v>10</v>
      </c>
      <c r="D3682" t="s">
        <v>2064</v>
      </c>
      <c r="E3682" t="s">
        <v>11870</v>
      </c>
      <c r="F3682" t="s">
        <v>11871</v>
      </c>
      <c r="G3682" t="s">
        <v>5327</v>
      </c>
      <c r="H3682" t="s">
        <v>17729</v>
      </c>
      <c r="I3682" s="67">
        <v>0</v>
      </c>
      <c r="J3682" s="67">
        <v>0</v>
      </c>
      <c r="K3682" s="69" t="s">
        <v>3</v>
      </c>
    </row>
    <row r="3683" spans="1:11" x14ac:dyDescent="0.2">
      <c r="A3683" t="s">
        <v>155</v>
      </c>
      <c r="B3683">
        <v>41643</v>
      </c>
      <c r="C3683" t="s">
        <v>10</v>
      </c>
      <c r="D3683" t="s">
        <v>2064</v>
      </c>
      <c r="E3683" t="s">
        <v>11870</v>
      </c>
      <c r="F3683" t="s">
        <v>11500</v>
      </c>
      <c r="G3683" t="s">
        <v>6112</v>
      </c>
      <c r="H3683" t="s">
        <v>17730</v>
      </c>
      <c r="I3683" s="67">
        <v>0</v>
      </c>
      <c r="J3683" s="67">
        <v>0</v>
      </c>
      <c r="K3683" s="69" t="s">
        <v>3</v>
      </c>
    </row>
    <row r="3684" spans="1:11" x14ac:dyDescent="0.2">
      <c r="A3684" t="s">
        <v>155</v>
      </c>
      <c r="B3684">
        <v>39895</v>
      </c>
      <c r="C3684" t="s">
        <v>10</v>
      </c>
      <c r="D3684" t="s">
        <v>2064</v>
      </c>
      <c r="E3684" t="s">
        <v>11870</v>
      </c>
      <c r="F3684" t="s">
        <v>11893</v>
      </c>
      <c r="G3684" t="s">
        <v>5355</v>
      </c>
      <c r="H3684" t="s">
        <v>17731</v>
      </c>
      <c r="I3684" s="67">
        <v>0</v>
      </c>
      <c r="J3684" s="67">
        <v>0</v>
      </c>
      <c r="K3684" s="69" t="s">
        <v>3</v>
      </c>
    </row>
    <row r="3685" spans="1:11" x14ac:dyDescent="0.2">
      <c r="A3685" t="s">
        <v>155</v>
      </c>
      <c r="B3685">
        <v>41642</v>
      </c>
      <c r="C3685" t="s">
        <v>10</v>
      </c>
      <c r="D3685" t="s">
        <v>2064</v>
      </c>
      <c r="E3685" t="s">
        <v>11870</v>
      </c>
      <c r="F3685" t="s">
        <v>9687</v>
      </c>
      <c r="G3685" t="s">
        <v>6111</v>
      </c>
      <c r="H3685" t="s">
        <v>17732</v>
      </c>
      <c r="I3685" s="67">
        <v>0</v>
      </c>
      <c r="J3685" s="67">
        <v>0</v>
      </c>
      <c r="K3685" s="69" t="s">
        <v>3</v>
      </c>
    </row>
    <row r="3686" spans="1:11" x14ac:dyDescent="0.2">
      <c r="A3686" t="s">
        <v>155</v>
      </c>
      <c r="B3686">
        <v>39896</v>
      </c>
      <c r="C3686" t="s">
        <v>10</v>
      </c>
      <c r="D3686" t="s">
        <v>2064</v>
      </c>
      <c r="E3686" t="s">
        <v>11870</v>
      </c>
      <c r="F3686" t="s">
        <v>11894</v>
      </c>
      <c r="G3686" t="s">
        <v>5356</v>
      </c>
      <c r="H3686" t="s">
        <v>17733</v>
      </c>
      <c r="I3686" s="67">
        <v>0</v>
      </c>
      <c r="J3686" s="67">
        <v>0</v>
      </c>
      <c r="K3686" s="69" t="s">
        <v>3</v>
      </c>
    </row>
    <row r="3687" spans="1:11" x14ac:dyDescent="0.2">
      <c r="A3687" t="s">
        <v>155</v>
      </c>
      <c r="B3687">
        <v>136692</v>
      </c>
      <c r="C3687" t="s">
        <v>0</v>
      </c>
      <c r="D3687" t="s">
        <v>153</v>
      </c>
      <c r="E3687" t="s">
        <v>13872</v>
      </c>
      <c r="F3687" t="s">
        <v>13873</v>
      </c>
      <c r="G3687" t="s">
        <v>7308</v>
      </c>
      <c r="H3687" t="s">
        <v>17734</v>
      </c>
      <c r="I3687" s="67">
        <v>1</v>
      </c>
      <c r="J3687" s="67">
        <v>0</v>
      </c>
      <c r="K3687" s="69" t="s">
        <v>3</v>
      </c>
    </row>
    <row r="3688" spans="1:11" x14ac:dyDescent="0.2">
      <c r="A3688" t="s">
        <v>8291</v>
      </c>
      <c r="B3688">
        <v>300000026</v>
      </c>
      <c r="C3688" t="s">
        <v>654</v>
      </c>
      <c r="D3688" t="s">
        <v>8326</v>
      </c>
      <c r="E3688" t="s">
        <v>11674</v>
      </c>
      <c r="F3688" t="s">
        <v>11675</v>
      </c>
      <c r="G3688" t="s">
        <v>8327</v>
      </c>
      <c r="H3688" t="s">
        <v>17735</v>
      </c>
      <c r="I3688" s="67">
        <v>1</v>
      </c>
      <c r="J3688" s="67">
        <v>1</v>
      </c>
      <c r="K3688" s="69" t="s">
        <v>3</v>
      </c>
    </row>
    <row r="3689" spans="1:11" x14ac:dyDescent="0.2">
      <c r="A3689" t="s">
        <v>155</v>
      </c>
      <c r="B3689">
        <v>14854</v>
      </c>
      <c r="C3689" t="s">
        <v>0</v>
      </c>
      <c r="D3689" t="s">
        <v>153</v>
      </c>
      <c r="E3689" t="s">
        <v>13039</v>
      </c>
      <c r="F3689" t="s">
        <v>8905</v>
      </c>
      <c r="G3689" t="s">
        <v>3203</v>
      </c>
      <c r="H3689" t="s">
        <v>17736</v>
      </c>
      <c r="I3689" s="67">
        <v>0</v>
      </c>
      <c r="J3689" s="67">
        <v>0</v>
      </c>
      <c r="K3689" s="69" t="s">
        <v>3</v>
      </c>
    </row>
    <row r="3690" spans="1:11" x14ac:dyDescent="0.2">
      <c r="A3690" t="s">
        <v>155</v>
      </c>
      <c r="B3690">
        <v>136666</v>
      </c>
      <c r="C3690" t="s">
        <v>23</v>
      </c>
      <c r="D3690" t="s">
        <v>24</v>
      </c>
      <c r="E3690" t="s">
        <v>11352</v>
      </c>
      <c r="F3690" t="s">
        <v>11423</v>
      </c>
      <c r="G3690" t="s">
        <v>7282</v>
      </c>
      <c r="H3690" t="s">
        <v>17737</v>
      </c>
      <c r="I3690" s="67">
        <v>0</v>
      </c>
      <c r="J3690" s="67">
        <v>0</v>
      </c>
      <c r="K3690" s="69" t="s">
        <v>3</v>
      </c>
    </row>
    <row r="3691" spans="1:11" x14ac:dyDescent="0.2">
      <c r="A3691" t="s">
        <v>155</v>
      </c>
      <c r="B3691">
        <v>41456</v>
      </c>
      <c r="C3691" t="s">
        <v>23</v>
      </c>
      <c r="D3691" t="s">
        <v>24</v>
      </c>
      <c r="E3691" t="s">
        <v>11352</v>
      </c>
      <c r="F3691" t="s">
        <v>11353</v>
      </c>
      <c r="G3691" t="s">
        <v>5893</v>
      </c>
      <c r="H3691" t="s">
        <v>17738</v>
      </c>
      <c r="I3691" s="67">
        <v>0</v>
      </c>
      <c r="J3691" s="67">
        <v>0</v>
      </c>
      <c r="K3691" s="69" t="s">
        <v>3</v>
      </c>
    </row>
    <row r="3692" spans="1:11" x14ac:dyDescent="0.2">
      <c r="A3692" t="s">
        <v>155</v>
      </c>
      <c r="B3692">
        <v>136273</v>
      </c>
      <c r="C3692" t="s">
        <v>23</v>
      </c>
      <c r="D3692" t="s">
        <v>24</v>
      </c>
      <c r="E3692" t="s">
        <v>11352</v>
      </c>
      <c r="F3692" t="s">
        <v>9982</v>
      </c>
      <c r="G3692" t="s">
        <v>6855</v>
      </c>
      <c r="H3692" t="s">
        <v>17739</v>
      </c>
      <c r="I3692" s="67">
        <v>0</v>
      </c>
      <c r="J3692" s="67">
        <v>0</v>
      </c>
      <c r="K3692" s="69" t="s">
        <v>3</v>
      </c>
    </row>
    <row r="3693" spans="1:11" x14ac:dyDescent="0.2">
      <c r="A3693" t="s">
        <v>155</v>
      </c>
      <c r="B3693">
        <v>136688</v>
      </c>
      <c r="C3693" t="s">
        <v>23</v>
      </c>
      <c r="D3693" t="s">
        <v>24</v>
      </c>
      <c r="E3693" t="s">
        <v>11352</v>
      </c>
      <c r="F3693" t="s">
        <v>11424</v>
      </c>
      <c r="G3693" t="s">
        <v>7304</v>
      </c>
      <c r="H3693" t="s">
        <v>17740</v>
      </c>
      <c r="I3693" s="67">
        <v>0</v>
      </c>
      <c r="J3693" s="67">
        <v>0</v>
      </c>
      <c r="K3693" s="69" t="s">
        <v>3</v>
      </c>
    </row>
    <row r="3694" spans="1:11" x14ac:dyDescent="0.2">
      <c r="A3694" t="s">
        <v>155</v>
      </c>
      <c r="B3694">
        <v>20477</v>
      </c>
      <c r="C3694" t="s">
        <v>0</v>
      </c>
      <c r="D3694" t="s">
        <v>77</v>
      </c>
      <c r="E3694" t="s">
        <v>13432</v>
      </c>
      <c r="F3694" t="s">
        <v>13433</v>
      </c>
      <c r="G3694" t="s">
        <v>4595</v>
      </c>
      <c r="H3694" t="s">
        <v>17741</v>
      </c>
      <c r="I3694" s="67">
        <v>0</v>
      </c>
      <c r="J3694" s="67">
        <v>0</v>
      </c>
      <c r="K3694" s="69" t="s">
        <v>3</v>
      </c>
    </row>
    <row r="3695" spans="1:11" x14ac:dyDescent="0.2">
      <c r="A3695" t="s">
        <v>155</v>
      </c>
      <c r="B3695">
        <v>20479</v>
      </c>
      <c r="C3695" t="s">
        <v>0</v>
      </c>
      <c r="D3695" t="s">
        <v>77</v>
      </c>
      <c r="E3695" t="s">
        <v>13432</v>
      </c>
      <c r="F3695" t="s">
        <v>13435</v>
      </c>
      <c r="G3695" t="s">
        <v>4598</v>
      </c>
      <c r="H3695" t="s">
        <v>17742</v>
      </c>
      <c r="I3695" s="67">
        <v>0</v>
      </c>
      <c r="J3695" s="67">
        <v>0</v>
      </c>
      <c r="K3695" s="69" t="s">
        <v>3</v>
      </c>
    </row>
    <row r="3696" spans="1:11" x14ac:dyDescent="0.2">
      <c r="A3696" t="s">
        <v>155</v>
      </c>
      <c r="B3696">
        <v>14867</v>
      </c>
      <c r="C3696" t="s">
        <v>0</v>
      </c>
      <c r="D3696" t="s">
        <v>170</v>
      </c>
      <c r="E3696" t="s">
        <v>13040</v>
      </c>
      <c r="F3696" t="s">
        <v>13042</v>
      </c>
      <c r="G3696" t="s">
        <v>3210</v>
      </c>
      <c r="H3696" t="s">
        <v>17743</v>
      </c>
      <c r="I3696" s="67">
        <v>0</v>
      </c>
      <c r="J3696" s="67">
        <v>0</v>
      </c>
      <c r="K3696" s="69" t="s">
        <v>3</v>
      </c>
    </row>
    <row r="3697" spans="1:11" x14ac:dyDescent="0.2">
      <c r="A3697" t="s">
        <v>155</v>
      </c>
      <c r="B3697">
        <v>14861</v>
      </c>
      <c r="C3697" t="s">
        <v>0</v>
      </c>
      <c r="D3697" t="s">
        <v>170</v>
      </c>
      <c r="E3697" t="s">
        <v>13040</v>
      </c>
      <c r="F3697" t="s">
        <v>9515</v>
      </c>
      <c r="G3697" t="s">
        <v>3204</v>
      </c>
      <c r="H3697" t="s">
        <v>17744</v>
      </c>
      <c r="I3697" s="67">
        <v>1</v>
      </c>
      <c r="J3697" s="67">
        <v>0</v>
      </c>
      <c r="K3697" s="69" t="s">
        <v>3</v>
      </c>
    </row>
    <row r="3698" spans="1:11" x14ac:dyDescent="0.2">
      <c r="A3698" t="s">
        <v>155</v>
      </c>
      <c r="B3698">
        <v>14862</v>
      </c>
      <c r="C3698" t="s">
        <v>0</v>
      </c>
      <c r="D3698" t="s">
        <v>170</v>
      </c>
      <c r="E3698" t="s">
        <v>13040</v>
      </c>
      <c r="F3698" t="s">
        <v>13041</v>
      </c>
      <c r="G3698" t="s">
        <v>3205</v>
      </c>
      <c r="H3698" t="s">
        <v>17745</v>
      </c>
      <c r="I3698" s="67">
        <v>0</v>
      </c>
      <c r="J3698" s="67">
        <v>0</v>
      </c>
      <c r="K3698" s="69" t="s">
        <v>3</v>
      </c>
    </row>
    <row r="3699" spans="1:11" x14ac:dyDescent="0.2">
      <c r="A3699" t="s">
        <v>155</v>
      </c>
      <c r="B3699">
        <v>14868</v>
      </c>
      <c r="C3699" t="s">
        <v>0</v>
      </c>
      <c r="D3699" t="s">
        <v>170</v>
      </c>
      <c r="E3699" t="s">
        <v>13040</v>
      </c>
      <c r="F3699" t="s">
        <v>9741</v>
      </c>
      <c r="G3699" t="s">
        <v>3211</v>
      </c>
      <c r="H3699" t="s">
        <v>17746</v>
      </c>
      <c r="I3699" s="67">
        <v>0</v>
      </c>
      <c r="J3699" s="67">
        <v>0</v>
      </c>
      <c r="K3699" s="69" t="s">
        <v>3</v>
      </c>
    </row>
    <row r="3700" spans="1:11" x14ac:dyDescent="0.2">
      <c r="A3700" t="s">
        <v>155</v>
      </c>
      <c r="B3700">
        <v>14863</v>
      </c>
      <c r="C3700" t="s">
        <v>0</v>
      </c>
      <c r="D3700" t="s">
        <v>170</v>
      </c>
      <c r="E3700" t="s">
        <v>13040</v>
      </c>
      <c r="F3700" t="s">
        <v>8906</v>
      </c>
      <c r="G3700" t="s">
        <v>3206</v>
      </c>
      <c r="H3700" t="s">
        <v>17747</v>
      </c>
      <c r="I3700" s="67">
        <v>0</v>
      </c>
      <c r="J3700" s="67">
        <v>0</v>
      </c>
      <c r="K3700" s="69" t="s">
        <v>3</v>
      </c>
    </row>
    <row r="3701" spans="1:11" x14ac:dyDescent="0.2">
      <c r="A3701" t="s">
        <v>155</v>
      </c>
      <c r="B3701">
        <v>14864</v>
      </c>
      <c r="C3701" t="s">
        <v>0</v>
      </c>
      <c r="D3701" t="s">
        <v>170</v>
      </c>
      <c r="E3701" t="s">
        <v>13040</v>
      </c>
      <c r="F3701" t="s">
        <v>11157</v>
      </c>
      <c r="G3701" t="s">
        <v>3207</v>
      </c>
      <c r="H3701" t="s">
        <v>17748</v>
      </c>
      <c r="I3701" s="67">
        <v>1</v>
      </c>
      <c r="J3701" s="67">
        <v>0</v>
      </c>
      <c r="K3701" s="69" t="s">
        <v>3</v>
      </c>
    </row>
    <row r="3702" spans="1:11" x14ac:dyDescent="0.2">
      <c r="A3702" t="s">
        <v>155</v>
      </c>
      <c r="B3702">
        <v>14865</v>
      </c>
      <c r="C3702" t="s">
        <v>0</v>
      </c>
      <c r="D3702" t="s">
        <v>170</v>
      </c>
      <c r="E3702" t="s">
        <v>13040</v>
      </c>
      <c r="F3702" t="s">
        <v>8882</v>
      </c>
      <c r="G3702" t="s">
        <v>3208</v>
      </c>
      <c r="H3702" t="s">
        <v>17749</v>
      </c>
      <c r="I3702" s="67">
        <v>1</v>
      </c>
      <c r="J3702" s="67">
        <v>0</v>
      </c>
      <c r="K3702" s="69" t="s">
        <v>3</v>
      </c>
    </row>
    <row r="3703" spans="1:11" x14ac:dyDescent="0.2">
      <c r="A3703" t="s">
        <v>155</v>
      </c>
      <c r="B3703">
        <v>14869</v>
      </c>
      <c r="C3703" t="s">
        <v>0</v>
      </c>
      <c r="D3703" t="s">
        <v>170</v>
      </c>
      <c r="E3703" t="s">
        <v>13040</v>
      </c>
      <c r="F3703" t="s">
        <v>13043</v>
      </c>
      <c r="G3703" t="s">
        <v>3212</v>
      </c>
      <c r="H3703" t="s">
        <v>17750</v>
      </c>
      <c r="I3703" s="67">
        <v>0</v>
      </c>
      <c r="J3703" s="67">
        <v>0</v>
      </c>
      <c r="K3703" s="69" t="s">
        <v>3</v>
      </c>
    </row>
    <row r="3704" spans="1:11" x14ac:dyDescent="0.2">
      <c r="A3704" t="s">
        <v>155</v>
      </c>
      <c r="B3704">
        <v>14866</v>
      </c>
      <c r="C3704" t="s">
        <v>0</v>
      </c>
      <c r="D3704" t="s">
        <v>170</v>
      </c>
      <c r="E3704" t="s">
        <v>13040</v>
      </c>
      <c r="F3704" t="s">
        <v>9723</v>
      </c>
      <c r="G3704" t="s">
        <v>3209</v>
      </c>
      <c r="H3704" t="s">
        <v>17751</v>
      </c>
      <c r="I3704" s="67">
        <v>1</v>
      </c>
      <c r="J3704" s="67">
        <v>0</v>
      </c>
      <c r="K3704" s="69" t="s">
        <v>3</v>
      </c>
    </row>
    <row r="3705" spans="1:11" x14ac:dyDescent="0.2">
      <c r="A3705" t="s">
        <v>155</v>
      </c>
      <c r="B3705">
        <v>14876</v>
      </c>
      <c r="C3705" t="s">
        <v>40</v>
      </c>
      <c r="D3705" t="s">
        <v>161</v>
      </c>
      <c r="E3705" t="s">
        <v>10043</v>
      </c>
      <c r="F3705" t="s">
        <v>10044</v>
      </c>
      <c r="G3705" t="s">
        <v>3213</v>
      </c>
      <c r="H3705" t="s">
        <v>17752</v>
      </c>
      <c r="I3705" s="67">
        <v>0</v>
      </c>
      <c r="J3705" s="67">
        <v>0</v>
      </c>
      <c r="K3705" s="69" t="s">
        <v>3</v>
      </c>
    </row>
    <row r="3706" spans="1:11" x14ac:dyDescent="0.2">
      <c r="A3706" t="s">
        <v>155</v>
      </c>
      <c r="B3706">
        <v>136519</v>
      </c>
      <c r="C3706" t="s">
        <v>40</v>
      </c>
      <c r="D3706" t="s">
        <v>161</v>
      </c>
      <c r="E3706" t="s">
        <v>10043</v>
      </c>
      <c r="F3706" t="s">
        <v>10549</v>
      </c>
      <c r="G3706" t="s">
        <v>7122</v>
      </c>
      <c r="H3706" t="s">
        <v>17753</v>
      </c>
      <c r="I3706" s="67">
        <v>0</v>
      </c>
      <c r="J3706" s="67">
        <v>0</v>
      </c>
      <c r="K3706" s="69" t="s">
        <v>3</v>
      </c>
    </row>
    <row r="3707" spans="1:11" x14ac:dyDescent="0.2">
      <c r="A3707" t="s">
        <v>155</v>
      </c>
      <c r="B3707">
        <v>14878</v>
      </c>
      <c r="C3707" t="s">
        <v>3214</v>
      </c>
      <c r="D3707" t="s">
        <v>3215</v>
      </c>
      <c r="E3707" t="s">
        <v>11597</v>
      </c>
      <c r="F3707" t="s">
        <v>9676</v>
      </c>
      <c r="G3707" t="s">
        <v>3216</v>
      </c>
      <c r="H3707" t="s">
        <v>17754</v>
      </c>
      <c r="I3707" s="67">
        <v>0</v>
      </c>
      <c r="J3707" s="67">
        <v>0</v>
      </c>
      <c r="K3707" s="69" t="s">
        <v>3</v>
      </c>
    </row>
    <row r="3708" spans="1:11" x14ac:dyDescent="0.2">
      <c r="A3708" t="s">
        <v>155</v>
      </c>
      <c r="B3708">
        <v>14879</v>
      </c>
      <c r="C3708" t="s">
        <v>3214</v>
      </c>
      <c r="D3708" t="s">
        <v>3215</v>
      </c>
      <c r="E3708" t="s">
        <v>11597</v>
      </c>
      <c r="F3708" t="s">
        <v>11598</v>
      </c>
      <c r="G3708" t="s">
        <v>3217</v>
      </c>
      <c r="H3708" t="s">
        <v>17755</v>
      </c>
      <c r="I3708" s="67">
        <v>0</v>
      </c>
      <c r="J3708" s="67">
        <v>0</v>
      </c>
      <c r="K3708" s="69" t="s">
        <v>3</v>
      </c>
    </row>
    <row r="3709" spans="1:11" x14ac:dyDescent="0.2">
      <c r="A3709" t="s">
        <v>155</v>
      </c>
      <c r="B3709">
        <v>14921</v>
      </c>
      <c r="C3709" t="s">
        <v>40</v>
      </c>
      <c r="D3709" t="s">
        <v>94</v>
      </c>
      <c r="E3709" t="s">
        <v>10045</v>
      </c>
      <c r="F3709" t="s">
        <v>10049</v>
      </c>
      <c r="G3709" t="s">
        <v>3221</v>
      </c>
      <c r="H3709" t="s">
        <v>17756</v>
      </c>
      <c r="I3709" s="67">
        <v>0</v>
      </c>
      <c r="J3709" s="67">
        <v>0</v>
      </c>
      <c r="K3709" s="69" t="s">
        <v>3</v>
      </c>
    </row>
    <row r="3710" spans="1:11" x14ac:dyDescent="0.2">
      <c r="A3710" t="s">
        <v>155</v>
      </c>
      <c r="B3710">
        <v>14922</v>
      </c>
      <c r="C3710" t="s">
        <v>40</v>
      </c>
      <c r="D3710" t="s">
        <v>94</v>
      </c>
      <c r="E3710" t="s">
        <v>10045</v>
      </c>
      <c r="F3710" t="s">
        <v>10050</v>
      </c>
      <c r="G3710" t="s">
        <v>3222</v>
      </c>
      <c r="H3710" t="s">
        <v>17757</v>
      </c>
      <c r="I3710" s="67">
        <v>0</v>
      </c>
      <c r="J3710" s="67">
        <v>0</v>
      </c>
      <c r="K3710" s="69" t="s">
        <v>3</v>
      </c>
    </row>
    <row r="3711" spans="1:11" x14ac:dyDescent="0.2">
      <c r="A3711" t="s">
        <v>155</v>
      </c>
      <c r="B3711">
        <v>136765</v>
      </c>
      <c r="C3711" t="s">
        <v>40</v>
      </c>
      <c r="D3711" t="s">
        <v>94</v>
      </c>
      <c r="E3711" t="s">
        <v>10045</v>
      </c>
      <c r="F3711" t="s">
        <v>10592</v>
      </c>
      <c r="G3711" t="s">
        <v>7383</v>
      </c>
      <c r="H3711" t="s">
        <v>17758</v>
      </c>
      <c r="I3711" s="67">
        <v>0</v>
      </c>
      <c r="J3711" s="67">
        <v>0</v>
      </c>
      <c r="K3711" s="69" t="s">
        <v>3</v>
      </c>
    </row>
    <row r="3712" spans="1:11" x14ac:dyDescent="0.2">
      <c r="A3712" t="s">
        <v>155</v>
      </c>
      <c r="B3712">
        <v>14918</v>
      </c>
      <c r="C3712" t="s">
        <v>40</v>
      </c>
      <c r="D3712" t="s">
        <v>94</v>
      </c>
      <c r="E3712" t="s">
        <v>10045</v>
      </c>
      <c r="F3712" t="s">
        <v>10046</v>
      </c>
      <c r="G3712" t="s">
        <v>3218</v>
      </c>
      <c r="H3712" t="s">
        <v>17759</v>
      </c>
      <c r="I3712" s="67">
        <v>0</v>
      </c>
      <c r="J3712" s="67">
        <v>0</v>
      </c>
      <c r="K3712" s="69" t="s">
        <v>3</v>
      </c>
    </row>
    <row r="3713" spans="1:11" x14ac:dyDescent="0.2">
      <c r="A3713" t="s">
        <v>155</v>
      </c>
      <c r="B3713">
        <v>14919</v>
      </c>
      <c r="C3713" t="s">
        <v>40</v>
      </c>
      <c r="D3713" t="s">
        <v>94</v>
      </c>
      <c r="E3713" t="s">
        <v>10045</v>
      </c>
      <c r="F3713" t="s">
        <v>10047</v>
      </c>
      <c r="G3713" t="s">
        <v>3219</v>
      </c>
      <c r="H3713" t="s">
        <v>17760</v>
      </c>
      <c r="I3713" s="67">
        <v>0</v>
      </c>
      <c r="J3713" s="67">
        <v>0</v>
      </c>
      <c r="K3713" s="69" t="s">
        <v>3</v>
      </c>
    </row>
    <row r="3714" spans="1:11" x14ac:dyDescent="0.2">
      <c r="A3714" t="s">
        <v>155</v>
      </c>
      <c r="B3714">
        <v>14923</v>
      </c>
      <c r="C3714" t="s">
        <v>40</v>
      </c>
      <c r="D3714" t="s">
        <v>94</v>
      </c>
      <c r="E3714" t="s">
        <v>10045</v>
      </c>
      <c r="F3714" t="s">
        <v>9462</v>
      </c>
      <c r="G3714" t="s">
        <v>3223</v>
      </c>
      <c r="H3714" t="s">
        <v>17761</v>
      </c>
      <c r="I3714" s="67">
        <v>0</v>
      </c>
      <c r="J3714" s="67">
        <v>0</v>
      </c>
      <c r="K3714" s="69" t="s">
        <v>3</v>
      </c>
    </row>
    <row r="3715" spans="1:11" x14ac:dyDescent="0.2">
      <c r="A3715" t="s">
        <v>155</v>
      </c>
      <c r="B3715">
        <v>14920</v>
      </c>
      <c r="C3715" t="s">
        <v>40</v>
      </c>
      <c r="D3715" t="s">
        <v>94</v>
      </c>
      <c r="E3715" t="s">
        <v>10045</v>
      </c>
      <c r="F3715" t="s">
        <v>10048</v>
      </c>
      <c r="G3715" t="s">
        <v>3220</v>
      </c>
      <c r="H3715" t="s">
        <v>17762</v>
      </c>
      <c r="I3715" s="67">
        <v>0</v>
      </c>
      <c r="J3715" s="67">
        <v>0</v>
      </c>
      <c r="K3715" s="69" t="s">
        <v>3</v>
      </c>
    </row>
    <row r="3716" spans="1:11" x14ac:dyDescent="0.2">
      <c r="A3716" t="s">
        <v>155</v>
      </c>
      <c r="B3716">
        <v>136828</v>
      </c>
      <c r="C3716" t="s">
        <v>40</v>
      </c>
      <c r="D3716" t="s">
        <v>94</v>
      </c>
      <c r="E3716" t="s">
        <v>10045</v>
      </c>
      <c r="F3716" t="s">
        <v>10609</v>
      </c>
      <c r="G3716" t="s">
        <v>7449</v>
      </c>
      <c r="H3716" t="s">
        <v>17763</v>
      </c>
      <c r="I3716" s="67">
        <v>0</v>
      </c>
      <c r="J3716" s="67">
        <v>0</v>
      </c>
      <c r="K3716" s="69" t="s">
        <v>3</v>
      </c>
    </row>
    <row r="3717" spans="1:11" x14ac:dyDescent="0.2">
      <c r="A3717" t="s">
        <v>155</v>
      </c>
      <c r="B3717">
        <v>14925</v>
      </c>
      <c r="C3717" t="s">
        <v>167</v>
      </c>
      <c r="D3717" t="s">
        <v>320</v>
      </c>
      <c r="E3717" t="s">
        <v>8807</v>
      </c>
      <c r="F3717" t="s">
        <v>8808</v>
      </c>
      <c r="G3717" t="s">
        <v>3224</v>
      </c>
      <c r="H3717" t="s">
        <v>17764</v>
      </c>
      <c r="I3717" s="67">
        <v>0</v>
      </c>
      <c r="J3717" s="67">
        <v>0</v>
      </c>
      <c r="K3717" s="69" t="s">
        <v>3</v>
      </c>
    </row>
    <row r="3718" spans="1:11" x14ac:dyDescent="0.2">
      <c r="A3718" t="s">
        <v>155</v>
      </c>
      <c r="B3718">
        <v>14926</v>
      </c>
      <c r="C3718" t="s">
        <v>40</v>
      </c>
      <c r="D3718" t="s">
        <v>3228</v>
      </c>
      <c r="E3718" t="s">
        <v>10051</v>
      </c>
      <c r="F3718" t="s">
        <v>10052</v>
      </c>
      <c r="G3718" t="s">
        <v>3229</v>
      </c>
      <c r="H3718" t="s">
        <v>17765</v>
      </c>
      <c r="I3718" s="67">
        <v>0</v>
      </c>
      <c r="J3718" s="67">
        <v>0</v>
      </c>
      <c r="K3718" s="69" t="s">
        <v>3</v>
      </c>
    </row>
    <row r="3719" spans="1:11" x14ac:dyDescent="0.2">
      <c r="A3719" t="s">
        <v>155</v>
      </c>
      <c r="B3719">
        <v>14927</v>
      </c>
      <c r="C3719" t="s">
        <v>40</v>
      </c>
      <c r="D3719" t="s">
        <v>3228</v>
      </c>
      <c r="E3719" t="s">
        <v>10051</v>
      </c>
      <c r="F3719" t="s">
        <v>8590</v>
      </c>
      <c r="G3719" t="s">
        <v>3230</v>
      </c>
      <c r="H3719" t="s">
        <v>17766</v>
      </c>
      <c r="I3719" s="67">
        <v>0</v>
      </c>
      <c r="J3719" s="67">
        <v>0</v>
      </c>
      <c r="K3719" s="69" t="s">
        <v>3</v>
      </c>
    </row>
    <row r="3720" spans="1:11" x14ac:dyDescent="0.2">
      <c r="A3720" t="s">
        <v>155</v>
      </c>
      <c r="B3720">
        <v>14928</v>
      </c>
      <c r="C3720" t="s">
        <v>40</v>
      </c>
      <c r="D3720" t="s">
        <v>3228</v>
      </c>
      <c r="E3720" t="s">
        <v>10051</v>
      </c>
      <c r="F3720" t="s">
        <v>10053</v>
      </c>
      <c r="G3720" t="s">
        <v>3231</v>
      </c>
      <c r="H3720" t="s">
        <v>17767</v>
      </c>
      <c r="I3720" s="67">
        <v>0</v>
      </c>
      <c r="J3720" s="67">
        <v>0</v>
      </c>
      <c r="K3720" s="69" t="s">
        <v>3</v>
      </c>
    </row>
    <row r="3721" spans="1:11" x14ac:dyDescent="0.2">
      <c r="A3721" t="s">
        <v>155</v>
      </c>
      <c r="B3721">
        <v>14929</v>
      </c>
      <c r="C3721" t="s">
        <v>40</v>
      </c>
      <c r="D3721" t="s">
        <v>3228</v>
      </c>
      <c r="E3721" t="s">
        <v>10051</v>
      </c>
      <c r="F3721" t="s">
        <v>9660</v>
      </c>
      <c r="G3721" t="s">
        <v>3232</v>
      </c>
      <c r="H3721" t="s">
        <v>17768</v>
      </c>
      <c r="I3721" s="67">
        <v>0</v>
      </c>
      <c r="J3721" s="67">
        <v>0</v>
      </c>
      <c r="K3721" s="69" t="s">
        <v>3</v>
      </c>
    </row>
    <row r="3722" spans="1:11" x14ac:dyDescent="0.2">
      <c r="A3722" t="s">
        <v>155</v>
      </c>
      <c r="B3722">
        <v>14930</v>
      </c>
      <c r="C3722" t="s">
        <v>40</v>
      </c>
      <c r="D3722" t="s">
        <v>3228</v>
      </c>
      <c r="E3722" t="s">
        <v>10051</v>
      </c>
      <c r="F3722" t="s">
        <v>8979</v>
      </c>
      <c r="G3722" t="s">
        <v>3233</v>
      </c>
      <c r="H3722" t="s">
        <v>17769</v>
      </c>
      <c r="I3722" s="67">
        <v>0</v>
      </c>
      <c r="J3722" s="67">
        <v>0</v>
      </c>
      <c r="K3722" s="69" t="s">
        <v>3</v>
      </c>
    </row>
    <row r="3723" spans="1:11" x14ac:dyDescent="0.2">
      <c r="A3723" t="s">
        <v>155</v>
      </c>
      <c r="B3723">
        <v>14931</v>
      </c>
      <c r="C3723" t="s">
        <v>40</v>
      </c>
      <c r="D3723" t="s">
        <v>3228</v>
      </c>
      <c r="E3723" t="s">
        <v>10051</v>
      </c>
      <c r="F3723" t="s">
        <v>9802</v>
      </c>
      <c r="G3723" t="s">
        <v>3234</v>
      </c>
      <c r="H3723" t="s">
        <v>17770</v>
      </c>
      <c r="I3723" s="67">
        <v>0</v>
      </c>
      <c r="J3723" s="67">
        <v>0</v>
      </c>
      <c r="K3723" s="69" t="s">
        <v>3</v>
      </c>
    </row>
    <row r="3724" spans="1:11" x14ac:dyDescent="0.2">
      <c r="A3724" t="s">
        <v>155</v>
      </c>
      <c r="B3724">
        <v>14932</v>
      </c>
      <c r="C3724" t="s">
        <v>40</v>
      </c>
      <c r="D3724" t="s">
        <v>3228</v>
      </c>
      <c r="E3724" t="s">
        <v>10051</v>
      </c>
      <c r="F3724" t="s">
        <v>10054</v>
      </c>
      <c r="G3724" t="s">
        <v>3235</v>
      </c>
      <c r="H3724" t="s">
        <v>17771</v>
      </c>
      <c r="I3724" s="67">
        <v>0</v>
      </c>
      <c r="J3724" s="67">
        <v>0</v>
      </c>
      <c r="K3724" s="69" t="s">
        <v>3</v>
      </c>
    </row>
    <row r="3725" spans="1:11" x14ac:dyDescent="0.2">
      <c r="A3725" t="s">
        <v>155</v>
      </c>
      <c r="B3725">
        <v>14933</v>
      </c>
      <c r="C3725" t="s">
        <v>40</v>
      </c>
      <c r="D3725" t="s">
        <v>3228</v>
      </c>
      <c r="E3725" t="s">
        <v>10051</v>
      </c>
      <c r="F3725" t="s">
        <v>8882</v>
      </c>
      <c r="G3725" t="s">
        <v>3236</v>
      </c>
      <c r="H3725" t="s">
        <v>17772</v>
      </c>
      <c r="I3725" s="67">
        <v>0</v>
      </c>
      <c r="J3725" s="67">
        <v>0</v>
      </c>
      <c r="K3725" s="69" t="s">
        <v>3</v>
      </c>
    </row>
    <row r="3726" spans="1:11" x14ac:dyDescent="0.2">
      <c r="A3726" t="s">
        <v>155</v>
      </c>
      <c r="B3726">
        <v>40022</v>
      </c>
      <c r="C3726" t="s">
        <v>40</v>
      </c>
      <c r="D3726" t="s">
        <v>3228</v>
      </c>
      <c r="E3726" t="s">
        <v>10051</v>
      </c>
      <c r="F3726" t="s">
        <v>10311</v>
      </c>
      <c r="G3726" t="s">
        <v>5416</v>
      </c>
      <c r="H3726" t="s">
        <v>17773</v>
      </c>
      <c r="I3726" s="67">
        <v>0</v>
      </c>
      <c r="J3726" s="67">
        <v>0</v>
      </c>
      <c r="K3726" s="69" t="s">
        <v>3</v>
      </c>
    </row>
    <row r="3727" spans="1:11" x14ac:dyDescent="0.2">
      <c r="A3727" t="s">
        <v>155</v>
      </c>
      <c r="B3727">
        <v>14934</v>
      </c>
      <c r="C3727" t="s">
        <v>40</v>
      </c>
      <c r="D3727" t="s">
        <v>3228</v>
      </c>
      <c r="E3727" t="s">
        <v>10051</v>
      </c>
      <c r="F3727" t="s">
        <v>9572</v>
      </c>
      <c r="G3727" t="s">
        <v>3237</v>
      </c>
      <c r="H3727" t="s">
        <v>17774</v>
      </c>
      <c r="I3727" s="67">
        <v>0</v>
      </c>
      <c r="J3727" s="67">
        <v>0</v>
      </c>
      <c r="K3727" s="69" t="s">
        <v>3</v>
      </c>
    </row>
    <row r="3728" spans="1:11" x14ac:dyDescent="0.2">
      <c r="A3728" t="s">
        <v>155</v>
      </c>
      <c r="B3728">
        <v>14935</v>
      </c>
      <c r="C3728" t="s">
        <v>40</v>
      </c>
      <c r="D3728" t="s">
        <v>3228</v>
      </c>
      <c r="E3728" t="s">
        <v>10051</v>
      </c>
      <c r="F3728" t="s">
        <v>9382</v>
      </c>
      <c r="G3728" t="s">
        <v>3238</v>
      </c>
      <c r="H3728" t="s">
        <v>17775</v>
      </c>
      <c r="I3728" s="67">
        <v>0</v>
      </c>
      <c r="J3728" s="67">
        <v>0</v>
      </c>
      <c r="K3728" s="69" t="s">
        <v>3</v>
      </c>
    </row>
    <row r="3729" spans="1:11" x14ac:dyDescent="0.2">
      <c r="A3729" t="s">
        <v>155</v>
      </c>
      <c r="B3729">
        <v>44695</v>
      </c>
      <c r="C3729" t="s">
        <v>40</v>
      </c>
      <c r="D3729" t="s">
        <v>3228</v>
      </c>
      <c r="E3729" t="s">
        <v>10051</v>
      </c>
      <c r="F3729" t="s">
        <v>10451</v>
      </c>
      <c r="G3729" t="s">
        <v>6590</v>
      </c>
      <c r="H3729" t="s">
        <v>17776</v>
      </c>
      <c r="I3729" s="67">
        <v>0</v>
      </c>
      <c r="J3729" s="67">
        <v>0</v>
      </c>
      <c r="K3729" s="69" t="s">
        <v>3</v>
      </c>
    </row>
    <row r="3730" spans="1:11" x14ac:dyDescent="0.2">
      <c r="A3730" t="s">
        <v>155</v>
      </c>
      <c r="B3730">
        <v>14936</v>
      </c>
      <c r="C3730" t="s">
        <v>40</v>
      </c>
      <c r="D3730" t="s">
        <v>3228</v>
      </c>
      <c r="E3730" t="s">
        <v>10051</v>
      </c>
      <c r="F3730" t="s">
        <v>10055</v>
      </c>
      <c r="G3730" t="s">
        <v>3239</v>
      </c>
      <c r="H3730" t="s">
        <v>17777</v>
      </c>
      <c r="I3730" s="67">
        <v>0</v>
      </c>
      <c r="J3730" s="67">
        <v>0</v>
      </c>
      <c r="K3730" s="69" t="s">
        <v>3</v>
      </c>
    </row>
    <row r="3731" spans="1:11" x14ac:dyDescent="0.2">
      <c r="A3731" t="s">
        <v>155</v>
      </c>
      <c r="B3731">
        <v>14937</v>
      </c>
      <c r="C3731" t="s">
        <v>40</v>
      </c>
      <c r="D3731" t="s">
        <v>3228</v>
      </c>
      <c r="E3731" t="s">
        <v>10051</v>
      </c>
      <c r="F3731" t="s">
        <v>10056</v>
      </c>
      <c r="G3731" t="s">
        <v>3240</v>
      </c>
      <c r="H3731" t="s">
        <v>17778</v>
      </c>
      <c r="I3731" s="67">
        <v>0</v>
      </c>
      <c r="J3731" s="67">
        <v>0</v>
      </c>
      <c r="K3731" s="69" t="s">
        <v>3</v>
      </c>
    </row>
    <row r="3732" spans="1:11" x14ac:dyDescent="0.2">
      <c r="A3732" t="s">
        <v>155</v>
      </c>
      <c r="B3732">
        <v>44696</v>
      </c>
      <c r="C3732" t="s">
        <v>40</v>
      </c>
      <c r="D3732" t="s">
        <v>3228</v>
      </c>
      <c r="E3732" t="s">
        <v>10051</v>
      </c>
      <c r="F3732" t="s">
        <v>10452</v>
      </c>
      <c r="G3732" t="s">
        <v>6591</v>
      </c>
      <c r="H3732" t="s">
        <v>17779</v>
      </c>
      <c r="I3732" s="67">
        <v>0</v>
      </c>
      <c r="J3732" s="67">
        <v>0</v>
      </c>
      <c r="K3732" s="69" t="s">
        <v>3</v>
      </c>
    </row>
    <row r="3733" spans="1:11" x14ac:dyDescent="0.2">
      <c r="A3733" t="s">
        <v>155</v>
      </c>
      <c r="B3733">
        <v>14939</v>
      </c>
      <c r="C3733" t="s">
        <v>40</v>
      </c>
      <c r="D3733" t="s">
        <v>3228</v>
      </c>
      <c r="E3733" t="s">
        <v>10051</v>
      </c>
      <c r="F3733" t="s">
        <v>10057</v>
      </c>
      <c r="G3733" t="s">
        <v>3241</v>
      </c>
      <c r="H3733" t="s">
        <v>17780</v>
      </c>
      <c r="I3733" s="67">
        <v>0</v>
      </c>
      <c r="J3733" s="67">
        <v>0</v>
      </c>
      <c r="K3733" s="69" t="s">
        <v>3</v>
      </c>
    </row>
    <row r="3734" spans="1:11" x14ac:dyDescent="0.2">
      <c r="A3734" t="s">
        <v>155</v>
      </c>
      <c r="B3734">
        <v>39758</v>
      </c>
      <c r="C3734" t="s">
        <v>10</v>
      </c>
      <c r="D3734" t="s">
        <v>448</v>
      </c>
      <c r="E3734" t="s">
        <v>11809</v>
      </c>
      <c r="F3734" t="s">
        <v>8837</v>
      </c>
      <c r="G3734" t="s">
        <v>5317</v>
      </c>
      <c r="H3734" t="s">
        <v>17781</v>
      </c>
      <c r="I3734" s="67">
        <v>0</v>
      </c>
      <c r="J3734" s="67">
        <v>0</v>
      </c>
      <c r="K3734" s="69" t="s">
        <v>3</v>
      </c>
    </row>
    <row r="3735" spans="1:11" x14ac:dyDescent="0.2">
      <c r="A3735" t="s">
        <v>155</v>
      </c>
      <c r="B3735">
        <v>39759</v>
      </c>
      <c r="C3735" t="s">
        <v>10</v>
      </c>
      <c r="D3735" t="s">
        <v>448</v>
      </c>
      <c r="E3735" t="s">
        <v>11809</v>
      </c>
      <c r="F3735" t="s">
        <v>11868</v>
      </c>
      <c r="G3735" t="s">
        <v>5318</v>
      </c>
      <c r="H3735" t="s">
        <v>17782</v>
      </c>
      <c r="I3735" s="67">
        <v>0</v>
      </c>
      <c r="J3735" s="67">
        <v>0</v>
      </c>
      <c r="K3735" s="69" t="s">
        <v>3</v>
      </c>
    </row>
    <row r="3736" spans="1:11" x14ac:dyDescent="0.2">
      <c r="A3736" t="s">
        <v>155</v>
      </c>
      <c r="B3736">
        <v>39761</v>
      </c>
      <c r="C3736" t="s">
        <v>10</v>
      </c>
      <c r="D3736" t="s">
        <v>448</v>
      </c>
      <c r="E3736" t="s">
        <v>11809</v>
      </c>
      <c r="F3736" t="s">
        <v>8908</v>
      </c>
      <c r="G3736" t="s">
        <v>5321</v>
      </c>
      <c r="H3736" t="s">
        <v>17783</v>
      </c>
      <c r="I3736" s="67">
        <v>0</v>
      </c>
      <c r="J3736" s="67">
        <v>0</v>
      </c>
      <c r="K3736" s="69" t="s">
        <v>3</v>
      </c>
    </row>
    <row r="3737" spans="1:11" x14ac:dyDescent="0.2">
      <c r="A3737" t="s">
        <v>7510</v>
      </c>
      <c r="B3737">
        <v>100000247</v>
      </c>
      <c r="C3737" t="s">
        <v>10</v>
      </c>
      <c r="D3737" t="s">
        <v>448</v>
      </c>
      <c r="E3737" t="s">
        <v>11809</v>
      </c>
      <c r="F3737" t="s">
        <v>12055</v>
      </c>
      <c r="G3737" t="s">
        <v>7980</v>
      </c>
      <c r="H3737" t="s">
        <v>17784</v>
      </c>
      <c r="I3737" s="67">
        <v>0</v>
      </c>
      <c r="J3737" s="67">
        <v>1</v>
      </c>
      <c r="K3737" s="69" t="s">
        <v>20158</v>
      </c>
    </row>
    <row r="3738" spans="1:11" x14ac:dyDescent="0.2">
      <c r="A3738" t="s">
        <v>155</v>
      </c>
      <c r="B3738">
        <v>39760</v>
      </c>
      <c r="C3738" t="s">
        <v>10</v>
      </c>
      <c r="D3738" t="s">
        <v>448</v>
      </c>
      <c r="E3738" t="s">
        <v>11809</v>
      </c>
      <c r="F3738" t="s">
        <v>11869</v>
      </c>
      <c r="G3738" t="s">
        <v>5320</v>
      </c>
      <c r="H3738" t="s">
        <v>17785</v>
      </c>
      <c r="I3738" s="67">
        <v>0</v>
      </c>
      <c r="J3738" s="67">
        <v>0</v>
      </c>
      <c r="K3738" s="69" t="s">
        <v>3</v>
      </c>
    </row>
    <row r="3739" spans="1:11" x14ac:dyDescent="0.2">
      <c r="A3739" t="s">
        <v>155</v>
      </c>
      <c r="B3739">
        <v>14941</v>
      </c>
      <c r="C3739" t="s">
        <v>10</v>
      </c>
      <c r="D3739" t="s">
        <v>448</v>
      </c>
      <c r="E3739" t="s">
        <v>11809</v>
      </c>
      <c r="F3739" t="s">
        <v>8842</v>
      </c>
      <c r="G3739" t="s">
        <v>3242</v>
      </c>
      <c r="H3739" t="s">
        <v>17786</v>
      </c>
      <c r="I3739" s="67">
        <v>0</v>
      </c>
      <c r="J3739" s="67">
        <v>0</v>
      </c>
      <c r="K3739" s="69" t="s">
        <v>3</v>
      </c>
    </row>
    <row r="3740" spans="1:11" x14ac:dyDescent="0.2">
      <c r="A3740" t="s">
        <v>155</v>
      </c>
      <c r="B3740">
        <v>41533</v>
      </c>
      <c r="C3740" t="s">
        <v>40</v>
      </c>
      <c r="D3740" t="s">
        <v>94</v>
      </c>
      <c r="E3740" t="s">
        <v>10442</v>
      </c>
      <c r="F3740" t="s">
        <v>10443</v>
      </c>
      <c r="G3740" t="s">
        <v>5993</v>
      </c>
      <c r="H3740" t="s">
        <v>17787</v>
      </c>
      <c r="I3740" s="67">
        <v>0</v>
      </c>
      <c r="J3740" s="67">
        <v>0</v>
      </c>
      <c r="K3740" s="69" t="s">
        <v>3</v>
      </c>
    </row>
    <row r="3741" spans="1:11" x14ac:dyDescent="0.2">
      <c r="A3741" t="s">
        <v>155</v>
      </c>
      <c r="B3741">
        <v>136562</v>
      </c>
      <c r="C3741" t="s">
        <v>40</v>
      </c>
      <c r="D3741" t="s">
        <v>94</v>
      </c>
      <c r="E3741" t="s">
        <v>10061</v>
      </c>
      <c r="F3741" t="s">
        <v>10556</v>
      </c>
      <c r="G3741" t="s">
        <v>7170</v>
      </c>
      <c r="H3741" t="s">
        <v>17788</v>
      </c>
      <c r="I3741" s="67">
        <v>0</v>
      </c>
      <c r="J3741" s="67">
        <v>0</v>
      </c>
      <c r="K3741" s="69" t="s">
        <v>3</v>
      </c>
    </row>
    <row r="3742" spans="1:11" x14ac:dyDescent="0.2">
      <c r="A3742" t="s">
        <v>155</v>
      </c>
      <c r="B3742">
        <v>136386</v>
      </c>
      <c r="C3742" t="s">
        <v>40</v>
      </c>
      <c r="D3742" t="s">
        <v>94</v>
      </c>
      <c r="E3742" t="s">
        <v>10061</v>
      </c>
      <c r="F3742" t="s">
        <v>10523</v>
      </c>
      <c r="G3742" t="s">
        <v>6974</v>
      </c>
      <c r="H3742" t="s">
        <v>17789</v>
      </c>
      <c r="I3742" s="67">
        <v>0</v>
      </c>
      <c r="J3742" s="67">
        <v>0</v>
      </c>
      <c r="K3742" s="69" t="s">
        <v>3</v>
      </c>
    </row>
    <row r="3743" spans="1:11" x14ac:dyDescent="0.2">
      <c r="A3743" t="s">
        <v>155</v>
      </c>
      <c r="B3743">
        <v>14944</v>
      </c>
      <c r="C3743" t="s">
        <v>40</v>
      </c>
      <c r="D3743" t="s">
        <v>94</v>
      </c>
      <c r="E3743" t="s">
        <v>10061</v>
      </c>
      <c r="F3743" t="s">
        <v>10062</v>
      </c>
      <c r="G3743" t="s">
        <v>3245</v>
      </c>
      <c r="H3743" t="s">
        <v>17790</v>
      </c>
      <c r="I3743" s="67">
        <v>0</v>
      </c>
      <c r="J3743" s="67">
        <v>0</v>
      </c>
      <c r="K3743" s="69" t="s">
        <v>3</v>
      </c>
    </row>
    <row r="3744" spans="1:11" x14ac:dyDescent="0.2">
      <c r="A3744" t="s">
        <v>155</v>
      </c>
      <c r="B3744">
        <v>14358</v>
      </c>
      <c r="C3744" t="s">
        <v>40</v>
      </c>
      <c r="D3744" t="s">
        <v>3097</v>
      </c>
      <c r="E3744" t="s">
        <v>10030</v>
      </c>
      <c r="F3744" t="s">
        <v>10031</v>
      </c>
      <c r="G3744" t="s">
        <v>3098</v>
      </c>
      <c r="H3744" t="s">
        <v>17791</v>
      </c>
      <c r="I3744" s="67">
        <v>0</v>
      </c>
      <c r="J3744" s="67">
        <v>0</v>
      </c>
      <c r="K3744" s="69" t="s">
        <v>3</v>
      </c>
    </row>
    <row r="3745" spans="1:11" x14ac:dyDescent="0.2">
      <c r="A3745" t="s">
        <v>155</v>
      </c>
      <c r="B3745">
        <v>14954</v>
      </c>
      <c r="C3745" t="s">
        <v>40</v>
      </c>
      <c r="D3745" t="s">
        <v>161</v>
      </c>
      <c r="E3745" t="s">
        <v>10066</v>
      </c>
      <c r="F3745" t="s">
        <v>10068</v>
      </c>
      <c r="G3745" t="s">
        <v>3250</v>
      </c>
      <c r="H3745" t="s">
        <v>17792</v>
      </c>
      <c r="I3745" s="67">
        <v>0</v>
      </c>
      <c r="J3745" s="67">
        <v>0</v>
      </c>
      <c r="K3745" s="69" t="s">
        <v>3</v>
      </c>
    </row>
    <row r="3746" spans="1:11" x14ac:dyDescent="0.2">
      <c r="A3746" t="s">
        <v>155</v>
      </c>
      <c r="B3746">
        <v>14962</v>
      </c>
      <c r="C3746" t="s">
        <v>40</v>
      </c>
      <c r="D3746" t="s">
        <v>161</v>
      </c>
      <c r="E3746" t="s">
        <v>10066</v>
      </c>
      <c r="F3746" t="s">
        <v>10073</v>
      </c>
      <c r="G3746" t="s">
        <v>3257</v>
      </c>
      <c r="H3746" t="s">
        <v>17793</v>
      </c>
      <c r="I3746" s="67">
        <v>0</v>
      </c>
      <c r="J3746" s="67">
        <v>0</v>
      </c>
      <c r="K3746" s="69" t="s">
        <v>3</v>
      </c>
    </row>
    <row r="3747" spans="1:11" x14ac:dyDescent="0.2">
      <c r="A3747" t="s">
        <v>155</v>
      </c>
      <c r="B3747">
        <v>14963</v>
      </c>
      <c r="C3747" t="s">
        <v>40</v>
      </c>
      <c r="D3747" t="s">
        <v>161</v>
      </c>
      <c r="E3747" t="s">
        <v>10066</v>
      </c>
      <c r="F3747" t="s">
        <v>10074</v>
      </c>
      <c r="G3747" t="s">
        <v>3258</v>
      </c>
      <c r="H3747" t="s">
        <v>17794</v>
      </c>
      <c r="I3747" s="67">
        <v>0</v>
      </c>
      <c r="J3747" s="67">
        <v>0</v>
      </c>
      <c r="K3747" s="69" t="s">
        <v>3</v>
      </c>
    </row>
    <row r="3748" spans="1:11" x14ac:dyDescent="0.2">
      <c r="A3748" t="s">
        <v>155</v>
      </c>
      <c r="B3748">
        <v>14964</v>
      </c>
      <c r="C3748" t="s">
        <v>40</v>
      </c>
      <c r="D3748" t="s">
        <v>161</v>
      </c>
      <c r="E3748" t="s">
        <v>10066</v>
      </c>
      <c r="F3748" t="s">
        <v>10075</v>
      </c>
      <c r="G3748" t="s">
        <v>3259</v>
      </c>
      <c r="H3748" t="s">
        <v>17795</v>
      </c>
      <c r="I3748" s="67">
        <v>0</v>
      </c>
      <c r="J3748" s="67">
        <v>0</v>
      </c>
      <c r="K3748" s="69" t="s">
        <v>3</v>
      </c>
    </row>
    <row r="3749" spans="1:11" x14ac:dyDescent="0.2">
      <c r="A3749" t="s">
        <v>155</v>
      </c>
      <c r="B3749">
        <v>14955</v>
      </c>
      <c r="C3749" t="s">
        <v>40</v>
      </c>
      <c r="D3749" t="s">
        <v>161</v>
      </c>
      <c r="E3749" t="s">
        <v>10066</v>
      </c>
      <c r="F3749" t="s">
        <v>9935</v>
      </c>
      <c r="G3749" t="s">
        <v>3251</v>
      </c>
      <c r="H3749" t="s">
        <v>17796</v>
      </c>
      <c r="I3749" s="67">
        <v>0</v>
      </c>
      <c r="J3749" s="67">
        <v>0</v>
      </c>
      <c r="K3749" s="69" t="s">
        <v>3</v>
      </c>
    </row>
    <row r="3750" spans="1:11" x14ac:dyDescent="0.2">
      <c r="A3750" t="s">
        <v>155</v>
      </c>
      <c r="B3750">
        <v>14956</v>
      </c>
      <c r="C3750" t="s">
        <v>40</v>
      </c>
      <c r="D3750" t="s">
        <v>161</v>
      </c>
      <c r="E3750" t="s">
        <v>10066</v>
      </c>
      <c r="F3750" t="s">
        <v>10069</v>
      </c>
      <c r="G3750" t="s">
        <v>3252</v>
      </c>
      <c r="H3750" t="s">
        <v>17797</v>
      </c>
      <c r="I3750" s="67">
        <v>0</v>
      </c>
      <c r="J3750" s="67">
        <v>0</v>
      </c>
      <c r="K3750" s="69" t="s">
        <v>3</v>
      </c>
    </row>
    <row r="3751" spans="1:11" x14ac:dyDescent="0.2">
      <c r="A3751" t="s">
        <v>155</v>
      </c>
      <c r="B3751">
        <v>136441</v>
      </c>
      <c r="C3751" t="s">
        <v>40</v>
      </c>
      <c r="D3751" t="s">
        <v>161</v>
      </c>
      <c r="E3751" t="s">
        <v>10066</v>
      </c>
      <c r="F3751" t="s">
        <v>10536</v>
      </c>
      <c r="G3751" t="s">
        <v>7037</v>
      </c>
      <c r="H3751" t="s">
        <v>17798</v>
      </c>
      <c r="I3751" s="67">
        <v>0</v>
      </c>
      <c r="J3751" s="67">
        <v>0</v>
      </c>
      <c r="K3751" s="69" t="s">
        <v>3</v>
      </c>
    </row>
    <row r="3752" spans="1:11" x14ac:dyDescent="0.2">
      <c r="A3752" t="s">
        <v>155</v>
      </c>
      <c r="B3752">
        <v>14965</v>
      </c>
      <c r="C3752" t="s">
        <v>40</v>
      </c>
      <c r="D3752" t="s">
        <v>161</v>
      </c>
      <c r="E3752" t="s">
        <v>10066</v>
      </c>
      <c r="F3752" t="s">
        <v>9572</v>
      </c>
      <c r="G3752" t="s">
        <v>3260</v>
      </c>
      <c r="H3752" t="s">
        <v>17799</v>
      </c>
      <c r="I3752" s="67">
        <v>0</v>
      </c>
      <c r="J3752" s="67">
        <v>0</v>
      </c>
      <c r="K3752" s="69" t="s">
        <v>3</v>
      </c>
    </row>
    <row r="3753" spans="1:11" x14ac:dyDescent="0.2">
      <c r="A3753" t="s">
        <v>155</v>
      </c>
      <c r="B3753">
        <v>14958</v>
      </c>
      <c r="C3753" t="s">
        <v>40</v>
      </c>
      <c r="D3753" t="s">
        <v>161</v>
      </c>
      <c r="E3753" t="s">
        <v>10066</v>
      </c>
      <c r="F3753" t="s">
        <v>10070</v>
      </c>
      <c r="G3753" t="s">
        <v>3253</v>
      </c>
      <c r="H3753" t="s">
        <v>17800</v>
      </c>
      <c r="I3753" s="67">
        <v>0</v>
      </c>
      <c r="J3753" s="67">
        <v>0</v>
      </c>
      <c r="K3753" s="69" t="s">
        <v>3</v>
      </c>
    </row>
    <row r="3754" spans="1:11" x14ac:dyDescent="0.2">
      <c r="A3754" t="s">
        <v>155</v>
      </c>
      <c r="B3754">
        <v>14959</v>
      </c>
      <c r="C3754" t="s">
        <v>40</v>
      </c>
      <c r="D3754" t="s">
        <v>161</v>
      </c>
      <c r="E3754" t="s">
        <v>10066</v>
      </c>
      <c r="F3754" t="s">
        <v>10071</v>
      </c>
      <c r="G3754" t="s">
        <v>3254</v>
      </c>
      <c r="H3754" t="s">
        <v>17801</v>
      </c>
      <c r="I3754" s="67">
        <v>0</v>
      </c>
      <c r="J3754" s="67">
        <v>0</v>
      </c>
      <c r="K3754" s="69" t="s">
        <v>3</v>
      </c>
    </row>
    <row r="3755" spans="1:11" x14ac:dyDescent="0.2">
      <c r="A3755" t="s">
        <v>155</v>
      </c>
      <c r="B3755">
        <v>14960</v>
      </c>
      <c r="C3755" t="s">
        <v>40</v>
      </c>
      <c r="D3755" t="s">
        <v>161</v>
      </c>
      <c r="E3755" t="s">
        <v>10066</v>
      </c>
      <c r="F3755" t="s">
        <v>9928</v>
      </c>
      <c r="G3755" t="s">
        <v>3255</v>
      </c>
      <c r="H3755" t="s">
        <v>17802</v>
      </c>
      <c r="I3755" s="67">
        <v>0</v>
      </c>
      <c r="J3755" s="67">
        <v>0</v>
      </c>
      <c r="K3755" s="69" t="s">
        <v>3</v>
      </c>
    </row>
    <row r="3756" spans="1:11" x14ac:dyDescent="0.2">
      <c r="A3756" t="s">
        <v>155</v>
      </c>
      <c r="B3756">
        <v>14953</v>
      </c>
      <c r="C3756" t="s">
        <v>40</v>
      </c>
      <c r="D3756" t="s">
        <v>161</v>
      </c>
      <c r="E3756" t="s">
        <v>10066</v>
      </c>
      <c r="F3756" t="s">
        <v>10067</v>
      </c>
      <c r="G3756" t="s">
        <v>3249</v>
      </c>
      <c r="H3756" t="s">
        <v>17803</v>
      </c>
      <c r="I3756" s="67">
        <v>0</v>
      </c>
      <c r="J3756" s="67">
        <v>0</v>
      </c>
      <c r="K3756" s="69" t="s">
        <v>3</v>
      </c>
    </row>
    <row r="3757" spans="1:11" x14ac:dyDescent="0.2">
      <c r="A3757" t="s">
        <v>155</v>
      </c>
      <c r="B3757">
        <v>14966</v>
      </c>
      <c r="C3757" t="s">
        <v>40</v>
      </c>
      <c r="D3757" t="s">
        <v>161</v>
      </c>
      <c r="E3757" t="s">
        <v>10066</v>
      </c>
      <c r="F3757" t="s">
        <v>9610</v>
      </c>
      <c r="G3757" t="s">
        <v>3261</v>
      </c>
      <c r="H3757" t="s">
        <v>17804</v>
      </c>
      <c r="I3757" s="67">
        <v>0</v>
      </c>
      <c r="J3757" s="67">
        <v>0</v>
      </c>
      <c r="K3757" s="69" t="s">
        <v>3</v>
      </c>
    </row>
    <row r="3758" spans="1:11" x14ac:dyDescent="0.2">
      <c r="A3758" t="s">
        <v>155</v>
      </c>
      <c r="B3758">
        <v>14961</v>
      </c>
      <c r="C3758" t="s">
        <v>40</v>
      </c>
      <c r="D3758" t="s">
        <v>161</v>
      </c>
      <c r="E3758" t="s">
        <v>10066</v>
      </c>
      <c r="F3758" t="s">
        <v>10072</v>
      </c>
      <c r="G3758" t="s">
        <v>3256</v>
      </c>
      <c r="H3758" t="s">
        <v>17805</v>
      </c>
      <c r="I3758" s="67">
        <v>0</v>
      </c>
      <c r="J3758" s="67">
        <v>0</v>
      </c>
      <c r="K3758" s="69" t="s">
        <v>3</v>
      </c>
    </row>
    <row r="3759" spans="1:11" x14ac:dyDescent="0.2">
      <c r="A3759" t="s">
        <v>155</v>
      </c>
      <c r="B3759">
        <v>14967</v>
      </c>
      <c r="C3759" t="s">
        <v>40</v>
      </c>
      <c r="D3759" t="s">
        <v>161</v>
      </c>
      <c r="E3759" t="s">
        <v>10066</v>
      </c>
      <c r="F3759" t="s">
        <v>10076</v>
      </c>
      <c r="G3759" t="s">
        <v>3262</v>
      </c>
      <c r="H3759" t="s">
        <v>17806</v>
      </c>
      <c r="I3759" s="67">
        <v>0</v>
      </c>
      <c r="J3759" s="67">
        <v>0</v>
      </c>
      <c r="K3759" s="69" t="s">
        <v>3</v>
      </c>
    </row>
    <row r="3760" spans="1:11" x14ac:dyDescent="0.2">
      <c r="A3760" t="s">
        <v>155</v>
      </c>
      <c r="B3760">
        <v>14993</v>
      </c>
      <c r="C3760" t="s">
        <v>40</v>
      </c>
      <c r="D3760" t="s">
        <v>41</v>
      </c>
      <c r="E3760" t="s">
        <v>9926</v>
      </c>
      <c r="F3760" t="s">
        <v>10077</v>
      </c>
      <c r="G3760" t="s">
        <v>3263</v>
      </c>
      <c r="H3760" t="s">
        <v>17807</v>
      </c>
      <c r="I3760" s="67">
        <v>0</v>
      </c>
      <c r="J3760" s="67">
        <v>0</v>
      </c>
      <c r="K3760" s="69" t="s">
        <v>3</v>
      </c>
    </row>
    <row r="3761" spans="1:11" x14ac:dyDescent="0.2">
      <c r="A3761" t="s">
        <v>155</v>
      </c>
      <c r="B3761">
        <v>14994</v>
      </c>
      <c r="C3761" t="s">
        <v>40</v>
      </c>
      <c r="D3761" t="s">
        <v>41</v>
      </c>
      <c r="E3761" t="s">
        <v>9926</v>
      </c>
      <c r="F3761" t="s">
        <v>10078</v>
      </c>
      <c r="G3761" t="s">
        <v>3264</v>
      </c>
      <c r="H3761" t="s">
        <v>17808</v>
      </c>
      <c r="I3761" s="67">
        <v>0</v>
      </c>
      <c r="J3761" s="67">
        <v>0</v>
      </c>
      <c r="K3761" s="69" t="s">
        <v>3</v>
      </c>
    </row>
    <row r="3762" spans="1:11" x14ac:dyDescent="0.2">
      <c r="A3762" t="s">
        <v>155</v>
      </c>
      <c r="B3762" s="12">
        <v>13883</v>
      </c>
      <c r="C3762" s="52" t="s">
        <v>40</v>
      </c>
      <c r="D3762" s="52" t="s">
        <v>41</v>
      </c>
      <c r="E3762" s="54" t="s">
        <v>9926</v>
      </c>
      <c r="F3762" s="52" t="s">
        <v>9927</v>
      </c>
      <c r="G3762" s="64" t="s">
        <v>2809</v>
      </c>
      <c r="H3762" t="s">
        <v>17809</v>
      </c>
      <c r="I3762" s="67">
        <v>0</v>
      </c>
      <c r="J3762" s="67">
        <v>0</v>
      </c>
      <c r="K3762" s="69" t="s">
        <v>3</v>
      </c>
    </row>
    <row r="3763" spans="1:11" x14ac:dyDescent="0.2">
      <c r="A3763" t="s">
        <v>155</v>
      </c>
      <c r="B3763">
        <v>14995</v>
      </c>
      <c r="C3763" t="s">
        <v>40</v>
      </c>
      <c r="D3763" t="s">
        <v>41</v>
      </c>
      <c r="E3763" t="s">
        <v>9926</v>
      </c>
      <c r="F3763" t="s">
        <v>10079</v>
      </c>
      <c r="G3763" t="s">
        <v>3265</v>
      </c>
      <c r="H3763" t="s">
        <v>17810</v>
      </c>
      <c r="I3763" s="67">
        <v>0</v>
      </c>
      <c r="J3763" s="67">
        <v>0</v>
      </c>
      <c r="K3763" s="69" t="s">
        <v>3</v>
      </c>
    </row>
    <row r="3764" spans="1:11" x14ac:dyDescent="0.2">
      <c r="A3764" t="s">
        <v>155</v>
      </c>
      <c r="B3764">
        <v>14996</v>
      </c>
      <c r="C3764" t="s">
        <v>40</v>
      </c>
      <c r="D3764" t="s">
        <v>41</v>
      </c>
      <c r="E3764" t="s">
        <v>9926</v>
      </c>
      <c r="F3764" t="s">
        <v>8882</v>
      </c>
      <c r="G3764" t="s">
        <v>3266</v>
      </c>
      <c r="H3764" t="s">
        <v>17811</v>
      </c>
      <c r="I3764" s="67">
        <v>0</v>
      </c>
      <c r="J3764" s="67">
        <v>0</v>
      </c>
      <c r="K3764" s="69" t="s">
        <v>3</v>
      </c>
    </row>
    <row r="3765" spans="1:11" x14ac:dyDescent="0.2">
      <c r="A3765" t="s">
        <v>155</v>
      </c>
      <c r="B3765">
        <v>14999</v>
      </c>
      <c r="C3765" t="s">
        <v>0</v>
      </c>
      <c r="D3765" t="s">
        <v>153</v>
      </c>
      <c r="E3765" t="s">
        <v>13044</v>
      </c>
      <c r="F3765" t="s">
        <v>8667</v>
      </c>
      <c r="G3765" t="s">
        <v>3267</v>
      </c>
      <c r="H3765" t="s">
        <v>17812</v>
      </c>
      <c r="I3765" s="67">
        <v>0</v>
      </c>
      <c r="J3765" s="67">
        <v>0</v>
      </c>
      <c r="K3765" s="69" t="s">
        <v>3</v>
      </c>
    </row>
    <row r="3766" spans="1:11" x14ac:dyDescent="0.2">
      <c r="A3766" t="s">
        <v>155</v>
      </c>
      <c r="B3766">
        <v>15000</v>
      </c>
      <c r="C3766" t="s">
        <v>40</v>
      </c>
      <c r="D3766" t="s">
        <v>94</v>
      </c>
      <c r="E3766" t="s">
        <v>10080</v>
      </c>
      <c r="F3766" t="s">
        <v>10081</v>
      </c>
      <c r="G3766" t="s">
        <v>3273</v>
      </c>
      <c r="H3766" t="s">
        <v>17813</v>
      </c>
      <c r="I3766" s="67">
        <v>0</v>
      </c>
      <c r="J3766" s="67">
        <v>0</v>
      </c>
      <c r="K3766" s="69" t="s">
        <v>3</v>
      </c>
    </row>
    <row r="3767" spans="1:11" x14ac:dyDescent="0.2">
      <c r="A3767" t="s">
        <v>155</v>
      </c>
      <c r="B3767">
        <v>15001</v>
      </c>
      <c r="C3767" t="s">
        <v>40</v>
      </c>
      <c r="D3767" t="s">
        <v>94</v>
      </c>
      <c r="E3767" t="s">
        <v>10080</v>
      </c>
      <c r="F3767" t="s">
        <v>10082</v>
      </c>
      <c r="G3767" t="s">
        <v>3274</v>
      </c>
      <c r="H3767" t="s">
        <v>17814</v>
      </c>
      <c r="I3767" s="67">
        <v>0</v>
      </c>
      <c r="J3767" s="67">
        <v>0</v>
      </c>
      <c r="K3767" s="69" t="s">
        <v>3</v>
      </c>
    </row>
    <row r="3768" spans="1:11" x14ac:dyDescent="0.2">
      <c r="A3768" t="s">
        <v>7510</v>
      </c>
      <c r="B3768">
        <v>100000248</v>
      </c>
      <c r="C3768" t="s">
        <v>40</v>
      </c>
      <c r="D3768" t="s">
        <v>94</v>
      </c>
      <c r="E3768" t="s">
        <v>10080</v>
      </c>
      <c r="F3768" t="s">
        <v>10691</v>
      </c>
      <c r="G3768" t="s">
        <v>7649</v>
      </c>
      <c r="H3768" t="s">
        <v>17815</v>
      </c>
      <c r="I3768" s="67">
        <v>0</v>
      </c>
      <c r="J3768" s="67">
        <v>1</v>
      </c>
      <c r="K3768" s="69" t="s">
        <v>20159</v>
      </c>
    </row>
    <row r="3769" spans="1:11" x14ac:dyDescent="0.2">
      <c r="A3769" t="s">
        <v>155</v>
      </c>
      <c r="B3769">
        <v>15003</v>
      </c>
      <c r="C3769" t="s">
        <v>40</v>
      </c>
      <c r="D3769" t="s">
        <v>94</v>
      </c>
      <c r="E3769" t="s">
        <v>10080</v>
      </c>
      <c r="F3769" t="s">
        <v>8814</v>
      </c>
      <c r="G3769" t="s">
        <v>3275</v>
      </c>
      <c r="H3769" t="s">
        <v>17816</v>
      </c>
      <c r="I3769" s="67">
        <v>0</v>
      </c>
      <c r="J3769" s="67">
        <v>0</v>
      </c>
      <c r="K3769" s="69" t="s">
        <v>3</v>
      </c>
    </row>
    <row r="3770" spans="1:11" x14ac:dyDescent="0.2">
      <c r="A3770" t="s">
        <v>155</v>
      </c>
      <c r="B3770">
        <v>15004</v>
      </c>
      <c r="C3770" t="s">
        <v>40</v>
      </c>
      <c r="D3770" t="s">
        <v>94</v>
      </c>
      <c r="E3770" t="s">
        <v>10080</v>
      </c>
      <c r="F3770" t="s">
        <v>10083</v>
      </c>
      <c r="G3770" t="s">
        <v>3276</v>
      </c>
      <c r="H3770" t="s">
        <v>17817</v>
      </c>
      <c r="I3770" s="67">
        <v>0</v>
      </c>
      <c r="J3770" s="67">
        <v>0</v>
      </c>
      <c r="K3770" s="69" t="s">
        <v>3</v>
      </c>
    </row>
    <row r="3771" spans="1:11" x14ac:dyDescent="0.2">
      <c r="A3771" t="s">
        <v>155</v>
      </c>
      <c r="B3771">
        <v>15005</v>
      </c>
      <c r="C3771" t="s">
        <v>40</v>
      </c>
      <c r="D3771" t="s">
        <v>94</v>
      </c>
      <c r="E3771" t="s">
        <v>10080</v>
      </c>
      <c r="F3771" t="s">
        <v>10084</v>
      </c>
      <c r="G3771" t="s">
        <v>3277</v>
      </c>
      <c r="H3771" t="s">
        <v>17818</v>
      </c>
      <c r="I3771" s="67">
        <v>0</v>
      </c>
      <c r="J3771" s="67">
        <v>0</v>
      </c>
      <c r="K3771" s="69" t="s">
        <v>3</v>
      </c>
    </row>
    <row r="3772" spans="1:11" x14ac:dyDescent="0.2">
      <c r="A3772" t="s">
        <v>155</v>
      </c>
      <c r="B3772">
        <v>15006</v>
      </c>
      <c r="C3772" t="s">
        <v>40</v>
      </c>
      <c r="D3772" t="s">
        <v>94</v>
      </c>
      <c r="E3772" t="s">
        <v>10080</v>
      </c>
      <c r="F3772" t="s">
        <v>10085</v>
      </c>
      <c r="G3772" t="s">
        <v>3278</v>
      </c>
      <c r="H3772" t="s">
        <v>17819</v>
      </c>
      <c r="I3772" s="67">
        <v>0</v>
      </c>
      <c r="J3772" s="67">
        <v>0</v>
      </c>
      <c r="K3772" s="69" t="s">
        <v>3</v>
      </c>
    </row>
    <row r="3773" spans="1:11" x14ac:dyDescent="0.2">
      <c r="A3773" t="s">
        <v>155</v>
      </c>
      <c r="B3773">
        <v>15007</v>
      </c>
      <c r="C3773" t="s">
        <v>40</v>
      </c>
      <c r="D3773" t="s">
        <v>94</v>
      </c>
      <c r="E3773" t="s">
        <v>10080</v>
      </c>
      <c r="F3773" t="s">
        <v>10086</v>
      </c>
      <c r="G3773" t="s">
        <v>3279</v>
      </c>
      <c r="H3773" t="s">
        <v>17820</v>
      </c>
      <c r="I3773" s="67">
        <v>0</v>
      </c>
      <c r="J3773" s="67">
        <v>0</v>
      </c>
      <c r="K3773" s="69" t="s">
        <v>3</v>
      </c>
    </row>
    <row r="3774" spans="1:11" x14ac:dyDescent="0.2">
      <c r="A3774" t="s">
        <v>155</v>
      </c>
      <c r="B3774">
        <v>15008</v>
      </c>
      <c r="C3774" t="s">
        <v>40</v>
      </c>
      <c r="D3774" t="s">
        <v>94</v>
      </c>
      <c r="E3774" t="s">
        <v>10080</v>
      </c>
      <c r="F3774" t="s">
        <v>8705</v>
      </c>
      <c r="G3774" t="s">
        <v>3280</v>
      </c>
      <c r="H3774" t="s">
        <v>17821</v>
      </c>
      <c r="I3774" s="67">
        <v>0</v>
      </c>
      <c r="J3774" s="67">
        <v>0</v>
      </c>
      <c r="K3774" s="69" t="s">
        <v>3</v>
      </c>
    </row>
    <row r="3775" spans="1:11" x14ac:dyDescent="0.2">
      <c r="A3775" t="s">
        <v>155</v>
      </c>
      <c r="B3775">
        <v>136807</v>
      </c>
      <c r="C3775" t="s">
        <v>40</v>
      </c>
      <c r="D3775" t="s">
        <v>94</v>
      </c>
      <c r="E3775" t="s">
        <v>10080</v>
      </c>
      <c r="F3775" t="s">
        <v>10602</v>
      </c>
      <c r="G3775" t="s">
        <v>7428</v>
      </c>
      <c r="H3775" t="s">
        <v>17822</v>
      </c>
      <c r="I3775" s="67">
        <v>0</v>
      </c>
      <c r="J3775" s="67">
        <v>0</v>
      </c>
      <c r="K3775" s="69" t="s">
        <v>3</v>
      </c>
    </row>
    <row r="3776" spans="1:11" x14ac:dyDescent="0.2">
      <c r="A3776" t="s">
        <v>155</v>
      </c>
      <c r="B3776">
        <v>15009</v>
      </c>
      <c r="C3776" t="s">
        <v>40</v>
      </c>
      <c r="D3776" t="s">
        <v>94</v>
      </c>
      <c r="E3776" t="s">
        <v>10080</v>
      </c>
      <c r="F3776" t="s">
        <v>10087</v>
      </c>
      <c r="G3776" t="s">
        <v>3281</v>
      </c>
      <c r="H3776" t="s">
        <v>17823</v>
      </c>
      <c r="I3776" s="67">
        <v>0</v>
      </c>
      <c r="J3776" s="67">
        <v>0</v>
      </c>
      <c r="K3776" s="69" t="s">
        <v>3</v>
      </c>
    </row>
    <row r="3777" spans="1:11" x14ac:dyDescent="0.2">
      <c r="A3777" t="s">
        <v>7510</v>
      </c>
      <c r="B3777">
        <v>100000249</v>
      </c>
      <c r="C3777" t="s">
        <v>40</v>
      </c>
      <c r="D3777" t="s">
        <v>94</v>
      </c>
      <c r="E3777" t="s">
        <v>10080</v>
      </c>
      <c r="F3777" t="s">
        <v>10692</v>
      </c>
      <c r="G3777" t="s">
        <v>7651</v>
      </c>
      <c r="H3777" t="s">
        <v>17824</v>
      </c>
      <c r="I3777" s="67">
        <v>0</v>
      </c>
      <c r="J3777" s="67">
        <v>1</v>
      </c>
      <c r="K3777" s="69" t="s">
        <v>20160</v>
      </c>
    </row>
    <row r="3778" spans="1:11" x14ac:dyDescent="0.2">
      <c r="A3778" t="s">
        <v>155</v>
      </c>
      <c r="B3778">
        <v>15010</v>
      </c>
      <c r="C3778" t="s">
        <v>40</v>
      </c>
      <c r="D3778" t="s">
        <v>94</v>
      </c>
      <c r="E3778" t="s">
        <v>10080</v>
      </c>
      <c r="F3778" t="s">
        <v>10088</v>
      </c>
      <c r="G3778" t="s">
        <v>3282</v>
      </c>
      <c r="H3778" t="s">
        <v>17825</v>
      </c>
      <c r="I3778" s="67">
        <v>0</v>
      </c>
      <c r="J3778" s="67">
        <v>0</v>
      </c>
      <c r="K3778" s="69" t="s">
        <v>3</v>
      </c>
    </row>
    <row r="3779" spans="1:11" x14ac:dyDescent="0.2">
      <c r="A3779" t="s">
        <v>155</v>
      </c>
      <c r="B3779">
        <v>15011</v>
      </c>
      <c r="C3779" t="s">
        <v>40</v>
      </c>
      <c r="D3779" t="s">
        <v>94</v>
      </c>
      <c r="E3779" t="s">
        <v>10080</v>
      </c>
      <c r="F3779" t="s">
        <v>10089</v>
      </c>
      <c r="G3779" t="s">
        <v>3283</v>
      </c>
      <c r="H3779" t="s">
        <v>17826</v>
      </c>
      <c r="I3779" s="67">
        <v>0</v>
      </c>
      <c r="J3779" s="67">
        <v>0</v>
      </c>
      <c r="K3779" s="69" t="s">
        <v>3</v>
      </c>
    </row>
    <row r="3780" spans="1:11" x14ac:dyDescent="0.2">
      <c r="A3780" t="s">
        <v>155</v>
      </c>
      <c r="B3780">
        <v>41255</v>
      </c>
      <c r="C3780" t="s">
        <v>643</v>
      </c>
      <c r="D3780" t="s">
        <v>3284</v>
      </c>
      <c r="E3780" t="s">
        <v>11507</v>
      </c>
      <c r="F3780" t="s">
        <v>11527</v>
      </c>
      <c r="G3780" t="s">
        <v>5643</v>
      </c>
      <c r="H3780" t="s">
        <v>17827</v>
      </c>
      <c r="I3780" s="67">
        <v>0</v>
      </c>
      <c r="J3780" s="67">
        <v>0</v>
      </c>
      <c r="K3780" s="69" t="s">
        <v>3</v>
      </c>
    </row>
    <row r="3781" spans="1:11" x14ac:dyDescent="0.2">
      <c r="A3781" t="s">
        <v>155</v>
      </c>
      <c r="B3781">
        <v>41986</v>
      </c>
      <c r="C3781" t="s">
        <v>643</v>
      </c>
      <c r="D3781" t="s">
        <v>3284</v>
      </c>
      <c r="E3781" t="s">
        <v>11507</v>
      </c>
      <c r="F3781" t="s">
        <v>9796</v>
      </c>
      <c r="G3781" t="s">
        <v>6286</v>
      </c>
      <c r="H3781" t="s">
        <v>17828</v>
      </c>
      <c r="I3781" s="67">
        <v>0</v>
      </c>
      <c r="J3781" s="67">
        <v>0</v>
      </c>
      <c r="K3781" s="69" t="s">
        <v>3</v>
      </c>
    </row>
    <row r="3782" spans="1:11" x14ac:dyDescent="0.2">
      <c r="A3782" t="s">
        <v>155</v>
      </c>
      <c r="B3782">
        <v>41256</v>
      </c>
      <c r="C3782" t="s">
        <v>643</v>
      </c>
      <c r="D3782" t="s">
        <v>3284</v>
      </c>
      <c r="E3782" t="s">
        <v>11507</v>
      </c>
      <c r="F3782" t="s">
        <v>11528</v>
      </c>
      <c r="G3782" t="s">
        <v>5645</v>
      </c>
      <c r="H3782" t="s">
        <v>17829</v>
      </c>
      <c r="I3782" s="67">
        <v>0</v>
      </c>
      <c r="J3782" s="67">
        <v>0</v>
      </c>
      <c r="K3782" s="69" t="s">
        <v>3</v>
      </c>
    </row>
    <row r="3783" spans="1:11" x14ac:dyDescent="0.2">
      <c r="A3783" t="s">
        <v>155</v>
      </c>
      <c r="B3783">
        <v>41257</v>
      </c>
      <c r="C3783" t="s">
        <v>643</v>
      </c>
      <c r="D3783" t="s">
        <v>3284</v>
      </c>
      <c r="E3783" t="s">
        <v>11507</v>
      </c>
      <c r="F3783" t="s">
        <v>8924</v>
      </c>
      <c r="G3783" t="s">
        <v>5649</v>
      </c>
      <c r="H3783" t="s">
        <v>17830</v>
      </c>
      <c r="I3783" s="67">
        <v>0</v>
      </c>
      <c r="J3783" s="67">
        <v>0</v>
      </c>
      <c r="K3783" s="69" t="s">
        <v>3</v>
      </c>
    </row>
    <row r="3784" spans="1:11" x14ac:dyDescent="0.2">
      <c r="A3784" t="s">
        <v>7510</v>
      </c>
      <c r="B3784">
        <v>100000250</v>
      </c>
      <c r="C3784" t="s">
        <v>643</v>
      </c>
      <c r="D3784" t="s">
        <v>3284</v>
      </c>
      <c r="E3784" t="s">
        <v>11507</v>
      </c>
      <c r="F3784" t="s">
        <v>11567</v>
      </c>
      <c r="G3784" t="s">
        <v>7573</v>
      </c>
      <c r="H3784" t="s">
        <v>17831</v>
      </c>
      <c r="I3784" s="67">
        <v>0</v>
      </c>
      <c r="J3784" s="67">
        <v>1</v>
      </c>
      <c r="K3784" s="69" t="s">
        <v>20161</v>
      </c>
    </row>
    <row r="3785" spans="1:11" x14ac:dyDescent="0.2">
      <c r="A3785" t="s">
        <v>155</v>
      </c>
      <c r="B3785">
        <v>41258</v>
      </c>
      <c r="C3785" t="s">
        <v>643</v>
      </c>
      <c r="D3785" t="s">
        <v>3284</v>
      </c>
      <c r="E3785" t="s">
        <v>11507</v>
      </c>
      <c r="F3785" t="s">
        <v>11529</v>
      </c>
      <c r="G3785" t="s">
        <v>5650</v>
      </c>
      <c r="H3785" t="s">
        <v>17832</v>
      </c>
      <c r="I3785" s="67">
        <v>0</v>
      </c>
      <c r="J3785" s="67">
        <v>0</v>
      </c>
      <c r="K3785" s="69" t="s">
        <v>3</v>
      </c>
    </row>
    <row r="3786" spans="1:11" x14ac:dyDescent="0.2">
      <c r="A3786" t="s">
        <v>155</v>
      </c>
      <c r="B3786">
        <v>41259</v>
      </c>
      <c r="C3786" t="s">
        <v>643</v>
      </c>
      <c r="D3786" t="s">
        <v>3284</v>
      </c>
      <c r="E3786" t="s">
        <v>11507</v>
      </c>
      <c r="F3786" t="s">
        <v>11530</v>
      </c>
      <c r="G3786" t="s">
        <v>5652</v>
      </c>
      <c r="H3786" t="s">
        <v>17833</v>
      </c>
      <c r="I3786" s="67">
        <v>0</v>
      </c>
      <c r="J3786" s="67">
        <v>0</v>
      </c>
      <c r="K3786" s="69" t="s">
        <v>3</v>
      </c>
    </row>
    <row r="3787" spans="1:11" x14ac:dyDescent="0.2">
      <c r="A3787" t="s">
        <v>155</v>
      </c>
      <c r="B3787">
        <v>41260</v>
      </c>
      <c r="C3787" t="s">
        <v>643</v>
      </c>
      <c r="D3787" t="s">
        <v>3284</v>
      </c>
      <c r="E3787" t="s">
        <v>11507</v>
      </c>
      <c r="F3787" t="s">
        <v>11531</v>
      </c>
      <c r="G3787" t="s">
        <v>5656</v>
      </c>
      <c r="H3787" t="s">
        <v>17834</v>
      </c>
      <c r="I3787" s="67">
        <v>0</v>
      </c>
      <c r="J3787" s="67">
        <v>0</v>
      </c>
      <c r="K3787" s="69" t="s">
        <v>3</v>
      </c>
    </row>
    <row r="3788" spans="1:11" x14ac:dyDescent="0.2">
      <c r="A3788" t="s">
        <v>155</v>
      </c>
      <c r="B3788">
        <v>15048</v>
      </c>
      <c r="C3788" t="s">
        <v>643</v>
      </c>
      <c r="D3788" t="s">
        <v>3284</v>
      </c>
      <c r="E3788" t="s">
        <v>11507</v>
      </c>
      <c r="F3788" t="s">
        <v>11509</v>
      </c>
      <c r="G3788" t="s">
        <v>3286</v>
      </c>
      <c r="H3788" t="s">
        <v>17835</v>
      </c>
      <c r="I3788" s="67">
        <v>0</v>
      </c>
      <c r="J3788" s="67">
        <v>0</v>
      </c>
      <c r="K3788" s="69" t="s">
        <v>3</v>
      </c>
    </row>
    <row r="3789" spans="1:11" x14ac:dyDescent="0.2">
      <c r="A3789" t="s">
        <v>155</v>
      </c>
      <c r="B3789">
        <v>41261</v>
      </c>
      <c r="C3789" t="s">
        <v>643</v>
      </c>
      <c r="D3789" t="s">
        <v>3284</v>
      </c>
      <c r="E3789" t="s">
        <v>11507</v>
      </c>
      <c r="F3789" t="s">
        <v>11532</v>
      </c>
      <c r="G3789" t="s">
        <v>5657</v>
      </c>
      <c r="H3789" t="s">
        <v>17836</v>
      </c>
      <c r="I3789" s="67">
        <v>0</v>
      </c>
      <c r="J3789" s="67">
        <v>0</v>
      </c>
      <c r="K3789" s="69" t="s">
        <v>3</v>
      </c>
    </row>
    <row r="3790" spans="1:11" x14ac:dyDescent="0.2">
      <c r="A3790" t="s">
        <v>155</v>
      </c>
      <c r="B3790">
        <v>40800</v>
      </c>
      <c r="C3790" t="s">
        <v>643</v>
      </c>
      <c r="D3790" t="s">
        <v>3284</v>
      </c>
      <c r="E3790" t="s">
        <v>11507</v>
      </c>
      <c r="F3790" t="s">
        <v>11525</v>
      </c>
      <c r="G3790" t="s">
        <v>5630</v>
      </c>
      <c r="H3790" t="s">
        <v>17837</v>
      </c>
      <c r="I3790" s="67">
        <v>0</v>
      </c>
      <c r="J3790" s="67">
        <v>0</v>
      </c>
      <c r="K3790" s="69" t="s">
        <v>3</v>
      </c>
    </row>
    <row r="3791" spans="1:11" x14ac:dyDescent="0.2">
      <c r="A3791" t="s">
        <v>155</v>
      </c>
      <c r="B3791">
        <v>41263</v>
      </c>
      <c r="C3791" t="s">
        <v>643</v>
      </c>
      <c r="D3791" t="s">
        <v>3284</v>
      </c>
      <c r="E3791" t="s">
        <v>11507</v>
      </c>
      <c r="F3791" t="s">
        <v>11533</v>
      </c>
      <c r="G3791" t="s">
        <v>5662</v>
      </c>
      <c r="H3791" t="s">
        <v>17838</v>
      </c>
      <c r="I3791" s="67">
        <v>0</v>
      </c>
      <c r="J3791" s="67">
        <v>0</v>
      </c>
      <c r="K3791" s="69" t="s">
        <v>3</v>
      </c>
    </row>
    <row r="3792" spans="1:11" x14ac:dyDescent="0.2">
      <c r="A3792" t="s">
        <v>155</v>
      </c>
      <c r="B3792">
        <v>15050</v>
      </c>
      <c r="C3792" t="s">
        <v>643</v>
      </c>
      <c r="D3792" t="s">
        <v>3284</v>
      </c>
      <c r="E3792" t="s">
        <v>11507</v>
      </c>
      <c r="F3792" t="s">
        <v>11510</v>
      </c>
      <c r="G3792" t="s">
        <v>3289</v>
      </c>
      <c r="H3792" t="s">
        <v>17839</v>
      </c>
      <c r="I3792" s="67">
        <v>0</v>
      </c>
      <c r="J3792" s="67">
        <v>0</v>
      </c>
      <c r="K3792" s="69" t="s">
        <v>3</v>
      </c>
    </row>
    <row r="3793" spans="1:11" x14ac:dyDescent="0.2">
      <c r="A3793" t="s">
        <v>155</v>
      </c>
      <c r="B3793">
        <v>15046</v>
      </c>
      <c r="C3793" t="s">
        <v>643</v>
      </c>
      <c r="D3793" t="s">
        <v>3284</v>
      </c>
      <c r="E3793" t="s">
        <v>11507</v>
      </c>
      <c r="F3793" t="s">
        <v>11508</v>
      </c>
      <c r="G3793" t="s">
        <v>3285</v>
      </c>
      <c r="H3793" t="s">
        <v>17840</v>
      </c>
      <c r="I3793" s="67">
        <v>0</v>
      </c>
      <c r="J3793" s="67">
        <v>0</v>
      </c>
      <c r="K3793" s="69" t="s">
        <v>3</v>
      </c>
    </row>
    <row r="3794" spans="1:11" x14ac:dyDescent="0.2">
      <c r="A3794" t="s">
        <v>155</v>
      </c>
      <c r="B3794">
        <v>41264</v>
      </c>
      <c r="C3794" t="s">
        <v>643</v>
      </c>
      <c r="D3794" t="s">
        <v>3284</v>
      </c>
      <c r="E3794" t="s">
        <v>11507</v>
      </c>
      <c r="F3794" t="s">
        <v>11534</v>
      </c>
      <c r="G3794" t="s">
        <v>5663</v>
      </c>
      <c r="H3794" t="s">
        <v>17841</v>
      </c>
      <c r="I3794" s="67">
        <v>0</v>
      </c>
      <c r="J3794" s="67">
        <v>0</v>
      </c>
      <c r="K3794" s="69" t="s">
        <v>3</v>
      </c>
    </row>
    <row r="3795" spans="1:11" x14ac:dyDescent="0.2">
      <c r="A3795" t="s">
        <v>155</v>
      </c>
      <c r="B3795">
        <v>41265</v>
      </c>
      <c r="C3795" t="s">
        <v>643</v>
      </c>
      <c r="D3795" t="s">
        <v>3284</v>
      </c>
      <c r="E3795" t="s">
        <v>11507</v>
      </c>
      <c r="F3795" t="s">
        <v>8882</v>
      </c>
      <c r="G3795" t="s">
        <v>5664</v>
      </c>
      <c r="H3795" t="s">
        <v>17842</v>
      </c>
      <c r="I3795" s="67">
        <v>0</v>
      </c>
      <c r="J3795" s="67">
        <v>0</v>
      </c>
      <c r="K3795" s="69" t="s">
        <v>3</v>
      </c>
    </row>
    <row r="3796" spans="1:11" x14ac:dyDescent="0.2">
      <c r="A3796" t="s">
        <v>7510</v>
      </c>
      <c r="B3796">
        <v>100000251</v>
      </c>
      <c r="C3796" t="s">
        <v>643</v>
      </c>
      <c r="D3796" t="s">
        <v>3284</v>
      </c>
      <c r="E3796" t="s">
        <v>11507</v>
      </c>
      <c r="F3796" t="s">
        <v>11568</v>
      </c>
      <c r="G3796" t="s">
        <v>7575</v>
      </c>
      <c r="H3796" t="s">
        <v>17843</v>
      </c>
      <c r="I3796" s="67">
        <v>0</v>
      </c>
      <c r="J3796" s="67">
        <v>1</v>
      </c>
      <c r="K3796" s="69" t="s">
        <v>20161</v>
      </c>
    </row>
    <row r="3797" spans="1:11" x14ac:dyDescent="0.2">
      <c r="A3797" t="s">
        <v>155</v>
      </c>
      <c r="B3797">
        <v>15051</v>
      </c>
      <c r="C3797" t="s">
        <v>643</v>
      </c>
      <c r="D3797" t="s">
        <v>3284</v>
      </c>
      <c r="E3797" t="s">
        <v>11507</v>
      </c>
      <c r="F3797" t="s">
        <v>11511</v>
      </c>
      <c r="G3797" t="s">
        <v>3290</v>
      </c>
      <c r="H3797" t="s">
        <v>17844</v>
      </c>
      <c r="I3797" s="67">
        <v>0</v>
      </c>
      <c r="J3797" s="67">
        <v>0</v>
      </c>
      <c r="K3797" s="69" t="s">
        <v>3</v>
      </c>
    </row>
    <row r="3798" spans="1:11" x14ac:dyDescent="0.2">
      <c r="A3798" t="s">
        <v>155</v>
      </c>
      <c r="B3798">
        <v>41266</v>
      </c>
      <c r="C3798" t="s">
        <v>643</v>
      </c>
      <c r="D3798" t="s">
        <v>3284</v>
      </c>
      <c r="E3798" t="s">
        <v>11507</v>
      </c>
      <c r="F3798" t="s">
        <v>11535</v>
      </c>
      <c r="G3798" t="s">
        <v>5666</v>
      </c>
      <c r="H3798" t="s">
        <v>17845</v>
      </c>
      <c r="I3798" s="67">
        <v>0</v>
      </c>
      <c r="J3798" s="67">
        <v>0</v>
      </c>
      <c r="K3798" s="69" t="s">
        <v>3</v>
      </c>
    </row>
    <row r="3799" spans="1:11" x14ac:dyDescent="0.2">
      <c r="A3799" t="s">
        <v>155</v>
      </c>
      <c r="B3799">
        <v>41267</v>
      </c>
      <c r="C3799" t="s">
        <v>643</v>
      </c>
      <c r="D3799" t="s">
        <v>3284</v>
      </c>
      <c r="E3799" t="s">
        <v>11507</v>
      </c>
      <c r="F3799" t="s">
        <v>11536</v>
      </c>
      <c r="G3799" t="s">
        <v>5669</v>
      </c>
      <c r="H3799" t="s">
        <v>17846</v>
      </c>
      <c r="I3799" s="67">
        <v>0</v>
      </c>
      <c r="J3799" s="67">
        <v>0</v>
      </c>
      <c r="K3799" s="69" t="s">
        <v>3</v>
      </c>
    </row>
    <row r="3800" spans="1:11" x14ac:dyDescent="0.2">
      <c r="A3800" t="s">
        <v>155</v>
      </c>
      <c r="B3800">
        <v>15052</v>
      </c>
      <c r="C3800" t="s">
        <v>643</v>
      </c>
      <c r="D3800" t="s">
        <v>3284</v>
      </c>
      <c r="E3800" t="s">
        <v>11507</v>
      </c>
      <c r="F3800" t="s">
        <v>8626</v>
      </c>
      <c r="G3800" t="s">
        <v>3293</v>
      </c>
      <c r="H3800" t="s">
        <v>17847</v>
      </c>
      <c r="I3800" s="67">
        <v>0</v>
      </c>
      <c r="J3800" s="67">
        <v>0</v>
      </c>
      <c r="K3800" s="69" t="s">
        <v>3</v>
      </c>
    </row>
    <row r="3801" spans="1:11" x14ac:dyDescent="0.2">
      <c r="A3801" t="s">
        <v>155</v>
      </c>
      <c r="B3801">
        <v>41268</v>
      </c>
      <c r="C3801" t="s">
        <v>643</v>
      </c>
      <c r="D3801" t="s">
        <v>3284</v>
      </c>
      <c r="E3801" t="s">
        <v>11507</v>
      </c>
      <c r="F3801" t="s">
        <v>11537</v>
      </c>
      <c r="G3801" t="s">
        <v>5670</v>
      </c>
      <c r="H3801" t="s">
        <v>17848</v>
      </c>
      <c r="I3801" s="67">
        <v>0</v>
      </c>
      <c r="J3801" s="67">
        <v>0</v>
      </c>
      <c r="K3801" s="69" t="s">
        <v>3</v>
      </c>
    </row>
    <row r="3802" spans="1:11" x14ac:dyDescent="0.2">
      <c r="A3802" t="s">
        <v>155</v>
      </c>
      <c r="B3802">
        <v>41269</v>
      </c>
      <c r="C3802" t="s">
        <v>643</v>
      </c>
      <c r="D3802" t="s">
        <v>3284</v>
      </c>
      <c r="E3802" t="s">
        <v>11507</v>
      </c>
      <c r="F3802" t="s">
        <v>11032</v>
      </c>
      <c r="G3802" t="s">
        <v>5674</v>
      </c>
      <c r="H3802" t="s">
        <v>17849</v>
      </c>
      <c r="I3802" s="67">
        <v>0</v>
      </c>
      <c r="J3802" s="67">
        <v>0</v>
      </c>
      <c r="K3802" s="69" t="s">
        <v>3</v>
      </c>
    </row>
    <row r="3803" spans="1:11" x14ac:dyDescent="0.2">
      <c r="A3803" t="s">
        <v>155</v>
      </c>
      <c r="B3803">
        <v>41270</v>
      </c>
      <c r="C3803" t="s">
        <v>643</v>
      </c>
      <c r="D3803" t="s">
        <v>3284</v>
      </c>
      <c r="E3803" t="s">
        <v>11507</v>
      </c>
      <c r="F3803" t="s">
        <v>11538</v>
      </c>
      <c r="G3803" t="s">
        <v>5675</v>
      </c>
      <c r="H3803" t="s">
        <v>17850</v>
      </c>
      <c r="I3803" s="67">
        <v>0</v>
      </c>
      <c r="J3803" s="67">
        <v>0</v>
      </c>
      <c r="K3803" s="69" t="s">
        <v>3</v>
      </c>
    </row>
    <row r="3804" spans="1:11" x14ac:dyDescent="0.2">
      <c r="A3804" t="s">
        <v>155</v>
      </c>
      <c r="B3804">
        <v>15062</v>
      </c>
      <c r="C3804" t="s">
        <v>643</v>
      </c>
      <c r="D3804" t="s">
        <v>3284</v>
      </c>
      <c r="E3804" t="s">
        <v>11507</v>
      </c>
      <c r="F3804" t="s">
        <v>11512</v>
      </c>
      <c r="G3804" t="s">
        <v>3295</v>
      </c>
      <c r="H3804" t="s">
        <v>17851</v>
      </c>
      <c r="I3804" s="67">
        <v>0</v>
      </c>
      <c r="J3804" s="67">
        <v>0</v>
      </c>
      <c r="K3804" s="69" t="s">
        <v>3</v>
      </c>
    </row>
    <row r="3805" spans="1:11" x14ac:dyDescent="0.2">
      <c r="A3805" t="s">
        <v>155</v>
      </c>
      <c r="B3805">
        <v>41271</v>
      </c>
      <c r="C3805" t="s">
        <v>643</v>
      </c>
      <c r="D3805" t="s">
        <v>3284</v>
      </c>
      <c r="E3805" t="s">
        <v>11507</v>
      </c>
      <c r="F3805" t="s">
        <v>11539</v>
      </c>
      <c r="G3805" t="s">
        <v>5676</v>
      </c>
      <c r="H3805" t="s">
        <v>17852</v>
      </c>
      <c r="I3805" s="67">
        <v>0</v>
      </c>
      <c r="J3805" s="67">
        <v>0</v>
      </c>
      <c r="K3805" s="69" t="s">
        <v>3</v>
      </c>
    </row>
    <row r="3806" spans="1:11" x14ac:dyDescent="0.2">
      <c r="A3806" t="s">
        <v>155</v>
      </c>
      <c r="B3806">
        <v>15053</v>
      </c>
      <c r="C3806" t="s">
        <v>643</v>
      </c>
      <c r="D3806" t="s">
        <v>3284</v>
      </c>
      <c r="E3806" t="s">
        <v>11507</v>
      </c>
      <c r="F3806" t="s">
        <v>8599</v>
      </c>
      <c r="G3806" t="s">
        <v>3294</v>
      </c>
      <c r="H3806" t="s">
        <v>17853</v>
      </c>
      <c r="I3806" s="67">
        <v>0</v>
      </c>
      <c r="J3806" s="67">
        <v>0</v>
      </c>
      <c r="K3806" s="69" t="s">
        <v>3</v>
      </c>
    </row>
    <row r="3807" spans="1:11" x14ac:dyDescent="0.2">
      <c r="A3807" t="s">
        <v>155</v>
      </c>
      <c r="B3807">
        <v>41503</v>
      </c>
      <c r="C3807" t="s">
        <v>643</v>
      </c>
      <c r="D3807" t="s">
        <v>3284</v>
      </c>
      <c r="E3807" t="s">
        <v>11507</v>
      </c>
      <c r="F3807" t="s">
        <v>11565</v>
      </c>
      <c r="G3807" t="s">
        <v>5951</v>
      </c>
      <c r="H3807" t="s">
        <v>17854</v>
      </c>
      <c r="I3807" s="67">
        <v>0</v>
      </c>
      <c r="J3807" s="67">
        <v>0</v>
      </c>
      <c r="K3807" s="69" t="s">
        <v>3</v>
      </c>
    </row>
    <row r="3808" spans="1:11" x14ac:dyDescent="0.2">
      <c r="A3808" t="s">
        <v>155</v>
      </c>
      <c r="B3808">
        <v>42674</v>
      </c>
      <c r="C3808" t="s">
        <v>0</v>
      </c>
      <c r="D3808" t="s">
        <v>153</v>
      </c>
      <c r="E3808" t="s">
        <v>13678</v>
      </c>
      <c r="F3808" t="s">
        <v>13679</v>
      </c>
      <c r="G3808" t="s">
        <v>6551</v>
      </c>
      <c r="H3808" t="s">
        <v>17855</v>
      </c>
      <c r="I3808" s="67">
        <v>0</v>
      </c>
      <c r="J3808" s="67">
        <v>0</v>
      </c>
      <c r="K3808" s="69" t="s">
        <v>3</v>
      </c>
    </row>
    <row r="3809" spans="1:11" x14ac:dyDescent="0.2">
      <c r="A3809" t="s">
        <v>155</v>
      </c>
      <c r="B3809">
        <v>15087</v>
      </c>
      <c r="C3809" t="s">
        <v>0</v>
      </c>
      <c r="D3809" t="s">
        <v>5</v>
      </c>
      <c r="E3809" t="s">
        <v>13045</v>
      </c>
      <c r="F3809" t="s">
        <v>13046</v>
      </c>
      <c r="G3809" t="s">
        <v>72</v>
      </c>
      <c r="H3809" t="s">
        <v>17856</v>
      </c>
      <c r="I3809" s="67">
        <v>0</v>
      </c>
      <c r="J3809" s="67">
        <v>0</v>
      </c>
      <c r="K3809" s="69" t="s">
        <v>3</v>
      </c>
    </row>
    <row r="3810" spans="1:11" x14ac:dyDescent="0.2">
      <c r="A3810" t="s">
        <v>155</v>
      </c>
      <c r="B3810">
        <v>15088</v>
      </c>
      <c r="C3810" t="s">
        <v>0</v>
      </c>
      <c r="D3810" t="s">
        <v>5</v>
      </c>
      <c r="E3810" t="s">
        <v>13045</v>
      </c>
      <c r="F3810" t="s">
        <v>13047</v>
      </c>
      <c r="G3810" t="s">
        <v>3299</v>
      </c>
      <c r="H3810" t="s">
        <v>17857</v>
      </c>
      <c r="I3810" s="67">
        <v>0</v>
      </c>
      <c r="J3810" s="67">
        <v>0</v>
      </c>
      <c r="K3810" s="69" t="s">
        <v>3</v>
      </c>
    </row>
    <row r="3811" spans="1:11" x14ac:dyDescent="0.2">
      <c r="A3811" t="s">
        <v>155</v>
      </c>
      <c r="B3811">
        <v>15089</v>
      </c>
      <c r="C3811" t="s">
        <v>0</v>
      </c>
      <c r="D3811" t="s">
        <v>5</v>
      </c>
      <c r="E3811" t="s">
        <v>13045</v>
      </c>
      <c r="F3811" t="s">
        <v>9161</v>
      </c>
      <c r="G3811" t="s">
        <v>3300</v>
      </c>
      <c r="H3811" t="s">
        <v>17858</v>
      </c>
      <c r="I3811" s="67">
        <v>0</v>
      </c>
      <c r="J3811" s="67">
        <v>0</v>
      </c>
      <c r="K3811" s="69" t="s">
        <v>3</v>
      </c>
    </row>
    <row r="3812" spans="1:11" x14ac:dyDescent="0.2">
      <c r="A3812" t="s">
        <v>155</v>
      </c>
      <c r="B3812">
        <v>15090</v>
      </c>
      <c r="C3812" t="s">
        <v>0</v>
      </c>
      <c r="D3812" t="s">
        <v>5</v>
      </c>
      <c r="E3812" t="s">
        <v>13045</v>
      </c>
      <c r="F3812" t="s">
        <v>9390</v>
      </c>
      <c r="G3812" t="s">
        <v>3301</v>
      </c>
      <c r="H3812" t="s">
        <v>17859</v>
      </c>
      <c r="I3812" s="67">
        <v>0</v>
      </c>
      <c r="J3812" s="67">
        <v>0</v>
      </c>
      <c r="K3812" s="69" t="s">
        <v>3</v>
      </c>
    </row>
    <row r="3813" spans="1:11" x14ac:dyDescent="0.2">
      <c r="A3813" t="s">
        <v>155</v>
      </c>
      <c r="B3813">
        <v>15091</v>
      </c>
      <c r="C3813" t="s">
        <v>0</v>
      </c>
      <c r="D3813" t="s">
        <v>5</v>
      </c>
      <c r="E3813" t="s">
        <v>13048</v>
      </c>
      <c r="F3813" t="s">
        <v>11588</v>
      </c>
      <c r="G3813" t="s">
        <v>73</v>
      </c>
      <c r="H3813" t="s">
        <v>17860</v>
      </c>
      <c r="I3813" s="67">
        <v>0</v>
      </c>
      <c r="J3813" s="67">
        <v>0</v>
      </c>
      <c r="K3813" s="69" t="s">
        <v>3</v>
      </c>
    </row>
    <row r="3814" spans="1:11" x14ac:dyDescent="0.2">
      <c r="A3814" t="s">
        <v>155</v>
      </c>
      <c r="B3814">
        <v>15093</v>
      </c>
      <c r="C3814" t="s">
        <v>0</v>
      </c>
      <c r="D3814" t="s">
        <v>5</v>
      </c>
      <c r="E3814" t="s">
        <v>13049</v>
      </c>
      <c r="F3814" t="s">
        <v>13050</v>
      </c>
      <c r="G3814" t="s">
        <v>3302</v>
      </c>
      <c r="H3814" t="s">
        <v>17861</v>
      </c>
      <c r="I3814" s="67">
        <v>0</v>
      </c>
      <c r="J3814" s="67">
        <v>0</v>
      </c>
      <c r="K3814" s="69" t="s">
        <v>3</v>
      </c>
    </row>
    <row r="3815" spans="1:11" x14ac:dyDescent="0.2">
      <c r="A3815" t="s">
        <v>155</v>
      </c>
      <c r="B3815">
        <v>15106</v>
      </c>
      <c r="C3815" t="s">
        <v>167</v>
      </c>
      <c r="D3815" t="s">
        <v>3303</v>
      </c>
      <c r="E3815" t="s">
        <v>8809</v>
      </c>
      <c r="F3815" t="s">
        <v>8810</v>
      </c>
      <c r="G3815" t="s">
        <v>3304</v>
      </c>
      <c r="H3815" t="s">
        <v>17862</v>
      </c>
      <c r="I3815" s="67">
        <v>0</v>
      </c>
      <c r="J3815" s="67">
        <v>0</v>
      </c>
      <c r="K3815" s="69" t="s">
        <v>3</v>
      </c>
    </row>
    <row r="3816" spans="1:11" x14ac:dyDescent="0.2">
      <c r="A3816" t="s">
        <v>155</v>
      </c>
      <c r="B3816">
        <v>42393</v>
      </c>
      <c r="C3816" t="s">
        <v>9050</v>
      </c>
      <c r="D3816" t="s">
        <v>296</v>
      </c>
      <c r="E3816" t="s">
        <v>9433</v>
      </c>
      <c r="F3816" t="s">
        <v>9434</v>
      </c>
      <c r="G3816" t="s">
        <v>6295</v>
      </c>
      <c r="H3816" t="s">
        <v>17863</v>
      </c>
      <c r="I3816" s="67">
        <v>0</v>
      </c>
      <c r="J3816" s="67">
        <v>0</v>
      </c>
      <c r="K3816" s="69" t="s">
        <v>3</v>
      </c>
    </row>
    <row r="3817" spans="1:11" x14ac:dyDescent="0.2">
      <c r="A3817" t="s">
        <v>155</v>
      </c>
      <c r="B3817">
        <v>42394</v>
      </c>
      <c r="C3817" t="s">
        <v>9050</v>
      </c>
      <c r="D3817" t="s">
        <v>296</v>
      </c>
      <c r="E3817" t="s">
        <v>9433</v>
      </c>
      <c r="F3817" t="s">
        <v>9435</v>
      </c>
      <c r="G3817" t="s">
        <v>6305</v>
      </c>
      <c r="H3817" t="s">
        <v>17864</v>
      </c>
      <c r="I3817" s="67">
        <v>0</v>
      </c>
      <c r="J3817" s="67">
        <v>0</v>
      </c>
      <c r="K3817" s="69" t="s">
        <v>3</v>
      </c>
    </row>
    <row r="3818" spans="1:11" x14ac:dyDescent="0.2">
      <c r="A3818" t="s">
        <v>155</v>
      </c>
      <c r="B3818">
        <v>136624</v>
      </c>
      <c r="C3818" t="s">
        <v>0</v>
      </c>
      <c r="D3818" t="s">
        <v>153</v>
      </c>
      <c r="E3818" t="s">
        <v>13051</v>
      </c>
      <c r="F3818" t="s">
        <v>13845</v>
      </c>
      <c r="G3818" t="s">
        <v>7238</v>
      </c>
      <c r="H3818" t="s">
        <v>17865</v>
      </c>
      <c r="I3818" s="67">
        <v>0</v>
      </c>
      <c r="J3818" s="67">
        <v>0</v>
      </c>
      <c r="K3818" s="69" t="s">
        <v>3</v>
      </c>
    </row>
    <row r="3819" spans="1:11" x14ac:dyDescent="0.2">
      <c r="A3819" t="s">
        <v>155</v>
      </c>
      <c r="B3819">
        <v>15131</v>
      </c>
      <c r="C3819" t="s">
        <v>0</v>
      </c>
      <c r="D3819" t="s">
        <v>153</v>
      </c>
      <c r="E3819" t="s">
        <v>13051</v>
      </c>
      <c r="F3819" t="s">
        <v>9738</v>
      </c>
      <c r="G3819" t="s">
        <v>3308</v>
      </c>
      <c r="H3819" t="s">
        <v>17866</v>
      </c>
      <c r="I3819" s="67">
        <v>0</v>
      </c>
      <c r="J3819" s="67">
        <v>0</v>
      </c>
      <c r="K3819" s="69" t="s">
        <v>3</v>
      </c>
    </row>
    <row r="3820" spans="1:11" x14ac:dyDescent="0.2">
      <c r="A3820" t="s">
        <v>155</v>
      </c>
      <c r="B3820">
        <v>136358</v>
      </c>
      <c r="C3820" t="s">
        <v>0</v>
      </c>
      <c r="D3820" t="s">
        <v>153</v>
      </c>
      <c r="E3820" t="s">
        <v>13051</v>
      </c>
      <c r="F3820" t="s">
        <v>13757</v>
      </c>
      <c r="G3820" t="s">
        <v>6945</v>
      </c>
      <c r="H3820" t="s">
        <v>17867</v>
      </c>
      <c r="I3820" s="67">
        <v>0</v>
      </c>
      <c r="J3820" s="67">
        <v>0</v>
      </c>
      <c r="K3820" s="69" t="s">
        <v>3</v>
      </c>
    </row>
    <row r="3821" spans="1:11" x14ac:dyDescent="0.2">
      <c r="A3821" t="s">
        <v>155</v>
      </c>
      <c r="B3821">
        <v>15132</v>
      </c>
      <c r="C3821" t="s">
        <v>0</v>
      </c>
      <c r="D3821" t="s">
        <v>153</v>
      </c>
      <c r="E3821" t="s">
        <v>13051</v>
      </c>
      <c r="F3821" t="s">
        <v>13052</v>
      </c>
      <c r="G3821" t="s">
        <v>3309</v>
      </c>
      <c r="H3821" t="s">
        <v>17868</v>
      </c>
      <c r="I3821" s="67">
        <v>0</v>
      </c>
      <c r="J3821" s="67">
        <v>0</v>
      </c>
      <c r="K3821" s="69" t="s">
        <v>3</v>
      </c>
    </row>
    <row r="3822" spans="1:11" x14ac:dyDescent="0.2">
      <c r="A3822" t="s">
        <v>155</v>
      </c>
      <c r="B3822">
        <v>15133</v>
      </c>
      <c r="C3822" t="s">
        <v>0</v>
      </c>
      <c r="D3822" t="s">
        <v>153</v>
      </c>
      <c r="E3822" t="s">
        <v>13051</v>
      </c>
      <c r="F3822" t="s">
        <v>8848</v>
      </c>
      <c r="G3822" t="s">
        <v>3310</v>
      </c>
      <c r="H3822" t="s">
        <v>17869</v>
      </c>
      <c r="I3822" s="67">
        <v>0</v>
      </c>
      <c r="J3822" s="67">
        <v>0</v>
      </c>
      <c r="K3822" s="69" t="s">
        <v>3</v>
      </c>
    </row>
    <row r="3823" spans="1:11" x14ac:dyDescent="0.2">
      <c r="A3823" t="s">
        <v>155</v>
      </c>
      <c r="B3823">
        <v>15134</v>
      </c>
      <c r="C3823" t="s">
        <v>0</v>
      </c>
      <c r="D3823" t="s">
        <v>153</v>
      </c>
      <c r="E3823" t="s">
        <v>13051</v>
      </c>
      <c r="F3823" t="s">
        <v>13053</v>
      </c>
      <c r="G3823" t="s">
        <v>3311</v>
      </c>
      <c r="H3823" t="s">
        <v>17870</v>
      </c>
      <c r="I3823" s="67">
        <v>0</v>
      </c>
      <c r="J3823" s="67">
        <v>0</v>
      </c>
      <c r="K3823" s="69" t="s">
        <v>3</v>
      </c>
    </row>
    <row r="3824" spans="1:11" x14ac:dyDescent="0.2">
      <c r="A3824" t="s">
        <v>155</v>
      </c>
      <c r="B3824">
        <v>15135</v>
      </c>
      <c r="C3824" t="s">
        <v>0</v>
      </c>
      <c r="D3824" t="s">
        <v>153</v>
      </c>
      <c r="E3824" t="s">
        <v>13051</v>
      </c>
      <c r="F3824" t="s">
        <v>13054</v>
      </c>
      <c r="G3824" t="s">
        <v>3312</v>
      </c>
      <c r="H3824" t="s">
        <v>17871</v>
      </c>
      <c r="I3824" s="67">
        <v>0</v>
      </c>
      <c r="J3824" s="67">
        <v>0</v>
      </c>
      <c r="K3824" s="69" t="s">
        <v>3</v>
      </c>
    </row>
    <row r="3825" spans="1:11" x14ac:dyDescent="0.2">
      <c r="A3825" t="s">
        <v>155</v>
      </c>
      <c r="B3825">
        <v>15136</v>
      </c>
      <c r="C3825" t="s">
        <v>0</v>
      </c>
      <c r="D3825" t="s">
        <v>153</v>
      </c>
      <c r="E3825" t="s">
        <v>13051</v>
      </c>
      <c r="F3825" t="s">
        <v>13055</v>
      </c>
      <c r="G3825" t="s">
        <v>3313</v>
      </c>
      <c r="H3825" t="s">
        <v>17872</v>
      </c>
      <c r="I3825" s="67">
        <v>0</v>
      </c>
      <c r="J3825" s="67">
        <v>0</v>
      </c>
      <c r="K3825" s="69" t="s">
        <v>3</v>
      </c>
    </row>
    <row r="3826" spans="1:11" x14ac:dyDescent="0.2">
      <c r="A3826" t="s">
        <v>155</v>
      </c>
      <c r="B3826">
        <v>15137</v>
      </c>
      <c r="C3826" t="s">
        <v>0</v>
      </c>
      <c r="D3826" t="s">
        <v>153</v>
      </c>
      <c r="E3826" t="s">
        <v>13051</v>
      </c>
      <c r="F3826" t="s">
        <v>9531</v>
      </c>
      <c r="G3826" t="s">
        <v>3314</v>
      </c>
      <c r="H3826" t="s">
        <v>17873</v>
      </c>
      <c r="I3826" s="67">
        <v>0</v>
      </c>
      <c r="J3826" s="67">
        <v>0</v>
      </c>
      <c r="K3826" s="69" t="s">
        <v>3</v>
      </c>
    </row>
    <row r="3827" spans="1:11" x14ac:dyDescent="0.2">
      <c r="A3827" t="s">
        <v>155</v>
      </c>
      <c r="B3827">
        <v>15138</v>
      </c>
      <c r="C3827" t="s">
        <v>0</v>
      </c>
      <c r="D3827" t="s">
        <v>153</v>
      </c>
      <c r="E3827" t="s">
        <v>13051</v>
      </c>
      <c r="F3827" t="s">
        <v>10281</v>
      </c>
      <c r="G3827" t="s">
        <v>3315</v>
      </c>
      <c r="H3827" t="s">
        <v>17874</v>
      </c>
      <c r="I3827" s="67">
        <v>0</v>
      </c>
      <c r="J3827" s="67">
        <v>0</v>
      </c>
      <c r="K3827" s="69" t="s">
        <v>3</v>
      </c>
    </row>
    <row r="3828" spans="1:11" x14ac:dyDescent="0.2">
      <c r="A3828" t="s">
        <v>155</v>
      </c>
      <c r="B3828">
        <v>15139</v>
      </c>
      <c r="C3828" t="s">
        <v>0</v>
      </c>
      <c r="D3828" t="s">
        <v>153</v>
      </c>
      <c r="E3828" t="s">
        <v>13051</v>
      </c>
      <c r="F3828" t="s">
        <v>12326</v>
      </c>
      <c r="G3828" t="s">
        <v>3316</v>
      </c>
      <c r="H3828" t="s">
        <v>17875</v>
      </c>
      <c r="I3828" s="67">
        <v>0</v>
      </c>
      <c r="J3828" s="67">
        <v>0</v>
      </c>
      <c r="K3828" s="69" t="s">
        <v>3</v>
      </c>
    </row>
    <row r="3829" spans="1:11" x14ac:dyDescent="0.2">
      <c r="A3829" t="s">
        <v>155</v>
      </c>
      <c r="B3829">
        <v>15140</v>
      </c>
      <c r="C3829" t="s">
        <v>0</v>
      </c>
      <c r="D3829" t="s">
        <v>153</v>
      </c>
      <c r="E3829" t="s">
        <v>13051</v>
      </c>
      <c r="F3829" t="s">
        <v>12340</v>
      </c>
      <c r="G3829" t="s">
        <v>3317</v>
      </c>
      <c r="H3829" t="s">
        <v>17876</v>
      </c>
      <c r="I3829" s="67">
        <v>0</v>
      </c>
      <c r="J3829" s="67">
        <v>0</v>
      </c>
      <c r="K3829" s="69" t="s">
        <v>3</v>
      </c>
    </row>
    <row r="3830" spans="1:11" x14ac:dyDescent="0.2">
      <c r="A3830" t="s">
        <v>155</v>
      </c>
      <c r="B3830">
        <v>15141</v>
      </c>
      <c r="C3830" t="s">
        <v>0</v>
      </c>
      <c r="D3830" t="s">
        <v>153</v>
      </c>
      <c r="E3830" t="s">
        <v>13051</v>
      </c>
      <c r="F3830" t="s">
        <v>10235</v>
      </c>
      <c r="G3830" t="s">
        <v>3318</v>
      </c>
      <c r="H3830" t="s">
        <v>17877</v>
      </c>
      <c r="I3830" s="67">
        <v>0</v>
      </c>
      <c r="J3830" s="67">
        <v>0</v>
      </c>
      <c r="K3830" s="69" t="s">
        <v>3</v>
      </c>
    </row>
    <row r="3831" spans="1:11" x14ac:dyDescent="0.2">
      <c r="A3831" t="s">
        <v>155</v>
      </c>
      <c r="B3831">
        <v>15142</v>
      </c>
      <c r="C3831" t="s">
        <v>0</v>
      </c>
      <c r="D3831" t="s">
        <v>153</v>
      </c>
      <c r="E3831" t="s">
        <v>13051</v>
      </c>
      <c r="F3831" t="s">
        <v>13056</v>
      </c>
      <c r="G3831" t="s">
        <v>3319</v>
      </c>
      <c r="H3831" t="s">
        <v>17878</v>
      </c>
      <c r="I3831" s="67">
        <v>0</v>
      </c>
      <c r="J3831" s="67">
        <v>0</v>
      </c>
      <c r="K3831" s="69" t="s">
        <v>3</v>
      </c>
    </row>
    <row r="3832" spans="1:11" x14ac:dyDescent="0.2">
      <c r="A3832" t="s">
        <v>7510</v>
      </c>
      <c r="B3832">
        <v>100000252</v>
      </c>
      <c r="C3832" t="s">
        <v>0</v>
      </c>
      <c r="D3832" t="s">
        <v>153</v>
      </c>
      <c r="E3832" t="s">
        <v>13051</v>
      </c>
      <c r="F3832" t="s">
        <v>13991</v>
      </c>
      <c r="G3832" t="s">
        <v>7653</v>
      </c>
      <c r="H3832" t="s">
        <v>17879</v>
      </c>
      <c r="I3832" s="67">
        <v>0</v>
      </c>
      <c r="J3832" s="67">
        <v>1</v>
      </c>
      <c r="K3832" s="69" t="s">
        <v>20162</v>
      </c>
    </row>
    <row r="3833" spans="1:11" x14ac:dyDescent="0.2">
      <c r="A3833" t="s">
        <v>155</v>
      </c>
      <c r="B3833">
        <v>15143</v>
      </c>
      <c r="C3833" t="s">
        <v>0</v>
      </c>
      <c r="D3833" t="s">
        <v>153</v>
      </c>
      <c r="E3833" t="s">
        <v>13051</v>
      </c>
      <c r="F3833" t="s">
        <v>10600</v>
      </c>
      <c r="G3833" t="s">
        <v>3320</v>
      </c>
      <c r="H3833" t="s">
        <v>17880</v>
      </c>
      <c r="I3833" s="67">
        <v>0</v>
      </c>
      <c r="J3833" s="67">
        <v>0</v>
      </c>
      <c r="K3833" s="69" t="s">
        <v>3</v>
      </c>
    </row>
    <row r="3834" spans="1:11" x14ac:dyDescent="0.2">
      <c r="A3834" t="s">
        <v>155</v>
      </c>
      <c r="B3834">
        <v>15164</v>
      </c>
      <c r="C3834" t="s">
        <v>0</v>
      </c>
      <c r="D3834" t="s">
        <v>170</v>
      </c>
      <c r="E3834" t="s">
        <v>13057</v>
      </c>
      <c r="F3834" t="s">
        <v>11697</v>
      </c>
      <c r="G3834" t="s">
        <v>3321</v>
      </c>
      <c r="H3834" t="s">
        <v>17881</v>
      </c>
      <c r="I3834" s="67">
        <v>0</v>
      </c>
      <c r="J3834" s="67">
        <v>0</v>
      </c>
      <c r="K3834" s="69" t="s">
        <v>3</v>
      </c>
    </row>
    <row r="3835" spans="1:11" x14ac:dyDescent="0.2">
      <c r="A3835" t="s">
        <v>155</v>
      </c>
      <c r="B3835">
        <v>15165</v>
      </c>
      <c r="C3835" t="s">
        <v>0</v>
      </c>
      <c r="D3835" t="s">
        <v>170</v>
      </c>
      <c r="E3835" t="s">
        <v>13057</v>
      </c>
      <c r="F3835" t="s">
        <v>8853</v>
      </c>
      <c r="G3835" t="s">
        <v>3322</v>
      </c>
      <c r="H3835" t="s">
        <v>17882</v>
      </c>
      <c r="I3835" s="67">
        <v>0</v>
      </c>
      <c r="J3835" s="67">
        <v>0</v>
      </c>
      <c r="K3835" s="69" t="s">
        <v>3</v>
      </c>
    </row>
    <row r="3836" spans="1:11" x14ac:dyDescent="0.2">
      <c r="A3836" t="s">
        <v>155</v>
      </c>
      <c r="B3836">
        <v>15188</v>
      </c>
      <c r="C3836" t="s">
        <v>9050</v>
      </c>
      <c r="D3836" t="s">
        <v>1825</v>
      </c>
      <c r="E3836" t="s">
        <v>9284</v>
      </c>
      <c r="F3836" t="s">
        <v>8731</v>
      </c>
      <c r="G3836" t="s">
        <v>3323</v>
      </c>
      <c r="H3836" t="s">
        <v>17883</v>
      </c>
      <c r="I3836" s="67">
        <v>0</v>
      </c>
      <c r="J3836" s="67">
        <v>0</v>
      </c>
      <c r="K3836" s="69" t="s">
        <v>3</v>
      </c>
    </row>
    <row r="3837" spans="1:11" x14ac:dyDescent="0.2">
      <c r="A3837" t="s">
        <v>155</v>
      </c>
      <c r="B3837">
        <v>15189</v>
      </c>
      <c r="C3837" t="s">
        <v>0</v>
      </c>
      <c r="D3837" t="s">
        <v>7</v>
      </c>
      <c r="E3837" t="s">
        <v>13058</v>
      </c>
      <c r="F3837" t="s">
        <v>8915</v>
      </c>
      <c r="G3837" t="s">
        <v>74</v>
      </c>
      <c r="H3837" t="s">
        <v>17884</v>
      </c>
      <c r="I3837" s="67">
        <v>0</v>
      </c>
      <c r="J3837" s="67">
        <v>0</v>
      </c>
      <c r="K3837" s="69" t="s">
        <v>3</v>
      </c>
    </row>
    <row r="3838" spans="1:11" x14ac:dyDescent="0.2">
      <c r="A3838" t="s">
        <v>155</v>
      </c>
      <c r="B3838">
        <v>15190</v>
      </c>
      <c r="C3838" t="s">
        <v>0</v>
      </c>
      <c r="D3838" t="s">
        <v>7</v>
      </c>
      <c r="E3838" t="s">
        <v>13058</v>
      </c>
      <c r="F3838" t="s">
        <v>12168</v>
      </c>
      <c r="G3838" t="s">
        <v>3324</v>
      </c>
      <c r="H3838" t="s">
        <v>17885</v>
      </c>
      <c r="I3838" s="67">
        <v>0</v>
      </c>
      <c r="J3838" s="67">
        <v>0</v>
      </c>
      <c r="K3838" s="69" t="s">
        <v>3</v>
      </c>
    </row>
    <row r="3839" spans="1:11" x14ac:dyDescent="0.2">
      <c r="A3839" t="s">
        <v>155</v>
      </c>
      <c r="B3839">
        <v>15241</v>
      </c>
      <c r="C3839" t="s">
        <v>0</v>
      </c>
      <c r="D3839" t="s">
        <v>153</v>
      </c>
      <c r="E3839" t="s">
        <v>13059</v>
      </c>
      <c r="F3839" t="s">
        <v>9671</v>
      </c>
      <c r="G3839" t="s">
        <v>3325</v>
      </c>
      <c r="H3839" t="s">
        <v>17886</v>
      </c>
      <c r="I3839" s="67">
        <v>0</v>
      </c>
      <c r="J3839" s="67">
        <v>0</v>
      </c>
      <c r="K3839" s="69" t="s">
        <v>3</v>
      </c>
    </row>
    <row r="3840" spans="1:11" x14ac:dyDescent="0.2">
      <c r="A3840" t="s">
        <v>155</v>
      </c>
      <c r="B3840">
        <v>15242</v>
      </c>
      <c r="C3840" t="s">
        <v>0</v>
      </c>
      <c r="D3840" t="s">
        <v>153</v>
      </c>
      <c r="E3840" t="s">
        <v>13059</v>
      </c>
      <c r="F3840" t="s">
        <v>13060</v>
      </c>
      <c r="G3840" t="s">
        <v>3326</v>
      </c>
      <c r="H3840" t="s">
        <v>17887</v>
      </c>
      <c r="I3840" s="67">
        <v>0</v>
      </c>
      <c r="J3840" s="67">
        <v>0</v>
      </c>
      <c r="K3840" s="69" t="s">
        <v>3</v>
      </c>
    </row>
    <row r="3841" spans="1:11" x14ac:dyDescent="0.2">
      <c r="A3841" t="s">
        <v>155</v>
      </c>
      <c r="B3841">
        <v>136530</v>
      </c>
      <c r="C3841" t="s">
        <v>0</v>
      </c>
      <c r="D3841" t="s">
        <v>153</v>
      </c>
      <c r="E3841" t="s">
        <v>13059</v>
      </c>
      <c r="F3841" t="s">
        <v>13820</v>
      </c>
      <c r="G3841" t="s">
        <v>7133</v>
      </c>
      <c r="H3841" t="s">
        <v>17888</v>
      </c>
      <c r="I3841" s="67">
        <v>0</v>
      </c>
      <c r="J3841" s="67">
        <v>0</v>
      </c>
      <c r="K3841" s="69" t="s">
        <v>3</v>
      </c>
    </row>
    <row r="3842" spans="1:11" x14ac:dyDescent="0.2">
      <c r="A3842" t="s">
        <v>155</v>
      </c>
      <c r="B3842">
        <v>15243</v>
      </c>
      <c r="C3842" t="s">
        <v>0</v>
      </c>
      <c r="D3842" t="s">
        <v>153</v>
      </c>
      <c r="E3842" t="s">
        <v>13059</v>
      </c>
      <c r="F3842" t="s">
        <v>10733</v>
      </c>
      <c r="G3842" t="s">
        <v>3327</v>
      </c>
      <c r="H3842" t="s">
        <v>17889</v>
      </c>
      <c r="I3842" s="67">
        <v>0</v>
      </c>
      <c r="J3842" s="67">
        <v>0</v>
      </c>
      <c r="K3842" s="69" t="s">
        <v>3</v>
      </c>
    </row>
    <row r="3843" spans="1:11" x14ac:dyDescent="0.2">
      <c r="A3843" t="s">
        <v>155</v>
      </c>
      <c r="B3843">
        <v>15244</v>
      </c>
      <c r="C3843" t="s">
        <v>0</v>
      </c>
      <c r="D3843" t="s">
        <v>153</v>
      </c>
      <c r="E3843" t="s">
        <v>13059</v>
      </c>
      <c r="F3843" t="s">
        <v>13061</v>
      </c>
      <c r="G3843" t="s">
        <v>3328</v>
      </c>
      <c r="H3843" t="s">
        <v>17890</v>
      </c>
      <c r="I3843" s="67">
        <v>0</v>
      </c>
      <c r="J3843" s="67">
        <v>0</v>
      </c>
      <c r="K3843" s="69" t="s">
        <v>3</v>
      </c>
    </row>
    <row r="3844" spans="1:11" x14ac:dyDescent="0.2">
      <c r="A3844" t="s">
        <v>155</v>
      </c>
      <c r="B3844">
        <v>15245</v>
      </c>
      <c r="C3844" t="s">
        <v>0</v>
      </c>
      <c r="D3844" t="s">
        <v>153</v>
      </c>
      <c r="E3844" t="s">
        <v>13059</v>
      </c>
      <c r="F3844" t="s">
        <v>13062</v>
      </c>
      <c r="G3844" t="s">
        <v>3329</v>
      </c>
      <c r="H3844" t="s">
        <v>17891</v>
      </c>
      <c r="I3844" s="67">
        <v>0</v>
      </c>
      <c r="J3844" s="67">
        <v>0</v>
      </c>
      <c r="K3844" s="69" t="s">
        <v>3</v>
      </c>
    </row>
    <row r="3845" spans="1:11" x14ac:dyDescent="0.2">
      <c r="A3845" t="s">
        <v>155</v>
      </c>
      <c r="B3845">
        <v>15246</v>
      </c>
      <c r="C3845" t="s">
        <v>0</v>
      </c>
      <c r="D3845" t="s">
        <v>153</v>
      </c>
      <c r="E3845" t="s">
        <v>13059</v>
      </c>
      <c r="F3845" t="s">
        <v>13063</v>
      </c>
      <c r="G3845" t="s">
        <v>3330</v>
      </c>
      <c r="H3845" t="s">
        <v>17892</v>
      </c>
      <c r="I3845" s="67">
        <v>0</v>
      </c>
      <c r="J3845" s="67">
        <v>0</v>
      </c>
      <c r="K3845" s="69" t="s">
        <v>3</v>
      </c>
    </row>
    <row r="3846" spans="1:11" x14ac:dyDescent="0.2">
      <c r="A3846" t="s">
        <v>155</v>
      </c>
      <c r="B3846">
        <v>15247</v>
      </c>
      <c r="C3846" t="s">
        <v>0</v>
      </c>
      <c r="D3846" t="s">
        <v>153</v>
      </c>
      <c r="E3846" t="s">
        <v>13059</v>
      </c>
      <c r="F3846" t="s">
        <v>8899</v>
      </c>
      <c r="G3846" t="s">
        <v>3332</v>
      </c>
      <c r="H3846" t="s">
        <v>17893</v>
      </c>
      <c r="I3846" s="67">
        <v>0</v>
      </c>
      <c r="J3846" s="67">
        <v>0</v>
      </c>
      <c r="K3846" s="69" t="s">
        <v>3</v>
      </c>
    </row>
    <row r="3847" spans="1:11" x14ac:dyDescent="0.2">
      <c r="A3847" t="s">
        <v>155</v>
      </c>
      <c r="B3847">
        <v>136728</v>
      </c>
      <c r="C3847" t="s">
        <v>0</v>
      </c>
      <c r="D3847" t="s">
        <v>153</v>
      </c>
      <c r="E3847" t="s">
        <v>13059</v>
      </c>
      <c r="F3847" t="s">
        <v>13886</v>
      </c>
      <c r="G3847" t="s">
        <v>7347</v>
      </c>
      <c r="H3847" t="s">
        <v>17894</v>
      </c>
      <c r="I3847" s="67">
        <v>0</v>
      </c>
      <c r="J3847" s="67">
        <v>0</v>
      </c>
      <c r="K3847" s="69" t="s">
        <v>3</v>
      </c>
    </row>
    <row r="3848" spans="1:11" x14ac:dyDescent="0.2">
      <c r="A3848" t="s">
        <v>155</v>
      </c>
      <c r="B3848">
        <v>15248</v>
      </c>
      <c r="C3848" t="s">
        <v>0</v>
      </c>
      <c r="D3848" t="s">
        <v>153</v>
      </c>
      <c r="E3848" t="s">
        <v>13059</v>
      </c>
      <c r="F3848" t="s">
        <v>13033</v>
      </c>
      <c r="G3848" t="s">
        <v>3333</v>
      </c>
      <c r="H3848" t="s">
        <v>17895</v>
      </c>
      <c r="I3848" s="67">
        <v>0</v>
      </c>
      <c r="J3848" s="67">
        <v>0</v>
      </c>
      <c r="K3848" s="69" t="s">
        <v>3</v>
      </c>
    </row>
    <row r="3849" spans="1:11" x14ac:dyDescent="0.2">
      <c r="A3849" t="s">
        <v>155</v>
      </c>
      <c r="B3849">
        <v>15249</v>
      </c>
      <c r="C3849" t="s">
        <v>0</v>
      </c>
      <c r="D3849" t="s">
        <v>153</v>
      </c>
      <c r="E3849" t="s">
        <v>13059</v>
      </c>
      <c r="F3849" t="s">
        <v>13064</v>
      </c>
      <c r="G3849" t="s">
        <v>3335</v>
      </c>
      <c r="H3849" t="s">
        <v>17896</v>
      </c>
      <c r="I3849" s="67">
        <v>0</v>
      </c>
      <c r="J3849" s="67">
        <v>0</v>
      </c>
      <c r="K3849" s="69" t="s">
        <v>3</v>
      </c>
    </row>
    <row r="3850" spans="1:11" x14ac:dyDescent="0.2">
      <c r="A3850" t="s">
        <v>155</v>
      </c>
      <c r="B3850">
        <v>15250</v>
      </c>
      <c r="C3850" t="s">
        <v>0</v>
      </c>
      <c r="D3850" t="s">
        <v>153</v>
      </c>
      <c r="E3850" t="s">
        <v>13059</v>
      </c>
      <c r="F3850" t="s">
        <v>11157</v>
      </c>
      <c r="G3850" t="s">
        <v>3336</v>
      </c>
      <c r="H3850" t="s">
        <v>17897</v>
      </c>
      <c r="I3850" s="67">
        <v>0</v>
      </c>
      <c r="J3850" s="67">
        <v>0</v>
      </c>
      <c r="K3850" s="69" t="s">
        <v>3</v>
      </c>
    </row>
    <row r="3851" spans="1:11" x14ac:dyDescent="0.2">
      <c r="A3851" t="s">
        <v>155</v>
      </c>
      <c r="B3851">
        <v>15251</v>
      </c>
      <c r="C3851" t="s">
        <v>0</v>
      </c>
      <c r="D3851" t="s">
        <v>153</v>
      </c>
      <c r="E3851" t="s">
        <v>13059</v>
      </c>
      <c r="F3851" t="s">
        <v>10510</v>
      </c>
      <c r="G3851" t="s">
        <v>3339</v>
      </c>
      <c r="H3851" t="s">
        <v>17898</v>
      </c>
      <c r="I3851" s="67">
        <v>0</v>
      </c>
      <c r="J3851" s="67">
        <v>0</v>
      </c>
      <c r="K3851" s="69" t="s">
        <v>3</v>
      </c>
    </row>
    <row r="3852" spans="1:11" x14ac:dyDescent="0.2">
      <c r="A3852" t="s">
        <v>155</v>
      </c>
      <c r="B3852">
        <v>15252</v>
      </c>
      <c r="C3852" t="s">
        <v>0</v>
      </c>
      <c r="D3852" t="s">
        <v>153</v>
      </c>
      <c r="E3852" t="s">
        <v>13059</v>
      </c>
      <c r="F3852" t="s">
        <v>8705</v>
      </c>
      <c r="G3852" t="s">
        <v>3340</v>
      </c>
      <c r="H3852" t="s">
        <v>17899</v>
      </c>
      <c r="I3852" s="67">
        <v>0</v>
      </c>
      <c r="J3852" s="67">
        <v>0</v>
      </c>
      <c r="K3852" s="69" t="s">
        <v>3</v>
      </c>
    </row>
    <row r="3853" spans="1:11" x14ac:dyDescent="0.2">
      <c r="A3853" t="s">
        <v>155</v>
      </c>
      <c r="B3853">
        <v>136336</v>
      </c>
      <c r="C3853" t="s">
        <v>0</v>
      </c>
      <c r="D3853" t="s">
        <v>153</v>
      </c>
      <c r="E3853" t="s">
        <v>13059</v>
      </c>
      <c r="F3853" t="s">
        <v>13750</v>
      </c>
      <c r="G3853" t="s">
        <v>6921</v>
      </c>
      <c r="H3853" t="s">
        <v>17900</v>
      </c>
      <c r="I3853" s="67">
        <v>0</v>
      </c>
      <c r="J3853" s="67">
        <v>0</v>
      </c>
      <c r="K3853" s="69" t="s">
        <v>3</v>
      </c>
    </row>
    <row r="3854" spans="1:11" x14ac:dyDescent="0.2">
      <c r="A3854" t="s">
        <v>155</v>
      </c>
      <c r="B3854">
        <v>15253</v>
      </c>
      <c r="C3854" t="s">
        <v>0</v>
      </c>
      <c r="D3854" t="s">
        <v>153</v>
      </c>
      <c r="E3854" t="s">
        <v>13059</v>
      </c>
      <c r="F3854" t="s">
        <v>8723</v>
      </c>
      <c r="G3854" t="s">
        <v>3341</v>
      </c>
      <c r="H3854" t="s">
        <v>17901</v>
      </c>
      <c r="I3854" s="67">
        <v>0</v>
      </c>
      <c r="J3854" s="67">
        <v>0</v>
      </c>
      <c r="K3854" s="69" t="s">
        <v>3</v>
      </c>
    </row>
    <row r="3855" spans="1:11" x14ac:dyDescent="0.2">
      <c r="A3855" t="s">
        <v>155</v>
      </c>
      <c r="B3855">
        <v>136425</v>
      </c>
      <c r="C3855" t="s">
        <v>0</v>
      </c>
      <c r="D3855" t="s">
        <v>153</v>
      </c>
      <c r="E3855" t="s">
        <v>13059</v>
      </c>
      <c r="F3855" t="s">
        <v>11556</v>
      </c>
      <c r="G3855" t="s">
        <v>7016</v>
      </c>
      <c r="H3855" t="s">
        <v>17902</v>
      </c>
      <c r="I3855" s="67">
        <v>0</v>
      </c>
      <c r="J3855" s="67">
        <v>0</v>
      </c>
      <c r="K3855" s="69" t="s">
        <v>3</v>
      </c>
    </row>
    <row r="3856" spans="1:11" x14ac:dyDescent="0.2">
      <c r="A3856" t="s">
        <v>155</v>
      </c>
      <c r="B3856">
        <v>29418</v>
      </c>
      <c r="C3856" t="s">
        <v>0</v>
      </c>
      <c r="D3856" t="s">
        <v>153</v>
      </c>
      <c r="E3856" t="s">
        <v>13059</v>
      </c>
      <c r="F3856" t="s">
        <v>10035</v>
      </c>
      <c r="G3856" t="s">
        <v>5219</v>
      </c>
      <c r="H3856" t="s">
        <v>17903</v>
      </c>
      <c r="I3856" s="67">
        <v>0</v>
      </c>
      <c r="J3856" s="67">
        <v>0</v>
      </c>
      <c r="K3856" s="69" t="s">
        <v>3</v>
      </c>
    </row>
    <row r="3857" spans="1:11" x14ac:dyDescent="0.2">
      <c r="A3857" t="s">
        <v>155</v>
      </c>
      <c r="B3857">
        <v>15254</v>
      </c>
      <c r="C3857" t="s">
        <v>0</v>
      </c>
      <c r="D3857" t="s">
        <v>153</v>
      </c>
      <c r="E3857" t="s">
        <v>13059</v>
      </c>
      <c r="F3857" t="s">
        <v>13065</v>
      </c>
      <c r="G3857" t="s">
        <v>3342</v>
      </c>
      <c r="H3857" t="s">
        <v>17904</v>
      </c>
      <c r="I3857" s="67">
        <v>0</v>
      </c>
      <c r="J3857" s="67">
        <v>0</v>
      </c>
      <c r="K3857" s="69" t="s">
        <v>3</v>
      </c>
    </row>
    <row r="3858" spans="1:11" x14ac:dyDescent="0.2">
      <c r="A3858" t="s">
        <v>155</v>
      </c>
      <c r="B3858">
        <v>15255</v>
      </c>
      <c r="C3858" t="s">
        <v>0</v>
      </c>
      <c r="D3858" t="s">
        <v>153</v>
      </c>
      <c r="E3858" t="s">
        <v>13059</v>
      </c>
      <c r="F3858" t="s">
        <v>13066</v>
      </c>
      <c r="G3858" t="s">
        <v>3343</v>
      </c>
      <c r="H3858" t="s">
        <v>17905</v>
      </c>
      <c r="I3858" s="67">
        <v>1</v>
      </c>
      <c r="J3858" s="67">
        <v>0</v>
      </c>
      <c r="K3858" s="69" t="s">
        <v>3</v>
      </c>
    </row>
    <row r="3859" spans="1:11" x14ac:dyDescent="0.2">
      <c r="A3859" t="s">
        <v>155</v>
      </c>
      <c r="B3859">
        <v>15269</v>
      </c>
      <c r="C3859" t="s">
        <v>167</v>
      </c>
      <c r="D3859" t="s">
        <v>1290</v>
      </c>
      <c r="E3859" t="s">
        <v>8811</v>
      </c>
      <c r="F3859" t="s">
        <v>8812</v>
      </c>
      <c r="G3859" t="s">
        <v>3344</v>
      </c>
      <c r="H3859" t="s">
        <v>17906</v>
      </c>
      <c r="I3859" s="67">
        <v>0</v>
      </c>
      <c r="J3859" s="67">
        <v>0</v>
      </c>
      <c r="K3859" s="69" t="s">
        <v>3</v>
      </c>
    </row>
    <row r="3860" spans="1:11" x14ac:dyDescent="0.2">
      <c r="A3860" t="s">
        <v>155</v>
      </c>
      <c r="B3860">
        <v>15324</v>
      </c>
      <c r="C3860" t="s">
        <v>0</v>
      </c>
      <c r="D3860" t="s">
        <v>153</v>
      </c>
      <c r="E3860" t="s">
        <v>13067</v>
      </c>
      <c r="F3860" t="s">
        <v>13068</v>
      </c>
      <c r="G3860" t="s">
        <v>3348</v>
      </c>
      <c r="H3860" t="s">
        <v>17907</v>
      </c>
      <c r="I3860" s="67">
        <v>0</v>
      </c>
      <c r="J3860" s="67">
        <v>0</v>
      </c>
      <c r="K3860" s="69" t="s">
        <v>3</v>
      </c>
    </row>
    <row r="3861" spans="1:11" x14ac:dyDescent="0.2">
      <c r="A3861" t="s">
        <v>155</v>
      </c>
      <c r="B3861">
        <v>15330</v>
      </c>
      <c r="C3861" t="s">
        <v>604</v>
      </c>
      <c r="D3861" t="s">
        <v>1353</v>
      </c>
      <c r="E3861" t="s">
        <v>10981</v>
      </c>
      <c r="F3861" t="s">
        <v>10982</v>
      </c>
      <c r="G3861" t="s">
        <v>3349</v>
      </c>
      <c r="H3861" t="s">
        <v>17908</v>
      </c>
      <c r="I3861" s="67">
        <v>0</v>
      </c>
      <c r="J3861" s="67">
        <v>0</v>
      </c>
      <c r="K3861" s="69" t="s">
        <v>3</v>
      </c>
    </row>
    <row r="3862" spans="1:11" x14ac:dyDescent="0.2">
      <c r="A3862" t="s">
        <v>155</v>
      </c>
      <c r="B3862">
        <v>15331</v>
      </c>
      <c r="C3862" t="s">
        <v>604</v>
      </c>
      <c r="D3862" t="s">
        <v>1353</v>
      </c>
      <c r="E3862" t="s">
        <v>10981</v>
      </c>
      <c r="F3862" t="s">
        <v>10983</v>
      </c>
      <c r="G3862" t="s">
        <v>3350</v>
      </c>
      <c r="H3862" t="s">
        <v>17909</v>
      </c>
      <c r="I3862" s="67">
        <v>1</v>
      </c>
      <c r="J3862" s="67">
        <v>0</v>
      </c>
      <c r="K3862" s="69" t="s">
        <v>3</v>
      </c>
    </row>
    <row r="3863" spans="1:11" x14ac:dyDescent="0.2">
      <c r="A3863" t="s">
        <v>155</v>
      </c>
      <c r="B3863">
        <v>40568</v>
      </c>
      <c r="C3863" t="s">
        <v>604</v>
      </c>
      <c r="D3863" t="s">
        <v>1353</v>
      </c>
      <c r="E3863" t="s">
        <v>10981</v>
      </c>
      <c r="F3863" t="s">
        <v>11037</v>
      </c>
      <c r="G3863" t="s">
        <v>5522</v>
      </c>
      <c r="H3863" t="s">
        <v>17910</v>
      </c>
      <c r="I3863" s="67">
        <v>0</v>
      </c>
      <c r="J3863" s="67">
        <v>0</v>
      </c>
      <c r="K3863" s="69" t="s">
        <v>3</v>
      </c>
    </row>
    <row r="3864" spans="1:11" x14ac:dyDescent="0.2">
      <c r="A3864" t="s">
        <v>155</v>
      </c>
      <c r="B3864">
        <v>15337</v>
      </c>
      <c r="C3864" t="s">
        <v>0</v>
      </c>
      <c r="D3864" t="s">
        <v>153</v>
      </c>
      <c r="E3864" t="s">
        <v>13069</v>
      </c>
      <c r="F3864" t="s">
        <v>13070</v>
      </c>
      <c r="G3864" t="s">
        <v>3351</v>
      </c>
      <c r="H3864" t="s">
        <v>17911</v>
      </c>
      <c r="I3864" s="67">
        <v>0</v>
      </c>
      <c r="J3864" s="67">
        <v>0</v>
      </c>
      <c r="K3864" s="69" t="s">
        <v>3</v>
      </c>
    </row>
    <row r="3865" spans="1:11" x14ac:dyDescent="0.2">
      <c r="A3865" t="s">
        <v>155</v>
      </c>
      <c r="B3865">
        <v>15338</v>
      </c>
      <c r="C3865" t="s">
        <v>0</v>
      </c>
      <c r="D3865" t="s">
        <v>153</v>
      </c>
      <c r="E3865" t="s">
        <v>13069</v>
      </c>
      <c r="F3865" t="s">
        <v>9125</v>
      </c>
      <c r="G3865" t="s">
        <v>3352</v>
      </c>
      <c r="H3865" t="s">
        <v>17912</v>
      </c>
      <c r="I3865" s="67">
        <v>0</v>
      </c>
      <c r="J3865" s="67">
        <v>0</v>
      </c>
      <c r="K3865" s="69" t="s">
        <v>3</v>
      </c>
    </row>
    <row r="3866" spans="1:11" x14ac:dyDescent="0.2">
      <c r="A3866" t="s">
        <v>155</v>
      </c>
      <c r="B3866">
        <v>15339</v>
      </c>
      <c r="C3866" t="s">
        <v>0</v>
      </c>
      <c r="D3866" t="s">
        <v>153</v>
      </c>
      <c r="E3866" t="s">
        <v>13069</v>
      </c>
      <c r="F3866" t="s">
        <v>13071</v>
      </c>
      <c r="G3866" t="s">
        <v>3353</v>
      </c>
      <c r="H3866" t="s">
        <v>17913</v>
      </c>
      <c r="I3866" s="67">
        <v>0</v>
      </c>
      <c r="J3866" s="67">
        <v>0</v>
      </c>
      <c r="K3866" s="69" t="s">
        <v>3</v>
      </c>
    </row>
    <row r="3867" spans="1:11" x14ac:dyDescent="0.2">
      <c r="A3867" t="s">
        <v>155</v>
      </c>
      <c r="B3867">
        <v>15419</v>
      </c>
      <c r="C3867" t="s">
        <v>9050</v>
      </c>
      <c r="D3867" t="s">
        <v>856</v>
      </c>
      <c r="E3867" t="s">
        <v>9285</v>
      </c>
      <c r="F3867" t="s">
        <v>9286</v>
      </c>
      <c r="G3867" t="s">
        <v>3354</v>
      </c>
      <c r="H3867" t="s">
        <v>17914</v>
      </c>
      <c r="I3867" s="67">
        <v>0</v>
      </c>
      <c r="J3867" s="67">
        <v>0</v>
      </c>
      <c r="K3867" s="69" t="s">
        <v>3</v>
      </c>
    </row>
    <row r="3868" spans="1:11" x14ac:dyDescent="0.2">
      <c r="A3868" t="s">
        <v>155</v>
      </c>
      <c r="B3868">
        <v>136315</v>
      </c>
      <c r="C3868" t="s">
        <v>9050</v>
      </c>
      <c r="D3868" t="s">
        <v>856</v>
      </c>
      <c r="E3868" t="s">
        <v>9285</v>
      </c>
      <c r="F3868" t="s">
        <v>9449</v>
      </c>
      <c r="G3868" t="s">
        <v>6899</v>
      </c>
      <c r="H3868" t="s">
        <v>17915</v>
      </c>
      <c r="I3868" s="67">
        <v>0</v>
      </c>
      <c r="J3868" s="67">
        <v>0</v>
      </c>
      <c r="K3868" s="69" t="s">
        <v>3</v>
      </c>
    </row>
    <row r="3869" spans="1:11" x14ac:dyDescent="0.2">
      <c r="A3869" t="s">
        <v>155</v>
      </c>
      <c r="B3869">
        <v>15421</v>
      </c>
      <c r="C3869" t="s">
        <v>9050</v>
      </c>
      <c r="D3869" t="s">
        <v>856</v>
      </c>
      <c r="E3869" t="s">
        <v>9287</v>
      </c>
      <c r="F3869" t="s">
        <v>9288</v>
      </c>
      <c r="G3869" t="s">
        <v>3355</v>
      </c>
      <c r="H3869" t="s">
        <v>17916</v>
      </c>
      <c r="I3869" s="67">
        <v>0</v>
      </c>
      <c r="J3869" s="67">
        <v>0</v>
      </c>
      <c r="K3869" s="69" t="s">
        <v>3</v>
      </c>
    </row>
    <row r="3870" spans="1:11" x14ac:dyDescent="0.2">
      <c r="A3870" t="s">
        <v>155</v>
      </c>
      <c r="B3870">
        <v>42680</v>
      </c>
      <c r="C3870" t="s">
        <v>9050</v>
      </c>
      <c r="D3870" t="s">
        <v>188</v>
      </c>
      <c r="E3870" t="s">
        <v>9438</v>
      </c>
      <c r="F3870" t="s">
        <v>8989</v>
      </c>
      <c r="G3870" t="s">
        <v>6562</v>
      </c>
      <c r="H3870" t="s">
        <v>17917</v>
      </c>
      <c r="I3870" s="67">
        <v>0</v>
      </c>
      <c r="J3870" s="67">
        <v>0</v>
      </c>
      <c r="K3870" s="69" t="s">
        <v>3</v>
      </c>
    </row>
    <row r="3871" spans="1:11" x14ac:dyDescent="0.2">
      <c r="A3871" t="s">
        <v>8291</v>
      </c>
      <c r="B3871">
        <v>300000027</v>
      </c>
      <c r="C3871" t="s">
        <v>9050</v>
      </c>
      <c r="D3871" t="s">
        <v>188</v>
      </c>
      <c r="E3871" t="s">
        <v>9438</v>
      </c>
      <c r="F3871" t="s">
        <v>9486</v>
      </c>
      <c r="G3871" t="s">
        <v>8328</v>
      </c>
      <c r="H3871" t="s">
        <v>17918</v>
      </c>
      <c r="I3871" s="67">
        <v>1</v>
      </c>
      <c r="J3871" s="67">
        <v>1</v>
      </c>
      <c r="K3871" s="69" t="s">
        <v>3</v>
      </c>
    </row>
    <row r="3872" spans="1:11" x14ac:dyDescent="0.2">
      <c r="A3872" t="s">
        <v>155</v>
      </c>
      <c r="B3872">
        <v>39924</v>
      </c>
      <c r="C3872" t="s">
        <v>10</v>
      </c>
      <c r="D3872" t="s">
        <v>322</v>
      </c>
      <c r="E3872" t="s">
        <v>11901</v>
      </c>
      <c r="F3872" t="s">
        <v>11902</v>
      </c>
      <c r="G3872" t="s">
        <v>5365</v>
      </c>
      <c r="H3872" t="s">
        <v>17919</v>
      </c>
      <c r="I3872" s="67">
        <v>0</v>
      </c>
      <c r="J3872" s="67">
        <v>0</v>
      </c>
      <c r="K3872" s="69" t="s">
        <v>3</v>
      </c>
    </row>
    <row r="3873" spans="1:11" x14ac:dyDescent="0.2">
      <c r="A3873" t="s">
        <v>155</v>
      </c>
      <c r="B3873">
        <v>15587</v>
      </c>
      <c r="C3873" t="s">
        <v>0</v>
      </c>
      <c r="D3873" t="s">
        <v>153</v>
      </c>
      <c r="E3873" t="s">
        <v>13083</v>
      </c>
      <c r="F3873" t="s">
        <v>13084</v>
      </c>
      <c r="G3873" t="s">
        <v>3373</v>
      </c>
      <c r="H3873" t="s">
        <v>17920</v>
      </c>
      <c r="I3873" s="67">
        <v>0</v>
      </c>
      <c r="J3873" s="67">
        <v>0</v>
      </c>
      <c r="K3873" s="69" t="s">
        <v>3</v>
      </c>
    </row>
    <row r="3874" spans="1:11" x14ac:dyDescent="0.2">
      <c r="A3874" t="s">
        <v>155</v>
      </c>
      <c r="B3874">
        <v>15485</v>
      </c>
      <c r="C3874" t="s">
        <v>9050</v>
      </c>
      <c r="D3874" t="s">
        <v>188</v>
      </c>
      <c r="E3874" t="s">
        <v>9289</v>
      </c>
      <c r="F3874" t="s">
        <v>9290</v>
      </c>
      <c r="G3874" t="s">
        <v>3357</v>
      </c>
      <c r="H3874" t="s">
        <v>17921</v>
      </c>
      <c r="I3874" s="67">
        <v>0</v>
      </c>
      <c r="J3874" s="67">
        <v>0</v>
      </c>
      <c r="K3874" s="69" t="s">
        <v>3</v>
      </c>
    </row>
    <row r="3875" spans="1:11" x14ac:dyDescent="0.2">
      <c r="A3875" t="s">
        <v>155</v>
      </c>
      <c r="B3875">
        <v>40488</v>
      </c>
      <c r="C3875" t="s">
        <v>5189</v>
      </c>
      <c r="D3875" t="s">
        <v>5434</v>
      </c>
      <c r="E3875" t="s">
        <v>11591</v>
      </c>
      <c r="F3875" t="s">
        <v>11592</v>
      </c>
      <c r="G3875" t="s">
        <v>5435</v>
      </c>
      <c r="H3875" t="s">
        <v>17922</v>
      </c>
      <c r="I3875" s="67">
        <v>0</v>
      </c>
      <c r="J3875" s="67">
        <v>0</v>
      </c>
      <c r="K3875" s="69" t="s">
        <v>3</v>
      </c>
    </row>
    <row r="3876" spans="1:11" x14ac:dyDescent="0.2">
      <c r="A3876" t="s">
        <v>155</v>
      </c>
      <c r="B3876">
        <v>15544</v>
      </c>
      <c r="C3876" t="s">
        <v>0</v>
      </c>
      <c r="D3876" t="s">
        <v>1758</v>
      </c>
      <c r="E3876" t="s">
        <v>13072</v>
      </c>
      <c r="F3876" t="s">
        <v>13073</v>
      </c>
      <c r="G3876" t="s">
        <v>3358</v>
      </c>
      <c r="H3876" t="s">
        <v>17923</v>
      </c>
      <c r="I3876" s="67">
        <v>0</v>
      </c>
      <c r="J3876" s="67">
        <v>0</v>
      </c>
      <c r="K3876" s="69" t="s">
        <v>3</v>
      </c>
    </row>
    <row r="3877" spans="1:11" x14ac:dyDescent="0.2">
      <c r="A3877" t="s">
        <v>155</v>
      </c>
      <c r="B3877">
        <v>15545</v>
      </c>
      <c r="C3877" t="s">
        <v>0</v>
      </c>
      <c r="D3877" t="s">
        <v>1758</v>
      </c>
      <c r="E3877" t="s">
        <v>13072</v>
      </c>
      <c r="F3877" t="s">
        <v>13074</v>
      </c>
      <c r="G3877" t="s">
        <v>3359</v>
      </c>
      <c r="H3877" t="s">
        <v>17924</v>
      </c>
      <c r="I3877" s="67">
        <v>0</v>
      </c>
      <c r="J3877" s="67">
        <v>0</v>
      </c>
      <c r="K3877" s="69" t="s">
        <v>3</v>
      </c>
    </row>
    <row r="3878" spans="1:11" x14ac:dyDescent="0.2">
      <c r="A3878" t="s">
        <v>155</v>
      </c>
      <c r="B3878">
        <v>15546</v>
      </c>
      <c r="C3878" t="s">
        <v>0</v>
      </c>
      <c r="D3878" t="s">
        <v>1758</v>
      </c>
      <c r="E3878" t="s">
        <v>13072</v>
      </c>
      <c r="F3878" t="s">
        <v>11550</v>
      </c>
      <c r="G3878" t="s">
        <v>3360</v>
      </c>
      <c r="H3878" t="s">
        <v>17925</v>
      </c>
      <c r="I3878" s="67">
        <v>0</v>
      </c>
      <c r="J3878" s="67">
        <v>0</v>
      </c>
      <c r="K3878" s="69" t="s">
        <v>3</v>
      </c>
    </row>
    <row r="3879" spans="1:11" x14ac:dyDescent="0.2">
      <c r="A3879" t="s">
        <v>155</v>
      </c>
      <c r="B3879">
        <v>15547</v>
      </c>
      <c r="C3879" t="s">
        <v>0</v>
      </c>
      <c r="D3879" t="s">
        <v>1758</v>
      </c>
      <c r="E3879" t="s">
        <v>13072</v>
      </c>
      <c r="F3879" t="s">
        <v>13075</v>
      </c>
      <c r="G3879" t="s">
        <v>3361</v>
      </c>
      <c r="H3879" t="s">
        <v>17926</v>
      </c>
      <c r="I3879" s="67">
        <v>0</v>
      </c>
      <c r="J3879" s="67">
        <v>0</v>
      </c>
      <c r="K3879" s="69" t="s">
        <v>3</v>
      </c>
    </row>
    <row r="3880" spans="1:11" x14ac:dyDescent="0.2">
      <c r="A3880" t="s">
        <v>155</v>
      </c>
      <c r="B3880">
        <v>42590</v>
      </c>
      <c r="C3880" t="s">
        <v>0</v>
      </c>
      <c r="D3880" t="s">
        <v>1758</v>
      </c>
      <c r="E3880" t="s">
        <v>13072</v>
      </c>
      <c r="F3880" t="s">
        <v>9660</v>
      </c>
      <c r="G3880" t="s">
        <v>6421</v>
      </c>
      <c r="H3880" t="s">
        <v>17927</v>
      </c>
      <c r="I3880" s="67">
        <v>0</v>
      </c>
      <c r="J3880" s="67">
        <v>0</v>
      </c>
      <c r="K3880" s="69" t="s">
        <v>3</v>
      </c>
    </row>
    <row r="3881" spans="1:11" x14ac:dyDescent="0.2">
      <c r="A3881" t="s">
        <v>155</v>
      </c>
      <c r="B3881">
        <v>15548</v>
      </c>
      <c r="C3881" t="s">
        <v>0</v>
      </c>
      <c r="D3881" t="s">
        <v>1758</v>
      </c>
      <c r="E3881" t="s">
        <v>13072</v>
      </c>
      <c r="F3881" t="s">
        <v>13076</v>
      </c>
      <c r="G3881" t="s">
        <v>3362</v>
      </c>
      <c r="H3881" t="s">
        <v>17928</v>
      </c>
      <c r="I3881" s="67">
        <v>0</v>
      </c>
      <c r="J3881" s="67">
        <v>0</v>
      </c>
      <c r="K3881" s="69" t="s">
        <v>3</v>
      </c>
    </row>
    <row r="3882" spans="1:11" x14ac:dyDescent="0.2">
      <c r="A3882" t="s">
        <v>155</v>
      </c>
      <c r="B3882">
        <v>15549</v>
      </c>
      <c r="C3882" t="s">
        <v>0</v>
      </c>
      <c r="D3882" t="s">
        <v>1758</v>
      </c>
      <c r="E3882" t="s">
        <v>13072</v>
      </c>
      <c r="F3882" t="s">
        <v>11495</v>
      </c>
      <c r="G3882" t="s">
        <v>3363</v>
      </c>
      <c r="H3882" t="s">
        <v>17929</v>
      </c>
      <c r="I3882" s="67">
        <v>0</v>
      </c>
      <c r="J3882" s="67">
        <v>0</v>
      </c>
      <c r="K3882" s="69" t="s">
        <v>3</v>
      </c>
    </row>
    <row r="3883" spans="1:11" x14ac:dyDescent="0.2">
      <c r="A3883" t="s">
        <v>155</v>
      </c>
      <c r="B3883">
        <v>42591</v>
      </c>
      <c r="C3883" t="s">
        <v>0</v>
      </c>
      <c r="D3883" t="s">
        <v>1758</v>
      </c>
      <c r="E3883" t="s">
        <v>13072</v>
      </c>
      <c r="F3883" t="s">
        <v>13642</v>
      </c>
      <c r="G3883" t="s">
        <v>6422</v>
      </c>
      <c r="H3883" t="s">
        <v>17930</v>
      </c>
      <c r="I3883" s="67">
        <v>0</v>
      </c>
      <c r="J3883" s="67">
        <v>0</v>
      </c>
      <c r="K3883" s="69" t="s">
        <v>3</v>
      </c>
    </row>
    <row r="3884" spans="1:11" x14ac:dyDescent="0.2">
      <c r="A3884" t="s">
        <v>155</v>
      </c>
      <c r="B3884">
        <v>42592</v>
      </c>
      <c r="C3884" t="s">
        <v>0</v>
      </c>
      <c r="D3884" t="s">
        <v>1758</v>
      </c>
      <c r="E3884" t="s">
        <v>13072</v>
      </c>
      <c r="F3884" t="s">
        <v>13643</v>
      </c>
      <c r="G3884" t="s">
        <v>6423</v>
      </c>
      <c r="H3884" t="s">
        <v>17931</v>
      </c>
      <c r="I3884" s="67">
        <v>0</v>
      </c>
      <c r="J3884" s="67">
        <v>0</v>
      </c>
      <c r="K3884" s="69" t="s">
        <v>3</v>
      </c>
    </row>
    <row r="3885" spans="1:11" x14ac:dyDescent="0.2">
      <c r="A3885" t="s">
        <v>155</v>
      </c>
      <c r="B3885">
        <v>15550</v>
      </c>
      <c r="C3885" t="s">
        <v>0</v>
      </c>
      <c r="D3885" t="s">
        <v>1758</v>
      </c>
      <c r="E3885" t="s">
        <v>13072</v>
      </c>
      <c r="F3885" t="s">
        <v>13077</v>
      </c>
      <c r="G3885" t="s">
        <v>3364</v>
      </c>
      <c r="H3885" t="s">
        <v>17932</v>
      </c>
      <c r="I3885" s="67">
        <v>0</v>
      </c>
      <c r="J3885" s="67">
        <v>0</v>
      </c>
      <c r="K3885" s="69" t="s">
        <v>3</v>
      </c>
    </row>
    <row r="3886" spans="1:11" x14ac:dyDescent="0.2">
      <c r="A3886" t="s">
        <v>155</v>
      </c>
      <c r="B3886">
        <v>42593</v>
      </c>
      <c r="C3886" t="s">
        <v>0</v>
      </c>
      <c r="D3886" t="s">
        <v>1758</v>
      </c>
      <c r="E3886" t="s">
        <v>13072</v>
      </c>
      <c r="F3886" t="s">
        <v>9708</v>
      </c>
      <c r="G3886" t="s">
        <v>6424</v>
      </c>
      <c r="H3886" t="s">
        <v>17933</v>
      </c>
      <c r="I3886" s="67">
        <v>0</v>
      </c>
      <c r="J3886" s="67">
        <v>0</v>
      </c>
      <c r="K3886" s="69" t="s">
        <v>3</v>
      </c>
    </row>
    <row r="3887" spans="1:11" x14ac:dyDescent="0.2">
      <c r="A3887" t="s">
        <v>155</v>
      </c>
      <c r="B3887">
        <v>41504</v>
      </c>
      <c r="C3887" t="s">
        <v>5952</v>
      </c>
      <c r="D3887" t="s">
        <v>5953</v>
      </c>
      <c r="E3887" t="s">
        <v>14042</v>
      </c>
      <c r="F3887" t="s">
        <v>10727</v>
      </c>
      <c r="G3887" t="s">
        <v>5954</v>
      </c>
      <c r="H3887" t="s">
        <v>17934</v>
      </c>
      <c r="I3887" s="67">
        <v>0</v>
      </c>
      <c r="J3887" s="67">
        <v>0</v>
      </c>
      <c r="K3887" s="69" t="s">
        <v>3</v>
      </c>
    </row>
    <row r="3888" spans="1:11" x14ac:dyDescent="0.2">
      <c r="A3888" t="s">
        <v>155</v>
      </c>
      <c r="B3888">
        <v>41291</v>
      </c>
      <c r="C3888" t="s">
        <v>643</v>
      </c>
      <c r="D3888" t="s">
        <v>644</v>
      </c>
      <c r="E3888" t="s">
        <v>11549</v>
      </c>
      <c r="F3888" t="s">
        <v>11550</v>
      </c>
      <c r="G3888" t="s">
        <v>5700</v>
      </c>
      <c r="H3888" t="s">
        <v>17935</v>
      </c>
      <c r="I3888" s="67">
        <v>0</v>
      </c>
      <c r="J3888" s="67">
        <v>0</v>
      </c>
      <c r="K3888" s="69" t="s">
        <v>3</v>
      </c>
    </row>
    <row r="3889" spans="1:11" x14ac:dyDescent="0.2">
      <c r="A3889" t="s">
        <v>155</v>
      </c>
      <c r="B3889">
        <v>15571</v>
      </c>
      <c r="C3889" t="s">
        <v>9050</v>
      </c>
      <c r="D3889" t="s">
        <v>188</v>
      </c>
      <c r="E3889" t="s">
        <v>9291</v>
      </c>
      <c r="F3889" t="s">
        <v>9294</v>
      </c>
      <c r="G3889" t="s">
        <v>3367</v>
      </c>
      <c r="H3889" t="s">
        <v>17936</v>
      </c>
      <c r="I3889" s="67">
        <v>0</v>
      </c>
      <c r="J3889" s="67">
        <v>0</v>
      </c>
      <c r="K3889" s="69" t="s">
        <v>3</v>
      </c>
    </row>
    <row r="3890" spans="1:11" x14ac:dyDescent="0.2">
      <c r="A3890" t="s">
        <v>155</v>
      </c>
      <c r="B3890">
        <v>15568</v>
      </c>
      <c r="C3890" t="s">
        <v>9050</v>
      </c>
      <c r="D3890" t="s">
        <v>188</v>
      </c>
      <c r="E3890" t="s">
        <v>9291</v>
      </c>
      <c r="F3890" t="s">
        <v>9292</v>
      </c>
      <c r="G3890" t="s">
        <v>3365</v>
      </c>
      <c r="H3890" t="s">
        <v>17937</v>
      </c>
      <c r="I3890" s="67">
        <v>0</v>
      </c>
      <c r="J3890" s="67">
        <v>0</v>
      </c>
      <c r="K3890" s="69" t="s">
        <v>3</v>
      </c>
    </row>
    <row r="3891" spans="1:11" x14ac:dyDescent="0.2">
      <c r="A3891" t="s">
        <v>155</v>
      </c>
      <c r="B3891">
        <v>15573</v>
      </c>
      <c r="C3891" t="s">
        <v>9050</v>
      </c>
      <c r="D3891" t="s">
        <v>188</v>
      </c>
      <c r="E3891" t="s">
        <v>9291</v>
      </c>
      <c r="F3891" t="s">
        <v>8659</v>
      </c>
      <c r="G3891" t="s">
        <v>3368</v>
      </c>
      <c r="H3891" t="s">
        <v>17938</v>
      </c>
      <c r="I3891" s="67">
        <v>0</v>
      </c>
      <c r="J3891" s="67">
        <v>0</v>
      </c>
      <c r="K3891" s="69" t="s">
        <v>3</v>
      </c>
    </row>
    <row r="3892" spans="1:11" x14ac:dyDescent="0.2">
      <c r="A3892" t="s">
        <v>155</v>
      </c>
      <c r="B3892">
        <v>15569</v>
      </c>
      <c r="C3892" t="s">
        <v>9050</v>
      </c>
      <c r="D3892" t="s">
        <v>188</v>
      </c>
      <c r="E3892" t="s">
        <v>9291</v>
      </c>
      <c r="F3892" t="s">
        <v>9293</v>
      </c>
      <c r="G3892" t="s">
        <v>3366</v>
      </c>
      <c r="H3892" t="s">
        <v>17939</v>
      </c>
      <c r="I3892" s="67">
        <v>0</v>
      </c>
      <c r="J3892" s="67">
        <v>0</v>
      </c>
      <c r="K3892" s="69" t="s">
        <v>3</v>
      </c>
    </row>
    <row r="3893" spans="1:11" x14ac:dyDescent="0.2">
      <c r="A3893" t="s">
        <v>155</v>
      </c>
      <c r="B3893">
        <v>136540</v>
      </c>
      <c r="C3893" t="s">
        <v>0</v>
      </c>
      <c r="D3893" t="s">
        <v>153</v>
      </c>
      <c r="E3893" t="s">
        <v>13078</v>
      </c>
      <c r="F3893" t="s">
        <v>13824</v>
      </c>
      <c r="G3893" t="s">
        <v>7144</v>
      </c>
      <c r="H3893" t="s">
        <v>17940</v>
      </c>
      <c r="I3893" s="67">
        <v>1</v>
      </c>
      <c r="J3893" s="67">
        <v>0</v>
      </c>
      <c r="K3893" s="69" t="s">
        <v>3</v>
      </c>
    </row>
    <row r="3894" spans="1:11" x14ac:dyDescent="0.2">
      <c r="A3894" t="s">
        <v>155</v>
      </c>
      <c r="B3894">
        <v>15592</v>
      </c>
      <c r="C3894" t="s">
        <v>0</v>
      </c>
      <c r="D3894" t="s">
        <v>153</v>
      </c>
      <c r="E3894" t="s">
        <v>13078</v>
      </c>
      <c r="F3894" t="s">
        <v>13087</v>
      </c>
      <c r="G3894" t="s">
        <v>3376</v>
      </c>
      <c r="H3894" t="s">
        <v>17941</v>
      </c>
      <c r="I3894" s="67">
        <v>0</v>
      </c>
      <c r="J3894" s="67">
        <v>0</v>
      </c>
      <c r="K3894" s="69" t="s">
        <v>3</v>
      </c>
    </row>
    <row r="3895" spans="1:11" x14ac:dyDescent="0.2">
      <c r="A3895" t="s">
        <v>155</v>
      </c>
      <c r="B3895">
        <v>136430</v>
      </c>
      <c r="C3895" t="s">
        <v>0</v>
      </c>
      <c r="D3895" t="s">
        <v>153</v>
      </c>
      <c r="E3895" t="s">
        <v>13078</v>
      </c>
      <c r="F3895" t="s">
        <v>9831</v>
      </c>
      <c r="G3895" t="s">
        <v>7023</v>
      </c>
      <c r="H3895" t="s">
        <v>17942</v>
      </c>
      <c r="I3895" s="67">
        <v>0</v>
      </c>
      <c r="J3895" s="67">
        <v>0</v>
      </c>
      <c r="K3895" s="69" t="s">
        <v>3</v>
      </c>
    </row>
    <row r="3896" spans="1:11" x14ac:dyDescent="0.2">
      <c r="A3896" t="s">
        <v>155</v>
      </c>
      <c r="B3896">
        <v>15594</v>
      </c>
      <c r="C3896" t="s">
        <v>0</v>
      </c>
      <c r="D3896" t="s">
        <v>153</v>
      </c>
      <c r="E3896" t="s">
        <v>13078</v>
      </c>
      <c r="F3896" t="s">
        <v>13089</v>
      </c>
      <c r="G3896" t="s">
        <v>3383</v>
      </c>
      <c r="H3896" t="s">
        <v>17943</v>
      </c>
      <c r="I3896" s="67">
        <v>0</v>
      </c>
      <c r="J3896" s="67">
        <v>0</v>
      </c>
      <c r="K3896" s="69" t="s">
        <v>3</v>
      </c>
    </row>
    <row r="3897" spans="1:11" x14ac:dyDescent="0.2">
      <c r="A3897" t="s">
        <v>155</v>
      </c>
      <c r="B3897">
        <v>15596</v>
      </c>
      <c r="C3897" t="s">
        <v>0</v>
      </c>
      <c r="D3897" t="s">
        <v>153</v>
      </c>
      <c r="E3897" t="s">
        <v>13078</v>
      </c>
      <c r="F3897" t="s">
        <v>13091</v>
      </c>
      <c r="G3897" t="s">
        <v>3385</v>
      </c>
      <c r="H3897" t="s">
        <v>17944</v>
      </c>
      <c r="I3897" s="67">
        <v>0</v>
      </c>
      <c r="J3897" s="67">
        <v>0</v>
      </c>
      <c r="K3897" s="69" t="s">
        <v>3</v>
      </c>
    </row>
    <row r="3898" spans="1:11" x14ac:dyDescent="0.2">
      <c r="A3898" t="s">
        <v>155</v>
      </c>
      <c r="B3898">
        <v>15583</v>
      </c>
      <c r="C3898" t="s">
        <v>0</v>
      </c>
      <c r="D3898" t="s">
        <v>153</v>
      </c>
      <c r="E3898" t="s">
        <v>13078</v>
      </c>
      <c r="F3898" t="s">
        <v>11407</v>
      </c>
      <c r="G3898" t="s">
        <v>3369</v>
      </c>
      <c r="H3898" t="s">
        <v>17945</v>
      </c>
      <c r="I3898" s="67">
        <v>1</v>
      </c>
      <c r="J3898" s="67">
        <v>0</v>
      </c>
      <c r="K3898" s="69" t="s">
        <v>3</v>
      </c>
    </row>
    <row r="3899" spans="1:11" x14ac:dyDescent="0.2">
      <c r="A3899" t="s">
        <v>155</v>
      </c>
      <c r="B3899">
        <v>42675</v>
      </c>
      <c r="C3899" t="s">
        <v>0</v>
      </c>
      <c r="D3899" t="s">
        <v>153</v>
      </c>
      <c r="E3899" t="s">
        <v>13078</v>
      </c>
      <c r="F3899" t="s">
        <v>11316</v>
      </c>
      <c r="G3899" t="s">
        <v>6553</v>
      </c>
      <c r="H3899" t="s">
        <v>17946</v>
      </c>
      <c r="I3899" s="67">
        <v>0</v>
      </c>
      <c r="J3899" s="67">
        <v>0</v>
      </c>
      <c r="K3899" s="69" t="s">
        <v>3</v>
      </c>
    </row>
    <row r="3900" spans="1:11" x14ac:dyDescent="0.2">
      <c r="A3900" t="s">
        <v>155</v>
      </c>
      <c r="B3900">
        <v>40589</v>
      </c>
      <c r="C3900" t="s">
        <v>65</v>
      </c>
      <c r="D3900" t="s">
        <v>66</v>
      </c>
      <c r="E3900" t="s">
        <v>8609</v>
      </c>
      <c r="F3900" t="s">
        <v>8610</v>
      </c>
      <c r="G3900" t="s">
        <v>5548</v>
      </c>
      <c r="H3900" t="s">
        <v>17947</v>
      </c>
      <c r="I3900" s="67">
        <v>0</v>
      </c>
      <c r="J3900" s="67">
        <v>0</v>
      </c>
      <c r="K3900" s="69" t="s">
        <v>3</v>
      </c>
    </row>
    <row r="3901" spans="1:11" x14ac:dyDescent="0.2">
      <c r="A3901" t="s">
        <v>155</v>
      </c>
      <c r="B3901">
        <v>40591</v>
      </c>
      <c r="C3901" t="s">
        <v>65</v>
      </c>
      <c r="D3901" t="s">
        <v>66</v>
      </c>
      <c r="E3901" t="s">
        <v>8609</v>
      </c>
      <c r="F3901" t="s">
        <v>8611</v>
      </c>
      <c r="G3901" t="s">
        <v>5550</v>
      </c>
      <c r="H3901" t="s">
        <v>17948</v>
      </c>
      <c r="I3901" s="67">
        <v>0</v>
      </c>
      <c r="J3901" s="67">
        <v>0</v>
      </c>
      <c r="K3901" s="69" t="s">
        <v>3</v>
      </c>
    </row>
    <row r="3902" spans="1:11" x14ac:dyDescent="0.2">
      <c r="A3902" t="s">
        <v>155</v>
      </c>
      <c r="B3902">
        <v>15629</v>
      </c>
      <c r="C3902" t="s">
        <v>0</v>
      </c>
      <c r="D3902" t="s">
        <v>153</v>
      </c>
      <c r="E3902" t="s">
        <v>13108</v>
      </c>
      <c r="F3902" t="s">
        <v>13109</v>
      </c>
      <c r="G3902" t="s">
        <v>3406</v>
      </c>
      <c r="H3902" t="s">
        <v>17949</v>
      </c>
      <c r="I3902" s="67">
        <v>0</v>
      </c>
      <c r="J3902" s="67">
        <v>0</v>
      </c>
      <c r="K3902" s="69" t="s">
        <v>3</v>
      </c>
    </row>
    <row r="3903" spans="1:11" x14ac:dyDescent="0.2">
      <c r="A3903" t="s">
        <v>155</v>
      </c>
      <c r="B3903">
        <v>41665</v>
      </c>
      <c r="C3903" t="s">
        <v>167</v>
      </c>
      <c r="D3903" t="s">
        <v>451</v>
      </c>
      <c r="E3903" t="s">
        <v>8968</v>
      </c>
      <c r="F3903" t="s">
        <v>8969</v>
      </c>
      <c r="G3903" t="s">
        <v>6141</v>
      </c>
      <c r="H3903" t="s">
        <v>17950</v>
      </c>
      <c r="I3903" s="67">
        <v>0</v>
      </c>
      <c r="J3903" s="67">
        <v>0</v>
      </c>
      <c r="K3903" s="69" t="s">
        <v>3</v>
      </c>
    </row>
    <row r="3904" spans="1:11" x14ac:dyDescent="0.2">
      <c r="A3904" t="s">
        <v>155</v>
      </c>
      <c r="B3904">
        <v>15640</v>
      </c>
      <c r="C3904" t="s">
        <v>167</v>
      </c>
      <c r="D3904" t="s">
        <v>168</v>
      </c>
      <c r="E3904" t="s">
        <v>8818</v>
      </c>
      <c r="F3904" t="s">
        <v>8819</v>
      </c>
      <c r="G3904" t="s">
        <v>3407</v>
      </c>
      <c r="H3904" t="s">
        <v>17951</v>
      </c>
      <c r="I3904" s="67">
        <v>0</v>
      </c>
      <c r="J3904" s="67">
        <v>0</v>
      </c>
      <c r="K3904" s="69" t="s">
        <v>3</v>
      </c>
    </row>
    <row r="3905" spans="1:11" x14ac:dyDescent="0.2">
      <c r="A3905" t="s">
        <v>155</v>
      </c>
      <c r="B3905">
        <v>15642</v>
      </c>
      <c r="C3905" t="s">
        <v>167</v>
      </c>
      <c r="D3905" t="s">
        <v>320</v>
      </c>
      <c r="E3905" t="s">
        <v>8820</v>
      </c>
      <c r="F3905" t="s">
        <v>8821</v>
      </c>
      <c r="G3905" t="s">
        <v>3408</v>
      </c>
      <c r="H3905" t="s">
        <v>17952</v>
      </c>
      <c r="I3905" s="67">
        <v>0</v>
      </c>
      <c r="J3905" s="67">
        <v>0</v>
      </c>
      <c r="K3905" s="69" t="s">
        <v>3</v>
      </c>
    </row>
    <row r="3906" spans="1:11" x14ac:dyDescent="0.2">
      <c r="A3906" t="s">
        <v>155</v>
      </c>
      <c r="B3906">
        <v>15643</v>
      </c>
      <c r="C3906" t="s">
        <v>10</v>
      </c>
      <c r="D3906" t="s">
        <v>1675</v>
      </c>
      <c r="E3906" t="s">
        <v>11810</v>
      </c>
      <c r="F3906" t="s">
        <v>11554</v>
      </c>
      <c r="G3906" t="s">
        <v>3409</v>
      </c>
      <c r="H3906" t="s">
        <v>17953</v>
      </c>
      <c r="I3906" s="67">
        <v>0</v>
      </c>
      <c r="J3906" s="67">
        <v>0</v>
      </c>
      <c r="K3906" s="69" t="s">
        <v>3</v>
      </c>
    </row>
    <row r="3907" spans="1:11" x14ac:dyDescent="0.2">
      <c r="A3907" t="s">
        <v>155</v>
      </c>
      <c r="B3907">
        <v>15644</v>
      </c>
      <c r="C3907" t="s">
        <v>10</v>
      </c>
      <c r="D3907" t="s">
        <v>1675</v>
      </c>
      <c r="E3907" t="s">
        <v>11810</v>
      </c>
      <c r="F3907" t="s">
        <v>11811</v>
      </c>
      <c r="G3907" t="s">
        <v>3410</v>
      </c>
      <c r="H3907" t="s">
        <v>17954</v>
      </c>
      <c r="I3907" s="67">
        <v>0</v>
      </c>
      <c r="J3907" s="67">
        <v>0</v>
      </c>
      <c r="K3907" s="69" t="s">
        <v>3</v>
      </c>
    </row>
    <row r="3908" spans="1:11" x14ac:dyDescent="0.2">
      <c r="A3908" t="s">
        <v>155</v>
      </c>
      <c r="B3908">
        <v>15645</v>
      </c>
      <c r="C3908" t="s">
        <v>40</v>
      </c>
      <c r="D3908" t="s">
        <v>41</v>
      </c>
      <c r="E3908" t="s">
        <v>10090</v>
      </c>
      <c r="F3908" t="s">
        <v>9984</v>
      </c>
      <c r="G3908" t="s">
        <v>3411</v>
      </c>
      <c r="H3908" t="s">
        <v>17955</v>
      </c>
      <c r="I3908" s="67">
        <v>0</v>
      </c>
      <c r="J3908" s="67">
        <v>0</v>
      </c>
      <c r="K3908" s="69" t="s">
        <v>3</v>
      </c>
    </row>
    <row r="3909" spans="1:11" x14ac:dyDescent="0.2">
      <c r="A3909" t="s">
        <v>155</v>
      </c>
      <c r="B3909">
        <v>15647</v>
      </c>
      <c r="C3909" t="s">
        <v>40</v>
      </c>
      <c r="D3909" t="s">
        <v>41</v>
      </c>
      <c r="E3909" t="s">
        <v>10090</v>
      </c>
      <c r="F3909" t="s">
        <v>10092</v>
      </c>
      <c r="G3909" t="s">
        <v>3413</v>
      </c>
      <c r="H3909" t="s">
        <v>17956</v>
      </c>
      <c r="I3909" s="67">
        <v>0</v>
      </c>
      <c r="J3909" s="67">
        <v>0</v>
      </c>
      <c r="K3909" s="69" t="s">
        <v>3</v>
      </c>
    </row>
    <row r="3910" spans="1:11" x14ac:dyDescent="0.2">
      <c r="A3910" t="s">
        <v>155</v>
      </c>
      <c r="B3910">
        <v>136564</v>
      </c>
      <c r="C3910" t="s">
        <v>40</v>
      </c>
      <c r="D3910" t="s">
        <v>41</v>
      </c>
      <c r="E3910" t="s">
        <v>10090</v>
      </c>
      <c r="F3910" t="s">
        <v>10311</v>
      </c>
      <c r="G3910" t="s">
        <v>7172</v>
      </c>
      <c r="H3910" t="s">
        <v>17957</v>
      </c>
      <c r="I3910" s="67">
        <v>0</v>
      </c>
      <c r="J3910" s="67">
        <v>0</v>
      </c>
      <c r="K3910" s="69" t="s">
        <v>3</v>
      </c>
    </row>
    <row r="3911" spans="1:11" x14ac:dyDescent="0.2">
      <c r="A3911" t="s">
        <v>155</v>
      </c>
      <c r="B3911">
        <v>15648</v>
      </c>
      <c r="C3911" t="s">
        <v>40</v>
      </c>
      <c r="D3911" t="s">
        <v>41</v>
      </c>
      <c r="E3911" t="s">
        <v>10090</v>
      </c>
      <c r="F3911" t="s">
        <v>10093</v>
      </c>
      <c r="G3911" t="s">
        <v>3414</v>
      </c>
      <c r="H3911" t="s">
        <v>17958</v>
      </c>
      <c r="I3911" s="67">
        <v>0</v>
      </c>
      <c r="J3911" s="67">
        <v>0</v>
      </c>
      <c r="K3911" s="69" t="s">
        <v>3</v>
      </c>
    </row>
    <row r="3912" spans="1:11" x14ac:dyDescent="0.2">
      <c r="A3912" t="s">
        <v>155</v>
      </c>
      <c r="B3912">
        <v>15649</v>
      </c>
      <c r="C3912" t="s">
        <v>40</v>
      </c>
      <c r="D3912" t="s">
        <v>41</v>
      </c>
      <c r="E3912" t="s">
        <v>10090</v>
      </c>
      <c r="F3912" t="s">
        <v>9809</v>
      </c>
      <c r="G3912" t="s">
        <v>3415</v>
      </c>
      <c r="H3912" t="s">
        <v>17959</v>
      </c>
      <c r="I3912" s="67">
        <v>0</v>
      </c>
      <c r="J3912" s="67">
        <v>0</v>
      </c>
      <c r="K3912" s="69" t="s">
        <v>3</v>
      </c>
    </row>
    <row r="3913" spans="1:11" x14ac:dyDescent="0.2">
      <c r="A3913" t="s">
        <v>155</v>
      </c>
      <c r="B3913">
        <v>15650</v>
      </c>
      <c r="C3913" t="s">
        <v>40</v>
      </c>
      <c r="D3913" t="s">
        <v>41</v>
      </c>
      <c r="E3913" t="s">
        <v>10090</v>
      </c>
      <c r="F3913" t="s">
        <v>10094</v>
      </c>
      <c r="G3913" t="s">
        <v>3416</v>
      </c>
      <c r="H3913" t="s">
        <v>17960</v>
      </c>
      <c r="I3913" s="67">
        <v>0</v>
      </c>
      <c r="J3913" s="67">
        <v>0</v>
      </c>
      <c r="K3913" s="69" t="s">
        <v>3</v>
      </c>
    </row>
    <row r="3914" spans="1:11" x14ac:dyDescent="0.2">
      <c r="A3914" t="s">
        <v>155</v>
      </c>
      <c r="B3914">
        <v>15646</v>
      </c>
      <c r="C3914" t="s">
        <v>40</v>
      </c>
      <c r="D3914" t="s">
        <v>41</v>
      </c>
      <c r="E3914" t="s">
        <v>10090</v>
      </c>
      <c r="F3914" t="s">
        <v>10091</v>
      </c>
      <c r="G3914" t="s">
        <v>3412</v>
      </c>
      <c r="H3914" t="s">
        <v>17961</v>
      </c>
      <c r="I3914" s="67">
        <v>0</v>
      </c>
      <c r="J3914" s="67">
        <v>0</v>
      </c>
      <c r="K3914" s="69" t="s">
        <v>3</v>
      </c>
    </row>
    <row r="3915" spans="1:11" x14ac:dyDescent="0.2">
      <c r="A3915" t="s">
        <v>155</v>
      </c>
      <c r="B3915">
        <v>15651</v>
      </c>
      <c r="C3915" t="s">
        <v>0</v>
      </c>
      <c r="D3915" t="s">
        <v>170</v>
      </c>
      <c r="E3915" t="s">
        <v>13110</v>
      </c>
      <c r="F3915" t="s">
        <v>10184</v>
      </c>
      <c r="G3915" t="s">
        <v>3417</v>
      </c>
      <c r="H3915" t="s">
        <v>17962</v>
      </c>
      <c r="I3915" s="67">
        <v>0</v>
      </c>
      <c r="J3915" s="67">
        <v>0</v>
      </c>
      <c r="K3915" s="69" t="s">
        <v>3</v>
      </c>
    </row>
    <row r="3916" spans="1:11" x14ac:dyDescent="0.2">
      <c r="A3916" t="s">
        <v>155</v>
      </c>
      <c r="B3916">
        <v>15652</v>
      </c>
      <c r="C3916" t="s">
        <v>0</v>
      </c>
      <c r="D3916" t="s">
        <v>170</v>
      </c>
      <c r="E3916" t="s">
        <v>13110</v>
      </c>
      <c r="F3916" t="s">
        <v>13111</v>
      </c>
      <c r="G3916" t="s">
        <v>3418</v>
      </c>
      <c r="H3916" t="s">
        <v>17963</v>
      </c>
      <c r="I3916" s="67">
        <v>0</v>
      </c>
      <c r="J3916" s="67">
        <v>0</v>
      </c>
      <c r="K3916" s="69" t="s">
        <v>3</v>
      </c>
    </row>
    <row r="3917" spans="1:11" x14ac:dyDescent="0.2">
      <c r="A3917" t="s">
        <v>155</v>
      </c>
      <c r="B3917">
        <v>45069</v>
      </c>
      <c r="C3917" t="s">
        <v>0</v>
      </c>
      <c r="D3917" t="s">
        <v>170</v>
      </c>
      <c r="E3917" t="s">
        <v>13110</v>
      </c>
      <c r="F3917" t="s">
        <v>13207</v>
      </c>
      <c r="G3917" t="s">
        <v>6705</v>
      </c>
      <c r="H3917" t="s">
        <v>17964</v>
      </c>
      <c r="I3917" s="67">
        <v>0</v>
      </c>
      <c r="J3917" s="67">
        <v>0</v>
      </c>
      <c r="K3917" s="69" t="s">
        <v>3</v>
      </c>
    </row>
    <row r="3918" spans="1:11" x14ac:dyDescent="0.2">
      <c r="A3918" t="s">
        <v>155</v>
      </c>
      <c r="B3918">
        <v>45071</v>
      </c>
      <c r="C3918" t="s">
        <v>0</v>
      </c>
      <c r="D3918" t="s">
        <v>170</v>
      </c>
      <c r="E3918" t="s">
        <v>13110</v>
      </c>
      <c r="F3918" t="s">
        <v>12581</v>
      </c>
      <c r="G3918" t="s">
        <v>6706</v>
      </c>
      <c r="H3918" t="s">
        <v>17965</v>
      </c>
      <c r="I3918" s="67">
        <v>0</v>
      </c>
      <c r="J3918" s="67">
        <v>0</v>
      </c>
      <c r="K3918" s="69" t="s">
        <v>3</v>
      </c>
    </row>
    <row r="3919" spans="1:11" x14ac:dyDescent="0.2">
      <c r="A3919" t="s">
        <v>7510</v>
      </c>
      <c r="B3919">
        <v>100000253</v>
      </c>
      <c r="C3919" t="s">
        <v>0</v>
      </c>
      <c r="D3919" t="s">
        <v>170</v>
      </c>
      <c r="E3919" t="s">
        <v>13110</v>
      </c>
      <c r="F3919" t="s">
        <v>12582</v>
      </c>
      <c r="G3919" t="s">
        <v>7807</v>
      </c>
      <c r="H3919" t="s">
        <v>17966</v>
      </c>
      <c r="I3919" s="67">
        <v>0</v>
      </c>
      <c r="J3919" s="67">
        <v>1</v>
      </c>
      <c r="K3919" s="69" t="s">
        <v>20163</v>
      </c>
    </row>
    <row r="3920" spans="1:11" x14ac:dyDescent="0.2">
      <c r="A3920" t="s">
        <v>155</v>
      </c>
      <c r="B3920">
        <v>45065</v>
      </c>
      <c r="C3920" t="s">
        <v>0</v>
      </c>
      <c r="D3920" t="s">
        <v>170</v>
      </c>
      <c r="E3920" t="s">
        <v>13110</v>
      </c>
      <c r="F3920" t="s">
        <v>13697</v>
      </c>
      <c r="G3920" t="s">
        <v>6701</v>
      </c>
      <c r="H3920" t="s">
        <v>17967</v>
      </c>
      <c r="I3920" s="67">
        <v>0</v>
      </c>
      <c r="J3920" s="67">
        <v>0</v>
      </c>
      <c r="K3920" s="69" t="s">
        <v>3</v>
      </c>
    </row>
    <row r="3921" spans="1:11" x14ac:dyDescent="0.2">
      <c r="A3921" t="s">
        <v>155</v>
      </c>
      <c r="B3921">
        <v>45063</v>
      </c>
      <c r="C3921" t="s">
        <v>0</v>
      </c>
      <c r="D3921" t="s">
        <v>170</v>
      </c>
      <c r="E3921" t="s">
        <v>13110</v>
      </c>
      <c r="F3921" t="s">
        <v>13696</v>
      </c>
      <c r="G3921" t="s">
        <v>6697</v>
      </c>
      <c r="H3921" t="s">
        <v>17968</v>
      </c>
      <c r="I3921" s="67">
        <v>0</v>
      </c>
      <c r="J3921" s="67">
        <v>0</v>
      </c>
      <c r="K3921" s="69" t="s">
        <v>3</v>
      </c>
    </row>
    <row r="3922" spans="1:11" x14ac:dyDescent="0.2">
      <c r="A3922" t="s">
        <v>155</v>
      </c>
      <c r="B3922">
        <v>15653</v>
      </c>
      <c r="C3922" t="s">
        <v>0</v>
      </c>
      <c r="D3922" t="s">
        <v>170</v>
      </c>
      <c r="E3922" t="s">
        <v>13110</v>
      </c>
      <c r="F3922" t="s">
        <v>10263</v>
      </c>
      <c r="G3922" t="s">
        <v>3420</v>
      </c>
      <c r="H3922" t="s">
        <v>17969</v>
      </c>
      <c r="I3922" s="67">
        <v>0</v>
      </c>
      <c r="J3922" s="67">
        <v>0</v>
      </c>
      <c r="K3922" s="69" t="s">
        <v>3</v>
      </c>
    </row>
    <row r="3923" spans="1:11" x14ac:dyDescent="0.2">
      <c r="A3923" t="s">
        <v>7510</v>
      </c>
      <c r="B3923">
        <v>100000254</v>
      </c>
      <c r="C3923" t="s">
        <v>0</v>
      </c>
      <c r="D3923" t="s">
        <v>170</v>
      </c>
      <c r="E3923" t="s">
        <v>13110</v>
      </c>
      <c r="F3923" t="s">
        <v>13992</v>
      </c>
      <c r="G3923" t="s">
        <v>7855</v>
      </c>
      <c r="H3923" t="s">
        <v>17970</v>
      </c>
      <c r="I3923" s="67">
        <v>0</v>
      </c>
      <c r="J3923" s="67">
        <v>1</v>
      </c>
      <c r="K3923" s="69" t="s">
        <v>20163</v>
      </c>
    </row>
    <row r="3924" spans="1:11" x14ac:dyDescent="0.2">
      <c r="A3924" t="s">
        <v>7510</v>
      </c>
      <c r="B3924">
        <v>100000255</v>
      </c>
      <c r="C3924" t="s">
        <v>0</v>
      </c>
      <c r="D3924" t="s">
        <v>170</v>
      </c>
      <c r="E3924" t="s">
        <v>13110</v>
      </c>
      <c r="F3924" t="s">
        <v>10170</v>
      </c>
      <c r="G3924" t="s">
        <v>7857</v>
      </c>
      <c r="H3924" t="s">
        <v>17971</v>
      </c>
      <c r="I3924" s="67">
        <v>0</v>
      </c>
      <c r="J3924" s="67">
        <v>1</v>
      </c>
      <c r="K3924" s="69" t="s">
        <v>20163</v>
      </c>
    </row>
    <row r="3925" spans="1:11" x14ac:dyDescent="0.2">
      <c r="A3925" t="s">
        <v>155</v>
      </c>
      <c r="B3925">
        <v>15654</v>
      </c>
      <c r="C3925" t="s">
        <v>0</v>
      </c>
      <c r="D3925" t="s">
        <v>170</v>
      </c>
      <c r="E3925" t="s">
        <v>13110</v>
      </c>
      <c r="F3925" t="s">
        <v>12778</v>
      </c>
      <c r="G3925" t="s">
        <v>3424</v>
      </c>
      <c r="H3925" t="s">
        <v>17972</v>
      </c>
      <c r="I3925" s="67">
        <v>0</v>
      </c>
      <c r="J3925" s="67">
        <v>0</v>
      </c>
      <c r="K3925" s="69" t="s">
        <v>3</v>
      </c>
    </row>
    <row r="3926" spans="1:11" x14ac:dyDescent="0.2">
      <c r="A3926" t="s">
        <v>155</v>
      </c>
      <c r="B3926">
        <v>45064</v>
      </c>
      <c r="C3926" t="s">
        <v>0</v>
      </c>
      <c r="D3926" t="s">
        <v>170</v>
      </c>
      <c r="E3926" t="s">
        <v>13110</v>
      </c>
      <c r="F3926" t="s">
        <v>8669</v>
      </c>
      <c r="G3926" t="s">
        <v>6700</v>
      </c>
      <c r="H3926" t="s">
        <v>17973</v>
      </c>
      <c r="I3926" s="67">
        <v>0</v>
      </c>
      <c r="J3926" s="67">
        <v>0</v>
      </c>
      <c r="K3926" s="69" t="s">
        <v>3</v>
      </c>
    </row>
    <row r="3927" spans="1:11" x14ac:dyDescent="0.2">
      <c r="A3927" t="s">
        <v>155</v>
      </c>
      <c r="B3927">
        <v>15658</v>
      </c>
      <c r="C3927" t="s">
        <v>0</v>
      </c>
      <c r="D3927" t="s">
        <v>170</v>
      </c>
      <c r="E3927" t="s">
        <v>13110</v>
      </c>
      <c r="F3927" t="s">
        <v>13113</v>
      </c>
      <c r="G3927" t="s">
        <v>3427</v>
      </c>
      <c r="H3927" t="s">
        <v>17974</v>
      </c>
      <c r="I3927" s="67">
        <v>0</v>
      </c>
      <c r="J3927" s="67">
        <v>0</v>
      </c>
      <c r="K3927" s="69" t="s">
        <v>3</v>
      </c>
    </row>
    <row r="3928" spans="1:11" x14ac:dyDescent="0.2">
      <c r="A3928" t="s">
        <v>155</v>
      </c>
      <c r="B3928">
        <v>45067</v>
      </c>
      <c r="C3928" t="s">
        <v>0</v>
      </c>
      <c r="D3928" t="s">
        <v>170</v>
      </c>
      <c r="E3928" t="s">
        <v>13110</v>
      </c>
      <c r="F3928" t="s">
        <v>13505</v>
      </c>
      <c r="G3928" t="s">
        <v>6703</v>
      </c>
      <c r="H3928" t="s">
        <v>17975</v>
      </c>
      <c r="I3928" s="67">
        <v>0</v>
      </c>
      <c r="J3928" s="67">
        <v>0</v>
      </c>
      <c r="K3928" s="69" t="s">
        <v>3</v>
      </c>
    </row>
    <row r="3929" spans="1:11" x14ac:dyDescent="0.2">
      <c r="A3929" t="s">
        <v>155</v>
      </c>
      <c r="B3929">
        <v>15655</v>
      </c>
      <c r="C3929" t="s">
        <v>0</v>
      </c>
      <c r="D3929" t="s">
        <v>170</v>
      </c>
      <c r="E3929" t="s">
        <v>13110</v>
      </c>
      <c r="F3929" t="s">
        <v>13112</v>
      </c>
      <c r="G3929" t="s">
        <v>3425</v>
      </c>
      <c r="H3929" t="s">
        <v>17976</v>
      </c>
      <c r="I3929" s="67">
        <v>0</v>
      </c>
      <c r="J3929" s="67">
        <v>0</v>
      </c>
      <c r="K3929" s="69" t="s">
        <v>3</v>
      </c>
    </row>
    <row r="3930" spans="1:11" x14ac:dyDescent="0.2">
      <c r="A3930" t="s">
        <v>155</v>
      </c>
      <c r="B3930">
        <v>15657</v>
      </c>
      <c r="C3930" t="s">
        <v>0</v>
      </c>
      <c r="D3930" t="s">
        <v>170</v>
      </c>
      <c r="E3930" t="s">
        <v>13110</v>
      </c>
      <c r="F3930" t="s">
        <v>10713</v>
      </c>
      <c r="G3930" t="s">
        <v>3426</v>
      </c>
      <c r="H3930" t="s">
        <v>17977</v>
      </c>
      <c r="I3930" s="67">
        <v>0</v>
      </c>
      <c r="J3930" s="67">
        <v>0</v>
      </c>
      <c r="K3930" s="69" t="s">
        <v>3</v>
      </c>
    </row>
    <row r="3931" spans="1:11" x14ac:dyDescent="0.2">
      <c r="A3931" t="s">
        <v>155</v>
      </c>
      <c r="B3931">
        <v>45066</v>
      </c>
      <c r="C3931" t="s">
        <v>0</v>
      </c>
      <c r="D3931" t="s">
        <v>170</v>
      </c>
      <c r="E3931" t="s">
        <v>13110</v>
      </c>
      <c r="F3931" t="s">
        <v>12270</v>
      </c>
      <c r="G3931" t="s">
        <v>6702</v>
      </c>
      <c r="H3931" t="s">
        <v>17978</v>
      </c>
      <c r="I3931" s="67">
        <v>0</v>
      </c>
      <c r="J3931" s="67">
        <v>0</v>
      </c>
      <c r="K3931" s="69" t="s">
        <v>3</v>
      </c>
    </row>
    <row r="3932" spans="1:11" x14ac:dyDescent="0.2">
      <c r="A3932" t="s">
        <v>7510</v>
      </c>
      <c r="B3932">
        <v>100000256</v>
      </c>
      <c r="C3932" t="s">
        <v>0</v>
      </c>
      <c r="D3932" t="s">
        <v>170</v>
      </c>
      <c r="E3932" t="s">
        <v>13110</v>
      </c>
      <c r="F3932" t="s">
        <v>13993</v>
      </c>
      <c r="G3932" t="s">
        <v>7854</v>
      </c>
      <c r="H3932" t="s">
        <v>17979</v>
      </c>
      <c r="I3932" s="67">
        <v>0</v>
      </c>
      <c r="J3932" s="67">
        <v>1</v>
      </c>
      <c r="K3932" s="69" t="s">
        <v>20163</v>
      </c>
    </row>
    <row r="3933" spans="1:11" x14ac:dyDescent="0.2">
      <c r="A3933" t="s">
        <v>155</v>
      </c>
      <c r="B3933">
        <v>15659</v>
      </c>
      <c r="C3933" t="s">
        <v>0</v>
      </c>
      <c r="D3933" t="s">
        <v>170</v>
      </c>
      <c r="E3933" t="s">
        <v>13110</v>
      </c>
      <c r="F3933" t="s">
        <v>13114</v>
      </c>
      <c r="G3933" t="s">
        <v>3432</v>
      </c>
      <c r="H3933" t="s">
        <v>17980</v>
      </c>
      <c r="I3933" s="67">
        <v>0</v>
      </c>
      <c r="J3933" s="67">
        <v>0</v>
      </c>
      <c r="K3933" s="69" t="s">
        <v>3</v>
      </c>
    </row>
    <row r="3934" spans="1:11" x14ac:dyDescent="0.2">
      <c r="A3934" t="s">
        <v>7510</v>
      </c>
      <c r="B3934">
        <v>100000257</v>
      </c>
      <c r="C3934" t="s">
        <v>0</v>
      </c>
      <c r="D3934" t="s">
        <v>170</v>
      </c>
      <c r="E3934" t="s">
        <v>13110</v>
      </c>
      <c r="F3934" t="s">
        <v>8599</v>
      </c>
      <c r="G3934" t="s">
        <v>7808</v>
      </c>
      <c r="H3934" t="s">
        <v>17981</v>
      </c>
      <c r="I3934" s="67">
        <v>0</v>
      </c>
      <c r="J3934" s="67">
        <v>1</v>
      </c>
      <c r="K3934" s="69" t="s">
        <v>20163</v>
      </c>
    </row>
    <row r="3935" spans="1:11" x14ac:dyDescent="0.2">
      <c r="A3935" t="s">
        <v>155</v>
      </c>
      <c r="B3935">
        <v>15660</v>
      </c>
      <c r="C3935" t="s">
        <v>0</v>
      </c>
      <c r="D3935" t="s">
        <v>170</v>
      </c>
      <c r="E3935" t="s">
        <v>13110</v>
      </c>
      <c r="F3935" t="s">
        <v>8663</v>
      </c>
      <c r="G3935" t="s">
        <v>3434</v>
      </c>
      <c r="H3935" t="s">
        <v>17982</v>
      </c>
      <c r="I3935" s="67">
        <v>0</v>
      </c>
      <c r="J3935" s="67">
        <v>0</v>
      </c>
      <c r="K3935" s="69" t="s">
        <v>3</v>
      </c>
    </row>
    <row r="3936" spans="1:11" x14ac:dyDescent="0.2">
      <c r="A3936" t="s">
        <v>155</v>
      </c>
      <c r="B3936">
        <v>15661</v>
      </c>
      <c r="C3936" t="s">
        <v>0</v>
      </c>
      <c r="D3936" t="s">
        <v>170</v>
      </c>
      <c r="E3936" t="s">
        <v>13110</v>
      </c>
      <c r="F3936" t="s">
        <v>12499</v>
      </c>
      <c r="G3936" t="s">
        <v>3437</v>
      </c>
      <c r="H3936" t="s">
        <v>17983</v>
      </c>
      <c r="I3936" s="67">
        <v>0</v>
      </c>
      <c r="J3936" s="67">
        <v>0</v>
      </c>
      <c r="K3936" s="69" t="s">
        <v>3</v>
      </c>
    </row>
    <row r="3937" spans="1:11" x14ac:dyDescent="0.2">
      <c r="A3937" t="s">
        <v>155</v>
      </c>
      <c r="B3937">
        <v>15662</v>
      </c>
      <c r="C3937" t="s">
        <v>0</v>
      </c>
      <c r="D3937" t="s">
        <v>170</v>
      </c>
      <c r="E3937" t="s">
        <v>13110</v>
      </c>
      <c r="F3937" t="s">
        <v>13115</v>
      </c>
      <c r="G3937" t="s">
        <v>3439</v>
      </c>
      <c r="H3937" t="s">
        <v>17984</v>
      </c>
      <c r="I3937" s="67">
        <v>0</v>
      </c>
      <c r="J3937" s="67">
        <v>0</v>
      </c>
      <c r="K3937" s="69" t="s">
        <v>3</v>
      </c>
    </row>
    <row r="3938" spans="1:11" x14ac:dyDescent="0.2">
      <c r="A3938" t="s">
        <v>155</v>
      </c>
      <c r="B3938">
        <v>45068</v>
      </c>
      <c r="C3938" t="s">
        <v>0</v>
      </c>
      <c r="D3938" t="s">
        <v>170</v>
      </c>
      <c r="E3938" t="s">
        <v>13110</v>
      </c>
      <c r="F3938" t="s">
        <v>13698</v>
      </c>
      <c r="G3938" t="s">
        <v>6704</v>
      </c>
      <c r="H3938" t="s">
        <v>17985</v>
      </c>
      <c r="I3938" s="67">
        <v>0</v>
      </c>
      <c r="J3938" s="67">
        <v>0</v>
      </c>
      <c r="K3938" s="69" t="s">
        <v>3</v>
      </c>
    </row>
    <row r="3939" spans="1:11" x14ac:dyDescent="0.2">
      <c r="A3939" t="s">
        <v>7510</v>
      </c>
      <c r="B3939">
        <v>100000258</v>
      </c>
      <c r="C3939" t="s">
        <v>0</v>
      </c>
      <c r="D3939" t="s">
        <v>170</v>
      </c>
      <c r="E3939" t="s">
        <v>13110</v>
      </c>
      <c r="F3939" t="s">
        <v>13689</v>
      </c>
      <c r="G3939" t="s">
        <v>7809</v>
      </c>
      <c r="H3939" t="s">
        <v>17986</v>
      </c>
      <c r="I3939" s="67">
        <v>0</v>
      </c>
      <c r="J3939" s="67">
        <v>1</v>
      </c>
      <c r="K3939" s="69" t="s">
        <v>20163</v>
      </c>
    </row>
    <row r="3940" spans="1:11" x14ac:dyDescent="0.2">
      <c r="A3940" t="s">
        <v>7510</v>
      </c>
      <c r="B3940">
        <v>100000259</v>
      </c>
      <c r="C3940" t="s">
        <v>0</v>
      </c>
      <c r="D3940" t="s">
        <v>170</v>
      </c>
      <c r="E3940" t="s">
        <v>13110</v>
      </c>
      <c r="F3940" t="s">
        <v>11386</v>
      </c>
      <c r="G3940" t="s">
        <v>7852</v>
      </c>
      <c r="H3940" t="s">
        <v>17987</v>
      </c>
      <c r="I3940" s="67">
        <v>0</v>
      </c>
      <c r="J3940" s="67">
        <v>1</v>
      </c>
      <c r="K3940" s="69" t="s">
        <v>20163</v>
      </c>
    </row>
    <row r="3941" spans="1:11" x14ac:dyDescent="0.2">
      <c r="A3941" t="s">
        <v>155</v>
      </c>
      <c r="B3941">
        <v>15663</v>
      </c>
      <c r="C3941" t="s">
        <v>40</v>
      </c>
      <c r="D3941" t="s">
        <v>94</v>
      </c>
      <c r="E3941" t="s">
        <v>10095</v>
      </c>
      <c r="F3941" t="s">
        <v>10096</v>
      </c>
      <c r="G3941" t="s">
        <v>3441</v>
      </c>
      <c r="H3941" t="s">
        <v>17988</v>
      </c>
      <c r="I3941" s="67">
        <v>0</v>
      </c>
      <c r="J3941" s="67">
        <v>0</v>
      </c>
      <c r="K3941" s="69" t="s">
        <v>3</v>
      </c>
    </row>
    <row r="3942" spans="1:11" x14ac:dyDescent="0.2">
      <c r="A3942" t="s">
        <v>155</v>
      </c>
      <c r="B3942">
        <v>15664</v>
      </c>
      <c r="C3942" t="s">
        <v>0</v>
      </c>
      <c r="D3942" t="s">
        <v>153</v>
      </c>
      <c r="E3942" t="s">
        <v>13116</v>
      </c>
      <c r="F3942" t="s">
        <v>13117</v>
      </c>
      <c r="G3942" t="s">
        <v>3443</v>
      </c>
      <c r="H3942" t="s">
        <v>17989</v>
      </c>
      <c r="I3942" s="67">
        <v>0</v>
      </c>
      <c r="J3942" s="67">
        <v>0</v>
      </c>
      <c r="K3942" s="69" t="s">
        <v>3</v>
      </c>
    </row>
    <row r="3943" spans="1:11" x14ac:dyDescent="0.2">
      <c r="A3943" t="s">
        <v>155</v>
      </c>
      <c r="B3943">
        <v>15665</v>
      </c>
      <c r="C3943" t="s">
        <v>40</v>
      </c>
      <c r="D3943" t="s">
        <v>161</v>
      </c>
      <c r="E3943" t="s">
        <v>10097</v>
      </c>
      <c r="F3943" t="s">
        <v>10098</v>
      </c>
      <c r="G3943" t="s">
        <v>3444</v>
      </c>
      <c r="H3943" t="s">
        <v>17990</v>
      </c>
      <c r="I3943" s="67">
        <v>0</v>
      </c>
      <c r="J3943" s="67">
        <v>0</v>
      </c>
      <c r="K3943" s="69" t="s">
        <v>3</v>
      </c>
    </row>
    <row r="3944" spans="1:11" x14ac:dyDescent="0.2">
      <c r="A3944" t="s">
        <v>155</v>
      </c>
      <c r="B3944">
        <v>20480</v>
      </c>
      <c r="C3944" t="s">
        <v>0</v>
      </c>
      <c r="D3944" t="s">
        <v>77</v>
      </c>
      <c r="E3944" t="s">
        <v>13436</v>
      </c>
      <c r="F3944" t="s">
        <v>13437</v>
      </c>
      <c r="G3944" t="s">
        <v>4600</v>
      </c>
      <c r="H3944" t="s">
        <v>17991</v>
      </c>
      <c r="I3944" s="67">
        <v>0</v>
      </c>
      <c r="J3944" s="67">
        <v>0</v>
      </c>
      <c r="K3944" s="69" t="s">
        <v>3</v>
      </c>
    </row>
    <row r="3945" spans="1:11" x14ac:dyDescent="0.2">
      <c r="A3945" t="s">
        <v>155</v>
      </c>
      <c r="B3945">
        <v>20481</v>
      </c>
      <c r="C3945" t="s">
        <v>0</v>
      </c>
      <c r="D3945" t="s">
        <v>77</v>
      </c>
      <c r="E3945" t="s">
        <v>13436</v>
      </c>
      <c r="F3945" t="s">
        <v>13438</v>
      </c>
      <c r="G3945" t="s">
        <v>4604</v>
      </c>
      <c r="H3945" t="s">
        <v>17992</v>
      </c>
      <c r="I3945" s="67">
        <v>0</v>
      </c>
      <c r="J3945" s="67">
        <v>0</v>
      </c>
      <c r="K3945" s="69" t="s">
        <v>3</v>
      </c>
    </row>
    <row r="3946" spans="1:11" x14ac:dyDescent="0.2">
      <c r="A3946" t="s">
        <v>155</v>
      </c>
      <c r="B3946">
        <v>20495</v>
      </c>
      <c r="C3946" t="s">
        <v>0</v>
      </c>
      <c r="D3946" t="s">
        <v>77</v>
      </c>
      <c r="E3946" t="s">
        <v>13436</v>
      </c>
      <c r="F3946" t="s">
        <v>10840</v>
      </c>
      <c r="G3946" t="s">
        <v>4660</v>
      </c>
      <c r="H3946" t="s">
        <v>17993</v>
      </c>
      <c r="I3946" s="67">
        <v>0</v>
      </c>
      <c r="J3946" s="67">
        <v>0</v>
      </c>
      <c r="K3946" s="69" t="s">
        <v>3</v>
      </c>
    </row>
    <row r="3947" spans="1:11" x14ac:dyDescent="0.2">
      <c r="A3947" t="s">
        <v>155</v>
      </c>
      <c r="B3947">
        <v>15666</v>
      </c>
      <c r="C3947" t="s">
        <v>0</v>
      </c>
      <c r="D3947" t="s">
        <v>153</v>
      </c>
      <c r="E3947" t="s">
        <v>13118</v>
      </c>
      <c r="F3947" t="s">
        <v>9791</v>
      </c>
      <c r="G3947" t="s">
        <v>3445</v>
      </c>
      <c r="H3947" t="s">
        <v>17994</v>
      </c>
      <c r="I3947" s="67">
        <v>0</v>
      </c>
      <c r="J3947" s="67">
        <v>0</v>
      </c>
      <c r="K3947" s="69" t="s">
        <v>3</v>
      </c>
    </row>
    <row r="3948" spans="1:11" x14ac:dyDescent="0.2">
      <c r="A3948" t="s">
        <v>155</v>
      </c>
      <c r="B3948">
        <v>15730</v>
      </c>
      <c r="C3948" t="s">
        <v>9050</v>
      </c>
      <c r="D3948" t="s">
        <v>188</v>
      </c>
      <c r="E3948" t="s">
        <v>9295</v>
      </c>
      <c r="F3948" t="s">
        <v>9296</v>
      </c>
      <c r="G3948" t="s">
        <v>3446</v>
      </c>
      <c r="H3948" t="s">
        <v>17995</v>
      </c>
      <c r="I3948" s="67">
        <v>0</v>
      </c>
      <c r="J3948" s="67">
        <v>0</v>
      </c>
      <c r="K3948" s="69" t="s">
        <v>3</v>
      </c>
    </row>
    <row r="3949" spans="1:11" x14ac:dyDescent="0.2">
      <c r="A3949" t="s">
        <v>155</v>
      </c>
      <c r="B3949">
        <v>29684</v>
      </c>
      <c r="C3949" t="s">
        <v>9050</v>
      </c>
      <c r="D3949" t="s">
        <v>188</v>
      </c>
      <c r="E3949" t="s">
        <v>9384</v>
      </c>
      <c r="F3949" t="s">
        <v>9283</v>
      </c>
      <c r="G3949" t="s">
        <v>5281</v>
      </c>
      <c r="H3949" t="s">
        <v>17996</v>
      </c>
      <c r="I3949" s="67">
        <v>0</v>
      </c>
      <c r="J3949" s="67">
        <v>0</v>
      </c>
      <c r="K3949" s="69" t="s">
        <v>3</v>
      </c>
    </row>
    <row r="3950" spans="1:11" x14ac:dyDescent="0.2">
      <c r="A3950" t="s">
        <v>155</v>
      </c>
      <c r="B3950">
        <v>15733</v>
      </c>
      <c r="C3950" t="s">
        <v>9050</v>
      </c>
      <c r="D3950" t="s">
        <v>188</v>
      </c>
      <c r="E3950" t="s">
        <v>9297</v>
      </c>
      <c r="F3950" t="s">
        <v>9298</v>
      </c>
      <c r="G3950" t="s">
        <v>3447</v>
      </c>
      <c r="H3950" t="s">
        <v>17997</v>
      </c>
      <c r="I3950" s="67">
        <v>0</v>
      </c>
      <c r="J3950" s="67">
        <v>0</v>
      </c>
      <c r="K3950" s="69" t="s">
        <v>3</v>
      </c>
    </row>
    <row r="3951" spans="1:11" x14ac:dyDescent="0.2">
      <c r="A3951" t="s">
        <v>8268</v>
      </c>
      <c r="B3951">
        <v>200000012</v>
      </c>
      <c r="C3951" t="s">
        <v>9050</v>
      </c>
      <c r="D3951" t="s">
        <v>188</v>
      </c>
      <c r="E3951" t="s">
        <v>9297</v>
      </c>
      <c r="F3951" t="s">
        <v>9480</v>
      </c>
      <c r="G3951" t="s">
        <v>8281</v>
      </c>
      <c r="H3951" t="s">
        <v>17998</v>
      </c>
      <c r="I3951" s="67">
        <v>0</v>
      </c>
      <c r="J3951" s="67">
        <v>1</v>
      </c>
      <c r="K3951" s="69" t="s">
        <v>3</v>
      </c>
    </row>
    <row r="3952" spans="1:11" x14ac:dyDescent="0.2">
      <c r="A3952" t="s">
        <v>155</v>
      </c>
      <c r="B3952">
        <v>15735</v>
      </c>
      <c r="C3952" t="s">
        <v>9050</v>
      </c>
      <c r="D3952" t="s">
        <v>188</v>
      </c>
      <c r="E3952" t="s">
        <v>9297</v>
      </c>
      <c r="F3952" t="s">
        <v>8758</v>
      </c>
      <c r="G3952" t="s">
        <v>3454</v>
      </c>
      <c r="H3952" t="s">
        <v>17999</v>
      </c>
      <c r="I3952" s="67">
        <v>0</v>
      </c>
      <c r="J3952" s="67">
        <v>0</v>
      </c>
      <c r="K3952" s="69" t="s">
        <v>3</v>
      </c>
    </row>
    <row r="3953" spans="1:11" x14ac:dyDescent="0.2">
      <c r="A3953" t="s">
        <v>155</v>
      </c>
      <c r="B3953">
        <v>39250</v>
      </c>
      <c r="C3953" t="s">
        <v>9050</v>
      </c>
      <c r="D3953" t="s">
        <v>188</v>
      </c>
      <c r="E3953" t="s">
        <v>9297</v>
      </c>
      <c r="F3953" t="s">
        <v>9313</v>
      </c>
      <c r="G3953" t="s">
        <v>5294</v>
      </c>
      <c r="H3953" t="s">
        <v>18000</v>
      </c>
      <c r="I3953" s="67">
        <v>0</v>
      </c>
      <c r="J3953" s="67">
        <v>0</v>
      </c>
      <c r="K3953" s="69" t="s">
        <v>3</v>
      </c>
    </row>
    <row r="3954" spans="1:11" x14ac:dyDescent="0.2">
      <c r="A3954" t="s">
        <v>155</v>
      </c>
      <c r="B3954">
        <v>15740</v>
      </c>
      <c r="C3954" t="s">
        <v>9050</v>
      </c>
      <c r="D3954" t="s">
        <v>188</v>
      </c>
      <c r="E3954" t="s">
        <v>9297</v>
      </c>
      <c r="F3954" t="s">
        <v>9299</v>
      </c>
      <c r="G3954" t="s">
        <v>3471</v>
      </c>
      <c r="H3954" t="s">
        <v>18001</v>
      </c>
      <c r="I3954" s="67">
        <v>0</v>
      </c>
      <c r="J3954" s="67">
        <v>0</v>
      </c>
      <c r="K3954" s="69" t="s">
        <v>3</v>
      </c>
    </row>
    <row r="3955" spans="1:11" x14ac:dyDescent="0.2">
      <c r="A3955" t="s">
        <v>155</v>
      </c>
      <c r="B3955">
        <v>15739</v>
      </c>
      <c r="C3955" t="s">
        <v>9050</v>
      </c>
      <c r="D3955" t="s">
        <v>188</v>
      </c>
      <c r="E3955" t="s">
        <v>9297</v>
      </c>
      <c r="F3955" t="s">
        <v>9004</v>
      </c>
      <c r="G3955" t="s">
        <v>3458</v>
      </c>
      <c r="H3955" t="s">
        <v>18002</v>
      </c>
      <c r="I3955" s="67">
        <v>0</v>
      </c>
      <c r="J3955" s="67">
        <v>0</v>
      </c>
      <c r="K3955" s="69" t="s">
        <v>3</v>
      </c>
    </row>
    <row r="3956" spans="1:11" x14ac:dyDescent="0.2">
      <c r="A3956" t="s">
        <v>155</v>
      </c>
      <c r="B3956">
        <v>15782</v>
      </c>
      <c r="C3956" t="s">
        <v>0</v>
      </c>
      <c r="D3956" t="s">
        <v>153</v>
      </c>
      <c r="E3956" t="s">
        <v>13119</v>
      </c>
      <c r="F3956" t="s">
        <v>13120</v>
      </c>
      <c r="G3956" t="s">
        <v>3472</v>
      </c>
      <c r="H3956" t="s">
        <v>18003</v>
      </c>
      <c r="I3956" s="67">
        <v>0</v>
      </c>
      <c r="J3956" s="67">
        <v>0</v>
      </c>
      <c r="K3956" s="69" t="s">
        <v>3</v>
      </c>
    </row>
    <row r="3957" spans="1:11" x14ac:dyDescent="0.2">
      <c r="A3957" t="s">
        <v>155</v>
      </c>
      <c r="B3957">
        <v>136205</v>
      </c>
      <c r="C3957" t="s">
        <v>0</v>
      </c>
      <c r="D3957" t="s">
        <v>153</v>
      </c>
      <c r="E3957" t="s">
        <v>13119</v>
      </c>
      <c r="F3957" t="s">
        <v>13715</v>
      </c>
      <c r="G3957" t="s">
        <v>6779</v>
      </c>
      <c r="H3957" t="s">
        <v>18004</v>
      </c>
      <c r="I3957" s="67">
        <v>0</v>
      </c>
      <c r="J3957" s="67">
        <v>0</v>
      </c>
      <c r="K3957" s="69" t="s">
        <v>3</v>
      </c>
    </row>
    <row r="3958" spans="1:11" x14ac:dyDescent="0.2">
      <c r="A3958" t="s">
        <v>155</v>
      </c>
      <c r="B3958">
        <v>15783</v>
      </c>
      <c r="C3958" t="s">
        <v>0</v>
      </c>
      <c r="D3958" t="s">
        <v>153</v>
      </c>
      <c r="E3958" t="s">
        <v>13119</v>
      </c>
      <c r="F3958" t="s">
        <v>13121</v>
      </c>
      <c r="G3958" t="s">
        <v>3473</v>
      </c>
      <c r="H3958" t="s">
        <v>18005</v>
      </c>
      <c r="I3958" s="67">
        <v>0</v>
      </c>
      <c r="J3958" s="67">
        <v>0</v>
      </c>
      <c r="K3958" s="69" t="s">
        <v>3</v>
      </c>
    </row>
    <row r="3959" spans="1:11" x14ac:dyDescent="0.2">
      <c r="A3959" t="s">
        <v>155</v>
      </c>
      <c r="B3959">
        <v>136725</v>
      </c>
      <c r="C3959" t="s">
        <v>0</v>
      </c>
      <c r="D3959" t="s">
        <v>153</v>
      </c>
      <c r="E3959" t="s">
        <v>13119</v>
      </c>
      <c r="F3959" t="s">
        <v>13884</v>
      </c>
      <c r="G3959" t="s">
        <v>7344</v>
      </c>
      <c r="H3959" t="s">
        <v>18006</v>
      </c>
      <c r="I3959" s="67">
        <v>0</v>
      </c>
      <c r="J3959" s="67">
        <v>0</v>
      </c>
      <c r="K3959" s="69" t="s">
        <v>3</v>
      </c>
    </row>
    <row r="3960" spans="1:11" x14ac:dyDescent="0.2">
      <c r="A3960" t="s">
        <v>155</v>
      </c>
      <c r="B3960">
        <v>136813</v>
      </c>
      <c r="C3960" t="s">
        <v>0</v>
      </c>
      <c r="D3960" t="s">
        <v>153</v>
      </c>
      <c r="E3960" t="s">
        <v>13119</v>
      </c>
      <c r="F3960" t="s">
        <v>13904</v>
      </c>
      <c r="G3960" t="s">
        <v>7434</v>
      </c>
      <c r="H3960" t="s">
        <v>18007</v>
      </c>
      <c r="I3960" s="67">
        <v>0</v>
      </c>
      <c r="J3960" s="67">
        <v>0</v>
      </c>
      <c r="K3960" s="69" t="s">
        <v>3</v>
      </c>
    </row>
    <row r="3961" spans="1:11" x14ac:dyDescent="0.2">
      <c r="A3961" t="s">
        <v>155</v>
      </c>
      <c r="B3961">
        <v>15784</v>
      </c>
      <c r="C3961" t="s">
        <v>0</v>
      </c>
      <c r="D3961" t="s">
        <v>153</v>
      </c>
      <c r="E3961" t="s">
        <v>13119</v>
      </c>
      <c r="F3961" t="s">
        <v>13122</v>
      </c>
      <c r="G3961" t="s">
        <v>3474</v>
      </c>
      <c r="H3961" t="s">
        <v>18008</v>
      </c>
      <c r="I3961" s="67">
        <v>0</v>
      </c>
      <c r="J3961" s="67">
        <v>0</v>
      </c>
      <c r="K3961" s="69" t="s">
        <v>3</v>
      </c>
    </row>
    <row r="3962" spans="1:11" x14ac:dyDescent="0.2">
      <c r="A3962" t="s">
        <v>155</v>
      </c>
      <c r="B3962">
        <v>15793</v>
      </c>
      <c r="C3962" t="s">
        <v>0</v>
      </c>
      <c r="D3962" t="s">
        <v>153</v>
      </c>
      <c r="E3962" t="s">
        <v>13119</v>
      </c>
      <c r="F3962" t="s">
        <v>13126</v>
      </c>
      <c r="G3962" t="s">
        <v>3484</v>
      </c>
      <c r="H3962" t="s">
        <v>18009</v>
      </c>
      <c r="I3962" s="67">
        <v>0</v>
      </c>
      <c r="J3962" s="67">
        <v>0</v>
      </c>
      <c r="K3962" s="69" t="s">
        <v>3</v>
      </c>
    </row>
    <row r="3963" spans="1:11" x14ac:dyDescent="0.2">
      <c r="A3963" t="s">
        <v>155</v>
      </c>
      <c r="B3963">
        <v>15785</v>
      </c>
      <c r="C3963" t="s">
        <v>0</v>
      </c>
      <c r="D3963" t="s">
        <v>153</v>
      </c>
      <c r="E3963" t="s">
        <v>13119</v>
      </c>
      <c r="F3963" t="s">
        <v>11495</v>
      </c>
      <c r="G3963" t="s">
        <v>3475</v>
      </c>
      <c r="H3963" t="s">
        <v>18010</v>
      </c>
      <c r="I3963" s="67">
        <v>0</v>
      </c>
      <c r="J3963" s="67">
        <v>0</v>
      </c>
      <c r="K3963" s="69" t="s">
        <v>3</v>
      </c>
    </row>
    <row r="3964" spans="1:11" x14ac:dyDescent="0.2">
      <c r="A3964" t="s">
        <v>155</v>
      </c>
      <c r="B3964">
        <v>15786</v>
      </c>
      <c r="C3964" t="s">
        <v>0</v>
      </c>
      <c r="D3964" t="s">
        <v>153</v>
      </c>
      <c r="E3964" t="s">
        <v>13119</v>
      </c>
      <c r="F3964" t="s">
        <v>13123</v>
      </c>
      <c r="G3964" t="s">
        <v>3476</v>
      </c>
      <c r="H3964" t="s">
        <v>18011</v>
      </c>
      <c r="I3964" s="67">
        <v>0</v>
      </c>
      <c r="J3964" s="67">
        <v>0</v>
      </c>
      <c r="K3964" s="69" t="s">
        <v>3</v>
      </c>
    </row>
    <row r="3965" spans="1:11" x14ac:dyDescent="0.2">
      <c r="A3965" t="s">
        <v>155</v>
      </c>
      <c r="B3965">
        <v>15788</v>
      </c>
      <c r="C3965" t="s">
        <v>0</v>
      </c>
      <c r="D3965" t="s">
        <v>153</v>
      </c>
      <c r="E3965" t="s">
        <v>13119</v>
      </c>
      <c r="F3965" t="s">
        <v>11605</v>
      </c>
      <c r="G3965" t="s">
        <v>3479</v>
      </c>
      <c r="H3965" t="s">
        <v>18012</v>
      </c>
      <c r="I3965" s="67">
        <v>0</v>
      </c>
      <c r="J3965" s="67">
        <v>0</v>
      </c>
      <c r="K3965" s="69" t="s">
        <v>3</v>
      </c>
    </row>
    <row r="3966" spans="1:11" x14ac:dyDescent="0.2">
      <c r="A3966" t="s">
        <v>155</v>
      </c>
      <c r="B3966">
        <v>136453</v>
      </c>
      <c r="C3966" t="s">
        <v>0</v>
      </c>
      <c r="D3966" t="s">
        <v>153</v>
      </c>
      <c r="E3966" t="s">
        <v>13119</v>
      </c>
      <c r="F3966" t="s">
        <v>13782</v>
      </c>
      <c r="G3966" t="s">
        <v>7049</v>
      </c>
      <c r="H3966" t="s">
        <v>18013</v>
      </c>
      <c r="I3966" s="67">
        <v>0</v>
      </c>
      <c r="J3966" s="67">
        <v>0</v>
      </c>
      <c r="K3966" s="69" t="s">
        <v>3</v>
      </c>
    </row>
    <row r="3967" spans="1:11" x14ac:dyDescent="0.2">
      <c r="A3967" t="s">
        <v>155</v>
      </c>
      <c r="B3967">
        <v>15789</v>
      </c>
      <c r="C3967" t="s">
        <v>0</v>
      </c>
      <c r="D3967" t="s">
        <v>153</v>
      </c>
      <c r="E3967" t="s">
        <v>13119</v>
      </c>
      <c r="F3967" t="s">
        <v>9687</v>
      </c>
      <c r="G3967" t="s">
        <v>3480</v>
      </c>
      <c r="H3967" t="s">
        <v>18014</v>
      </c>
      <c r="I3967" s="67">
        <v>0</v>
      </c>
      <c r="J3967" s="67">
        <v>0</v>
      </c>
      <c r="K3967" s="69" t="s">
        <v>3</v>
      </c>
    </row>
    <row r="3968" spans="1:11" x14ac:dyDescent="0.2">
      <c r="A3968" t="s">
        <v>155</v>
      </c>
      <c r="B3968">
        <v>15790</v>
      </c>
      <c r="C3968" t="s">
        <v>0</v>
      </c>
      <c r="D3968" t="s">
        <v>153</v>
      </c>
      <c r="E3968" t="s">
        <v>13119</v>
      </c>
      <c r="F3968" t="s">
        <v>13125</v>
      </c>
      <c r="G3968" t="s">
        <v>3481</v>
      </c>
      <c r="H3968" t="s">
        <v>18015</v>
      </c>
      <c r="I3968" s="67">
        <v>0</v>
      </c>
      <c r="J3968" s="67">
        <v>0</v>
      </c>
      <c r="K3968" s="69" t="s">
        <v>3</v>
      </c>
    </row>
    <row r="3969" spans="1:11" x14ac:dyDescent="0.2">
      <c r="A3969" t="s">
        <v>155</v>
      </c>
      <c r="B3969">
        <v>136613</v>
      </c>
      <c r="C3969" t="s">
        <v>0</v>
      </c>
      <c r="D3969" t="s">
        <v>153</v>
      </c>
      <c r="E3969" t="s">
        <v>13119</v>
      </c>
      <c r="F3969" t="s">
        <v>13842</v>
      </c>
      <c r="G3969" t="s">
        <v>7223</v>
      </c>
      <c r="H3969" t="s">
        <v>18016</v>
      </c>
      <c r="I3969" s="67">
        <v>0</v>
      </c>
      <c r="J3969" s="67">
        <v>0</v>
      </c>
      <c r="K3969" s="69" t="s">
        <v>3</v>
      </c>
    </row>
    <row r="3970" spans="1:11" x14ac:dyDescent="0.2">
      <c r="A3970" t="s">
        <v>155</v>
      </c>
      <c r="B3970">
        <v>15791</v>
      </c>
      <c r="C3970" t="s">
        <v>0</v>
      </c>
      <c r="D3970" t="s">
        <v>153</v>
      </c>
      <c r="E3970" t="s">
        <v>13119</v>
      </c>
      <c r="F3970" t="s">
        <v>12326</v>
      </c>
      <c r="G3970" t="s">
        <v>3482</v>
      </c>
      <c r="H3970" t="s">
        <v>18017</v>
      </c>
      <c r="I3970" s="67">
        <v>0</v>
      </c>
      <c r="J3970" s="67">
        <v>0</v>
      </c>
      <c r="K3970" s="69" t="s">
        <v>3</v>
      </c>
    </row>
    <row r="3971" spans="1:11" x14ac:dyDescent="0.2">
      <c r="A3971" t="s">
        <v>155</v>
      </c>
      <c r="B3971">
        <v>15792</v>
      </c>
      <c r="C3971" t="s">
        <v>0</v>
      </c>
      <c r="D3971" t="s">
        <v>153</v>
      </c>
      <c r="E3971" t="s">
        <v>13119</v>
      </c>
      <c r="F3971" t="s">
        <v>8676</v>
      </c>
      <c r="G3971" t="s">
        <v>3483</v>
      </c>
      <c r="H3971" t="s">
        <v>18018</v>
      </c>
      <c r="I3971" s="67">
        <v>0</v>
      </c>
      <c r="J3971" s="67">
        <v>0</v>
      </c>
      <c r="K3971" s="69" t="s">
        <v>3</v>
      </c>
    </row>
    <row r="3972" spans="1:11" x14ac:dyDescent="0.2">
      <c r="A3972" t="s">
        <v>7510</v>
      </c>
      <c r="B3972">
        <v>100000260</v>
      </c>
      <c r="C3972" t="s">
        <v>0</v>
      </c>
      <c r="D3972" t="s">
        <v>153</v>
      </c>
      <c r="E3972" t="s">
        <v>13119</v>
      </c>
      <c r="F3972" t="s">
        <v>13994</v>
      </c>
      <c r="G3972" t="s">
        <v>7616</v>
      </c>
      <c r="H3972" t="s">
        <v>18019</v>
      </c>
      <c r="I3972" s="67">
        <v>0</v>
      </c>
      <c r="J3972" s="67">
        <v>1</v>
      </c>
      <c r="K3972" s="69" t="s">
        <v>20164</v>
      </c>
    </row>
    <row r="3973" spans="1:11" x14ac:dyDescent="0.2">
      <c r="A3973" t="s">
        <v>155</v>
      </c>
      <c r="B3973">
        <v>15803</v>
      </c>
      <c r="C3973" t="s">
        <v>9050</v>
      </c>
      <c r="D3973" t="s">
        <v>296</v>
      </c>
      <c r="E3973" t="s">
        <v>9300</v>
      </c>
      <c r="F3973" t="s">
        <v>9301</v>
      </c>
      <c r="G3973" t="s">
        <v>3485</v>
      </c>
      <c r="H3973" t="s">
        <v>18020</v>
      </c>
      <c r="I3973" s="67">
        <v>0</v>
      </c>
      <c r="J3973" s="67">
        <v>0</v>
      </c>
      <c r="K3973" s="69" t="s">
        <v>3</v>
      </c>
    </row>
    <row r="3974" spans="1:11" x14ac:dyDescent="0.2">
      <c r="A3974" t="s">
        <v>155</v>
      </c>
      <c r="B3974">
        <v>15865</v>
      </c>
      <c r="C3974" t="s">
        <v>0</v>
      </c>
      <c r="D3974" t="s">
        <v>170</v>
      </c>
      <c r="E3974" t="s">
        <v>13127</v>
      </c>
      <c r="F3974" t="s">
        <v>13128</v>
      </c>
      <c r="G3974" t="s">
        <v>3486</v>
      </c>
      <c r="H3974" t="s">
        <v>18021</v>
      </c>
      <c r="I3974" s="67">
        <v>0</v>
      </c>
      <c r="J3974" s="67">
        <v>0</v>
      </c>
      <c r="K3974" s="69" t="s">
        <v>3</v>
      </c>
    </row>
    <row r="3975" spans="1:11" x14ac:dyDescent="0.2">
      <c r="A3975" t="s">
        <v>155</v>
      </c>
      <c r="B3975">
        <v>41671</v>
      </c>
      <c r="C3975" t="s">
        <v>167</v>
      </c>
      <c r="D3975" t="s">
        <v>1290</v>
      </c>
      <c r="E3975" t="s">
        <v>8977</v>
      </c>
      <c r="F3975" t="s">
        <v>8978</v>
      </c>
      <c r="G3975" t="s">
        <v>6150</v>
      </c>
      <c r="H3975" t="s">
        <v>18022</v>
      </c>
      <c r="I3975" s="67">
        <v>0</v>
      </c>
      <c r="J3975" s="67">
        <v>0</v>
      </c>
      <c r="K3975" s="69" t="s">
        <v>3</v>
      </c>
    </row>
    <row r="3976" spans="1:11" x14ac:dyDescent="0.2">
      <c r="A3976" t="s">
        <v>155</v>
      </c>
      <c r="B3976">
        <v>41692</v>
      </c>
      <c r="C3976" t="s">
        <v>167</v>
      </c>
      <c r="D3976" t="s">
        <v>1059</v>
      </c>
      <c r="E3976" t="s">
        <v>8997</v>
      </c>
      <c r="F3976" t="s">
        <v>8998</v>
      </c>
      <c r="G3976" t="s">
        <v>6182</v>
      </c>
      <c r="H3976" t="s">
        <v>18023</v>
      </c>
      <c r="I3976" s="67">
        <v>0</v>
      </c>
      <c r="J3976" s="67">
        <v>0</v>
      </c>
      <c r="K3976" s="69" t="s">
        <v>3</v>
      </c>
    </row>
    <row r="3977" spans="1:11" x14ac:dyDescent="0.2">
      <c r="A3977" t="s">
        <v>155</v>
      </c>
      <c r="B3977">
        <v>136532</v>
      </c>
      <c r="C3977" t="s">
        <v>10</v>
      </c>
      <c r="D3977" t="s">
        <v>7135</v>
      </c>
      <c r="E3977" t="s">
        <v>12007</v>
      </c>
      <c r="F3977" t="s">
        <v>9629</v>
      </c>
      <c r="G3977" t="s">
        <v>7136</v>
      </c>
      <c r="H3977" t="s">
        <v>18024</v>
      </c>
      <c r="I3977" s="67">
        <v>1</v>
      </c>
      <c r="J3977" s="67">
        <v>0</v>
      </c>
      <c r="K3977" s="69" t="s">
        <v>3</v>
      </c>
    </row>
    <row r="3978" spans="1:11" x14ac:dyDescent="0.2">
      <c r="A3978" t="s">
        <v>155</v>
      </c>
      <c r="B3978">
        <v>15917</v>
      </c>
      <c r="C3978" t="s">
        <v>0</v>
      </c>
      <c r="D3978" t="s">
        <v>170</v>
      </c>
      <c r="E3978" t="s">
        <v>13129</v>
      </c>
      <c r="F3978" t="s">
        <v>10592</v>
      </c>
      <c r="G3978" t="s">
        <v>3487</v>
      </c>
      <c r="H3978" t="s">
        <v>18025</v>
      </c>
      <c r="I3978" s="67">
        <v>0</v>
      </c>
      <c r="J3978" s="67">
        <v>0</v>
      </c>
      <c r="K3978" s="69" t="s">
        <v>3</v>
      </c>
    </row>
    <row r="3979" spans="1:11" x14ac:dyDescent="0.2">
      <c r="A3979" t="s">
        <v>155</v>
      </c>
      <c r="B3979">
        <v>15932</v>
      </c>
      <c r="C3979" t="s">
        <v>10</v>
      </c>
      <c r="D3979" t="s">
        <v>1850</v>
      </c>
      <c r="E3979" t="s">
        <v>11812</v>
      </c>
      <c r="F3979" t="s">
        <v>11693</v>
      </c>
      <c r="G3979" t="s">
        <v>3488</v>
      </c>
      <c r="H3979" t="s">
        <v>18026</v>
      </c>
      <c r="I3979" s="67">
        <v>0</v>
      </c>
      <c r="J3979" s="67">
        <v>0</v>
      </c>
      <c r="K3979" s="69" t="s">
        <v>3</v>
      </c>
    </row>
    <row r="3980" spans="1:11" x14ac:dyDescent="0.2">
      <c r="A3980" t="s">
        <v>155</v>
      </c>
      <c r="B3980">
        <v>15933</v>
      </c>
      <c r="C3980" t="s">
        <v>10</v>
      </c>
      <c r="D3980" t="s">
        <v>1850</v>
      </c>
      <c r="E3980" t="s">
        <v>11812</v>
      </c>
      <c r="F3980" t="s">
        <v>11813</v>
      </c>
      <c r="G3980" t="s">
        <v>3489</v>
      </c>
      <c r="H3980" t="s">
        <v>18027</v>
      </c>
      <c r="I3980" s="67">
        <v>0</v>
      </c>
      <c r="J3980" s="67">
        <v>0</v>
      </c>
      <c r="K3980" s="69" t="s">
        <v>3</v>
      </c>
    </row>
    <row r="3981" spans="1:11" x14ac:dyDescent="0.2">
      <c r="A3981" t="s">
        <v>155</v>
      </c>
      <c r="B3981">
        <v>15951</v>
      </c>
      <c r="C3981" t="s">
        <v>167</v>
      </c>
      <c r="D3981" t="s">
        <v>168</v>
      </c>
      <c r="E3981" t="s">
        <v>8822</v>
      </c>
      <c r="F3981" t="s">
        <v>8823</v>
      </c>
      <c r="G3981" t="s">
        <v>3495</v>
      </c>
      <c r="H3981" t="s">
        <v>18028</v>
      </c>
      <c r="I3981" s="67">
        <v>0</v>
      </c>
      <c r="J3981" s="67">
        <v>0</v>
      </c>
      <c r="K3981" s="69" t="s">
        <v>3</v>
      </c>
    </row>
    <row r="3982" spans="1:11" x14ac:dyDescent="0.2">
      <c r="A3982" t="s">
        <v>155</v>
      </c>
      <c r="B3982">
        <v>15953</v>
      </c>
      <c r="C3982" t="s">
        <v>167</v>
      </c>
      <c r="D3982" t="s">
        <v>168</v>
      </c>
      <c r="E3982" t="s">
        <v>8822</v>
      </c>
      <c r="F3982" t="s">
        <v>8824</v>
      </c>
      <c r="G3982" t="s">
        <v>3499</v>
      </c>
      <c r="H3982" t="s">
        <v>18029</v>
      </c>
      <c r="I3982" s="67">
        <v>0</v>
      </c>
      <c r="J3982" s="67">
        <v>0</v>
      </c>
      <c r="K3982" s="69" t="s">
        <v>3</v>
      </c>
    </row>
    <row r="3983" spans="1:11" x14ac:dyDescent="0.2">
      <c r="A3983" t="s">
        <v>155</v>
      </c>
      <c r="B3983">
        <v>15954</v>
      </c>
      <c r="C3983" t="s">
        <v>167</v>
      </c>
      <c r="D3983" t="s">
        <v>168</v>
      </c>
      <c r="E3983" t="s">
        <v>8822</v>
      </c>
      <c r="F3983" t="s">
        <v>8825</v>
      </c>
      <c r="G3983" t="s">
        <v>3500</v>
      </c>
      <c r="H3983" t="s">
        <v>18030</v>
      </c>
      <c r="I3983" s="67">
        <v>0</v>
      </c>
      <c r="J3983" s="67">
        <v>0</v>
      </c>
      <c r="K3983" s="69" t="s">
        <v>3</v>
      </c>
    </row>
    <row r="3984" spans="1:11" x14ac:dyDescent="0.2">
      <c r="A3984" t="s">
        <v>155</v>
      </c>
      <c r="B3984">
        <v>15955</v>
      </c>
      <c r="C3984" t="s">
        <v>167</v>
      </c>
      <c r="D3984" t="s">
        <v>168</v>
      </c>
      <c r="E3984" t="s">
        <v>8822</v>
      </c>
      <c r="F3984" t="s">
        <v>8826</v>
      </c>
      <c r="G3984" t="s">
        <v>3505</v>
      </c>
      <c r="H3984" t="s">
        <v>18031</v>
      </c>
      <c r="I3984" s="67">
        <v>0</v>
      </c>
      <c r="J3984" s="67">
        <v>0</v>
      </c>
      <c r="K3984" s="69" t="s">
        <v>3</v>
      </c>
    </row>
    <row r="3985" spans="1:11" x14ac:dyDescent="0.2">
      <c r="A3985" t="s">
        <v>155</v>
      </c>
      <c r="B3985">
        <v>22732</v>
      </c>
      <c r="C3985" t="s">
        <v>167</v>
      </c>
      <c r="D3985" t="s">
        <v>168</v>
      </c>
      <c r="E3985" t="s">
        <v>8822</v>
      </c>
      <c r="F3985" t="s">
        <v>8854</v>
      </c>
      <c r="G3985" t="s">
        <v>5109</v>
      </c>
      <c r="H3985" t="s">
        <v>18032</v>
      </c>
      <c r="I3985" s="67">
        <v>0</v>
      </c>
      <c r="J3985" s="67">
        <v>0</v>
      </c>
      <c r="K3985" s="69" t="s">
        <v>3</v>
      </c>
    </row>
    <row r="3986" spans="1:11" x14ac:dyDescent="0.2">
      <c r="A3986" t="s">
        <v>155</v>
      </c>
      <c r="B3986">
        <v>15967</v>
      </c>
      <c r="C3986" t="s">
        <v>9050</v>
      </c>
      <c r="D3986" t="s">
        <v>188</v>
      </c>
      <c r="E3986" t="s">
        <v>9302</v>
      </c>
      <c r="F3986" t="s">
        <v>9303</v>
      </c>
      <c r="G3986" t="s">
        <v>3513</v>
      </c>
      <c r="H3986" t="s">
        <v>18033</v>
      </c>
      <c r="I3986" s="67">
        <v>0</v>
      </c>
      <c r="J3986" s="67">
        <v>0</v>
      </c>
      <c r="K3986" s="69" t="s">
        <v>3</v>
      </c>
    </row>
    <row r="3987" spans="1:11" x14ac:dyDescent="0.2">
      <c r="A3987" t="s">
        <v>155</v>
      </c>
      <c r="B3987">
        <v>15975</v>
      </c>
      <c r="C3987" t="s">
        <v>0</v>
      </c>
      <c r="D3987" t="s">
        <v>170</v>
      </c>
      <c r="E3987" t="s">
        <v>13130</v>
      </c>
      <c r="F3987" t="s">
        <v>13131</v>
      </c>
      <c r="G3987" t="s">
        <v>3514</v>
      </c>
      <c r="H3987" t="s">
        <v>18034</v>
      </c>
      <c r="I3987" s="67">
        <v>0</v>
      </c>
      <c r="J3987" s="67">
        <v>0</v>
      </c>
      <c r="K3987" s="69" t="s">
        <v>3</v>
      </c>
    </row>
    <row r="3988" spans="1:11" x14ac:dyDescent="0.2">
      <c r="A3988" t="s">
        <v>155</v>
      </c>
      <c r="B3988">
        <v>40647</v>
      </c>
      <c r="C3988" t="s">
        <v>10</v>
      </c>
      <c r="D3988" t="s">
        <v>315</v>
      </c>
      <c r="E3988" t="s">
        <v>11814</v>
      </c>
      <c r="F3988" t="s">
        <v>11923</v>
      </c>
      <c r="G3988" t="s">
        <v>5611</v>
      </c>
      <c r="H3988" t="s">
        <v>18035</v>
      </c>
      <c r="I3988" s="67">
        <v>0</v>
      </c>
      <c r="J3988" s="67">
        <v>0</v>
      </c>
      <c r="K3988" s="69" t="s">
        <v>3</v>
      </c>
    </row>
    <row r="3989" spans="1:11" x14ac:dyDescent="0.2">
      <c r="A3989" t="s">
        <v>155</v>
      </c>
      <c r="B3989">
        <v>16021</v>
      </c>
      <c r="C3989" t="s">
        <v>10</v>
      </c>
      <c r="D3989" t="s">
        <v>315</v>
      </c>
      <c r="E3989" t="s">
        <v>11814</v>
      </c>
      <c r="F3989" t="s">
        <v>10799</v>
      </c>
      <c r="G3989" t="s">
        <v>3517</v>
      </c>
      <c r="H3989" t="s">
        <v>18036</v>
      </c>
      <c r="I3989" s="67">
        <v>0</v>
      </c>
      <c r="J3989" s="67">
        <v>0</v>
      </c>
      <c r="K3989" s="69" t="s">
        <v>3</v>
      </c>
    </row>
    <row r="3990" spans="1:11" x14ac:dyDescent="0.2">
      <c r="A3990" t="s">
        <v>155</v>
      </c>
      <c r="B3990">
        <v>16019</v>
      </c>
      <c r="C3990" t="s">
        <v>10</v>
      </c>
      <c r="D3990" t="s">
        <v>315</v>
      </c>
      <c r="E3990" t="s">
        <v>11814</v>
      </c>
      <c r="F3990" t="s">
        <v>11816</v>
      </c>
      <c r="G3990" t="s">
        <v>3516</v>
      </c>
      <c r="H3990" t="s">
        <v>18037</v>
      </c>
      <c r="I3990" s="67">
        <v>0</v>
      </c>
      <c r="J3990" s="67">
        <v>0</v>
      </c>
      <c r="K3990" s="69" t="s">
        <v>3</v>
      </c>
    </row>
    <row r="3991" spans="1:11" x14ac:dyDescent="0.2">
      <c r="A3991" t="s">
        <v>155</v>
      </c>
      <c r="B3991">
        <v>16018</v>
      </c>
      <c r="C3991" t="s">
        <v>10</v>
      </c>
      <c r="D3991" t="s">
        <v>315</v>
      </c>
      <c r="E3991" t="s">
        <v>11814</v>
      </c>
      <c r="F3991" t="s">
        <v>11815</v>
      </c>
      <c r="G3991" t="s">
        <v>3515</v>
      </c>
      <c r="H3991" t="s">
        <v>18038</v>
      </c>
      <c r="I3991" s="67">
        <v>0</v>
      </c>
      <c r="J3991" s="67">
        <v>0</v>
      </c>
      <c r="K3991" s="69" t="s">
        <v>3</v>
      </c>
    </row>
    <row r="3992" spans="1:11" x14ac:dyDescent="0.2">
      <c r="A3992" t="s">
        <v>155</v>
      </c>
      <c r="B3992">
        <v>16022</v>
      </c>
      <c r="C3992" t="s">
        <v>10</v>
      </c>
      <c r="D3992" t="s">
        <v>315</v>
      </c>
      <c r="E3992" t="s">
        <v>11814</v>
      </c>
      <c r="F3992" t="s">
        <v>8671</v>
      </c>
      <c r="G3992" t="s">
        <v>3522</v>
      </c>
      <c r="H3992" t="s">
        <v>18039</v>
      </c>
      <c r="I3992" s="67">
        <v>0</v>
      </c>
      <c r="J3992" s="67">
        <v>0</v>
      </c>
      <c r="K3992" s="69" t="s">
        <v>3</v>
      </c>
    </row>
    <row r="3993" spans="1:11" x14ac:dyDescent="0.2">
      <c r="A3993" t="s">
        <v>155</v>
      </c>
      <c r="B3993">
        <v>16023</v>
      </c>
      <c r="C3993" t="s">
        <v>0</v>
      </c>
      <c r="D3993" t="s">
        <v>1758</v>
      </c>
      <c r="E3993" t="s">
        <v>13132</v>
      </c>
      <c r="F3993" t="s">
        <v>13133</v>
      </c>
      <c r="G3993" t="s">
        <v>3524</v>
      </c>
      <c r="H3993" t="s">
        <v>18040</v>
      </c>
      <c r="I3993" s="67">
        <v>0</v>
      </c>
      <c r="J3993" s="67">
        <v>0</v>
      </c>
      <c r="K3993" s="69" t="s">
        <v>3</v>
      </c>
    </row>
    <row r="3994" spans="1:11" x14ac:dyDescent="0.2">
      <c r="A3994" t="s">
        <v>155</v>
      </c>
      <c r="B3994">
        <v>16024</v>
      </c>
      <c r="C3994" t="s">
        <v>0</v>
      </c>
      <c r="D3994" t="s">
        <v>1758</v>
      </c>
      <c r="E3994" t="s">
        <v>13132</v>
      </c>
      <c r="F3994" t="s">
        <v>13134</v>
      </c>
      <c r="G3994" t="s">
        <v>3525</v>
      </c>
      <c r="H3994" t="s">
        <v>18041</v>
      </c>
      <c r="I3994" s="67">
        <v>0</v>
      </c>
      <c r="J3994" s="67">
        <v>0</v>
      </c>
      <c r="K3994" s="69" t="s">
        <v>3</v>
      </c>
    </row>
    <row r="3995" spans="1:11" x14ac:dyDescent="0.2">
      <c r="A3995" t="s">
        <v>155</v>
      </c>
      <c r="B3995">
        <v>16039</v>
      </c>
      <c r="C3995" t="s">
        <v>40</v>
      </c>
      <c r="D3995" t="s">
        <v>381</v>
      </c>
      <c r="E3995" t="s">
        <v>10099</v>
      </c>
      <c r="F3995" t="s">
        <v>8821</v>
      </c>
      <c r="G3995" t="s">
        <v>3540</v>
      </c>
      <c r="H3995" t="s">
        <v>18042</v>
      </c>
      <c r="I3995" s="67">
        <v>0</v>
      </c>
      <c r="J3995" s="67">
        <v>0</v>
      </c>
      <c r="K3995" s="69" t="s">
        <v>3</v>
      </c>
    </row>
    <row r="3996" spans="1:11" x14ac:dyDescent="0.2">
      <c r="A3996" t="s">
        <v>155</v>
      </c>
      <c r="B3996">
        <v>16042</v>
      </c>
      <c r="C3996" t="s">
        <v>23</v>
      </c>
      <c r="D3996" t="s">
        <v>24</v>
      </c>
      <c r="E3996" t="s">
        <v>11168</v>
      </c>
      <c r="F3996" t="s">
        <v>11169</v>
      </c>
      <c r="G3996" t="s">
        <v>3541</v>
      </c>
      <c r="H3996" t="s">
        <v>18043</v>
      </c>
      <c r="I3996" s="67">
        <v>0</v>
      </c>
      <c r="J3996" s="67">
        <v>0</v>
      </c>
      <c r="K3996" s="69" t="s">
        <v>3</v>
      </c>
    </row>
    <row r="3997" spans="1:11" x14ac:dyDescent="0.2">
      <c r="A3997" t="s">
        <v>155</v>
      </c>
      <c r="B3997">
        <v>16043</v>
      </c>
      <c r="C3997" t="s">
        <v>23</v>
      </c>
      <c r="D3997" t="s">
        <v>24</v>
      </c>
      <c r="E3997" t="s">
        <v>11168</v>
      </c>
      <c r="F3997" t="s">
        <v>11170</v>
      </c>
      <c r="G3997" t="s">
        <v>3542</v>
      </c>
      <c r="H3997" t="s">
        <v>18044</v>
      </c>
      <c r="I3997" s="67">
        <v>0</v>
      </c>
      <c r="J3997" s="67">
        <v>0</v>
      </c>
      <c r="K3997" s="69" t="s">
        <v>3</v>
      </c>
    </row>
    <row r="3998" spans="1:11" x14ac:dyDescent="0.2">
      <c r="A3998" t="s">
        <v>155</v>
      </c>
      <c r="B3998">
        <v>41383</v>
      </c>
      <c r="C3998" t="s">
        <v>23</v>
      </c>
      <c r="D3998" t="s">
        <v>24</v>
      </c>
      <c r="E3998" t="s">
        <v>11168</v>
      </c>
      <c r="F3998" t="s">
        <v>11297</v>
      </c>
      <c r="G3998" t="s">
        <v>5803</v>
      </c>
      <c r="H3998" t="s">
        <v>18045</v>
      </c>
      <c r="I3998" s="67">
        <v>0</v>
      </c>
      <c r="J3998" s="67">
        <v>0</v>
      </c>
      <c r="K3998" s="69" t="s">
        <v>3</v>
      </c>
    </row>
    <row r="3999" spans="1:11" x14ac:dyDescent="0.2">
      <c r="A3999" t="s">
        <v>155</v>
      </c>
      <c r="B3999">
        <v>41622</v>
      </c>
      <c r="C3999" t="s">
        <v>167</v>
      </c>
      <c r="D3999" t="s">
        <v>592</v>
      </c>
      <c r="E3999" t="s">
        <v>8917</v>
      </c>
      <c r="F3999" t="s">
        <v>8918</v>
      </c>
      <c r="G3999" t="s">
        <v>6092</v>
      </c>
      <c r="H3999" t="s">
        <v>18046</v>
      </c>
      <c r="I3999" s="67">
        <v>0</v>
      </c>
      <c r="J3999" s="67">
        <v>0</v>
      </c>
      <c r="K3999" s="69" t="s">
        <v>3</v>
      </c>
    </row>
    <row r="4000" spans="1:11" x14ac:dyDescent="0.2">
      <c r="A4000" t="s">
        <v>155</v>
      </c>
      <c r="B4000">
        <v>16074</v>
      </c>
      <c r="C4000" t="s">
        <v>0</v>
      </c>
      <c r="D4000" t="s">
        <v>302</v>
      </c>
      <c r="E4000" t="s">
        <v>13137</v>
      </c>
      <c r="F4000" t="s">
        <v>13138</v>
      </c>
      <c r="G4000" t="s">
        <v>3543</v>
      </c>
      <c r="H4000" t="s">
        <v>18047</v>
      </c>
      <c r="I4000" s="67">
        <v>0</v>
      </c>
      <c r="J4000" s="67">
        <v>0</v>
      </c>
      <c r="K4000" s="69" t="s">
        <v>3</v>
      </c>
    </row>
    <row r="4001" spans="1:11" x14ac:dyDescent="0.2">
      <c r="A4001" t="s">
        <v>155</v>
      </c>
      <c r="B4001">
        <v>41693</v>
      </c>
      <c r="C4001" t="s">
        <v>167</v>
      </c>
      <c r="D4001" t="s">
        <v>1059</v>
      </c>
      <c r="E4001" t="s">
        <v>8827</v>
      </c>
      <c r="F4001" t="s">
        <v>8999</v>
      </c>
      <c r="G4001" t="s">
        <v>6183</v>
      </c>
      <c r="H4001" t="s">
        <v>18048</v>
      </c>
      <c r="I4001" s="67">
        <v>0</v>
      </c>
      <c r="J4001" s="67">
        <v>0</v>
      </c>
      <c r="K4001" s="69" t="s">
        <v>3</v>
      </c>
    </row>
    <row r="4002" spans="1:11" x14ac:dyDescent="0.2">
      <c r="A4002" t="s">
        <v>155</v>
      </c>
      <c r="B4002">
        <v>16104</v>
      </c>
      <c r="C4002" t="s">
        <v>167</v>
      </c>
      <c r="D4002" t="s">
        <v>1059</v>
      </c>
      <c r="E4002" t="s">
        <v>8827</v>
      </c>
      <c r="F4002" t="s">
        <v>8828</v>
      </c>
      <c r="G4002" t="s">
        <v>3544</v>
      </c>
      <c r="H4002" t="s">
        <v>18049</v>
      </c>
      <c r="I4002" s="67">
        <v>0</v>
      </c>
      <c r="J4002" s="67">
        <v>0</v>
      </c>
      <c r="K4002" s="69" t="s">
        <v>3</v>
      </c>
    </row>
    <row r="4003" spans="1:11" x14ac:dyDescent="0.2">
      <c r="A4003" t="s">
        <v>7510</v>
      </c>
      <c r="B4003">
        <v>100000261</v>
      </c>
      <c r="C4003" t="s">
        <v>167</v>
      </c>
      <c r="D4003" t="s">
        <v>1059</v>
      </c>
      <c r="E4003" t="s">
        <v>8827</v>
      </c>
      <c r="F4003" t="s">
        <v>9036</v>
      </c>
      <c r="G4003" t="s">
        <v>7655</v>
      </c>
      <c r="H4003" t="s">
        <v>18050</v>
      </c>
      <c r="I4003" s="67">
        <v>0</v>
      </c>
      <c r="J4003" s="67">
        <v>1</v>
      </c>
      <c r="K4003" s="69" t="s">
        <v>20165</v>
      </c>
    </row>
    <row r="4004" spans="1:11" x14ac:dyDescent="0.2">
      <c r="A4004" t="s">
        <v>155</v>
      </c>
      <c r="B4004">
        <v>41694</v>
      </c>
      <c r="C4004" t="s">
        <v>167</v>
      </c>
      <c r="D4004" t="s">
        <v>1059</v>
      </c>
      <c r="E4004" t="s">
        <v>8827</v>
      </c>
      <c r="F4004" t="s">
        <v>9000</v>
      </c>
      <c r="G4004" t="s">
        <v>6184</v>
      </c>
      <c r="H4004" t="s">
        <v>18051</v>
      </c>
      <c r="I4004" s="67">
        <v>0</v>
      </c>
      <c r="J4004" s="67">
        <v>0</v>
      </c>
      <c r="K4004" s="69" t="s">
        <v>3</v>
      </c>
    </row>
    <row r="4005" spans="1:11" x14ac:dyDescent="0.2">
      <c r="A4005" t="s">
        <v>155</v>
      </c>
      <c r="B4005">
        <v>40606</v>
      </c>
      <c r="C4005" t="s">
        <v>23</v>
      </c>
      <c r="D4005" t="s">
        <v>527</v>
      </c>
      <c r="E4005" t="s">
        <v>11232</v>
      </c>
      <c r="F4005" t="s">
        <v>9407</v>
      </c>
      <c r="G4005" t="s">
        <v>5565</v>
      </c>
      <c r="H4005" t="s">
        <v>18052</v>
      </c>
      <c r="I4005" s="67">
        <v>0</v>
      </c>
      <c r="J4005" s="67">
        <v>0</v>
      </c>
      <c r="K4005" s="69" t="s">
        <v>3</v>
      </c>
    </row>
    <row r="4006" spans="1:11" x14ac:dyDescent="0.2">
      <c r="A4006" t="s">
        <v>155</v>
      </c>
      <c r="B4006">
        <v>40610</v>
      </c>
      <c r="C4006" t="s">
        <v>23</v>
      </c>
      <c r="D4006" t="s">
        <v>527</v>
      </c>
      <c r="E4006" t="s">
        <v>11232</v>
      </c>
      <c r="F4006" t="s">
        <v>11236</v>
      </c>
      <c r="G4006" t="s">
        <v>5569</v>
      </c>
      <c r="H4006" t="s">
        <v>18053</v>
      </c>
      <c r="I4006" s="67">
        <v>0</v>
      </c>
      <c r="J4006" s="67">
        <v>0</v>
      </c>
      <c r="K4006" s="69" t="s">
        <v>3</v>
      </c>
    </row>
    <row r="4007" spans="1:11" x14ac:dyDescent="0.2">
      <c r="A4007" t="s">
        <v>155</v>
      </c>
      <c r="B4007">
        <v>40609</v>
      </c>
      <c r="C4007" t="s">
        <v>23</v>
      </c>
      <c r="D4007" t="s">
        <v>527</v>
      </c>
      <c r="E4007" t="s">
        <v>11232</v>
      </c>
      <c r="F4007" t="s">
        <v>10033</v>
      </c>
      <c r="G4007" t="s">
        <v>5568</v>
      </c>
      <c r="H4007" t="s">
        <v>18054</v>
      </c>
      <c r="I4007" s="67">
        <v>0</v>
      </c>
      <c r="J4007" s="67">
        <v>0</v>
      </c>
      <c r="K4007" s="69" t="s">
        <v>3</v>
      </c>
    </row>
    <row r="4008" spans="1:11" x14ac:dyDescent="0.2">
      <c r="A4008" t="s">
        <v>155</v>
      </c>
      <c r="B4008">
        <v>39594</v>
      </c>
      <c r="C4008" t="s">
        <v>23</v>
      </c>
      <c r="D4008" t="s">
        <v>527</v>
      </c>
      <c r="E4008" t="s">
        <v>11232</v>
      </c>
      <c r="F4008" t="s">
        <v>10376</v>
      </c>
      <c r="G4008" t="s">
        <v>5315</v>
      </c>
      <c r="H4008" t="s">
        <v>18055</v>
      </c>
      <c r="I4008" s="67">
        <v>0</v>
      </c>
      <c r="J4008" s="67">
        <v>0</v>
      </c>
      <c r="K4008" s="69" t="s">
        <v>3</v>
      </c>
    </row>
    <row r="4009" spans="1:11" x14ac:dyDescent="0.2">
      <c r="A4009" t="s">
        <v>155</v>
      </c>
      <c r="B4009">
        <v>16114</v>
      </c>
      <c r="C4009" t="s">
        <v>0</v>
      </c>
      <c r="D4009" t="s">
        <v>170</v>
      </c>
      <c r="E4009" t="s">
        <v>13139</v>
      </c>
      <c r="F4009" t="s">
        <v>11300</v>
      </c>
      <c r="G4009" t="s">
        <v>3545</v>
      </c>
      <c r="H4009" t="s">
        <v>18056</v>
      </c>
      <c r="I4009" s="67">
        <v>0</v>
      </c>
      <c r="J4009" s="67">
        <v>0</v>
      </c>
      <c r="K4009" s="69" t="s">
        <v>3</v>
      </c>
    </row>
    <row r="4010" spans="1:11" x14ac:dyDescent="0.2">
      <c r="A4010" t="s">
        <v>155</v>
      </c>
      <c r="B4010">
        <v>16121</v>
      </c>
      <c r="C4010" t="s">
        <v>0</v>
      </c>
      <c r="D4010" t="s">
        <v>170</v>
      </c>
      <c r="E4010" t="s">
        <v>13140</v>
      </c>
      <c r="F4010" t="s">
        <v>9132</v>
      </c>
      <c r="G4010" t="s">
        <v>3546</v>
      </c>
      <c r="H4010" t="s">
        <v>18057</v>
      </c>
      <c r="I4010" s="67">
        <v>0</v>
      </c>
      <c r="J4010" s="67">
        <v>0</v>
      </c>
      <c r="K4010" s="69" t="s">
        <v>3</v>
      </c>
    </row>
    <row r="4011" spans="1:11" x14ac:dyDescent="0.2">
      <c r="A4011" t="s">
        <v>155</v>
      </c>
      <c r="B4011">
        <v>16122</v>
      </c>
      <c r="C4011" t="s">
        <v>0</v>
      </c>
      <c r="D4011" t="s">
        <v>170</v>
      </c>
      <c r="E4011" t="s">
        <v>13140</v>
      </c>
      <c r="F4011" t="s">
        <v>13141</v>
      </c>
      <c r="G4011" t="s">
        <v>3547</v>
      </c>
      <c r="H4011" t="s">
        <v>18058</v>
      </c>
      <c r="I4011" s="67">
        <v>0</v>
      </c>
      <c r="J4011" s="67">
        <v>0</v>
      </c>
      <c r="K4011" s="69" t="s">
        <v>3</v>
      </c>
    </row>
    <row r="4012" spans="1:11" x14ac:dyDescent="0.2">
      <c r="A4012" t="s">
        <v>155</v>
      </c>
      <c r="B4012">
        <v>17226</v>
      </c>
      <c r="C4012" t="s">
        <v>0</v>
      </c>
      <c r="D4012" t="s">
        <v>153</v>
      </c>
      <c r="E4012" t="s">
        <v>13219</v>
      </c>
      <c r="F4012" t="s">
        <v>12587</v>
      </c>
      <c r="G4012" t="s">
        <v>3808</v>
      </c>
      <c r="H4012" t="s">
        <v>18059</v>
      </c>
      <c r="I4012" s="67">
        <v>0</v>
      </c>
      <c r="J4012" s="67">
        <v>0</v>
      </c>
      <c r="K4012" s="69" t="s">
        <v>3</v>
      </c>
    </row>
    <row r="4013" spans="1:11" x14ac:dyDescent="0.2">
      <c r="A4013" t="s">
        <v>155</v>
      </c>
      <c r="B4013">
        <v>136701</v>
      </c>
      <c r="C4013" t="s">
        <v>0</v>
      </c>
      <c r="D4013" t="s">
        <v>170</v>
      </c>
      <c r="E4013" t="s">
        <v>12850</v>
      </c>
      <c r="F4013" t="s">
        <v>13876</v>
      </c>
      <c r="G4013" t="s">
        <v>7317</v>
      </c>
      <c r="H4013" t="s">
        <v>18060</v>
      </c>
      <c r="I4013" s="67">
        <v>0</v>
      </c>
      <c r="J4013" s="67">
        <v>0</v>
      </c>
      <c r="K4013" s="69" t="s">
        <v>3</v>
      </c>
    </row>
    <row r="4014" spans="1:11" x14ac:dyDescent="0.2">
      <c r="A4014" t="s">
        <v>155</v>
      </c>
      <c r="B4014">
        <v>13124</v>
      </c>
      <c r="C4014" t="s">
        <v>0</v>
      </c>
      <c r="D4014" t="s">
        <v>170</v>
      </c>
      <c r="E4014" t="s">
        <v>12850</v>
      </c>
      <c r="F4014" t="s">
        <v>12851</v>
      </c>
      <c r="G4014" t="s">
        <v>2528</v>
      </c>
      <c r="H4014" t="s">
        <v>18061</v>
      </c>
      <c r="I4014" s="67">
        <v>0</v>
      </c>
      <c r="J4014" s="67">
        <v>0</v>
      </c>
      <c r="K4014" s="69" t="s">
        <v>3</v>
      </c>
    </row>
    <row r="4015" spans="1:11" x14ac:dyDescent="0.2">
      <c r="A4015" t="s">
        <v>155</v>
      </c>
      <c r="B4015">
        <v>13125</v>
      </c>
      <c r="C4015" t="s">
        <v>0</v>
      </c>
      <c r="D4015" t="s">
        <v>170</v>
      </c>
      <c r="E4015" t="s">
        <v>12850</v>
      </c>
      <c r="F4015" t="s">
        <v>10779</v>
      </c>
      <c r="G4015" t="s">
        <v>2529</v>
      </c>
      <c r="H4015" t="s">
        <v>18062</v>
      </c>
      <c r="I4015" s="67">
        <v>0</v>
      </c>
      <c r="J4015" s="67">
        <v>0</v>
      </c>
      <c r="K4015" s="69" t="s">
        <v>3</v>
      </c>
    </row>
    <row r="4016" spans="1:11" x14ac:dyDescent="0.2">
      <c r="A4016" t="s">
        <v>155</v>
      </c>
      <c r="B4016">
        <v>13126</v>
      </c>
      <c r="C4016" t="s">
        <v>0</v>
      </c>
      <c r="D4016" t="s">
        <v>170</v>
      </c>
      <c r="E4016" t="s">
        <v>12850</v>
      </c>
      <c r="F4016" t="s">
        <v>12127</v>
      </c>
      <c r="G4016" t="s">
        <v>2530</v>
      </c>
      <c r="H4016" t="s">
        <v>18063</v>
      </c>
      <c r="I4016" s="67">
        <v>0</v>
      </c>
      <c r="J4016" s="67">
        <v>0</v>
      </c>
      <c r="K4016" s="69" t="s">
        <v>3</v>
      </c>
    </row>
    <row r="4017" spans="1:11" x14ac:dyDescent="0.2">
      <c r="A4017" t="s">
        <v>155</v>
      </c>
      <c r="B4017">
        <v>13127</v>
      </c>
      <c r="C4017" t="s">
        <v>0</v>
      </c>
      <c r="D4017" t="s">
        <v>170</v>
      </c>
      <c r="E4017" t="s">
        <v>12850</v>
      </c>
      <c r="F4017" t="s">
        <v>12370</v>
      </c>
      <c r="G4017" t="s">
        <v>2531</v>
      </c>
      <c r="H4017" t="s">
        <v>18064</v>
      </c>
      <c r="I4017" s="67">
        <v>0</v>
      </c>
      <c r="J4017" s="67">
        <v>0</v>
      </c>
      <c r="K4017" s="69" t="s">
        <v>3</v>
      </c>
    </row>
    <row r="4018" spans="1:11" x14ac:dyDescent="0.2">
      <c r="A4018" t="s">
        <v>155</v>
      </c>
      <c r="B4018">
        <v>136324</v>
      </c>
      <c r="C4018" t="s">
        <v>0</v>
      </c>
      <c r="D4018" t="s">
        <v>170</v>
      </c>
      <c r="E4018" t="s">
        <v>12850</v>
      </c>
      <c r="F4018" t="s">
        <v>8909</v>
      </c>
      <c r="G4018" t="s">
        <v>6909</v>
      </c>
      <c r="H4018" t="s">
        <v>18065</v>
      </c>
      <c r="I4018" s="67">
        <v>0</v>
      </c>
      <c r="J4018" s="67">
        <v>0</v>
      </c>
      <c r="K4018" s="69" t="s">
        <v>3</v>
      </c>
    </row>
    <row r="4019" spans="1:11" x14ac:dyDescent="0.2">
      <c r="A4019" t="s">
        <v>155</v>
      </c>
      <c r="B4019">
        <v>13129</v>
      </c>
      <c r="C4019" t="s">
        <v>0</v>
      </c>
      <c r="D4019" t="s">
        <v>170</v>
      </c>
      <c r="E4019" t="s">
        <v>12850</v>
      </c>
      <c r="F4019" t="s">
        <v>9689</v>
      </c>
      <c r="G4019" t="s">
        <v>2533</v>
      </c>
      <c r="H4019" t="s">
        <v>18066</v>
      </c>
      <c r="I4019" s="67">
        <v>0</v>
      </c>
      <c r="J4019" s="67">
        <v>0</v>
      </c>
      <c r="K4019" s="69" t="s">
        <v>3</v>
      </c>
    </row>
    <row r="4020" spans="1:11" x14ac:dyDescent="0.2">
      <c r="A4020" t="s">
        <v>155</v>
      </c>
      <c r="B4020">
        <v>13131</v>
      </c>
      <c r="C4020" t="s">
        <v>0</v>
      </c>
      <c r="D4020" t="s">
        <v>170</v>
      </c>
      <c r="E4020" t="s">
        <v>12850</v>
      </c>
      <c r="F4020" t="s">
        <v>12854</v>
      </c>
      <c r="G4020" t="s">
        <v>2535</v>
      </c>
      <c r="H4020" t="s">
        <v>18067</v>
      </c>
      <c r="I4020" s="67">
        <v>0</v>
      </c>
      <c r="J4020" s="67">
        <v>0</v>
      </c>
      <c r="K4020" s="69" t="s">
        <v>3</v>
      </c>
    </row>
    <row r="4021" spans="1:11" x14ac:dyDescent="0.2">
      <c r="A4021" t="s">
        <v>155</v>
      </c>
      <c r="B4021">
        <v>136718</v>
      </c>
      <c r="C4021" t="s">
        <v>0</v>
      </c>
      <c r="D4021" t="s">
        <v>170</v>
      </c>
      <c r="E4021" t="s">
        <v>12850</v>
      </c>
      <c r="F4021" t="s">
        <v>13329</v>
      </c>
      <c r="G4021" t="s">
        <v>7338</v>
      </c>
      <c r="H4021" t="s">
        <v>18068</v>
      </c>
      <c r="I4021" s="67">
        <v>0</v>
      </c>
      <c r="J4021" s="67">
        <v>0</v>
      </c>
      <c r="K4021" s="69" t="s">
        <v>3</v>
      </c>
    </row>
    <row r="4022" spans="1:11" x14ac:dyDescent="0.2">
      <c r="A4022" t="s">
        <v>155</v>
      </c>
      <c r="B4022">
        <v>16138</v>
      </c>
      <c r="C4022" t="s">
        <v>368</v>
      </c>
      <c r="D4022" t="s">
        <v>369</v>
      </c>
      <c r="E4022" t="s">
        <v>10780</v>
      </c>
      <c r="F4022" t="s">
        <v>10781</v>
      </c>
      <c r="G4022" t="s">
        <v>3548</v>
      </c>
      <c r="H4022" t="s">
        <v>18069</v>
      </c>
      <c r="I4022" s="67">
        <v>0</v>
      </c>
      <c r="J4022" s="67">
        <v>0</v>
      </c>
      <c r="K4022" s="69" t="s">
        <v>3</v>
      </c>
    </row>
    <row r="4023" spans="1:11" x14ac:dyDescent="0.2">
      <c r="A4023" t="s">
        <v>155</v>
      </c>
      <c r="B4023">
        <v>16174</v>
      </c>
      <c r="C4023" t="s">
        <v>40</v>
      </c>
      <c r="D4023" t="s">
        <v>161</v>
      </c>
      <c r="E4023" t="s">
        <v>10100</v>
      </c>
      <c r="F4023" t="s">
        <v>10101</v>
      </c>
      <c r="G4023" t="s">
        <v>3549</v>
      </c>
      <c r="H4023" t="s">
        <v>18070</v>
      </c>
      <c r="I4023" s="67">
        <v>0</v>
      </c>
      <c r="J4023" s="67">
        <v>0</v>
      </c>
      <c r="K4023" s="69" t="s">
        <v>3</v>
      </c>
    </row>
    <row r="4024" spans="1:11" x14ac:dyDescent="0.2">
      <c r="A4024" t="s">
        <v>155</v>
      </c>
      <c r="B4024">
        <v>136836</v>
      </c>
      <c r="C4024" t="s">
        <v>40</v>
      </c>
      <c r="D4024" t="s">
        <v>161</v>
      </c>
      <c r="E4024" t="s">
        <v>10100</v>
      </c>
      <c r="F4024" t="s">
        <v>10612</v>
      </c>
      <c r="G4024" t="s">
        <v>7460</v>
      </c>
      <c r="H4024" t="s">
        <v>18071</v>
      </c>
      <c r="I4024" s="67">
        <v>0</v>
      </c>
      <c r="J4024" s="67">
        <v>0</v>
      </c>
      <c r="K4024" s="69" t="s">
        <v>3</v>
      </c>
    </row>
    <row r="4025" spans="1:11" x14ac:dyDescent="0.2">
      <c r="A4025" t="s">
        <v>155</v>
      </c>
      <c r="B4025">
        <v>41469</v>
      </c>
      <c r="C4025" t="s">
        <v>23</v>
      </c>
      <c r="D4025" t="s">
        <v>1381</v>
      </c>
      <c r="E4025" t="s">
        <v>11362</v>
      </c>
      <c r="F4025" t="s">
        <v>11363</v>
      </c>
      <c r="G4025" t="s">
        <v>5908</v>
      </c>
      <c r="H4025" t="s">
        <v>18072</v>
      </c>
      <c r="I4025" s="67">
        <v>0</v>
      </c>
      <c r="J4025" s="67">
        <v>0</v>
      </c>
      <c r="K4025" s="69" t="s">
        <v>3</v>
      </c>
    </row>
    <row r="4026" spans="1:11" x14ac:dyDescent="0.2">
      <c r="A4026" t="s">
        <v>155</v>
      </c>
      <c r="B4026">
        <v>41470</v>
      </c>
      <c r="C4026" t="s">
        <v>23</v>
      </c>
      <c r="D4026" t="s">
        <v>1381</v>
      </c>
      <c r="E4026" t="s">
        <v>11364</v>
      </c>
      <c r="F4026" t="s">
        <v>10830</v>
      </c>
      <c r="G4026" t="s">
        <v>5909</v>
      </c>
      <c r="H4026" t="s">
        <v>18073</v>
      </c>
      <c r="I4026" s="67">
        <v>0</v>
      </c>
      <c r="J4026" s="67">
        <v>0</v>
      </c>
      <c r="K4026" s="69" t="s">
        <v>3</v>
      </c>
    </row>
    <row r="4027" spans="1:11" x14ac:dyDescent="0.2">
      <c r="A4027" t="s">
        <v>155</v>
      </c>
      <c r="B4027">
        <v>17341</v>
      </c>
      <c r="C4027" t="s">
        <v>40</v>
      </c>
      <c r="D4027" t="s">
        <v>94</v>
      </c>
      <c r="E4027" t="s">
        <v>10141</v>
      </c>
      <c r="F4027" t="s">
        <v>10142</v>
      </c>
      <c r="G4027" t="s">
        <v>3845</v>
      </c>
      <c r="H4027" t="s">
        <v>18074</v>
      </c>
      <c r="I4027" s="67">
        <v>0</v>
      </c>
      <c r="J4027" s="67">
        <v>0</v>
      </c>
      <c r="K4027" s="69" t="s">
        <v>3</v>
      </c>
    </row>
    <row r="4028" spans="1:11" x14ac:dyDescent="0.2">
      <c r="A4028" t="s">
        <v>155</v>
      </c>
      <c r="B4028">
        <v>40025</v>
      </c>
      <c r="C4028" t="s">
        <v>40</v>
      </c>
      <c r="D4028" t="s">
        <v>381</v>
      </c>
      <c r="E4028" t="s">
        <v>10393</v>
      </c>
      <c r="F4028" t="s">
        <v>9605</v>
      </c>
      <c r="G4028" t="s">
        <v>5420</v>
      </c>
      <c r="H4028" t="s">
        <v>18075</v>
      </c>
      <c r="I4028" s="67">
        <v>0</v>
      </c>
      <c r="J4028" s="67">
        <v>0</v>
      </c>
      <c r="K4028" s="69" t="s">
        <v>3</v>
      </c>
    </row>
    <row r="4029" spans="1:11" x14ac:dyDescent="0.2">
      <c r="A4029" t="s">
        <v>155</v>
      </c>
      <c r="B4029">
        <v>22089</v>
      </c>
      <c r="C4029" t="s">
        <v>40</v>
      </c>
      <c r="D4029" t="s">
        <v>381</v>
      </c>
      <c r="E4029" t="s">
        <v>10393</v>
      </c>
      <c r="F4029" t="s">
        <v>10394</v>
      </c>
      <c r="G4029" t="s">
        <v>5077</v>
      </c>
      <c r="H4029" t="s">
        <v>18076</v>
      </c>
      <c r="I4029" s="67">
        <v>0</v>
      </c>
      <c r="J4029" s="67">
        <v>0</v>
      </c>
      <c r="K4029" s="69" t="s">
        <v>3</v>
      </c>
    </row>
    <row r="4030" spans="1:11" x14ac:dyDescent="0.2">
      <c r="A4030" t="s">
        <v>7510</v>
      </c>
      <c r="B4030">
        <v>100000262</v>
      </c>
      <c r="C4030" t="s">
        <v>40</v>
      </c>
      <c r="D4030" t="s">
        <v>381</v>
      </c>
      <c r="E4030" t="s">
        <v>10393</v>
      </c>
      <c r="F4030" t="s">
        <v>10693</v>
      </c>
      <c r="G4030" t="s">
        <v>7581</v>
      </c>
      <c r="H4030" t="s">
        <v>18077</v>
      </c>
      <c r="I4030" s="67">
        <v>0</v>
      </c>
      <c r="J4030" s="67">
        <v>1</v>
      </c>
      <c r="K4030" s="69" t="s">
        <v>20166</v>
      </c>
    </row>
    <row r="4031" spans="1:11" x14ac:dyDescent="0.2">
      <c r="A4031" t="s">
        <v>155</v>
      </c>
      <c r="B4031">
        <v>16203</v>
      </c>
      <c r="C4031" t="s">
        <v>0</v>
      </c>
      <c r="D4031" t="s">
        <v>77</v>
      </c>
      <c r="E4031" t="s">
        <v>13142</v>
      </c>
      <c r="F4031" t="s">
        <v>8890</v>
      </c>
      <c r="G4031" t="s">
        <v>3551</v>
      </c>
      <c r="H4031" t="s">
        <v>18078</v>
      </c>
      <c r="I4031" s="67">
        <v>0</v>
      </c>
      <c r="J4031" s="67">
        <v>0</v>
      </c>
      <c r="K4031" s="69" t="s">
        <v>3</v>
      </c>
    </row>
    <row r="4032" spans="1:11" x14ac:dyDescent="0.2">
      <c r="A4032" t="s">
        <v>155</v>
      </c>
      <c r="B4032">
        <v>16204</v>
      </c>
      <c r="C4032" t="s">
        <v>0</v>
      </c>
      <c r="D4032" t="s">
        <v>77</v>
      </c>
      <c r="E4032" t="s">
        <v>13142</v>
      </c>
      <c r="F4032" t="s">
        <v>13144</v>
      </c>
      <c r="G4032" t="s">
        <v>3552</v>
      </c>
      <c r="H4032" t="s">
        <v>18079</v>
      </c>
      <c r="I4032" s="67">
        <v>0</v>
      </c>
      <c r="J4032" s="67">
        <v>0</v>
      </c>
      <c r="K4032" s="69" t="s">
        <v>3</v>
      </c>
    </row>
    <row r="4033" spans="1:11" x14ac:dyDescent="0.2">
      <c r="A4033" t="s">
        <v>155</v>
      </c>
      <c r="B4033">
        <v>16205</v>
      </c>
      <c r="C4033" t="s">
        <v>0</v>
      </c>
      <c r="D4033" t="s">
        <v>77</v>
      </c>
      <c r="E4033" t="s">
        <v>13142</v>
      </c>
      <c r="F4033" t="s">
        <v>13145</v>
      </c>
      <c r="G4033" t="s">
        <v>3553</v>
      </c>
      <c r="H4033" t="s">
        <v>18080</v>
      </c>
      <c r="I4033" s="67">
        <v>0</v>
      </c>
      <c r="J4033" s="67">
        <v>0</v>
      </c>
      <c r="K4033" s="69" t="s">
        <v>3</v>
      </c>
    </row>
    <row r="4034" spans="1:11" x14ac:dyDescent="0.2">
      <c r="A4034" t="s">
        <v>155</v>
      </c>
      <c r="B4034">
        <v>16206</v>
      </c>
      <c r="C4034" t="s">
        <v>0</v>
      </c>
      <c r="D4034" t="s">
        <v>77</v>
      </c>
      <c r="E4034" t="s">
        <v>13142</v>
      </c>
      <c r="F4034" t="s">
        <v>13146</v>
      </c>
      <c r="G4034" t="s">
        <v>3554</v>
      </c>
      <c r="H4034" t="s">
        <v>18081</v>
      </c>
      <c r="I4034" s="67">
        <v>0</v>
      </c>
      <c r="J4034" s="67">
        <v>0</v>
      </c>
      <c r="K4034" s="69" t="s">
        <v>3</v>
      </c>
    </row>
    <row r="4035" spans="1:11" x14ac:dyDescent="0.2">
      <c r="A4035" t="s">
        <v>155</v>
      </c>
      <c r="B4035">
        <v>16207</v>
      </c>
      <c r="C4035" t="s">
        <v>0</v>
      </c>
      <c r="D4035" t="s">
        <v>77</v>
      </c>
      <c r="E4035" t="s">
        <v>13142</v>
      </c>
      <c r="F4035" t="s">
        <v>13147</v>
      </c>
      <c r="G4035" t="s">
        <v>3555</v>
      </c>
      <c r="H4035" t="s">
        <v>18082</v>
      </c>
      <c r="I4035" s="67">
        <v>0</v>
      </c>
      <c r="J4035" s="67">
        <v>0</v>
      </c>
      <c r="K4035" s="69" t="s">
        <v>3</v>
      </c>
    </row>
    <row r="4036" spans="1:11" x14ac:dyDescent="0.2">
      <c r="A4036" t="s">
        <v>155</v>
      </c>
      <c r="B4036">
        <v>16208</v>
      </c>
      <c r="C4036" t="s">
        <v>0</v>
      </c>
      <c r="D4036" t="s">
        <v>77</v>
      </c>
      <c r="E4036" t="s">
        <v>13142</v>
      </c>
      <c r="F4036" t="s">
        <v>11950</v>
      </c>
      <c r="G4036" t="s">
        <v>3556</v>
      </c>
      <c r="H4036" t="s">
        <v>18083</v>
      </c>
      <c r="I4036" s="67">
        <v>0</v>
      </c>
      <c r="J4036" s="67">
        <v>0</v>
      </c>
      <c r="K4036" s="69" t="s">
        <v>3</v>
      </c>
    </row>
    <row r="4037" spans="1:11" x14ac:dyDescent="0.2">
      <c r="A4037" t="s">
        <v>155</v>
      </c>
      <c r="B4037">
        <v>16209</v>
      </c>
      <c r="C4037" t="s">
        <v>0</v>
      </c>
      <c r="D4037" t="s">
        <v>77</v>
      </c>
      <c r="E4037" t="s">
        <v>13142</v>
      </c>
      <c r="F4037" t="s">
        <v>8901</v>
      </c>
      <c r="G4037" t="s">
        <v>3557</v>
      </c>
      <c r="H4037" t="s">
        <v>18084</v>
      </c>
      <c r="I4037" s="67">
        <v>0</v>
      </c>
      <c r="J4037" s="67">
        <v>0</v>
      </c>
      <c r="K4037" s="69" t="s">
        <v>3</v>
      </c>
    </row>
    <row r="4038" spans="1:11" x14ac:dyDescent="0.2">
      <c r="A4038" t="s">
        <v>155</v>
      </c>
      <c r="B4038">
        <v>16210</v>
      </c>
      <c r="C4038" t="s">
        <v>0</v>
      </c>
      <c r="D4038" t="s">
        <v>77</v>
      </c>
      <c r="E4038" t="s">
        <v>13142</v>
      </c>
      <c r="F4038" t="s">
        <v>13148</v>
      </c>
      <c r="G4038" t="s">
        <v>3558</v>
      </c>
      <c r="H4038" t="s">
        <v>18085</v>
      </c>
      <c r="I4038" s="67">
        <v>0</v>
      </c>
      <c r="J4038" s="67">
        <v>0</v>
      </c>
      <c r="K4038" s="69" t="s">
        <v>3</v>
      </c>
    </row>
    <row r="4039" spans="1:11" x14ac:dyDescent="0.2">
      <c r="A4039" t="s">
        <v>155</v>
      </c>
      <c r="B4039">
        <v>16211</v>
      </c>
      <c r="C4039" t="s">
        <v>0</v>
      </c>
      <c r="D4039" t="s">
        <v>77</v>
      </c>
      <c r="E4039" t="s">
        <v>13142</v>
      </c>
      <c r="F4039" t="s">
        <v>9025</v>
      </c>
      <c r="G4039" t="s">
        <v>3559</v>
      </c>
      <c r="H4039" t="s">
        <v>18086</v>
      </c>
      <c r="I4039" s="67">
        <v>0</v>
      </c>
      <c r="J4039" s="67">
        <v>0</v>
      </c>
      <c r="K4039" s="69" t="s">
        <v>3</v>
      </c>
    </row>
    <row r="4040" spans="1:11" x14ac:dyDescent="0.2">
      <c r="A4040" t="s">
        <v>155</v>
      </c>
      <c r="B4040">
        <v>16202</v>
      </c>
      <c r="C4040" t="s">
        <v>0</v>
      </c>
      <c r="D4040" t="s">
        <v>77</v>
      </c>
      <c r="E4040" t="s">
        <v>13142</v>
      </c>
      <c r="F4040" t="s">
        <v>13143</v>
      </c>
      <c r="G4040" t="s">
        <v>3550</v>
      </c>
      <c r="H4040" t="s">
        <v>18087</v>
      </c>
      <c r="I4040" s="67">
        <v>0</v>
      </c>
      <c r="J4040" s="67">
        <v>0</v>
      </c>
      <c r="K4040" s="69" t="s">
        <v>3</v>
      </c>
    </row>
    <row r="4041" spans="1:11" x14ac:dyDescent="0.2">
      <c r="A4041" t="s">
        <v>155</v>
      </c>
      <c r="B4041">
        <v>16212</v>
      </c>
      <c r="C4041" t="s">
        <v>0</v>
      </c>
      <c r="D4041" t="s">
        <v>77</v>
      </c>
      <c r="E4041" t="s">
        <v>13142</v>
      </c>
      <c r="F4041" t="s">
        <v>13149</v>
      </c>
      <c r="G4041" t="s">
        <v>3560</v>
      </c>
      <c r="H4041" t="s">
        <v>18088</v>
      </c>
      <c r="I4041" s="67">
        <v>0</v>
      </c>
      <c r="J4041" s="67">
        <v>0</v>
      </c>
      <c r="K4041" s="69" t="s">
        <v>3</v>
      </c>
    </row>
    <row r="4042" spans="1:11" x14ac:dyDescent="0.2">
      <c r="A4042" t="s">
        <v>155</v>
      </c>
      <c r="B4042">
        <v>16218</v>
      </c>
      <c r="C4042" t="s">
        <v>167</v>
      </c>
      <c r="D4042" t="s">
        <v>168</v>
      </c>
      <c r="E4042" t="s">
        <v>8829</v>
      </c>
      <c r="F4042" t="s">
        <v>8830</v>
      </c>
      <c r="G4042" t="s">
        <v>3561</v>
      </c>
      <c r="H4042" t="s">
        <v>18089</v>
      </c>
      <c r="I4042" s="67">
        <v>0</v>
      </c>
      <c r="J4042" s="67">
        <v>0</v>
      </c>
      <c r="K4042" s="69" t="s">
        <v>3</v>
      </c>
    </row>
    <row r="4043" spans="1:11" x14ac:dyDescent="0.2">
      <c r="A4043" t="s">
        <v>155</v>
      </c>
      <c r="B4043">
        <v>16270</v>
      </c>
      <c r="C4043" t="s">
        <v>0</v>
      </c>
      <c r="D4043" t="s">
        <v>170</v>
      </c>
      <c r="E4043" t="s">
        <v>13150</v>
      </c>
      <c r="F4043" t="s">
        <v>13151</v>
      </c>
      <c r="G4043" t="s">
        <v>3562</v>
      </c>
      <c r="H4043" t="s">
        <v>18090</v>
      </c>
      <c r="I4043" s="67">
        <v>0</v>
      </c>
      <c r="J4043" s="67">
        <v>0</v>
      </c>
      <c r="K4043" s="69" t="s">
        <v>3</v>
      </c>
    </row>
    <row r="4044" spans="1:11" x14ac:dyDescent="0.2">
      <c r="A4044" t="s">
        <v>155</v>
      </c>
      <c r="B4044">
        <v>16271</v>
      </c>
      <c r="C4044" t="s">
        <v>0</v>
      </c>
      <c r="D4044" t="s">
        <v>170</v>
      </c>
      <c r="E4044" t="s">
        <v>13150</v>
      </c>
      <c r="F4044" t="s">
        <v>13152</v>
      </c>
      <c r="G4044" t="s">
        <v>3563</v>
      </c>
      <c r="H4044" t="s">
        <v>18091</v>
      </c>
      <c r="I4044" s="67">
        <v>0</v>
      </c>
      <c r="J4044" s="67">
        <v>0</v>
      </c>
      <c r="K4044" s="69" t="s">
        <v>3</v>
      </c>
    </row>
    <row r="4045" spans="1:11" x14ac:dyDescent="0.2">
      <c r="A4045" t="s">
        <v>155</v>
      </c>
      <c r="B4045">
        <v>16375</v>
      </c>
      <c r="C4045" t="s">
        <v>0</v>
      </c>
      <c r="D4045" t="s">
        <v>170</v>
      </c>
      <c r="E4045" t="s">
        <v>13153</v>
      </c>
      <c r="F4045" t="s">
        <v>13154</v>
      </c>
      <c r="G4045" t="s">
        <v>3564</v>
      </c>
      <c r="H4045" t="s">
        <v>18092</v>
      </c>
      <c r="I4045" s="67">
        <v>0</v>
      </c>
      <c r="J4045" s="67">
        <v>0</v>
      </c>
      <c r="K4045" s="69" t="s">
        <v>3</v>
      </c>
    </row>
    <row r="4046" spans="1:11" x14ac:dyDescent="0.2">
      <c r="A4046" t="s">
        <v>155</v>
      </c>
      <c r="B4046">
        <v>39314</v>
      </c>
      <c r="C4046" t="s">
        <v>0</v>
      </c>
      <c r="D4046" t="s">
        <v>7</v>
      </c>
      <c r="E4046" t="s">
        <v>12492</v>
      </c>
      <c r="F4046" t="s">
        <v>13602</v>
      </c>
      <c r="G4046" t="s">
        <v>75</v>
      </c>
      <c r="H4046" t="s">
        <v>18093</v>
      </c>
      <c r="I4046" s="67">
        <v>0</v>
      </c>
      <c r="J4046" s="67">
        <v>0</v>
      </c>
      <c r="K4046" s="69" t="s">
        <v>3</v>
      </c>
    </row>
    <row r="4047" spans="1:11" x14ac:dyDescent="0.2">
      <c r="A4047" t="s">
        <v>155</v>
      </c>
      <c r="B4047">
        <v>6988</v>
      </c>
      <c r="C4047" t="s">
        <v>0</v>
      </c>
      <c r="D4047" t="s">
        <v>7</v>
      </c>
      <c r="E4047" t="s">
        <v>12492</v>
      </c>
      <c r="F4047" t="s">
        <v>12493</v>
      </c>
      <c r="G4047" t="s">
        <v>76</v>
      </c>
      <c r="H4047" t="s">
        <v>18094</v>
      </c>
      <c r="I4047" s="67">
        <v>0</v>
      </c>
      <c r="J4047" s="67">
        <v>0</v>
      </c>
      <c r="K4047" s="69" t="s">
        <v>3</v>
      </c>
    </row>
    <row r="4048" spans="1:11" x14ac:dyDescent="0.2">
      <c r="A4048" t="s">
        <v>7510</v>
      </c>
      <c r="B4048">
        <v>100000263</v>
      </c>
      <c r="C4048" t="s">
        <v>0</v>
      </c>
      <c r="D4048" t="s">
        <v>170</v>
      </c>
      <c r="E4048" t="s">
        <v>13995</v>
      </c>
      <c r="F4048" t="s">
        <v>13996</v>
      </c>
      <c r="G4048" t="s">
        <v>7945</v>
      </c>
      <c r="H4048" t="s">
        <v>18095</v>
      </c>
      <c r="I4048" s="67">
        <v>0</v>
      </c>
      <c r="J4048" s="67">
        <v>1</v>
      </c>
      <c r="K4048" s="69" t="s">
        <v>20167</v>
      </c>
    </row>
    <row r="4049" spans="1:11" x14ac:dyDescent="0.2">
      <c r="A4049" t="s">
        <v>155</v>
      </c>
      <c r="B4049">
        <v>16426</v>
      </c>
      <c r="C4049" t="s">
        <v>0</v>
      </c>
      <c r="D4049" t="s">
        <v>170</v>
      </c>
      <c r="E4049" t="s">
        <v>13155</v>
      </c>
      <c r="F4049" t="s">
        <v>8909</v>
      </c>
      <c r="G4049" t="s">
        <v>3565</v>
      </c>
      <c r="H4049" t="s">
        <v>18096</v>
      </c>
      <c r="I4049" s="67">
        <v>0</v>
      </c>
      <c r="J4049" s="67">
        <v>0</v>
      </c>
      <c r="K4049" s="69" t="s">
        <v>3</v>
      </c>
    </row>
    <row r="4050" spans="1:11" x14ac:dyDescent="0.2">
      <c r="A4050" t="s">
        <v>155</v>
      </c>
      <c r="B4050">
        <v>40768</v>
      </c>
      <c r="C4050" t="s">
        <v>0</v>
      </c>
      <c r="D4050" t="s">
        <v>153</v>
      </c>
      <c r="E4050" t="s">
        <v>13612</v>
      </c>
      <c r="F4050" t="s">
        <v>13613</v>
      </c>
      <c r="G4050" t="s">
        <v>5623</v>
      </c>
      <c r="H4050" t="s">
        <v>18097</v>
      </c>
      <c r="I4050" s="67">
        <v>0</v>
      </c>
      <c r="J4050" s="67">
        <v>0</v>
      </c>
      <c r="K4050" s="69" t="s">
        <v>3</v>
      </c>
    </row>
    <row r="4051" spans="1:11" x14ac:dyDescent="0.2">
      <c r="A4051" t="s">
        <v>155</v>
      </c>
      <c r="B4051">
        <v>41777</v>
      </c>
      <c r="C4051" t="s">
        <v>9050</v>
      </c>
      <c r="D4051" t="s">
        <v>812</v>
      </c>
      <c r="E4051" t="s">
        <v>9416</v>
      </c>
      <c r="F4051" t="s">
        <v>9417</v>
      </c>
      <c r="G4051" t="s">
        <v>6231</v>
      </c>
      <c r="H4051" t="s">
        <v>18098</v>
      </c>
      <c r="I4051" s="67">
        <v>0</v>
      </c>
      <c r="J4051" s="67">
        <v>0</v>
      </c>
      <c r="K4051" s="69" t="s">
        <v>3</v>
      </c>
    </row>
    <row r="4052" spans="1:11" x14ac:dyDescent="0.2">
      <c r="A4052" t="s">
        <v>155</v>
      </c>
      <c r="B4052">
        <v>16458</v>
      </c>
      <c r="C4052" t="s">
        <v>0</v>
      </c>
      <c r="D4052" t="s">
        <v>1232</v>
      </c>
      <c r="E4052" t="s">
        <v>13156</v>
      </c>
      <c r="F4052" t="s">
        <v>9184</v>
      </c>
      <c r="G4052" t="s">
        <v>3566</v>
      </c>
      <c r="H4052" t="s">
        <v>18099</v>
      </c>
      <c r="I4052" s="67">
        <v>0</v>
      </c>
      <c r="J4052" s="67">
        <v>0</v>
      </c>
      <c r="K4052" s="69" t="s">
        <v>3</v>
      </c>
    </row>
    <row r="4053" spans="1:11" x14ac:dyDescent="0.2">
      <c r="A4053" t="s">
        <v>155</v>
      </c>
      <c r="B4053">
        <v>16467</v>
      </c>
      <c r="C4053" t="s">
        <v>0</v>
      </c>
      <c r="D4053" t="s">
        <v>3567</v>
      </c>
      <c r="E4053" t="s">
        <v>13157</v>
      </c>
      <c r="F4053" t="s">
        <v>8654</v>
      </c>
      <c r="G4053" t="s">
        <v>3568</v>
      </c>
      <c r="H4053" t="s">
        <v>18100</v>
      </c>
      <c r="I4053" s="67">
        <v>0</v>
      </c>
      <c r="J4053" s="67">
        <v>0</v>
      </c>
      <c r="K4053" s="69" t="s">
        <v>3</v>
      </c>
    </row>
    <row r="4054" spans="1:11" x14ac:dyDescent="0.2">
      <c r="A4054" t="s">
        <v>155</v>
      </c>
      <c r="B4054">
        <v>136621</v>
      </c>
      <c r="C4054" t="s">
        <v>0</v>
      </c>
      <c r="D4054" t="s">
        <v>3567</v>
      </c>
      <c r="E4054" t="s">
        <v>13157</v>
      </c>
      <c r="F4054" t="s">
        <v>13844</v>
      </c>
      <c r="G4054" t="s">
        <v>7234</v>
      </c>
      <c r="H4054" t="s">
        <v>18101</v>
      </c>
      <c r="I4054" s="67">
        <v>0</v>
      </c>
      <c r="J4054" s="67">
        <v>0</v>
      </c>
      <c r="K4054" s="69" t="s">
        <v>3</v>
      </c>
    </row>
    <row r="4055" spans="1:11" x14ac:dyDescent="0.2">
      <c r="A4055" t="s">
        <v>155</v>
      </c>
      <c r="B4055">
        <v>16484</v>
      </c>
      <c r="C4055" t="s">
        <v>9050</v>
      </c>
      <c r="D4055" t="s">
        <v>188</v>
      </c>
      <c r="E4055" t="s">
        <v>9304</v>
      </c>
      <c r="F4055" t="s">
        <v>9305</v>
      </c>
      <c r="G4055" t="s">
        <v>3569</v>
      </c>
      <c r="H4055" t="s">
        <v>18102</v>
      </c>
      <c r="I4055" s="67">
        <v>0</v>
      </c>
      <c r="J4055" s="67">
        <v>0</v>
      </c>
      <c r="K4055" s="69" t="s">
        <v>3</v>
      </c>
    </row>
    <row r="4056" spans="1:11" x14ac:dyDescent="0.2">
      <c r="A4056" t="s">
        <v>155</v>
      </c>
      <c r="B4056">
        <v>16508</v>
      </c>
      <c r="C4056" t="s">
        <v>0</v>
      </c>
      <c r="D4056" t="s">
        <v>170</v>
      </c>
      <c r="E4056" t="s">
        <v>13158</v>
      </c>
      <c r="F4056" t="s">
        <v>13161</v>
      </c>
      <c r="G4056" t="s">
        <v>3572</v>
      </c>
      <c r="H4056" t="s">
        <v>18103</v>
      </c>
      <c r="I4056" s="67">
        <v>0</v>
      </c>
      <c r="J4056" s="67">
        <v>0</v>
      </c>
      <c r="K4056" s="69" t="s">
        <v>3</v>
      </c>
    </row>
    <row r="4057" spans="1:11" x14ac:dyDescent="0.2">
      <c r="A4057" t="s">
        <v>155</v>
      </c>
      <c r="B4057">
        <v>16509</v>
      </c>
      <c r="C4057" t="s">
        <v>0</v>
      </c>
      <c r="D4057" t="s">
        <v>170</v>
      </c>
      <c r="E4057" t="s">
        <v>13158</v>
      </c>
      <c r="F4057" t="s">
        <v>12308</v>
      </c>
      <c r="G4057" t="s">
        <v>3573</v>
      </c>
      <c r="H4057" t="s">
        <v>18104</v>
      </c>
      <c r="I4057" s="67">
        <v>0</v>
      </c>
      <c r="J4057" s="67">
        <v>0</v>
      </c>
      <c r="K4057" s="69" t="s">
        <v>3</v>
      </c>
    </row>
    <row r="4058" spans="1:11" x14ac:dyDescent="0.2">
      <c r="A4058" t="s">
        <v>155</v>
      </c>
      <c r="B4058">
        <v>16506</v>
      </c>
      <c r="C4058" t="s">
        <v>0</v>
      </c>
      <c r="D4058" t="s">
        <v>170</v>
      </c>
      <c r="E4058" t="s">
        <v>13158</v>
      </c>
      <c r="F4058" t="s">
        <v>13159</v>
      </c>
      <c r="G4058" t="s">
        <v>3570</v>
      </c>
      <c r="H4058" t="s">
        <v>18105</v>
      </c>
      <c r="I4058" s="67">
        <v>0</v>
      </c>
      <c r="J4058" s="67">
        <v>0</v>
      </c>
      <c r="K4058" s="69" t="s">
        <v>3</v>
      </c>
    </row>
    <row r="4059" spans="1:11" x14ac:dyDescent="0.2">
      <c r="A4059" t="s">
        <v>155</v>
      </c>
      <c r="B4059">
        <v>16507</v>
      </c>
      <c r="C4059" t="s">
        <v>0</v>
      </c>
      <c r="D4059" t="s">
        <v>170</v>
      </c>
      <c r="E4059" t="s">
        <v>13158</v>
      </c>
      <c r="F4059" t="s">
        <v>13160</v>
      </c>
      <c r="G4059" t="s">
        <v>3571</v>
      </c>
      <c r="H4059" t="s">
        <v>18106</v>
      </c>
      <c r="I4059" s="67">
        <v>0</v>
      </c>
      <c r="J4059" s="67">
        <v>0</v>
      </c>
      <c r="K4059" s="69" t="s">
        <v>3</v>
      </c>
    </row>
    <row r="4060" spans="1:11" x14ac:dyDescent="0.2">
      <c r="A4060" t="s">
        <v>155</v>
      </c>
      <c r="B4060">
        <v>16510</v>
      </c>
      <c r="C4060" t="s">
        <v>0</v>
      </c>
      <c r="D4060" t="s">
        <v>170</v>
      </c>
      <c r="E4060" t="s">
        <v>13158</v>
      </c>
      <c r="F4060" t="s">
        <v>9600</v>
      </c>
      <c r="G4060" t="s">
        <v>3574</v>
      </c>
      <c r="H4060" t="s">
        <v>18107</v>
      </c>
      <c r="I4060" s="67">
        <v>0</v>
      </c>
      <c r="J4060" s="67">
        <v>0</v>
      </c>
      <c r="K4060" s="69" t="s">
        <v>3</v>
      </c>
    </row>
    <row r="4061" spans="1:11" x14ac:dyDescent="0.2">
      <c r="A4061" t="s">
        <v>155</v>
      </c>
      <c r="B4061">
        <v>199838</v>
      </c>
      <c r="C4061" t="s">
        <v>0</v>
      </c>
      <c r="D4061" t="s">
        <v>153</v>
      </c>
      <c r="E4061" t="s">
        <v>13913</v>
      </c>
      <c r="F4061" t="s">
        <v>8795</v>
      </c>
      <c r="G4061" t="s">
        <v>7485</v>
      </c>
      <c r="H4061" t="s">
        <v>18108</v>
      </c>
      <c r="I4061" s="67">
        <v>1</v>
      </c>
      <c r="J4061" s="67">
        <v>0</v>
      </c>
      <c r="K4061" s="69" t="s">
        <v>3</v>
      </c>
    </row>
    <row r="4062" spans="1:11" x14ac:dyDescent="0.2">
      <c r="A4062" t="s">
        <v>155</v>
      </c>
      <c r="B4062">
        <v>16559</v>
      </c>
      <c r="C4062" t="s">
        <v>643</v>
      </c>
      <c r="D4062" t="s">
        <v>644</v>
      </c>
      <c r="E4062" t="s">
        <v>11513</v>
      </c>
      <c r="F4062" t="s">
        <v>11514</v>
      </c>
      <c r="G4062" t="s">
        <v>3575</v>
      </c>
      <c r="H4062" t="s">
        <v>18109</v>
      </c>
      <c r="I4062" s="67">
        <v>0</v>
      </c>
      <c r="J4062" s="67">
        <v>0</v>
      </c>
      <c r="K4062" s="69" t="s">
        <v>3</v>
      </c>
    </row>
    <row r="4063" spans="1:11" x14ac:dyDescent="0.2">
      <c r="A4063" t="s">
        <v>155</v>
      </c>
      <c r="B4063">
        <v>16563</v>
      </c>
      <c r="C4063" t="s">
        <v>40</v>
      </c>
      <c r="D4063" t="s">
        <v>161</v>
      </c>
      <c r="E4063" t="s">
        <v>10102</v>
      </c>
      <c r="F4063" t="s">
        <v>10103</v>
      </c>
      <c r="G4063" t="s">
        <v>3576</v>
      </c>
      <c r="H4063" t="s">
        <v>18110</v>
      </c>
      <c r="I4063" s="67">
        <v>0</v>
      </c>
      <c r="J4063" s="67">
        <v>0</v>
      </c>
      <c r="K4063" s="69" t="s">
        <v>3</v>
      </c>
    </row>
    <row r="4064" spans="1:11" x14ac:dyDescent="0.2">
      <c r="A4064" t="s">
        <v>155</v>
      </c>
      <c r="B4064">
        <v>16564</v>
      </c>
      <c r="C4064" t="s">
        <v>9050</v>
      </c>
      <c r="D4064" t="s">
        <v>856</v>
      </c>
      <c r="E4064" t="s">
        <v>9306</v>
      </c>
      <c r="F4064" t="s">
        <v>9307</v>
      </c>
      <c r="G4064" t="s">
        <v>3577</v>
      </c>
      <c r="H4064" t="s">
        <v>18111</v>
      </c>
      <c r="I4064" s="67">
        <v>0</v>
      </c>
      <c r="J4064" s="67">
        <v>0</v>
      </c>
      <c r="K4064" s="69" t="s">
        <v>3</v>
      </c>
    </row>
    <row r="4065" spans="1:11" x14ac:dyDescent="0.2">
      <c r="A4065" t="s">
        <v>155</v>
      </c>
      <c r="B4065">
        <v>16569</v>
      </c>
      <c r="C4065" t="s">
        <v>975</v>
      </c>
      <c r="D4065" t="s">
        <v>1497</v>
      </c>
      <c r="E4065" t="s">
        <v>11620</v>
      </c>
      <c r="F4065" t="s">
        <v>11621</v>
      </c>
      <c r="G4065" t="s">
        <v>3578</v>
      </c>
      <c r="H4065" t="s">
        <v>18112</v>
      </c>
      <c r="I4065" s="67">
        <v>0</v>
      </c>
      <c r="J4065" s="67">
        <v>0</v>
      </c>
      <c r="K4065" s="69" t="s">
        <v>3</v>
      </c>
    </row>
    <row r="4066" spans="1:11" x14ac:dyDescent="0.2">
      <c r="A4066" t="s">
        <v>155</v>
      </c>
      <c r="B4066">
        <v>16570</v>
      </c>
      <c r="C4066" t="s">
        <v>975</v>
      </c>
      <c r="D4066" t="s">
        <v>1497</v>
      </c>
      <c r="E4066" t="s">
        <v>11620</v>
      </c>
      <c r="F4066" t="s">
        <v>11622</v>
      </c>
      <c r="G4066" t="s">
        <v>3580</v>
      </c>
      <c r="H4066" t="s">
        <v>18113</v>
      </c>
      <c r="I4066" s="67">
        <v>1</v>
      </c>
      <c r="J4066" s="67">
        <v>0</v>
      </c>
      <c r="K4066" s="69" t="s">
        <v>3</v>
      </c>
    </row>
    <row r="4067" spans="1:11" x14ac:dyDescent="0.2">
      <c r="A4067" t="s">
        <v>155</v>
      </c>
      <c r="B4067">
        <v>16572</v>
      </c>
      <c r="C4067" t="s">
        <v>975</v>
      </c>
      <c r="D4067" t="s">
        <v>1497</v>
      </c>
      <c r="E4067" t="s">
        <v>11620</v>
      </c>
      <c r="F4067" t="s">
        <v>11623</v>
      </c>
      <c r="G4067" t="s">
        <v>3581</v>
      </c>
      <c r="H4067" t="s">
        <v>18114</v>
      </c>
      <c r="I4067" s="67">
        <v>0</v>
      </c>
      <c r="J4067" s="67">
        <v>0</v>
      </c>
      <c r="K4067" s="69" t="s">
        <v>3</v>
      </c>
    </row>
    <row r="4068" spans="1:11" x14ac:dyDescent="0.2">
      <c r="A4068" t="s">
        <v>155</v>
      </c>
      <c r="B4068">
        <v>40554</v>
      </c>
      <c r="C4068" t="s">
        <v>975</v>
      </c>
      <c r="D4068" t="s">
        <v>1497</v>
      </c>
      <c r="E4068" t="s">
        <v>11620</v>
      </c>
      <c r="F4068" t="s">
        <v>11630</v>
      </c>
      <c r="G4068" t="s">
        <v>5504</v>
      </c>
      <c r="H4068" t="s">
        <v>18115</v>
      </c>
      <c r="I4068" s="67">
        <v>0</v>
      </c>
      <c r="J4068" s="67">
        <v>0</v>
      </c>
      <c r="K4068" s="69" t="s">
        <v>3</v>
      </c>
    </row>
    <row r="4069" spans="1:11" x14ac:dyDescent="0.2">
      <c r="A4069" t="s">
        <v>155</v>
      </c>
      <c r="B4069">
        <v>16629</v>
      </c>
      <c r="C4069" t="s">
        <v>10</v>
      </c>
      <c r="D4069" t="s">
        <v>448</v>
      </c>
      <c r="E4069" t="s">
        <v>11817</v>
      </c>
      <c r="F4069" t="s">
        <v>11818</v>
      </c>
      <c r="G4069" t="s">
        <v>3582</v>
      </c>
      <c r="H4069" t="s">
        <v>18116</v>
      </c>
      <c r="I4069" s="67">
        <v>0</v>
      </c>
      <c r="J4069" s="67">
        <v>0</v>
      </c>
      <c r="K4069" s="69" t="s">
        <v>3</v>
      </c>
    </row>
    <row r="4070" spans="1:11" x14ac:dyDescent="0.2">
      <c r="A4070" t="s">
        <v>155</v>
      </c>
      <c r="B4070">
        <v>16631</v>
      </c>
      <c r="C4070" t="s">
        <v>0</v>
      </c>
      <c r="D4070" t="s">
        <v>978</v>
      </c>
      <c r="E4070" t="s">
        <v>13162</v>
      </c>
      <c r="F4070" t="s">
        <v>13163</v>
      </c>
      <c r="G4070" t="s">
        <v>3585</v>
      </c>
      <c r="H4070" t="s">
        <v>18117</v>
      </c>
      <c r="I4070" s="67">
        <v>0</v>
      </c>
      <c r="J4070" s="67">
        <v>0</v>
      </c>
      <c r="K4070" s="69" t="s">
        <v>3</v>
      </c>
    </row>
    <row r="4071" spans="1:11" x14ac:dyDescent="0.2">
      <c r="A4071" t="s">
        <v>155</v>
      </c>
      <c r="B4071">
        <v>16633</v>
      </c>
      <c r="C4071" t="s">
        <v>0</v>
      </c>
      <c r="D4071" t="s">
        <v>978</v>
      </c>
      <c r="E4071" t="s">
        <v>13162</v>
      </c>
      <c r="F4071" t="s">
        <v>9515</v>
      </c>
      <c r="G4071" t="s">
        <v>3586</v>
      </c>
      <c r="H4071" t="s">
        <v>18118</v>
      </c>
      <c r="I4071" s="67">
        <v>0</v>
      </c>
      <c r="J4071" s="67">
        <v>0</v>
      </c>
      <c r="K4071" s="69" t="s">
        <v>3</v>
      </c>
    </row>
    <row r="4072" spans="1:11" x14ac:dyDescent="0.2">
      <c r="A4072" t="s">
        <v>155</v>
      </c>
      <c r="B4072">
        <v>42608</v>
      </c>
      <c r="C4072" t="s">
        <v>0</v>
      </c>
      <c r="D4072" t="s">
        <v>978</v>
      </c>
      <c r="E4072" t="s">
        <v>13162</v>
      </c>
      <c r="F4072" t="s">
        <v>10777</v>
      </c>
      <c r="G4072" t="s">
        <v>6451</v>
      </c>
      <c r="H4072" t="s">
        <v>18119</v>
      </c>
      <c r="I4072" s="67">
        <v>0</v>
      </c>
      <c r="J4072" s="67">
        <v>0</v>
      </c>
      <c r="K4072" s="69" t="s">
        <v>3</v>
      </c>
    </row>
    <row r="4073" spans="1:11" x14ac:dyDescent="0.2">
      <c r="A4073" t="s">
        <v>155</v>
      </c>
      <c r="B4073">
        <v>16634</v>
      </c>
      <c r="C4073" t="s">
        <v>0</v>
      </c>
      <c r="D4073" t="s">
        <v>978</v>
      </c>
      <c r="E4073" t="s">
        <v>13162</v>
      </c>
      <c r="F4073" t="s">
        <v>8899</v>
      </c>
      <c r="G4073" t="s">
        <v>3590</v>
      </c>
      <c r="H4073" t="s">
        <v>18120</v>
      </c>
      <c r="I4073" s="67">
        <v>0</v>
      </c>
      <c r="J4073" s="67">
        <v>0</v>
      </c>
      <c r="K4073" s="69" t="s">
        <v>3</v>
      </c>
    </row>
    <row r="4074" spans="1:11" x14ac:dyDescent="0.2">
      <c r="A4074" t="s">
        <v>155</v>
      </c>
      <c r="B4074">
        <v>16635</v>
      </c>
      <c r="C4074" t="s">
        <v>0</v>
      </c>
      <c r="D4074" t="s">
        <v>978</v>
      </c>
      <c r="E4074" t="s">
        <v>13162</v>
      </c>
      <c r="F4074" t="s">
        <v>8982</v>
      </c>
      <c r="G4074" t="s">
        <v>3592</v>
      </c>
      <c r="H4074" t="s">
        <v>18121</v>
      </c>
      <c r="I4074" s="67">
        <v>0</v>
      </c>
      <c r="J4074" s="67">
        <v>0</v>
      </c>
      <c r="K4074" s="69" t="s">
        <v>3</v>
      </c>
    </row>
    <row r="4075" spans="1:11" x14ac:dyDescent="0.2">
      <c r="A4075" t="s">
        <v>155</v>
      </c>
      <c r="B4075">
        <v>42609</v>
      </c>
      <c r="C4075" t="s">
        <v>0</v>
      </c>
      <c r="D4075" t="s">
        <v>978</v>
      </c>
      <c r="E4075" t="s">
        <v>13162</v>
      </c>
      <c r="F4075" t="s">
        <v>10588</v>
      </c>
      <c r="G4075" t="s">
        <v>6452</v>
      </c>
      <c r="H4075" t="s">
        <v>18122</v>
      </c>
      <c r="I4075" s="67">
        <v>0</v>
      </c>
      <c r="J4075" s="67">
        <v>0</v>
      </c>
      <c r="K4075" s="69" t="s">
        <v>3</v>
      </c>
    </row>
    <row r="4076" spans="1:11" x14ac:dyDescent="0.2">
      <c r="A4076" t="s">
        <v>155</v>
      </c>
      <c r="B4076">
        <v>16636</v>
      </c>
      <c r="C4076" t="s">
        <v>0</v>
      </c>
      <c r="D4076" t="s">
        <v>978</v>
      </c>
      <c r="E4076" t="s">
        <v>13162</v>
      </c>
      <c r="F4076" t="s">
        <v>13164</v>
      </c>
      <c r="G4076" t="s">
        <v>3594</v>
      </c>
      <c r="H4076" t="s">
        <v>18123</v>
      </c>
      <c r="I4076" s="67">
        <v>0</v>
      </c>
      <c r="J4076" s="67">
        <v>0</v>
      </c>
      <c r="K4076" s="69" t="s">
        <v>3</v>
      </c>
    </row>
    <row r="4077" spans="1:11" x14ac:dyDescent="0.2">
      <c r="A4077" t="s">
        <v>155</v>
      </c>
      <c r="B4077">
        <v>16637</v>
      </c>
      <c r="C4077" t="s">
        <v>0</v>
      </c>
      <c r="D4077" t="s">
        <v>978</v>
      </c>
      <c r="E4077" t="s">
        <v>13162</v>
      </c>
      <c r="F4077" t="s">
        <v>11313</v>
      </c>
      <c r="G4077" t="s">
        <v>3603</v>
      </c>
      <c r="H4077" t="s">
        <v>18124</v>
      </c>
      <c r="I4077" s="67">
        <v>0</v>
      </c>
      <c r="J4077" s="67">
        <v>0</v>
      </c>
      <c r="K4077" s="69" t="s">
        <v>3</v>
      </c>
    </row>
    <row r="4078" spans="1:11" x14ac:dyDescent="0.2">
      <c r="A4078" t="s">
        <v>155</v>
      </c>
      <c r="B4078">
        <v>42610</v>
      </c>
      <c r="C4078" t="s">
        <v>0</v>
      </c>
      <c r="D4078" t="s">
        <v>978</v>
      </c>
      <c r="E4078" t="s">
        <v>13162</v>
      </c>
      <c r="F4078" t="s">
        <v>10729</v>
      </c>
      <c r="G4078" t="s">
        <v>6455</v>
      </c>
      <c r="H4078" t="s">
        <v>18125</v>
      </c>
      <c r="I4078" s="67">
        <v>0</v>
      </c>
      <c r="J4078" s="67">
        <v>0</v>
      </c>
      <c r="K4078" s="69" t="s">
        <v>3</v>
      </c>
    </row>
    <row r="4079" spans="1:11" x14ac:dyDescent="0.2">
      <c r="A4079" t="s">
        <v>155</v>
      </c>
      <c r="B4079">
        <v>42652</v>
      </c>
      <c r="C4079" t="s">
        <v>0</v>
      </c>
      <c r="D4079" t="s">
        <v>153</v>
      </c>
      <c r="E4079" t="s">
        <v>13165</v>
      </c>
      <c r="F4079" t="s">
        <v>13671</v>
      </c>
      <c r="G4079" t="s">
        <v>6523</v>
      </c>
      <c r="H4079" t="s">
        <v>18126</v>
      </c>
      <c r="I4079" s="67">
        <v>0</v>
      </c>
      <c r="J4079" s="67">
        <v>0</v>
      </c>
      <c r="K4079" s="69" t="s">
        <v>3</v>
      </c>
    </row>
    <row r="4080" spans="1:11" x14ac:dyDescent="0.2">
      <c r="A4080" t="s">
        <v>155</v>
      </c>
      <c r="B4080">
        <v>16651</v>
      </c>
      <c r="C4080" t="s">
        <v>0</v>
      </c>
      <c r="D4080" t="s">
        <v>153</v>
      </c>
      <c r="E4080" t="s">
        <v>13165</v>
      </c>
      <c r="F4080" t="s">
        <v>9518</v>
      </c>
      <c r="G4080" t="s">
        <v>3605</v>
      </c>
      <c r="H4080" t="s">
        <v>18127</v>
      </c>
      <c r="I4080" s="67">
        <v>0</v>
      </c>
      <c r="J4080" s="67">
        <v>0</v>
      </c>
      <c r="K4080" s="69" t="s">
        <v>3</v>
      </c>
    </row>
    <row r="4081" spans="1:11" x14ac:dyDescent="0.2">
      <c r="A4081" t="s">
        <v>155</v>
      </c>
      <c r="B4081">
        <v>136323</v>
      </c>
      <c r="C4081" t="s">
        <v>0</v>
      </c>
      <c r="D4081" t="s">
        <v>153</v>
      </c>
      <c r="E4081" t="s">
        <v>13165</v>
      </c>
      <c r="F4081" t="s">
        <v>13745</v>
      </c>
      <c r="G4081" t="s">
        <v>6907</v>
      </c>
      <c r="H4081" t="s">
        <v>18128</v>
      </c>
      <c r="I4081" s="67">
        <v>0</v>
      </c>
      <c r="J4081" s="67">
        <v>0</v>
      </c>
      <c r="K4081" s="69" t="s">
        <v>3</v>
      </c>
    </row>
    <row r="4082" spans="1:11" x14ac:dyDescent="0.2">
      <c r="A4082" t="s">
        <v>155</v>
      </c>
      <c r="B4082">
        <v>16652</v>
      </c>
      <c r="C4082" t="s">
        <v>0</v>
      </c>
      <c r="D4082" t="s">
        <v>153</v>
      </c>
      <c r="E4082" t="s">
        <v>13165</v>
      </c>
      <c r="F4082" t="s">
        <v>13167</v>
      </c>
      <c r="G4082" t="s">
        <v>3609</v>
      </c>
      <c r="H4082" t="s">
        <v>18129</v>
      </c>
      <c r="I4082" s="67">
        <v>0</v>
      </c>
      <c r="J4082" s="67">
        <v>0</v>
      </c>
      <c r="K4082" s="69" t="s">
        <v>3</v>
      </c>
    </row>
    <row r="4083" spans="1:11" x14ac:dyDescent="0.2">
      <c r="A4083" t="s">
        <v>155</v>
      </c>
      <c r="B4083">
        <v>16653</v>
      </c>
      <c r="C4083" t="s">
        <v>0</v>
      </c>
      <c r="D4083" t="s">
        <v>153</v>
      </c>
      <c r="E4083" t="s">
        <v>13165</v>
      </c>
      <c r="F4083" t="s">
        <v>13168</v>
      </c>
      <c r="G4083" t="s">
        <v>3614</v>
      </c>
      <c r="H4083" t="s">
        <v>18130</v>
      </c>
      <c r="I4083" s="67">
        <v>0</v>
      </c>
      <c r="J4083" s="67">
        <v>0</v>
      </c>
      <c r="K4083" s="69" t="s">
        <v>3</v>
      </c>
    </row>
    <row r="4084" spans="1:11" x14ac:dyDescent="0.2">
      <c r="A4084" t="s">
        <v>155</v>
      </c>
      <c r="B4084">
        <v>16654</v>
      </c>
      <c r="C4084" t="s">
        <v>0</v>
      </c>
      <c r="D4084" t="s">
        <v>153</v>
      </c>
      <c r="E4084" t="s">
        <v>13165</v>
      </c>
      <c r="F4084" t="s">
        <v>9853</v>
      </c>
      <c r="G4084" t="s">
        <v>3615</v>
      </c>
      <c r="H4084" t="s">
        <v>18131</v>
      </c>
      <c r="I4084" s="67">
        <v>0</v>
      </c>
      <c r="J4084" s="67">
        <v>0</v>
      </c>
      <c r="K4084" s="69" t="s">
        <v>3</v>
      </c>
    </row>
    <row r="4085" spans="1:11" x14ac:dyDescent="0.2">
      <c r="A4085" t="s">
        <v>155</v>
      </c>
      <c r="B4085">
        <v>16655</v>
      </c>
      <c r="C4085" t="s">
        <v>0</v>
      </c>
      <c r="D4085" t="s">
        <v>153</v>
      </c>
      <c r="E4085" t="s">
        <v>13165</v>
      </c>
      <c r="F4085" t="s">
        <v>10207</v>
      </c>
      <c r="G4085" t="s">
        <v>3616</v>
      </c>
      <c r="H4085" t="s">
        <v>18132</v>
      </c>
      <c r="I4085" s="67">
        <v>0</v>
      </c>
      <c r="J4085" s="67">
        <v>0</v>
      </c>
      <c r="K4085" s="69" t="s">
        <v>3</v>
      </c>
    </row>
    <row r="4086" spans="1:11" x14ac:dyDescent="0.2">
      <c r="A4086" t="s">
        <v>7510</v>
      </c>
      <c r="B4086">
        <v>100000264</v>
      </c>
      <c r="C4086" t="s">
        <v>0</v>
      </c>
      <c r="D4086" t="s">
        <v>153</v>
      </c>
      <c r="E4086" t="s">
        <v>13165</v>
      </c>
      <c r="F4086" t="s">
        <v>13952</v>
      </c>
      <c r="G4086" t="s">
        <v>8187</v>
      </c>
      <c r="H4086" t="s">
        <v>18133</v>
      </c>
      <c r="I4086" s="67">
        <v>0</v>
      </c>
      <c r="J4086" s="67">
        <v>1</v>
      </c>
      <c r="K4086" s="69" t="s">
        <v>20168</v>
      </c>
    </row>
    <row r="4087" spans="1:11" x14ac:dyDescent="0.2">
      <c r="A4087" t="s">
        <v>155</v>
      </c>
      <c r="B4087">
        <v>16656</v>
      </c>
      <c r="C4087" t="s">
        <v>0</v>
      </c>
      <c r="D4087" t="s">
        <v>153</v>
      </c>
      <c r="E4087" t="s">
        <v>13165</v>
      </c>
      <c r="F4087" t="s">
        <v>13169</v>
      </c>
      <c r="G4087" t="s">
        <v>3617</v>
      </c>
      <c r="H4087" t="s">
        <v>18134</v>
      </c>
      <c r="I4087" s="67">
        <v>0</v>
      </c>
      <c r="J4087" s="67">
        <v>0</v>
      </c>
      <c r="K4087" s="69" t="s">
        <v>3</v>
      </c>
    </row>
    <row r="4088" spans="1:11" x14ac:dyDescent="0.2">
      <c r="A4088" t="s">
        <v>155</v>
      </c>
      <c r="B4088">
        <v>16657</v>
      </c>
      <c r="C4088" t="s">
        <v>0</v>
      </c>
      <c r="D4088" t="s">
        <v>153</v>
      </c>
      <c r="E4088" t="s">
        <v>13165</v>
      </c>
      <c r="F4088" t="s">
        <v>13170</v>
      </c>
      <c r="G4088" t="s">
        <v>3619</v>
      </c>
      <c r="H4088" t="s">
        <v>18135</v>
      </c>
      <c r="I4088" s="67">
        <v>0</v>
      </c>
      <c r="J4088" s="67">
        <v>0</v>
      </c>
      <c r="K4088" s="69" t="s">
        <v>3</v>
      </c>
    </row>
    <row r="4089" spans="1:11" x14ac:dyDescent="0.2">
      <c r="A4089" t="s">
        <v>155</v>
      </c>
      <c r="B4089">
        <v>16658</v>
      </c>
      <c r="C4089" t="s">
        <v>0</v>
      </c>
      <c r="D4089" t="s">
        <v>153</v>
      </c>
      <c r="E4089" t="s">
        <v>13165</v>
      </c>
      <c r="F4089" t="s">
        <v>13171</v>
      </c>
      <c r="G4089" t="s">
        <v>3620</v>
      </c>
      <c r="H4089" t="s">
        <v>18136</v>
      </c>
      <c r="I4089" s="67">
        <v>0</v>
      </c>
      <c r="J4089" s="67">
        <v>0</v>
      </c>
      <c r="K4089" s="69" t="s">
        <v>3</v>
      </c>
    </row>
    <row r="4090" spans="1:11" x14ac:dyDescent="0.2">
      <c r="A4090" t="s">
        <v>155</v>
      </c>
      <c r="B4090">
        <v>16659</v>
      </c>
      <c r="C4090" t="s">
        <v>0</v>
      </c>
      <c r="D4090" t="s">
        <v>153</v>
      </c>
      <c r="E4090" t="s">
        <v>13165</v>
      </c>
      <c r="F4090" t="s">
        <v>13172</v>
      </c>
      <c r="G4090" t="s">
        <v>3624</v>
      </c>
      <c r="H4090" t="s">
        <v>18137</v>
      </c>
      <c r="I4090" s="67">
        <v>0</v>
      </c>
      <c r="J4090" s="67">
        <v>0</v>
      </c>
      <c r="K4090" s="69" t="s">
        <v>3</v>
      </c>
    </row>
    <row r="4091" spans="1:11" x14ac:dyDescent="0.2">
      <c r="A4091" t="s">
        <v>155</v>
      </c>
      <c r="B4091">
        <v>16660</v>
      </c>
      <c r="C4091" t="s">
        <v>0</v>
      </c>
      <c r="D4091" t="s">
        <v>153</v>
      </c>
      <c r="E4091" t="s">
        <v>13165</v>
      </c>
      <c r="F4091" t="s">
        <v>12516</v>
      </c>
      <c r="G4091" t="s">
        <v>3625</v>
      </c>
      <c r="H4091" t="s">
        <v>18138</v>
      </c>
      <c r="I4091" s="67">
        <v>0</v>
      </c>
      <c r="J4091" s="67">
        <v>0</v>
      </c>
      <c r="K4091" s="69" t="s">
        <v>3</v>
      </c>
    </row>
    <row r="4092" spans="1:11" x14ac:dyDescent="0.2">
      <c r="A4092" t="s">
        <v>155</v>
      </c>
      <c r="B4092">
        <v>136412</v>
      </c>
      <c r="C4092" t="s">
        <v>0</v>
      </c>
      <c r="D4092" t="s">
        <v>153</v>
      </c>
      <c r="E4092" t="s">
        <v>13165</v>
      </c>
      <c r="F4092" t="s">
        <v>9521</v>
      </c>
      <c r="G4092" t="s">
        <v>7003</v>
      </c>
      <c r="H4092" t="s">
        <v>18139</v>
      </c>
      <c r="I4092" s="67">
        <v>0</v>
      </c>
      <c r="J4092" s="67">
        <v>0</v>
      </c>
      <c r="K4092" s="69" t="s">
        <v>3</v>
      </c>
    </row>
    <row r="4093" spans="1:11" x14ac:dyDescent="0.2">
      <c r="A4093" t="s">
        <v>155</v>
      </c>
      <c r="B4093">
        <v>16661</v>
      </c>
      <c r="C4093" t="s">
        <v>0</v>
      </c>
      <c r="D4093" t="s">
        <v>153</v>
      </c>
      <c r="E4093" t="s">
        <v>13165</v>
      </c>
      <c r="F4093" t="s">
        <v>10592</v>
      </c>
      <c r="G4093" t="s">
        <v>3626</v>
      </c>
      <c r="H4093" t="s">
        <v>18140</v>
      </c>
      <c r="I4093" s="67">
        <v>0</v>
      </c>
      <c r="J4093" s="67">
        <v>0</v>
      </c>
      <c r="K4093" s="69" t="s">
        <v>3</v>
      </c>
    </row>
    <row r="4094" spans="1:11" x14ac:dyDescent="0.2">
      <c r="A4094" t="s">
        <v>155</v>
      </c>
      <c r="B4094">
        <v>42653</v>
      </c>
      <c r="C4094" t="s">
        <v>0</v>
      </c>
      <c r="D4094" t="s">
        <v>153</v>
      </c>
      <c r="E4094" t="s">
        <v>13165</v>
      </c>
      <c r="F4094" t="s">
        <v>13672</v>
      </c>
      <c r="G4094" t="s">
        <v>6524</v>
      </c>
      <c r="H4094" t="s">
        <v>18141</v>
      </c>
      <c r="I4094" s="67">
        <v>0</v>
      </c>
      <c r="J4094" s="67">
        <v>0</v>
      </c>
      <c r="K4094" s="69" t="s">
        <v>3</v>
      </c>
    </row>
    <row r="4095" spans="1:11" x14ac:dyDescent="0.2">
      <c r="A4095" t="s">
        <v>155</v>
      </c>
      <c r="B4095">
        <v>16662</v>
      </c>
      <c r="C4095" t="s">
        <v>0</v>
      </c>
      <c r="D4095" t="s">
        <v>153</v>
      </c>
      <c r="E4095" t="s">
        <v>13165</v>
      </c>
      <c r="F4095" t="s">
        <v>9660</v>
      </c>
      <c r="G4095" t="s">
        <v>3627</v>
      </c>
      <c r="H4095" t="s">
        <v>18142</v>
      </c>
      <c r="I4095" s="67">
        <v>0</v>
      </c>
      <c r="J4095" s="67">
        <v>0</v>
      </c>
      <c r="K4095" s="69" t="s">
        <v>3</v>
      </c>
    </row>
    <row r="4096" spans="1:11" x14ac:dyDescent="0.2">
      <c r="A4096" t="s">
        <v>155</v>
      </c>
      <c r="B4096">
        <v>16663</v>
      </c>
      <c r="C4096" t="s">
        <v>0</v>
      </c>
      <c r="D4096" t="s">
        <v>153</v>
      </c>
      <c r="E4096" t="s">
        <v>13165</v>
      </c>
      <c r="F4096" t="s">
        <v>13173</v>
      </c>
      <c r="G4096" t="s">
        <v>3628</v>
      </c>
      <c r="H4096" t="s">
        <v>18143</v>
      </c>
      <c r="I4096" s="67">
        <v>0</v>
      </c>
      <c r="J4096" s="67">
        <v>0</v>
      </c>
      <c r="K4096" s="69" t="s">
        <v>3</v>
      </c>
    </row>
    <row r="4097" spans="1:11" x14ac:dyDescent="0.2">
      <c r="A4097" t="s">
        <v>155</v>
      </c>
      <c r="B4097">
        <v>16664</v>
      </c>
      <c r="C4097" t="s">
        <v>0</v>
      </c>
      <c r="D4097" t="s">
        <v>153</v>
      </c>
      <c r="E4097" t="s">
        <v>13165</v>
      </c>
      <c r="F4097" t="s">
        <v>13174</v>
      </c>
      <c r="G4097" t="s">
        <v>3632</v>
      </c>
      <c r="H4097" t="s">
        <v>18144</v>
      </c>
      <c r="I4097" s="67">
        <v>0</v>
      </c>
      <c r="J4097" s="67">
        <v>0</v>
      </c>
      <c r="K4097" s="69" t="s">
        <v>3</v>
      </c>
    </row>
    <row r="4098" spans="1:11" x14ac:dyDescent="0.2">
      <c r="A4098" t="s">
        <v>155</v>
      </c>
      <c r="B4098">
        <v>16665</v>
      </c>
      <c r="C4098" t="s">
        <v>0</v>
      </c>
      <c r="D4098" t="s">
        <v>153</v>
      </c>
      <c r="E4098" t="s">
        <v>13165</v>
      </c>
      <c r="F4098" t="s">
        <v>12899</v>
      </c>
      <c r="G4098" t="s">
        <v>3633</v>
      </c>
      <c r="H4098" t="s">
        <v>18145</v>
      </c>
      <c r="I4098" s="67">
        <v>0</v>
      </c>
      <c r="J4098" s="67">
        <v>0</v>
      </c>
      <c r="K4098" s="69" t="s">
        <v>3</v>
      </c>
    </row>
    <row r="4099" spans="1:11" x14ac:dyDescent="0.2">
      <c r="A4099" t="s">
        <v>155</v>
      </c>
      <c r="B4099">
        <v>16666</v>
      </c>
      <c r="C4099" t="s">
        <v>0</v>
      </c>
      <c r="D4099" t="s">
        <v>153</v>
      </c>
      <c r="E4099" t="s">
        <v>13165</v>
      </c>
      <c r="F4099" t="s">
        <v>11002</v>
      </c>
      <c r="G4099" t="s">
        <v>3634</v>
      </c>
      <c r="H4099" t="s">
        <v>18146</v>
      </c>
      <c r="I4099" s="67">
        <v>0</v>
      </c>
      <c r="J4099" s="67">
        <v>0</v>
      </c>
      <c r="K4099" s="69" t="s">
        <v>3</v>
      </c>
    </row>
    <row r="4100" spans="1:11" x14ac:dyDescent="0.2">
      <c r="A4100" t="s">
        <v>155</v>
      </c>
      <c r="B4100">
        <v>16667</v>
      </c>
      <c r="C4100" t="s">
        <v>0</v>
      </c>
      <c r="D4100" t="s">
        <v>153</v>
      </c>
      <c r="E4100" t="s">
        <v>13165</v>
      </c>
      <c r="F4100" t="s">
        <v>13175</v>
      </c>
      <c r="G4100" t="s">
        <v>3635</v>
      </c>
      <c r="H4100" t="s">
        <v>18147</v>
      </c>
      <c r="I4100" s="67">
        <v>0</v>
      </c>
      <c r="J4100" s="67">
        <v>0</v>
      </c>
      <c r="K4100" s="69" t="s">
        <v>3</v>
      </c>
    </row>
    <row r="4101" spans="1:11" x14ac:dyDescent="0.2">
      <c r="A4101" t="s">
        <v>155</v>
      </c>
      <c r="B4101">
        <v>136416</v>
      </c>
      <c r="C4101" t="s">
        <v>0</v>
      </c>
      <c r="D4101" t="s">
        <v>153</v>
      </c>
      <c r="E4101" t="s">
        <v>13165</v>
      </c>
      <c r="F4101" t="s">
        <v>12196</v>
      </c>
      <c r="G4101" t="s">
        <v>7007</v>
      </c>
      <c r="H4101" t="s">
        <v>18148</v>
      </c>
      <c r="I4101" s="67">
        <v>0</v>
      </c>
      <c r="J4101" s="67">
        <v>0</v>
      </c>
      <c r="K4101" s="69" t="s">
        <v>3</v>
      </c>
    </row>
    <row r="4102" spans="1:11" x14ac:dyDescent="0.2">
      <c r="A4102" t="s">
        <v>155</v>
      </c>
      <c r="B4102">
        <v>16668</v>
      </c>
      <c r="C4102" t="s">
        <v>0</v>
      </c>
      <c r="D4102" t="s">
        <v>153</v>
      </c>
      <c r="E4102" t="s">
        <v>13165</v>
      </c>
      <c r="F4102" t="s">
        <v>13176</v>
      </c>
      <c r="G4102" t="s">
        <v>3636</v>
      </c>
      <c r="H4102" t="s">
        <v>18149</v>
      </c>
      <c r="I4102" s="67">
        <v>0</v>
      </c>
      <c r="J4102" s="67">
        <v>0</v>
      </c>
      <c r="K4102" s="69" t="s">
        <v>3</v>
      </c>
    </row>
    <row r="4103" spans="1:11" x14ac:dyDescent="0.2">
      <c r="A4103" t="s">
        <v>155</v>
      </c>
      <c r="B4103">
        <v>135164</v>
      </c>
      <c r="C4103" t="s">
        <v>0</v>
      </c>
      <c r="D4103" t="s">
        <v>153</v>
      </c>
      <c r="E4103" t="s">
        <v>13165</v>
      </c>
      <c r="F4103" t="s">
        <v>13710</v>
      </c>
      <c r="G4103" t="s">
        <v>6746</v>
      </c>
      <c r="H4103" t="s">
        <v>18150</v>
      </c>
      <c r="I4103" s="67">
        <v>0</v>
      </c>
      <c r="J4103" s="67">
        <v>0</v>
      </c>
      <c r="K4103" s="69" t="s">
        <v>3</v>
      </c>
    </row>
    <row r="4104" spans="1:11" x14ac:dyDescent="0.2">
      <c r="A4104" t="s">
        <v>155</v>
      </c>
      <c r="B4104">
        <v>16669</v>
      </c>
      <c r="C4104" t="s">
        <v>0</v>
      </c>
      <c r="D4104" t="s">
        <v>153</v>
      </c>
      <c r="E4104" t="s">
        <v>13165</v>
      </c>
      <c r="F4104" t="s">
        <v>10797</v>
      </c>
      <c r="G4104" t="s">
        <v>3637</v>
      </c>
      <c r="H4104" t="s">
        <v>18151</v>
      </c>
      <c r="I4104" s="67">
        <v>0</v>
      </c>
      <c r="J4104" s="67">
        <v>0</v>
      </c>
      <c r="K4104" s="69" t="s">
        <v>3</v>
      </c>
    </row>
    <row r="4105" spans="1:11" x14ac:dyDescent="0.2">
      <c r="A4105" t="s">
        <v>155</v>
      </c>
      <c r="B4105">
        <v>16670</v>
      </c>
      <c r="C4105" t="s">
        <v>0</v>
      </c>
      <c r="D4105" t="s">
        <v>153</v>
      </c>
      <c r="E4105" t="s">
        <v>13165</v>
      </c>
      <c r="F4105" t="s">
        <v>12851</v>
      </c>
      <c r="G4105" t="s">
        <v>3641</v>
      </c>
      <c r="H4105" t="s">
        <v>18152</v>
      </c>
      <c r="I4105" s="67">
        <v>0</v>
      </c>
      <c r="J4105" s="67">
        <v>0</v>
      </c>
      <c r="K4105" s="69" t="s">
        <v>3</v>
      </c>
    </row>
    <row r="4106" spans="1:11" x14ac:dyDescent="0.2">
      <c r="A4106" t="s">
        <v>155</v>
      </c>
      <c r="B4106">
        <v>16671</v>
      </c>
      <c r="C4106" t="s">
        <v>0</v>
      </c>
      <c r="D4106" t="s">
        <v>153</v>
      </c>
      <c r="E4106" t="s">
        <v>13165</v>
      </c>
      <c r="F4106" t="s">
        <v>13177</v>
      </c>
      <c r="G4106" t="s">
        <v>3644</v>
      </c>
      <c r="H4106" t="s">
        <v>18153</v>
      </c>
      <c r="I4106" s="67">
        <v>0</v>
      </c>
      <c r="J4106" s="67">
        <v>0</v>
      </c>
      <c r="K4106" s="69" t="s">
        <v>3</v>
      </c>
    </row>
    <row r="4107" spans="1:11" x14ac:dyDescent="0.2">
      <c r="A4107" t="s">
        <v>155</v>
      </c>
      <c r="B4107">
        <v>16672</v>
      </c>
      <c r="C4107" t="s">
        <v>0</v>
      </c>
      <c r="D4107" t="s">
        <v>153</v>
      </c>
      <c r="E4107" t="s">
        <v>13165</v>
      </c>
      <c r="F4107" t="s">
        <v>13178</v>
      </c>
      <c r="G4107" t="s">
        <v>3645</v>
      </c>
      <c r="H4107" t="s">
        <v>18154</v>
      </c>
      <c r="I4107" s="67">
        <v>0</v>
      </c>
      <c r="J4107" s="67">
        <v>0</v>
      </c>
      <c r="K4107" s="69" t="s">
        <v>3</v>
      </c>
    </row>
    <row r="4108" spans="1:11" x14ac:dyDescent="0.2">
      <c r="A4108" t="s">
        <v>155</v>
      </c>
      <c r="B4108">
        <v>16673</v>
      </c>
      <c r="C4108" t="s">
        <v>0</v>
      </c>
      <c r="D4108" t="s">
        <v>153</v>
      </c>
      <c r="E4108" t="s">
        <v>13165</v>
      </c>
      <c r="F4108" t="s">
        <v>11411</v>
      </c>
      <c r="G4108" t="s">
        <v>3655</v>
      </c>
      <c r="H4108" t="s">
        <v>18155</v>
      </c>
      <c r="I4108" s="67">
        <v>0</v>
      </c>
      <c r="J4108" s="67">
        <v>0</v>
      </c>
      <c r="K4108" s="69" t="s">
        <v>3</v>
      </c>
    </row>
    <row r="4109" spans="1:11" x14ac:dyDescent="0.2">
      <c r="A4109" t="s">
        <v>155</v>
      </c>
      <c r="B4109">
        <v>16674</v>
      </c>
      <c r="C4109" t="s">
        <v>0</v>
      </c>
      <c r="D4109" t="s">
        <v>153</v>
      </c>
      <c r="E4109" t="s">
        <v>13165</v>
      </c>
      <c r="F4109" t="s">
        <v>13179</v>
      </c>
      <c r="G4109" t="s">
        <v>3656</v>
      </c>
      <c r="H4109" t="s">
        <v>18156</v>
      </c>
      <c r="I4109" s="67">
        <v>0</v>
      </c>
      <c r="J4109" s="67">
        <v>0</v>
      </c>
      <c r="K4109" s="69" t="s">
        <v>3</v>
      </c>
    </row>
    <row r="4110" spans="1:11" x14ac:dyDescent="0.2">
      <c r="A4110" t="s">
        <v>155</v>
      </c>
      <c r="B4110">
        <v>16675</v>
      </c>
      <c r="C4110" t="s">
        <v>0</v>
      </c>
      <c r="D4110" t="s">
        <v>153</v>
      </c>
      <c r="E4110" t="s">
        <v>13165</v>
      </c>
      <c r="F4110" t="s">
        <v>13180</v>
      </c>
      <c r="G4110" t="s">
        <v>3657</v>
      </c>
      <c r="H4110" t="s">
        <v>18157</v>
      </c>
      <c r="I4110" s="67">
        <v>0</v>
      </c>
      <c r="J4110" s="67">
        <v>0</v>
      </c>
      <c r="K4110" s="69" t="s">
        <v>3</v>
      </c>
    </row>
    <row r="4111" spans="1:11" x14ac:dyDescent="0.2">
      <c r="A4111" t="s">
        <v>155</v>
      </c>
      <c r="B4111">
        <v>16676</v>
      </c>
      <c r="C4111" t="s">
        <v>0</v>
      </c>
      <c r="D4111" t="s">
        <v>153</v>
      </c>
      <c r="E4111" t="s">
        <v>13165</v>
      </c>
      <c r="F4111" t="s">
        <v>13181</v>
      </c>
      <c r="G4111" t="s">
        <v>3658</v>
      </c>
      <c r="H4111" t="s">
        <v>18158</v>
      </c>
      <c r="I4111" s="67">
        <v>0</v>
      </c>
      <c r="J4111" s="67">
        <v>0</v>
      </c>
      <c r="K4111" s="69" t="s">
        <v>3</v>
      </c>
    </row>
    <row r="4112" spans="1:11" x14ac:dyDescent="0.2">
      <c r="A4112" t="s">
        <v>155</v>
      </c>
      <c r="B4112">
        <v>16677</v>
      </c>
      <c r="C4112" t="s">
        <v>0</v>
      </c>
      <c r="D4112" t="s">
        <v>153</v>
      </c>
      <c r="E4112" t="s">
        <v>13165</v>
      </c>
      <c r="F4112" t="s">
        <v>13182</v>
      </c>
      <c r="G4112" t="s">
        <v>3659</v>
      </c>
      <c r="H4112" t="s">
        <v>18159</v>
      </c>
      <c r="I4112" s="67">
        <v>0</v>
      </c>
      <c r="J4112" s="67">
        <v>0</v>
      </c>
      <c r="K4112" s="69" t="s">
        <v>3</v>
      </c>
    </row>
    <row r="4113" spans="1:11" x14ac:dyDescent="0.2">
      <c r="A4113" t="s">
        <v>155</v>
      </c>
      <c r="B4113">
        <v>16678</v>
      </c>
      <c r="C4113" t="s">
        <v>0</v>
      </c>
      <c r="D4113" t="s">
        <v>153</v>
      </c>
      <c r="E4113" t="s">
        <v>13165</v>
      </c>
      <c r="F4113" t="s">
        <v>9328</v>
      </c>
      <c r="G4113" t="s">
        <v>3660</v>
      </c>
      <c r="H4113" t="s">
        <v>18160</v>
      </c>
      <c r="I4113" s="67">
        <v>0</v>
      </c>
      <c r="J4113" s="67">
        <v>0</v>
      </c>
      <c r="K4113" s="69" t="s">
        <v>3</v>
      </c>
    </row>
    <row r="4114" spans="1:11" x14ac:dyDescent="0.2">
      <c r="A4114" t="s">
        <v>155</v>
      </c>
      <c r="B4114">
        <v>16679</v>
      </c>
      <c r="C4114" t="s">
        <v>0</v>
      </c>
      <c r="D4114" t="s">
        <v>153</v>
      </c>
      <c r="E4114" t="s">
        <v>13165</v>
      </c>
      <c r="F4114" t="s">
        <v>10762</v>
      </c>
      <c r="G4114" t="s">
        <v>3661</v>
      </c>
      <c r="H4114" t="s">
        <v>18161</v>
      </c>
      <c r="I4114" s="67">
        <v>0</v>
      </c>
      <c r="J4114" s="67">
        <v>0</v>
      </c>
      <c r="K4114" s="69" t="s">
        <v>3</v>
      </c>
    </row>
    <row r="4115" spans="1:11" x14ac:dyDescent="0.2">
      <c r="A4115" t="s">
        <v>155</v>
      </c>
      <c r="B4115">
        <v>16680</v>
      </c>
      <c r="C4115" t="s">
        <v>0</v>
      </c>
      <c r="D4115" t="s">
        <v>153</v>
      </c>
      <c r="E4115" t="s">
        <v>13165</v>
      </c>
      <c r="F4115" t="s">
        <v>11313</v>
      </c>
      <c r="G4115" t="s">
        <v>3662</v>
      </c>
      <c r="H4115" t="s">
        <v>18162</v>
      </c>
      <c r="I4115" s="67">
        <v>0</v>
      </c>
      <c r="J4115" s="67">
        <v>0</v>
      </c>
      <c r="K4115" s="69" t="s">
        <v>3</v>
      </c>
    </row>
    <row r="4116" spans="1:11" x14ac:dyDescent="0.2">
      <c r="A4116" t="s">
        <v>155</v>
      </c>
      <c r="B4116">
        <v>16681</v>
      </c>
      <c r="C4116" t="s">
        <v>0</v>
      </c>
      <c r="D4116" t="s">
        <v>153</v>
      </c>
      <c r="E4116" t="s">
        <v>13165</v>
      </c>
      <c r="F4116" t="s">
        <v>10179</v>
      </c>
      <c r="G4116" t="s">
        <v>3663</v>
      </c>
      <c r="H4116" t="s">
        <v>18163</v>
      </c>
      <c r="I4116" s="67">
        <v>0</v>
      </c>
      <c r="J4116" s="67">
        <v>0</v>
      </c>
      <c r="K4116" s="69" t="s">
        <v>3</v>
      </c>
    </row>
    <row r="4117" spans="1:11" x14ac:dyDescent="0.2">
      <c r="A4117" t="s">
        <v>155</v>
      </c>
      <c r="B4117">
        <v>16682</v>
      </c>
      <c r="C4117" t="s">
        <v>0</v>
      </c>
      <c r="D4117" t="s">
        <v>153</v>
      </c>
      <c r="E4117" t="s">
        <v>13165</v>
      </c>
      <c r="F4117" t="s">
        <v>9687</v>
      </c>
      <c r="G4117" t="s">
        <v>3665</v>
      </c>
      <c r="H4117" t="s">
        <v>18164</v>
      </c>
      <c r="I4117" s="67">
        <v>0</v>
      </c>
      <c r="J4117" s="67">
        <v>0</v>
      </c>
      <c r="K4117" s="69" t="s">
        <v>3</v>
      </c>
    </row>
    <row r="4118" spans="1:11" x14ac:dyDescent="0.2">
      <c r="A4118" t="s">
        <v>155</v>
      </c>
      <c r="B4118">
        <v>16683</v>
      </c>
      <c r="C4118" t="s">
        <v>0</v>
      </c>
      <c r="D4118" t="s">
        <v>153</v>
      </c>
      <c r="E4118" t="s">
        <v>13165</v>
      </c>
      <c r="F4118" t="s">
        <v>13183</v>
      </c>
      <c r="G4118" t="s">
        <v>3667</v>
      </c>
      <c r="H4118" t="s">
        <v>18165</v>
      </c>
      <c r="I4118" s="67">
        <v>0</v>
      </c>
      <c r="J4118" s="67">
        <v>0</v>
      </c>
      <c r="K4118" s="69" t="s">
        <v>3</v>
      </c>
    </row>
    <row r="4119" spans="1:11" x14ac:dyDescent="0.2">
      <c r="A4119" t="s">
        <v>155</v>
      </c>
      <c r="B4119">
        <v>16684</v>
      </c>
      <c r="C4119" t="s">
        <v>0</v>
      </c>
      <c r="D4119" t="s">
        <v>153</v>
      </c>
      <c r="E4119" t="s">
        <v>13165</v>
      </c>
      <c r="F4119" t="s">
        <v>13184</v>
      </c>
      <c r="G4119" t="s">
        <v>3668</v>
      </c>
      <c r="H4119" t="s">
        <v>18166</v>
      </c>
      <c r="I4119" s="67">
        <v>0</v>
      </c>
      <c r="J4119" s="67">
        <v>0</v>
      </c>
      <c r="K4119" s="69" t="s">
        <v>3</v>
      </c>
    </row>
    <row r="4120" spans="1:11" x14ac:dyDescent="0.2">
      <c r="A4120" t="s">
        <v>155</v>
      </c>
      <c r="B4120">
        <v>16645</v>
      </c>
      <c r="C4120" t="s">
        <v>0</v>
      </c>
      <c r="D4120" t="s">
        <v>153</v>
      </c>
      <c r="E4120" t="s">
        <v>13165</v>
      </c>
      <c r="F4120" t="s">
        <v>13166</v>
      </c>
      <c r="G4120" t="s">
        <v>3604</v>
      </c>
      <c r="H4120" t="s">
        <v>18167</v>
      </c>
      <c r="I4120" s="67">
        <v>1</v>
      </c>
      <c r="J4120" s="67">
        <v>0</v>
      </c>
      <c r="K4120" s="69" t="s">
        <v>3</v>
      </c>
    </row>
    <row r="4121" spans="1:11" x14ac:dyDescent="0.2">
      <c r="A4121" t="s">
        <v>155</v>
      </c>
      <c r="B4121">
        <v>16685</v>
      </c>
      <c r="C4121" t="s">
        <v>0</v>
      </c>
      <c r="D4121" t="s">
        <v>153</v>
      </c>
      <c r="E4121" t="s">
        <v>13165</v>
      </c>
      <c r="F4121" t="s">
        <v>13185</v>
      </c>
      <c r="G4121" t="s">
        <v>3671</v>
      </c>
      <c r="H4121" t="s">
        <v>18168</v>
      </c>
      <c r="I4121" s="67">
        <v>0</v>
      </c>
      <c r="J4121" s="67">
        <v>0</v>
      </c>
      <c r="K4121" s="69" t="s">
        <v>3</v>
      </c>
    </row>
    <row r="4122" spans="1:11" x14ac:dyDescent="0.2">
      <c r="A4122" t="s">
        <v>155</v>
      </c>
      <c r="B4122">
        <v>42654</v>
      </c>
      <c r="C4122" t="s">
        <v>0</v>
      </c>
      <c r="D4122" t="s">
        <v>153</v>
      </c>
      <c r="E4122" t="s">
        <v>13165</v>
      </c>
      <c r="F4122" t="s">
        <v>13673</v>
      </c>
      <c r="G4122" t="s">
        <v>6525</v>
      </c>
      <c r="H4122" t="s">
        <v>18169</v>
      </c>
      <c r="I4122" s="67">
        <v>0</v>
      </c>
      <c r="J4122" s="67">
        <v>0</v>
      </c>
      <c r="K4122" s="69" t="s">
        <v>3</v>
      </c>
    </row>
    <row r="4123" spans="1:11" x14ac:dyDescent="0.2">
      <c r="A4123" t="s">
        <v>155</v>
      </c>
      <c r="B4123">
        <v>16686</v>
      </c>
      <c r="C4123" t="s">
        <v>0</v>
      </c>
      <c r="D4123" t="s">
        <v>153</v>
      </c>
      <c r="E4123" t="s">
        <v>13165</v>
      </c>
      <c r="F4123" t="s">
        <v>13101</v>
      </c>
      <c r="G4123" t="s">
        <v>3672</v>
      </c>
      <c r="H4123" t="s">
        <v>18170</v>
      </c>
      <c r="I4123" s="67">
        <v>0</v>
      </c>
      <c r="J4123" s="67">
        <v>0</v>
      </c>
      <c r="K4123" s="69" t="s">
        <v>3</v>
      </c>
    </row>
    <row r="4124" spans="1:11" x14ac:dyDescent="0.2">
      <c r="A4124" t="s">
        <v>155</v>
      </c>
      <c r="B4124">
        <v>16687</v>
      </c>
      <c r="C4124" t="s">
        <v>0</v>
      </c>
      <c r="D4124" t="s">
        <v>153</v>
      </c>
      <c r="E4124" t="s">
        <v>13165</v>
      </c>
      <c r="F4124" t="s">
        <v>13186</v>
      </c>
      <c r="G4124" t="s">
        <v>3673</v>
      </c>
      <c r="H4124" t="s">
        <v>18171</v>
      </c>
      <c r="I4124" s="67">
        <v>0</v>
      </c>
      <c r="J4124" s="67">
        <v>0</v>
      </c>
      <c r="K4124" s="69" t="s">
        <v>3</v>
      </c>
    </row>
    <row r="4125" spans="1:11" x14ac:dyDescent="0.2">
      <c r="A4125" t="s">
        <v>155</v>
      </c>
      <c r="B4125">
        <v>136710</v>
      </c>
      <c r="C4125" t="s">
        <v>0</v>
      </c>
      <c r="D4125" t="s">
        <v>153</v>
      </c>
      <c r="E4125" t="s">
        <v>13165</v>
      </c>
      <c r="F4125" t="s">
        <v>13877</v>
      </c>
      <c r="G4125" t="s">
        <v>7329</v>
      </c>
      <c r="H4125" t="s">
        <v>18172</v>
      </c>
      <c r="I4125" s="67">
        <v>0</v>
      </c>
      <c r="J4125" s="67">
        <v>0</v>
      </c>
      <c r="K4125" s="69" t="s">
        <v>3</v>
      </c>
    </row>
    <row r="4126" spans="1:11" x14ac:dyDescent="0.2">
      <c r="A4126" t="s">
        <v>155</v>
      </c>
      <c r="B4126">
        <v>136576</v>
      </c>
      <c r="C4126" t="s">
        <v>0</v>
      </c>
      <c r="D4126" t="s">
        <v>153</v>
      </c>
      <c r="E4126" t="s">
        <v>13165</v>
      </c>
      <c r="F4126" t="s">
        <v>13834</v>
      </c>
      <c r="G4126" t="s">
        <v>7184</v>
      </c>
      <c r="H4126" t="s">
        <v>18173</v>
      </c>
      <c r="I4126" s="67">
        <v>0</v>
      </c>
      <c r="J4126" s="67">
        <v>0</v>
      </c>
      <c r="K4126" s="69" t="s">
        <v>3</v>
      </c>
    </row>
    <row r="4127" spans="1:11" x14ac:dyDescent="0.2">
      <c r="A4127" t="s">
        <v>155</v>
      </c>
      <c r="B4127">
        <v>16688</v>
      </c>
      <c r="C4127" t="s">
        <v>0</v>
      </c>
      <c r="D4127" t="s">
        <v>153</v>
      </c>
      <c r="E4127" t="s">
        <v>13165</v>
      </c>
      <c r="F4127" t="s">
        <v>13187</v>
      </c>
      <c r="G4127" t="s">
        <v>3674</v>
      </c>
      <c r="H4127" t="s">
        <v>18174</v>
      </c>
      <c r="I4127" s="67">
        <v>0</v>
      </c>
      <c r="J4127" s="67">
        <v>0</v>
      </c>
      <c r="K4127" s="69" t="s">
        <v>3</v>
      </c>
    </row>
    <row r="4128" spans="1:11" x14ac:dyDescent="0.2">
      <c r="A4128" t="s">
        <v>155</v>
      </c>
      <c r="B4128">
        <v>16689</v>
      </c>
      <c r="C4128" t="s">
        <v>0</v>
      </c>
      <c r="D4128" t="s">
        <v>153</v>
      </c>
      <c r="E4128" t="s">
        <v>13165</v>
      </c>
      <c r="F4128" t="s">
        <v>13188</v>
      </c>
      <c r="G4128" t="s">
        <v>3675</v>
      </c>
      <c r="H4128" t="s">
        <v>18175</v>
      </c>
      <c r="I4128" s="67">
        <v>0</v>
      </c>
      <c r="J4128" s="67">
        <v>0</v>
      </c>
      <c r="K4128" s="69" t="s">
        <v>3</v>
      </c>
    </row>
    <row r="4129" spans="1:11" x14ac:dyDescent="0.2">
      <c r="A4129" t="s">
        <v>155</v>
      </c>
      <c r="B4129">
        <v>16690</v>
      </c>
      <c r="C4129" t="s">
        <v>0</v>
      </c>
      <c r="D4129" t="s">
        <v>153</v>
      </c>
      <c r="E4129" t="s">
        <v>13165</v>
      </c>
      <c r="F4129" t="s">
        <v>13189</v>
      </c>
      <c r="G4129" t="s">
        <v>3676</v>
      </c>
      <c r="H4129" t="s">
        <v>18176</v>
      </c>
      <c r="I4129" s="67">
        <v>0</v>
      </c>
      <c r="J4129" s="67">
        <v>0</v>
      </c>
      <c r="K4129" s="69" t="s">
        <v>3</v>
      </c>
    </row>
    <row r="4130" spans="1:11" x14ac:dyDescent="0.2">
      <c r="A4130" t="s">
        <v>155</v>
      </c>
      <c r="B4130">
        <v>16691</v>
      </c>
      <c r="C4130" t="s">
        <v>0</v>
      </c>
      <c r="D4130" t="s">
        <v>153</v>
      </c>
      <c r="E4130" t="s">
        <v>13165</v>
      </c>
      <c r="F4130" t="s">
        <v>12960</v>
      </c>
      <c r="G4130" t="s">
        <v>3677</v>
      </c>
      <c r="H4130" t="s">
        <v>18177</v>
      </c>
      <c r="I4130" s="67">
        <v>0</v>
      </c>
      <c r="J4130" s="67">
        <v>0</v>
      </c>
      <c r="K4130" s="69" t="s">
        <v>3</v>
      </c>
    </row>
    <row r="4131" spans="1:11" x14ac:dyDescent="0.2">
      <c r="A4131" t="s">
        <v>155</v>
      </c>
      <c r="B4131">
        <v>16692</v>
      </c>
      <c r="C4131" t="s">
        <v>0</v>
      </c>
      <c r="D4131" t="s">
        <v>153</v>
      </c>
      <c r="E4131" t="s">
        <v>13165</v>
      </c>
      <c r="F4131" t="s">
        <v>13190</v>
      </c>
      <c r="G4131" t="s">
        <v>3678</v>
      </c>
      <c r="H4131" t="s">
        <v>18178</v>
      </c>
      <c r="I4131" s="67">
        <v>0</v>
      </c>
      <c r="J4131" s="67">
        <v>0</v>
      </c>
      <c r="K4131" s="69" t="s">
        <v>3</v>
      </c>
    </row>
    <row r="4132" spans="1:11" x14ac:dyDescent="0.2">
      <c r="A4132" t="s">
        <v>155</v>
      </c>
      <c r="B4132">
        <v>16693</v>
      </c>
      <c r="C4132" t="s">
        <v>0</v>
      </c>
      <c r="D4132" t="s">
        <v>153</v>
      </c>
      <c r="E4132" t="s">
        <v>13165</v>
      </c>
      <c r="F4132" t="s">
        <v>13191</v>
      </c>
      <c r="G4132" t="s">
        <v>3679</v>
      </c>
      <c r="H4132" t="s">
        <v>18179</v>
      </c>
      <c r="I4132" s="67">
        <v>0</v>
      </c>
      <c r="J4132" s="67">
        <v>0</v>
      </c>
      <c r="K4132" s="69" t="s">
        <v>3</v>
      </c>
    </row>
    <row r="4133" spans="1:11" x14ac:dyDescent="0.2">
      <c r="A4133" t="s">
        <v>155</v>
      </c>
      <c r="B4133">
        <v>16694</v>
      </c>
      <c r="C4133" t="s">
        <v>0</v>
      </c>
      <c r="D4133" t="s">
        <v>153</v>
      </c>
      <c r="E4133" t="s">
        <v>13165</v>
      </c>
      <c r="F4133" t="s">
        <v>11172</v>
      </c>
      <c r="G4133" t="s">
        <v>3680</v>
      </c>
      <c r="H4133" t="s">
        <v>18180</v>
      </c>
      <c r="I4133" s="67">
        <v>0</v>
      </c>
      <c r="J4133" s="67">
        <v>0</v>
      </c>
      <c r="K4133" s="69" t="s">
        <v>3</v>
      </c>
    </row>
    <row r="4134" spans="1:11" x14ac:dyDescent="0.2">
      <c r="A4134" t="s">
        <v>155</v>
      </c>
      <c r="B4134">
        <v>16695</v>
      </c>
      <c r="C4134" t="s">
        <v>0</v>
      </c>
      <c r="D4134" t="s">
        <v>153</v>
      </c>
      <c r="E4134" t="s">
        <v>13165</v>
      </c>
      <c r="F4134" t="s">
        <v>13192</v>
      </c>
      <c r="G4134" t="s">
        <v>3684</v>
      </c>
      <c r="H4134" t="s">
        <v>18181</v>
      </c>
      <c r="I4134" s="67">
        <v>0</v>
      </c>
      <c r="J4134" s="67">
        <v>0</v>
      </c>
      <c r="K4134" s="69" t="s">
        <v>3</v>
      </c>
    </row>
    <row r="4135" spans="1:11" x14ac:dyDescent="0.2">
      <c r="A4135" t="s">
        <v>155</v>
      </c>
      <c r="B4135">
        <v>16696</v>
      </c>
      <c r="C4135" t="s">
        <v>0</v>
      </c>
      <c r="D4135" t="s">
        <v>153</v>
      </c>
      <c r="E4135" t="s">
        <v>13165</v>
      </c>
      <c r="F4135" t="s">
        <v>13193</v>
      </c>
      <c r="G4135" t="s">
        <v>3685</v>
      </c>
      <c r="H4135" t="s">
        <v>18182</v>
      </c>
      <c r="I4135" s="67">
        <v>0</v>
      </c>
      <c r="J4135" s="67">
        <v>0</v>
      </c>
      <c r="K4135" s="69" t="s">
        <v>3</v>
      </c>
    </row>
    <row r="4136" spans="1:11" x14ac:dyDescent="0.2">
      <c r="A4136" t="s">
        <v>155</v>
      </c>
      <c r="B4136">
        <v>16697</v>
      </c>
      <c r="C4136" t="s">
        <v>0</v>
      </c>
      <c r="D4136" t="s">
        <v>153</v>
      </c>
      <c r="E4136" t="s">
        <v>13165</v>
      </c>
      <c r="F4136" t="s">
        <v>13194</v>
      </c>
      <c r="G4136" t="s">
        <v>3686</v>
      </c>
      <c r="H4136" t="s">
        <v>18183</v>
      </c>
      <c r="I4136" s="67">
        <v>0</v>
      </c>
      <c r="J4136" s="67">
        <v>0</v>
      </c>
      <c r="K4136" s="69" t="s">
        <v>3</v>
      </c>
    </row>
    <row r="4137" spans="1:11" x14ac:dyDescent="0.2">
      <c r="A4137" t="s">
        <v>155</v>
      </c>
      <c r="B4137">
        <v>16707</v>
      </c>
      <c r="C4137" t="s">
        <v>40</v>
      </c>
      <c r="D4137" t="s">
        <v>569</v>
      </c>
      <c r="E4137" t="s">
        <v>10104</v>
      </c>
      <c r="F4137" t="s">
        <v>10105</v>
      </c>
      <c r="G4137" t="s">
        <v>3687</v>
      </c>
      <c r="H4137" t="s">
        <v>18184</v>
      </c>
      <c r="I4137" s="67">
        <v>0</v>
      </c>
      <c r="J4137" s="67">
        <v>0</v>
      </c>
      <c r="K4137" s="69" t="s">
        <v>3</v>
      </c>
    </row>
    <row r="4138" spans="1:11" x14ac:dyDescent="0.2">
      <c r="A4138" t="s">
        <v>155</v>
      </c>
      <c r="B4138">
        <v>16708</v>
      </c>
      <c r="C4138" t="s">
        <v>40</v>
      </c>
      <c r="D4138" t="s">
        <v>569</v>
      </c>
      <c r="E4138" t="s">
        <v>10104</v>
      </c>
      <c r="F4138" t="s">
        <v>10106</v>
      </c>
      <c r="G4138" t="s">
        <v>3688</v>
      </c>
      <c r="H4138" t="s">
        <v>18185</v>
      </c>
      <c r="I4138" s="67">
        <v>0</v>
      </c>
      <c r="J4138" s="67">
        <v>0</v>
      </c>
      <c r="K4138" s="69" t="s">
        <v>3</v>
      </c>
    </row>
    <row r="4139" spans="1:11" x14ac:dyDescent="0.2">
      <c r="A4139" t="s">
        <v>155</v>
      </c>
      <c r="B4139">
        <v>16709</v>
      </c>
      <c r="C4139" t="s">
        <v>40</v>
      </c>
      <c r="D4139" t="s">
        <v>569</v>
      </c>
      <c r="E4139" t="s">
        <v>10104</v>
      </c>
      <c r="F4139" t="s">
        <v>8882</v>
      </c>
      <c r="G4139" t="s">
        <v>3689</v>
      </c>
      <c r="H4139" t="s">
        <v>18186</v>
      </c>
      <c r="I4139" s="67">
        <v>0</v>
      </c>
      <c r="J4139" s="67">
        <v>0</v>
      </c>
      <c r="K4139" s="69" t="s">
        <v>3</v>
      </c>
    </row>
    <row r="4140" spans="1:11" x14ac:dyDescent="0.2">
      <c r="A4140" t="s">
        <v>7510</v>
      </c>
      <c r="B4140">
        <v>100000265</v>
      </c>
      <c r="C4140" t="s">
        <v>40</v>
      </c>
      <c r="D4140" t="s">
        <v>569</v>
      </c>
      <c r="E4140" t="s">
        <v>10104</v>
      </c>
      <c r="F4140" t="s">
        <v>10694</v>
      </c>
      <c r="G4140" t="s">
        <v>7760</v>
      </c>
      <c r="H4140" t="s">
        <v>18187</v>
      </c>
      <c r="I4140" s="67">
        <v>0</v>
      </c>
      <c r="J4140" s="67">
        <v>1</v>
      </c>
      <c r="K4140" s="69" t="s">
        <v>20169</v>
      </c>
    </row>
    <row r="4141" spans="1:11" x14ac:dyDescent="0.2">
      <c r="A4141" t="s">
        <v>155</v>
      </c>
      <c r="B4141">
        <v>136790</v>
      </c>
      <c r="C4141" t="s">
        <v>40</v>
      </c>
      <c r="D4141" t="s">
        <v>569</v>
      </c>
      <c r="E4141" t="s">
        <v>10104</v>
      </c>
      <c r="F4141" t="s">
        <v>10600</v>
      </c>
      <c r="G4141" t="s">
        <v>7410</v>
      </c>
      <c r="H4141" t="s">
        <v>18188</v>
      </c>
      <c r="I4141" s="67">
        <v>0</v>
      </c>
      <c r="J4141" s="67">
        <v>0</v>
      </c>
      <c r="K4141" s="69" t="s">
        <v>3</v>
      </c>
    </row>
    <row r="4142" spans="1:11" x14ac:dyDescent="0.2">
      <c r="A4142" t="s">
        <v>155</v>
      </c>
      <c r="B4142">
        <v>16710</v>
      </c>
      <c r="C4142" t="s">
        <v>975</v>
      </c>
      <c r="D4142" t="s">
        <v>1497</v>
      </c>
      <c r="E4142" t="s">
        <v>11624</v>
      </c>
      <c r="F4142" t="s">
        <v>11625</v>
      </c>
      <c r="G4142" t="s">
        <v>3690</v>
      </c>
      <c r="H4142" t="s">
        <v>18189</v>
      </c>
      <c r="I4142" s="67">
        <v>0</v>
      </c>
      <c r="J4142" s="67">
        <v>0</v>
      </c>
      <c r="K4142" s="69" t="s">
        <v>3</v>
      </c>
    </row>
    <row r="4143" spans="1:11" x14ac:dyDescent="0.2">
      <c r="A4143" t="s">
        <v>155</v>
      </c>
      <c r="B4143">
        <v>16711</v>
      </c>
      <c r="C4143" t="s">
        <v>975</v>
      </c>
      <c r="D4143" t="s">
        <v>1497</v>
      </c>
      <c r="E4143" t="s">
        <v>11624</v>
      </c>
      <c r="F4143" t="s">
        <v>9652</v>
      </c>
      <c r="G4143" t="s">
        <v>3691</v>
      </c>
      <c r="H4143" t="s">
        <v>18190</v>
      </c>
      <c r="I4143" s="67">
        <v>0</v>
      </c>
      <c r="J4143" s="67">
        <v>0</v>
      </c>
      <c r="K4143" s="69" t="s">
        <v>3</v>
      </c>
    </row>
    <row r="4144" spans="1:11" x14ac:dyDescent="0.2">
      <c r="A4144" t="s">
        <v>155</v>
      </c>
      <c r="B4144">
        <v>16714</v>
      </c>
      <c r="C4144" t="s">
        <v>0</v>
      </c>
      <c r="D4144" t="s">
        <v>77</v>
      </c>
      <c r="E4144" t="s">
        <v>13195</v>
      </c>
      <c r="F4144" t="s">
        <v>10850</v>
      </c>
      <c r="G4144" t="s">
        <v>3692</v>
      </c>
      <c r="H4144" t="s">
        <v>18191</v>
      </c>
      <c r="I4144" s="67">
        <v>0</v>
      </c>
      <c r="J4144" s="67">
        <v>0</v>
      </c>
      <c r="K4144" s="69" t="s">
        <v>3</v>
      </c>
    </row>
    <row r="4145" spans="1:11" x14ac:dyDescent="0.2">
      <c r="A4145" t="s">
        <v>155</v>
      </c>
      <c r="B4145">
        <v>16715</v>
      </c>
      <c r="C4145" t="s">
        <v>0</v>
      </c>
      <c r="D4145" t="s">
        <v>77</v>
      </c>
      <c r="E4145" t="s">
        <v>13195</v>
      </c>
      <c r="F4145" t="s">
        <v>8702</v>
      </c>
      <c r="G4145" t="s">
        <v>3693</v>
      </c>
      <c r="H4145" t="s">
        <v>18192</v>
      </c>
      <c r="I4145" s="67">
        <v>0</v>
      </c>
      <c r="J4145" s="67">
        <v>0</v>
      </c>
      <c r="K4145" s="69" t="s">
        <v>3</v>
      </c>
    </row>
    <row r="4146" spans="1:11" x14ac:dyDescent="0.2">
      <c r="A4146" t="s">
        <v>155</v>
      </c>
      <c r="B4146">
        <v>16716</v>
      </c>
      <c r="C4146" t="s">
        <v>0</v>
      </c>
      <c r="D4146" t="s">
        <v>77</v>
      </c>
      <c r="E4146" t="s">
        <v>13195</v>
      </c>
      <c r="F4146" t="s">
        <v>13196</v>
      </c>
      <c r="G4146" t="s">
        <v>3694</v>
      </c>
      <c r="H4146" t="s">
        <v>18193</v>
      </c>
      <c r="I4146" s="67">
        <v>0</v>
      </c>
      <c r="J4146" s="67">
        <v>0</v>
      </c>
      <c r="K4146" s="69" t="s">
        <v>3</v>
      </c>
    </row>
    <row r="4147" spans="1:11" x14ac:dyDescent="0.2">
      <c r="A4147" t="s">
        <v>7510</v>
      </c>
      <c r="B4147">
        <v>100000266</v>
      </c>
      <c r="C4147" t="s">
        <v>0</v>
      </c>
      <c r="D4147" t="s">
        <v>77</v>
      </c>
      <c r="E4147" t="s">
        <v>13197</v>
      </c>
      <c r="F4147" t="s">
        <v>10073</v>
      </c>
      <c r="G4147" t="s">
        <v>8038</v>
      </c>
      <c r="H4147" t="s">
        <v>18194</v>
      </c>
      <c r="I4147" s="67">
        <v>0</v>
      </c>
      <c r="J4147" s="67">
        <v>1</v>
      </c>
      <c r="K4147" s="69" t="s">
        <v>20170</v>
      </c>
    </row>
    <row r="4148" spans="1:11" x14ac:dyDescent="0.2">
      <c r="A4148" t="s">
        <v>155</v>
      </c>
      <c r="B4148">
        <v>16718</v>
      </c>
      <c r="C4148" t="s">
        <v>0</v>
      </c>
      <c r="D4148" t="s">
        <v>77</v>
      </c>
      <c r="E4148" t="s">
        <v>13197</v>
      </c>
      <c r="F4148" t="s">
        <v>13198</v>
      </c>
      <c r="G4148" t="s">
        <v>3695</v>
      </c>
      <c r="H4148" t="s">
        <v>18195</v>
      </c>
      <c r="I4148" s="67">
        <v>0</v>
      </c>
      <c r="J4148" s="67">
        <v>0</v>
      </c>
      <c r="K4148" s="69" t="s">
        <v>3</v>
      </c>
    </row>
    <row r="4149" spans="1:11" x14ac:dyDescent="0.2">
      <c r="A4149" t="s">
        <v>7510</v>
      </c>
      <c r="B4149">
        <v>100000267</v>
      </c>
      <c r="C4149" t="s">
        <v>0</v>
      </c>
      <c r="D4149" t="s">
        <v>77</v>
      </c>
      <c r="E4149" t="s">
        <v>13197</v>
      </c>
      <c r="F4149" t="s">
        <v>10207</v>
      </c>
      <c r="G4149" t="s">
        <v>8041</v>
      </c>
      <c r="H4149" t="s">
        <v>18196</v>
      </c>
      <c r="I4149" s="67">
        <v>0</v>
      </c>
      <c r="J4149" s="67">
        <v>1</v>
      </c>
      <c r="K4149" s="69" t="s">
        <v>20170</v>
      </c>
    </row>
    <row r="4150" spans="1:11" x14ac:dyDescent="0.2">
      <c r="A4150" t="s">
        <v>155</v>
      </c>
      <c r="B4150">
        <v>16719</v>
      </c>
      <c r="C4150" t="s">
        <v>0</v>
      </c>
      <c r="D4150" t="s">
        <v>77</v>
      </c>
      <c r="E4150" t="s">
        <v>13197</v>
      </c>
      <c r="F4150" t="s">
        <v>8878</v>
      </c>
      <c r="G4150" t="s">
        <v>79</v>
      </c>
      <c r="H4150" t="s">
        <v>18197</v>
      </c>
      <c r="I4150" s="67">
        <v>0</v>
      </c>
      <c r="J4150" s="67">
        <v>0</v>
      </c>
      <c r="K4150" s="69" t="s">
        <v>3</v>
      </c>
    </row>
    <row r="4151" spans="1:11" x14ac:dyDescent="0.2">
      <c r="A4151" t="s">
        <v>7510</v>
      </c>
      <c r="B4151">
        <v>100000268</v>
      </c>
      <c r="C4151" t="s">
        <v>0</v>
      </c>
      <c r="D4151" t="s">
        <v>77</v>
      </c>
      <c r="E4151" t="s">
        <v>13197</v>
      </c>
      <c r="F4151" t="s">
        <v>9660</v>
      </c>
      <c r="G4151" t="s">
        <v>8044</v>
      </c>
      <c r="H4151" t="s">
        <v>18198</v>
      </c>
      <c r="I4151" s="67">
        <v>0</v>
      </c>
      <c r="J4151" s="67">
        <v>1</v>
      </c>
      <c r="K4151" s="69" t="s">
        <v>20170</v>
      </c>
    </row>
    <row r="4152" spans="1:11" x14ac:dyDescent="0.2">
      <c r="A4152" t="s">
        <v>7510</v>
      </c>
      <c r="B4152">
        <v>100000269</v>
      </c>
      <c r="C4152" t="s">
        <v>0</v>
      </c>
      <c r="D4152" t="s">
        <v>77</v>
      </c>
      <c r="E4152" t="s">
        <v>13197</v>
      </c>
      <c r="F4152" t="s">
        <v>13997</v>
      </c>
      <c r="G4152" t="s">
        <v>8043</v>
      </c>
      <c r="H4152" t="s">
        <v>18199</v>
      </c>
      <c r="I4152" s="67">
        <v>0</v>
      </c>
      <c r="J4152" s="67">
        <v>1</v>
      </c>
      <c r="K4152" s="69" t="s">
        <v>20170</v>
      </c>
    </row>
    <row r="4153" spans="1:11" x14ac:dyDescent="0.2">
      <c r="A4153" t="s">
        <v>7510</v>
      </c>
      <c r="B4153">
        <v>100000270</v>
      </c>
      <c r="C4153" t="s">
        <v>0</v>
      </c>
      <c r="D4153" t="s">
        <v>77</v>
      </c>
      <c r="E4153" t="s">
        <v>13197</v>
      </c>
      <c r="F4153" t="s">
        <v>13998</v>
      </c>
      <c r="G4153" t="s">
        <v>8039</v>
      </c>
      <c r="H4153" t="s">
        <v>18200</v>
      </c>
      <c r="I4153" s="67">
        <v>0</v>
      </c>
      <c r="J4153" s="67">
        <v>1</v>
      </c>
      <c r="K4153" s="69" t="s">
        <v>20170</v>
      </c>
    </row>
    <row r="4154" spans="1:11" x14ac:dyDescent="0.2">
      <c r="A4154" t="s">
        <v>155</v>
      </c>
      <c r="B4154">
        <v>16720</v>
      </c>
      <c r="C4154" t="s">
        <v>0</v>
      </c>
      <c r="D4154" t="s">
        <v>77</v>
      </c>
      <c r="E4154" t="s">
        <v>13197</v>
      </c>
      <c r="F4154" t="s">
        <v>11893</v>
      </c>
      <c r="G4154" t="s">
        <v>3697</v>
      </c>
      <c r="H4154" t="s">
        <v>18201</v>
      </c>
      <c r="I4154" s="67">
        <v>0</v>
      </c>
      <c r="J4154" s="67">
        <v>0</v>
      </c>
      <c r="K4154" s="69" t="s">
        <v>3</v>
      </c>
    </row>
    <row r="4155" spans="1:11" x14ac:dyDescent="0.2">
      <c r="A4155" t="s">
        <v>155</v>
      </c>
      <c r="B4155">
        <v>16721</v>
      </c>
      <c r="C4155" t="s">
        <v>0</v>
      </c>
      <c r="D4155" t="s">
        <v>77</v>
      </c>
      <c r="E4155" t="s">
        <v>13197</v>
      </c>
      <c r="F4155" t="s">
        <v>13199</v>
      </c>
      <c r="G4155" t="s">
        <v>3700</v>
      </c>
      <c r="H4155" t="s">
        <v>18202</v>
      </c>
      <c r="I4155" s="67">
        <v>0</v>
      </c>
      <c r="J4155" s="67">
        <v>0</v>
      </c>
      <c r="K4155" s="69" t="s">
        <v>3</v>
      </c>
    </row>
    <row r="4156" spans="1:11" x14ac:dyDescent="0.2">
      <c r="A4156" t="s">
        <v>7510</v>
      </c>
      <c r="B4156">
        <v>100000271</v>
      </c>
      <c r="C4156" t="s">
        <v>0</v>
      </c>
      <c r="D4156" t="s">
        <v>77</v>
      </c>
      <c r="E4156" t="s">
        <v>13197</v>
      </c>
      <c r="F4156" t="s">
        <v>10851</v>
      </c>
      <c r="G4156" t="s">
        <v>78</v>
      </c>
      <c r="H4156" t="s">
        <v>18203</v>
      </c>
      <c r="I4156" s="67">
        <v>0</v>
      </c>
      <c r="J4156" s="67">
        <v>1</v>
      </c>
      <c r="K4156" s="69" t="s">
        <v>20170</v>
      </c>
    </row>
    <row r="4157" spans="1:11" x14ac:dyDescent="0.2">
      <c r="A4157" t="s">
        <v>7510</v>
      </c>
      <c r="B4157">
        <v>100000272</v>
      </c>
      <c r="C4157" t="s">
        <v>0</v>
      </c>
      <c r="D4157" t="s">
        <v>77</v>
      </c>
      <c r="E4157" t="s">
        <v>13197</v>
      </c>
      <c r="F4157" t="s">
        <v>13999</v>
      </c>
      <c r="G4157" t="s">
        <v>7555</v>
      </c>
      <c r="H4157" t="s">
        <v>18204</v>
      </c>
      <c r="I4157" s="67">
        <v>0</v>
      </c>
      <c r="J4157" s="67">
        <v>1</v>
      </c>
      <c r="K4157" s="69" t="s">
        <v>20171</v>
      </c>
    </row>
    <row r="4158" spans="1:11" x14ac:dyDescent="0.2">
      <c r="A4158" t="s">
        <v>7510</v>
      </c>
      <c r="B4158">
        <v>100000273</v>
      </c>
      <c r="C4158" t="s">
        <v>0</v>
      </c>
      <c r="D4158" t="s">
        <v>77</v>
      </c>
      <c r="E4158" t="s">
        <v>13197</v>
      </c>
      <c r="F4158" t="s">
        <v>14000</v>
      </c>
      <c r="G4158" t="s">
        <v>7657</v>
      </c>
      <c r="H4158" t="s">
        <v>18205</v>
      </c>
      <c r="I4158" s="67">
        <v>0</v>
      </c>
      <c r="J4158" s="67">
        <v>1</v>
      </c>
      <c r="K4158" s="69" t="s">
        <v>20172</v>
      </c>
    </row>
    <row r="4159" spans="1:11" x14ac:dyDescent="0.2">
      <c r="A4159" t="s">
        <v>155</v>
      </c>
      <c r="B4159">
        <v>16722</v>
      </c>
      <c r="C4159" t="s">
        <v>0</v>
      </c>
      <c r="D4159" t="s">
        <v>77</v>
      </c>
      <c r="E4159" t="s">
        <v>13197</v>
      </c>
      <c r="F4159" t="s">
        <v>13200</v>
      </c>
      <c r="G4159" t="s">
        <v>3701</v>
      </c>
      <c r="H4159" t="s">
        <v>18206</v>
      </c>
      <c r="I4159" s="67">
        <v>0</v>
      </c>
      <c r="J4159" s="67">
        <v>0</v>
      </c>
      <c r="K4159" s="69" t="s">
        <v>3</v>
      </c>
    </row>
    <row r="4160" spans="1:11" x14ac:dyDescent="0.2">
      <c r="A4160" t="s">
        <v>155</v>
      </c>
      <c r="B4160">
        <v>16723</v>
      </c>
      <c r="C4160" t="s">
        <v>0</v>
      </c>
      <c r="D4160" t="s">
        <v>77</v>
      </c>
      <c r="E4160" t="s">
        <v>13197</v>
      </c>
      <c r="F4160" t="s">
        <v>11724</v>
      </c>
      <c r="G4160" t="s">
        <v>3702</v>
      </c>
      <c r="H4160" t="s">
        <v>18207</v>
      </c>
      <c r="I4160" s="67">
        <v>0</v>
      </c>
      <c r="J4160" s="67">
        <v>0</v>
      </c>
      <c r="K4160" s="69" t="s">
        <v>3</v>
      </c>
    </row>
    <row r="4161" spans="1:11" x14ac:dyDescent="0.2">
      <c r="A4161" t="s">
        <v>155</v>
      </c>
      <c r="B4161">
        <v>16724</v>
      </c>
      <c r="C4161" t="s">
        <v>0</v>
      </c>
      <c r="D4161" t="s">
        <v>77</v>
      </c>
      <c r="E4161" t="s">
        <v>13197</v>
      </c>
      <c r="F4161" t="s">
        <v>9353</v>
      </c>
      <c r="G4161" t="s">
        <v>3704</v>
      </c>
      <c r="H4161" t="s">
        <v>18208</v>
      </c>
      <c r="I4161" s="67">
        <v>0</v>
      </c>
      <c r="J4161" s="67">
        <v>0</v>
      </c>
      <c r="K4161" s="69" t="s">
        <v>3</v>
      </c>
    </row>
    <row r="4162" spans="1:11" x14ac:dyDescent="0.2">
      <c r="A4162" t="s">
        <v>7510</v>
      </c>
      <c r="B4162">
        <v>100000274</v>
      </c>
      <c r="C4162" t="s">
        <v>0</v>
      </c>
      <c r="D4162" t="s">
        <v>77</v>
      </c>
      <c r="E4162" t="s">
        <v>13197</v>
      </c>
      <c r="F4162" t="s">
        <v>14001</v>
      </c>
      <c r="G4162" t="s">
        <v>7982</v>
      </c>
      <c r="H4162" t="s">
        <v>18209</v>
      </c>
      <c r="I4162" s="67">
        <v>0</v>
      </c>
      <c r="J4162" s="67">
        <v>1</v>
      </c>
      <c r="K4162" s="69" t="s">
        <v>20173</v>
      </c>
    </row>
    <row r="4163" spans="1:11" x14ac:dyDescent="0.2">
      <c r="A4163" t="s">
        <v>155</v>
      </c>
      <c r="B4163">
        <v>16725</v>
      </c>
      <c r="C4163" t="s">
        <v>0</v>
      </c>
      <c r="D4163" t="s">
        <v>77</v>
      </c>
      <c r="E4163" t="s">
        <v>13197</v>
      </c>
      <c r="F4163" t="s">
        <v>13201</v>
      </c>
      <c r="G4163" t="s">
        <v>3705</v>
      </c>
      <c r="H4163" t="s">
        <v>18210</v>
      </c>
      <c r="I4163" s="67">
        <v>0</v>
      </c>
      <c r="J4163" s="67">
        <v>0</v>
      </c>
      <c r="K4163" s="69" t="s">
        <v>3</v>
      </c>
    </row>
    <row r="4164" spans="1:11" x14ac:dyDescent="0.2">
      <c r="A4164" t="s">
        <v>7510</v>
      </c>
      <c r="B4164">
        <v>100000275</v>
      </c>
      <c r="C4164" t="s">
        <v>0</v>
      </c>
      <c r="D4164" t="s">
        <v>77</v>
      </c>
      <c r="E4164" t="s">
        <v>13197</v>
      </c>
      <c r="F4164" t="s">
        <v>10292</v>
      </c>
      <c r="G4164" t="s">
        <v>8046</v>
      </c>
      <c r="H4164" t="s">
        <v>18211</v>
      </c>
      <c r="I4164" s="67">
        <v>0</v>
      </c>
      <c r="J4164" s="67">
        <v>1</v>
      </c>
      <c r="K4164" s="69" t="s">
        <v>20170</v>
      </c>
    </row>
    <row r="4165" spans="1:11" x14ac:dyDescent="0.2">
      <c r="A4165" t="s">
        <v>155</v>
      </c>
      <c r="B4165">
        <v>40579</v>
      </c>
      <c r="C4165" t="s">
        <v>604</v>
      </c>
      <c r="D4165" t="s">
        <v>1925</v>
      </c>
      <c r="E4165" t="s">
        <v>11045</v>
      </c>
      <c r="F4165" t="s">
        <v>10022</v>
      </c>
      <c r="G4165" t="s">
        <v>5536</v>
      </c>
      <c r="H4165" t="s">
        <v>18212</v>
      </c>
      <c r="I4165" s="67">
        <v>0</v>
      </c>
      <c r="J4165" s="67">
        <v>0</v>
      </c>
      <c r="K4165" s="69" t="s">
        <v>3</v>
      </c>
    </row>
    <row r="4166" spans="1:11" x14ac:dyDescent="0.2">
      <c r="A4166" t="s">
        <v>155</v>
      </c>
      <c r="B4166">
        <v>16726</v>
      </c>
      <c r="C4166" t="s">
        <v>604</v>
      </c>
      <c r="D4166" t="s">
        <v>1296</v>
      </c>
      <c r="E4166" t="s">
        <v>10984</v>
      </c>
      <c r="F4166" t="s">
        <v>10985</v>
      </c>
      <c r="G4166" t="s">
        <v>3708</v>
      </c>
      <c r="H4166" t="s">
        <v>18213</v>
      </c>
      <c r="I4166" s="67">
        <v>0</v>
      </c>
      <c r="J4166" s="67">
        <v>0</v>
      </c>
      <c r="K4166" s="69" t="s">
        <v>3</v>
      </c>
    </row>
    <row r="4167" spans="1:11" x14ac:dyDescent="0.2">
      <c r="A4167" t="s">
        <v>155</v>
      </c>
      <c r="B4167">
        <v>16730</v>
      </c>
      <c r="C4167" t="s">
        <v>604</v>
      </c>
      <c r="D4167" t="s">
        <v>1296</v>
      </c>
      <c r="E4167" t="s">
        <v>10984</v>
      </c>
      <c r="F4167" t="s">
        <v>8657</v>
      </c>
      <c r="G4167" t="s">
        <v>3711</v>
      </c>
      <c r="H4167" t="s">
        <v>18214</v>
      </c>
      <c r="I4167" s="67">
        <v>0</v>
      </c>
      <c r="J4167" s="67">
        <v>0</v>
      </c>
      <c r="K4167" s="69" t="s">
        <v>3</v>
      </c>
    </row>
    <row r="4168" spans="1:11" x14ac:dyDescent="0.2">
      <c r="A4168" t="s">
        <v>155</v>
      </c>
      <c r="B4168">
        <v>16732</v>
      </c>
      <c r="C4168" t="s">
        <v>604</v>
      </c>
      <c r="D4168" t="s">
        <v>1296</v>
      </c>
      <c r="E4168" t="s">
        <v>10984</v>
      </c>
      <c r="F4168" t="s">
        <v>10987</v>
      </c>
      <c r="G4168" t="s">
        <v>3713</v>
      </c>
      <c r="H4168" t="s">
        <v>18215</v>
      </c>
      <c r="I4168" s="67">
        <v>0</v>
      </c>
      <c r="J4168" s="67">
        <v>0</v>
      </c>
      <c r="K4168" s="69" t="s">
        <v>3</v>
      </c>
    </row>
    <row r="4169" spans="1:11" x14ac:dyDescent="0.2">
      <c r="A4169" t="s">
        <v>155</v>
      </c>
      <c r="B4169">
        <v>16731</v>
      </c>
      <c r="C4169" t="s">
        <v>604</v>
      </c>
      <c r="D4169" t="s">
        <v>1296</v>
      </c>
      <c r="E4169" t="s">
        <v>10984</v>
      </c>
      <c r="F4169" t="s">
        <v>9229</v>
      </c>
      <c r="G4169" t="s">
        <v>3712</v>
      </c>
      <c r="H4169" t="s">
        <v>18216</v>
      </c>
      <c r="I4169" s="67">
        <v>0</v>
      </c>
      <c r="J4169" s="67">
        <v>0</v>
      </c>
      <c r="K4169" s="69" t="s">
        <v>3</v>
      </c>
    </row>
    <row r="4170" spans="1:11" x14ac:dyDescent="0.2">
      <c r="A4170" t="s">
        <v>155</v>
      </c>
      <c r="B4170">
        <v>16727</v>
      </c>
      <c r="C4170" t="s">
        <v>604</v>
      </c>
      <c r="D4170" t="s">
        <v>1296</v>
      </c>
      <c r="E4170" t="s">
        <v>10984</v>
      </c>
      <c r="F4170" t="s">
        <v>8595</v>
      </c>
      <c r="G4170" t="s">
        <v>3709</v>
      </c>
      <c r="H4170" t="s">
        <v>18217</v>
      </c>
      <c r="I4170" s="67">
        <v>0</v>
      </c>
      <c r="J4170" s="67">
        <v>0</v>
      </c>
      <c r="K4170" s="69" t="s">
        <v>3</v>
      </c>
    </row>
    <row r="4171" spans="1:11" x14ac:dyDescent="0.2">
      <c r="A4171" t="s">
        <v>155</v>
      </c>
      <c r="B4171">
        <v>16728</v>
      </c>
      <c r="C4171" t="s">
        <v>604</v>
      </c>
      <c r="D4171" t="s">
        <v>1296</v>
      </c>
      <c r="E4171" t="s">
        <v>10984</v>
      </c>
      <c r="F4171" t="s">
        <v>10986</v>
      </c>
      <c r="G4171" t="s">
        <v>3710</v>
      </c>
      <c r="H4171" t="s">
        <v>18218</v>
      </c>
      <c r="I4171" s="67">
        <v>0</v>
      </c>
      <c r="J4171" s="67">
        <v>0</v>
      </c>
      <c r="K4171" s="69" t="s">
        <v>3</v>
      </c>
    </row>
    <row r="4172" spans="1:11" x14ac:dyDescent="0.2">
      <c r="A4172" t="s">
        <v>155</v>
      </c>
      <c r="B4172">
        <v>16733</v>
      </c>
      <c r="C4172" t="s">
        <v>0</v>
      </c>
      <c r="D4172" t="s">
        <v>77</v>
      </c>
      <c r="E4172" t="s">
        <v>13202</v>
      </c>
      <c r="F4172" t="s">
        <v>13169</v>
      </c>
      <c r="G4172" t="s">
        <v>3714</v>
      </c>
      <c r="H4172" t="s">
        <v>18219</v>
      </c>
      <c r="I4172" s="67">
        <v>0</v>
      </c>
      <c r="J4172" s="67">
        <v>0</v>
      </c>
      <c r="K4172" s="69" t="s">
        <v>3</v>
      </c>
    </row>
    <row r="4173" spans="1:11" x14ac:dyDescent="0.2">
      <c r="A4173" t="s">
        <v>155</v>
      </c>
      <c r="B4173">
        <v>16734</v>
      </c>
      <c r="C4173" t="s">
        <v>0</v>
      </c>
      <c r="D4173" t="s">
        <v>77</v>
      </c>
      <c r="E4173" t="s">
        <v>13202</v>
      </c>
      <c r="F4173" t="s">
        <v>12507</v>
      </c>
      <c r="G4173" t="s">
        <v>3715</v>
      </c>
      <c r="H4173" t="s">
        <v>18220</v>
      </c>
      <c r="I4173" s="67">
        <v>0</v>
      </c>
      <c r="J4173" s="67">
        <v>0</v>
      </c>
      <c r="K4173" s="69" t="s">
        <v>3</v>
      </c>
    </row>
    <row r="4174" spans="1:11" x14ac:dyDescent="0.2">
      <c r="A4174" t="s">
        <v>155</v>
      </c>
      <c r="B4174">
        <v>16735</v>
      </c>
      <c r="C4174" t="s">
        <v>0</v>
      </c>
      <c r="D4174" t="s">
        <v>77</v>
      </c>
      <c r="E4174" t="s">
        <v>13202</v>
      </c>
      <c r="F4174" t="s">
        <v>13203</v>
      </c>
      <c r="G4174" t="s">
        <v>3716</v>
      </c>
      <c r="H4174" t="s">
        <v>18221</v>
      </c>
      <c r="I4174" s="67">
        <v>0</v>
      </c>
      <c r="J4174" s="67">
        <v>0</v>
      </c>
      <c r="K4174" s="69" t="s">
        <v>3</v>
      </c>
    </row>
    <row r="4175" spans="1:11" x14ac:dyDescent="0.2">
      <c r="A4175" t="s">
        <v>155</v>
      </c>
      <c r="B4175">
        <v>16736</v>
      </c>
      <c r="C4175" t="s">
        <v>0</v>
      </c>
      <c r="D4175" t="s">
        <v>77</v>
      </c>
      <c r="E4175" t="s">
        <v>13202</v>
      </c>
      <c r="F4175" t="s">
        <v>10960</v>
      </c>
      <c r="G4175" t="s">
        <v>3717</v>
      </c>
      <c r="H4175" t="s">
        <v>18222</v>
      </c>
      <c r="I4175" s="67">
        <v>0</v>
      </c>
      <c r="J4175" s="67">
        <v>0</v>
      </c>
      <c r="K4175" s="69" t="s">
        <v>3</v>
      </c>
    </row>
    <row r="4176" spans="1:11" x14ac:dyDescent="0.2">
      <c r="A4176" t="s">
        <v>155</v>
      </c>
      <c r="B4176">
        <v>16737</v>
      </c>
      <c r="C4176" t="s">
        <v>0</v>
      </c>
      <c r="D4176" t="s">
        <v>77</v>
      </c>
      <c r="E4176" t="s">
        <v>13202</v>
      </c>
      <c r="F4176" t="s">
        <v>11903</v>
      </c>
      <c r="G4176" t="s">
        <v>3718</v>
      </c>
      <c r="H4176" t="s">
        <v>18223</v>
      </c>
      <c r="I4176" s="67">
        <v>0</v>
      </c>
      <c r="J4176" s="67">
        <v>0</v>
      </c>
      <c r="K4176" s="69" t="s">
        <v>3</v>
      </c>
    </row>
    <row r="4177" spans="1:11" x14ac:dyDescent="0.2">
      <c r="A4177" t="s">
        <v>155</v>
      </c>
      <c r="B4177">
        <v>136439</v>
      </c>
      <c r="C4177" t="s">
        <v>0</v>
      </c>
      <c r="D4177" t="s">
        <v>77</v>
      </c>
      <c r="E4177" t="s">
        <v>13202</v>
      </c>
      <c r="F4177" t="s">
        <v>13630</v>
      </c>
      <c r="G4177" t="s">
        <v>7036</v>
      </c>
      <c r="H4177" t="s">
        <v>18224</v>
      </c>
      <c r="I4177" s="67">
        <v>0</v>
      </c>
      <c r="J4177" s="67">
        <v>0</v>
      </c>
      <c r="K4177" s="69" t="s">
        <v>3</v>
      </c>
    </row>
    <row r="4178" spans="1:11" x14ac:dyDescent="0.2">
      <c r="A4178" t="s">
        <v>155</v>
      </c>
      <c r="B4178">
        <v>16738</v>
      </c>
      <c r="C4178" t="s">
        <v>0</v>
      </c>
      <c r="D4178" t="s">
        <v>77</v>
      </c>
      <c r="E4178" t="s">
        <v>13202</v>
      </c>
      <c r="F4178" t="s">
        <v>12466</v>
      </c>
      <c r="G4178" t="s">
        <v>3719</v>
      </c>
      <c r="H4178" t="s">
        <v>18225</v>
      </c>
      <c r="I4178" s="67">
        <v>0</v>
      </c>
      <c r="J4178" s="67">
        <v>0</v>
      </c>
      <c r="K4178" s="69" t="s">
        <v>3</v>
      </c>
    </row>
    <row r="4179" spans="1:11" x14ac:dyDescent="0.2">
      <c r="A4179" t="s">
        <v>155</v>
      </c>
      <c r="B4179">
        <v>16739</v>
      </c>
      <c r="C4179" t="s">
        <v>0</v>
      </c>
      <c r="D4179" t="s">
        <v>77</v>
      </c>
      <c r="E4179" t="s">
        <v>13202</v>
      </c>
      <c r="F4179" t="s">
        <v>8617</v>
      </c>
      <c r="G4179" t="s">
        <v>3720</v>
      </c>
      <c r="H4179" t="s">
        <v>18226</v>
      </c>
      <c r="I4179" s="67">
        <v>0</v>
      </c>
      <c r="J4179" s="67">
        <v>0</v>
      </c>
      <c r="K4179" s="69" t="s">
        <v>3</v>
      </c>
    </row>
    <row r="4180" spans="1:11" x14ac:dyDescent="0.2">
      <c r="A4180" t="s">
        <v>155</v>
      </c>
      <c r="B4180">
        <v>16740</v>
      </c>
      <c r="C4180" t="s">
        <v>0</v>
      </c>
      <c r="D4180" t="s">
        <v>77</v>
      </c>
      <c r="E4180" t="s">
        <v>13202</v>
      </c>
      <c r="F4180" t="s">
        <v>10445</v>
      </c>
      <c r="G4180" t="s">
        <v>3721</v>
      </c>
      <c r="H4180" t="s">
        <v>18227</v>
      </c>
      <c r="I4180" s="67">
        <v>0</v>
      </c>
      <c r="J4180" s="67">
        <v>0</v>
      </c>
      <c r="K4180" s="69" t="s">
        <v>3</v>
      </c>
    </row>
    <row r="4181" spans="1:11" x14ac:dyDescent="0.2">
      <c r="A4181" t="s">
        <v>155</v>
      </c>
      <c r="B4181">
        <v>42679</v>
      </c>
      <c r="C4181" t="s">
        <v>1510</v>
      </c>
      <c r="D4181" t="s">
        <v>1511</v>
      </c>
      <c r="E4181" t="s">
        <v>11582</v>
      </c>
      <c r="F4181" t="s">
        <v>8611</v>
      </c>
      <c r="G4181" t="s">
        <v>6561</v>
      </c>
      <c r="H4181" t="s">
        <v>18228</v>
      </c>
      <c r="I4181" s="67">
        <v>0</v>
      </c>
      <c r="J4181" s="67">
        <v>0</v>
      </c>
      <c r="K4181" s="69" t="s">
        <v>3</v>
      </c>
    </row>
    <row r="4182" spans="1:11" x14ac:dyDescent="0.2">
      <c r="A4182" t="s">
        <v>155</v>
      </c>
      <c r="B4182">
        <v>40569</v>
      </c>
      <c r="C4182" t="s">
        <v>604</v>
      </c>
      <c r="D4182" t="s">
        <v>1353</v>
      </c>
      <c r="E4182" t="s">
        <v>10988</v>
      </c>
      <c r="F4182" t="s">
        <v>11038</v>
      </c>
      <c r="G4182" t="s">
        <v>5523</v>
      </c>
      <c r="H4182" t="s">
        <v>18229</v>
      </c>
      <c r="I4182" s="67">
        <v>0</v>
      </c>
      <c r="J4182" s="67">
        <v>0</v>
      </c>
      <c r="K4182" s="69" t="s">
        <v>3</v>
      </c>
    </row>
    <row r="4183" spans="1:11" x14ac:dyDescent="0.2">
      <c r="A4183" t="s">
        <v>155</v>
      </c>
      <c r="B4183">
        <v>40570</v>
      </c>
      <c r="C4183" t="s">
        <v>604</v>
      </c>
      <c r="D4183" t="s">
        <v>1353</v>
      </c>
      <c r="E4183" t="s">
        <v>10988</v>
      </c>
      <c r="F4183" t="s">
        <v>9617</v>
      </c>
      <c r="G4183" t="s">
        <v>5524</v>
      </c>
      <c r="H4183" t="s">
        <v>18230</v>
      </c>
      <c r="I4183" s="67">
        <v>0</v>
      </c>
      <c r="J4183" s="67">
        <v>0</v>
      </c>
      <c r="K4183" s="69" t="s">
        <v>3</v>
      </c>
    </row>
    <row r="4184" spans="1:11" x14ac:dyDescent="0.2">
      <c r="A4184" t="s">
        <v>155</v>
      </c>
      <c r="B4184">
        <v>16744</v>
      </c>
      <c r="C4184" t="s">
        <v>604</v>
      </c>
      <c r="D4184" t="s">
        <v>1353</v>
      </c>
      <c r="E4184" t="s">
        <v>10988</v>
      </c>
      <c r="F4184" t="s">
        <v>10989</v>
      </c>
      <c r="G4184" t="s">
        <v>3722</v>
      </c>
      <c r="H4184" t="s">
        <v>18231</v>
      </c>
      <c r="I4184" s="67">
        <v>0</v>
      </c>
      <c r="J4184" s="67">
        <v>0</v>
      </c>
      <c r="K4184" s="69" t="s">
        <v>3</v>
      </c>
    </row>
    <row r="4185" spans="1:11" x14ac:dyDescent="0.2">
      <c r="A4185" t="s">
        <v>155</v>
      </c>
      <c r="B4185">
        <v>16752</v>
      </c>
      <c r="C4185" t="s">
        <v>604</v>
      </c>
      <c r="D4185" t="s">
        <v>1353</v>
      </c>
      <c r="E4185" t="s">
        <v>10988</v>
      </c>
      <c r="F4185" t="s">
        <v>10993</v>
      </c>
      <c r="G4185" t="s">
        <v>3731</v>
      </c>
      <c r="H4185" t="s">
        <v>18232</v>
      </c>
      <c r="I4185" s="67">
        <v>0</v>
      </c>
      <c r="J4185" s="67">
        <v>0</v>
      </c>
      <c r="K4185" s="69" t="s">
        <v>3</v>
      </c>
    </row>
    <row r="4186" spans="1:11" x14ac:dyDescent="0.2">
      <c r="A4186" t="s">
        <v>155</v>
      </c>
      <c r="B4186">
        <v>16761</v>
      </c>
      <c r="C4186" t="s">
        <v>604</v>
      </c>
      <c r="D4186" t="s">
        <v>1353</v>
      </c>
      <c r="E4186" t="s">
        <v>10988</v>
      </c>
      <c r="F4186" t="s">
        <v>10995</v>
      </c>
      <c r="G4186" t="s">
        <v>3733</v>
      </c>
      <c r="H4186" t="s">
        <v>18233</v>
      </c>
      <c r="I4186" s="67">
        <v>0</v>
      </c>
      <c r="J4186" s="67">
        <v>0</v>
      </c>
      <c r="K4186" s="69" t="s">
        <v>3</v>
      </c>
    </row>
    <row r="4187" spans="1:11" x14ac:dyDescent="0.2">
      <c r="A4187" t="s">
        <v>155</v>
      </c>
      <c r="B4187">
        <v>41514</v>
      </c>
      <c r="C4187" t="s">
        <v>604</v>
      </c>
      <c r="D4187" t="s">
        <v>1353</v>
      </c>
      <c r="E4187" t="s">
        <v>10988</v>
      </c>
      <c r="F4187" t="s">
        <v>9599</v>
      </c>
      <c r="G4187" t="s">
        <v>5967</v>
      </c>
      <c r="H4187" t="s">
        <v>18234</v>
      </c>
      <c r="I4187" s="67">
        <v>0</v>
      </c>
      <c r="J4187" s="67">
        <v>0</v>
      </c>
      <c r="K4187" s="69" t="s">
        <v>3</v>
      </c>
    </row>
    <row r="4188" spans="1:11" x14ac:dyDescent="0.2">
      <c r="A4188" t="s">
        <v>155</v>
      </c>
      <c r="B4188">
        <v>41515</v>
      </c>
      <c r="C4188" t="s">
        <v>604</v>
      </c>
      <c r="D4188" t="s">
        <v>1353</v>
      </c>
      <c r="E4188" t="s">
        <v>10988</v>
      </c>
      <c r="F4188" t="s">
        <v>11059</v>
      </c>
      <c r="G4188" t="s">
        <v>5968</v>
      </c>
      <c r="H4188" t="s">
        <v>18235</v>
      </c>
      <c r="I4188" s="67">
        <v>0</v>
      </c>
      <c r="J4188" s="67">
        <v>0</v>
      </c>
      <c r="K4188" s="69" t="s">
        <v>3</v>
      </c>
    </row>
    <row r="4189" spans="1:11" x14ac:dyDescent="0.2">
      <c r="A4189" t="s">
        <v>155</v>
      </c>
      <c r="B4189">
        <v>41516</v>
      </c>
      <c r="C4189" t="s">
        <v>604</v>
      </c>
      <c r="D4189" t="s">
        <v>1353</v>
      </c>
      <c r="E4189" t="s">
        <v>10988</v>
      </c>
      <c r="F4189" t="s">
        <v>11060</v>
      </c>
      <c r="G4189" t="s">
        <v>5969</v>
      </c>
      <c r="H4189" t="s">
        <v>18236</v>
      </c>
      <c r="I4189" s="67">
        <v>0</v>
      </c>
      <c r="J4189" s="67">
        <v>0</v>
      </c>
      <c r="K4189" s="69" t="s">
        <v>3</v>
      </c>
    </row>
    <row r="4190" spans="1:11" x14ac:dyDescent="0.2">
      <c r="A4190" t="s">
        <v>155</v>
      </c>
      <c r="B4190">
        <v>16751</v>
      </c>
      <c r="C4190" t="s">
        <v>604</v>
      </c>
      <c r="D4190" t="s">
        <v>1353</v>
      </c>
      <c r="E4190" t="s">
        <v>10988</v>
      </c>
      <c r="F4190" t="s">
        <v>10992</v>
      </c>
      <c r="G4190" t="s">
        <v>3728</v>
      </c>
      <c r="H4190" t="s">
        <v>18237</v>
      </c>
      <c r="I4190" s="67">
        <v>0</v>
      </c>
      <c r="J4190" s="67">
        <v>0</v>
      </c>
      <c r="K4190" s="69" t="s">
        <v>3</v>
      </c>
    </row>
    <row r="4191" spans="1:11" x14ac:dyDescent="0.2">
      <c r="A4191" t="s">
        <v>155</v>
      </c>
      <c r="B4191">
        <v>136509</v>
      </c>
      <c r="C4191" t="s">
        <v>604</v>
      </c>
      <c r="D4191" t="s">
        <v>1353</v>
      </c>
      <c r="E4191" t="s">
        <v>10988</v>
      </c>
      <c r="F4191" t="s">
        <v>11065</v>
      </c>
      <c r="G4191" t="s">
        <v>7110</v>
      </c>
      <c r="H4191" t="s">
        <v>18238</v>
      </c>
      <c r="I4191" s="67">
        <v>0</v>
      </c>
      <c r="J4191" s="67">
        <v>0</v>
      </c>
      <c r="K4191" s="69" t="s">
        <v>3</v>
      </c>
    </row>
    <row r="4192" spans="1:11" x14ac:dyDescent="0.2">
      <c r="A4192" t="s">
        <v>155</v>
      </c>
      <c r="B4192">
        <v>16746</v>
      </c>
      <c r="C4192" t="s">
        <v>604</v>
      </c>
      <c r="D4192" t="s">
        <v>1353</v>
      </c>
      <c r="E4192" t="s">
        <v>10988</v>
      </c>
      <c r="F4192" t="s">
        <v>8895</v>
      </c>
      <c r="G4192" t="s">
        <v>3723</v>
      </c>
      <c r="H4192" t="s">
        <v>18239</v>
      </c>
      <c r="I4192" s="67">
        <v>0</v>
      </c>
      <c r="J4192" s="67">
        <v>0</v>
      </c>
      <c r="K4192" s="69" t="s">
        <v>3</v>
      </c>
    </row>
    <row r="4193" spans="1:11" x14ac:dyDescent="0.2">
      <c r="A4193" t="s">
        <v>155</v>
      </c>
      <c r="B4193">
        <v>16747</v>
      </c>
      <c r="C4193" t="s">
        <v>604</v>
      </c>
      <c r="D4193" t="s">
        <v>1353</v>
      </c>
      <c r="E4193" t="s">
        <v>10988</v>
      </c>
      <c r="F4193" t="s">
        <v>10990</v>
      </c>
      <c r="G4193" t="s">
        <v>3724</v>
      </c>
      <c r="H4193" t="s">
        <v>18240</v>
      </c>
      <c r="I4193" s="67">
        <v>0</v>
      </c>
      <c r="J4193" s="67">
        <v>0</v>
      </c>
      <c r="K4193" s="69" t="s">
        <v>3</v>
      </c>
    </row>
    <row r="4194" spans="1:11" x14ac:dyDescent="0.2">
      <c r="A4194" t="s">
        <v>155</v>
      </c>
      <c r="B4194">
        <v>136463</v>
      </c>
      <c r="C4194" t="s">
        <v>604</v>
      </c>
      <c r="D4194" t="s">
        <v>1353</v>
      </c>
      <c r="E4194" t="s">
        <v>10988</v>
      </c>
      <c r="F4194" t="s">
        <v>11064</v>
      </c>
      <c r="G4194" t="s">
        <v>7059</v>
      </c>
      <c r="H4194" t="s">
        <v>18241</v>
      </c>
      <c r="I4194" s="67">
        <v>0</v>
      </c>
      <c r="J4194" s="67">
        <v>0</v>
      </c>
      <c r="K4194" s="69" t="s">
        <v>3</v>
      </c>
    </row>
    <row r="4195" spans="1:11" x14ac:dyDescent="0.2">
      <c r="A4195" t="s">
        <v>155</v>
      </c>
      <c r="B4195">
        <v>41517</v>
      </c>
      <c r="C4195" t="s">
        <v>604</v>
      </c>
      <c r="D4195" t="s">
        <v>1353</v>
      </c>
      <c r="E4195" t="s">
        <v>10988</v>
      </c>
      <c r="F4195" t="s">
        <v>10774</v>
      </c>
      <c r="G4195" t="s">
        <v>5970</v>
      </c>
      <c r="H4195" t="s">
        <v>18242</v>
      </c>
      <c r="I4195" s="67">
        <v>0</v>
      </c>
      <c r="J4195" s="67">
        <v>0</v>
      </c>
      <c r="K4195" s="69" t="s">
        <v>3</v>
      </c>
    </row>
    <row r="4196" spans="1:11" x14ac:dyDescent="0.2">
      <c r="A4196" t="s">
        <v>155</v>
      </c>
      <c r="B4196">
        <v>16753</v>
      </c>
      <c r="C4196" t="s">
        <v>604</v>
      </c>
      <c r="D4196" t="s">
        <v>1353</v>
      </c>
      <c r="E4196" t="s">
        <v>10988</v>
      </c>
      <c r="F4196" t="s">
        <v>10994</v>
      </c>
      <c r="G4196" t="s">
        <v>3732</v>
      </c>
      <c r="H4196" t="s">
        <v>18243</v>
      </c>
      <c r="I4196" s="67">
        <v>0</v>
      </c>
      <c r="J4196" s="67">
        <v>0</v>
      </c>
      <c r="K4196" s="69" t="s">
        <v>3</v>
      </c>
    </row>
    <row r="4197" spans="1:11" x14ac:dyDescent="0.2">
      <c r="A4197" t="s">
        <v>155</v>
      </c>
      <c r="B4197">
        <v>16750</v>
      </c>
      <c r="C4197" t="s">
        <v>604</v>
      </c>
      <c r="D4197" t="s">
        <v>1353</v>
      </c>
      <c r="E4197" t="s">
        <v>10988</v>
      </c>
      <c r="F4197" t="s">
        <v>10991</v>
      </c>
      <c r="G4197" t="s">
        <v>3725</v>
      </c>
      <c r="H4197" t="s">
        <v>18244</v>
      </c>
      <c r="I4197" s="67">
        <v>0</v>
      </c>
      <c r="J4197" s="67">
        <v>0</v>
      </c>
      <c r="K4197" s="69" t="s">
        <v>3</v>
      </c>
    </row>
    <row r="4198" spans="1:11" x14ac:dyDescent="0.2">
      <c r="A4198" t="s">
        <v>155</v>
      </c>
      <c r="B4198">
        <v>16776</v>
      </c>
      <c r="C4198" t="s">
        <v>0</v>
      </c>
      <c r="D4198" t="s">
        <v>3734</v>
      </c>
      <c r="E4198" t="s">
        <v>13204</v>
      </c>
      <c r="F4198" t="s">
        <v>13205</v>
      </c>
      <c r="G4198" t="s">
        <v>3735</v>
      </c>
      <c r="H4198" t="s">
        <v>18245</v>
      </c>
      <c r="I4198" s="67">
        <v>0</v>
      </c>
      <c r="J4198" s="67">
        <v>0</v>
      </c>
      <c r="K4198" s="69" t="s">
        <v>3</v>
      </c>
    </row>
    <row r="4199" spans="1:11" x14ac:dyDescent="0.2">
      <c r="A4199" t="s">
        <v>155</v>
      </c>
      <c r="B4199">
        <v>16777</v>
      </c>
      <c r="C4199" t="s">
        <v>0</v>
      </c>
      <c r="D4199" t="s">
        <v>594</v>
      </c>
      <c r="E4199" t="s">
        <v>13206</v>
      </c>
      <c r="F4199" t="s">
        <v>13207</v>
      </c>
      <c r="G4199" t="s">
        <v>3736</v>
      </c>
      <c r="H4199" t="s">
        <v>18246</v>
      </c>
      <c r="I4199" s="67">
        <v>0</v>
      </c>
      <c r="J4199" s="67">
        <v>0</v>
      </c>
      <c r="K4199" s="69" t="s">
        <v>3</v>
      </c>
    </row>
    <row r="4200" spans="1:11" x14ac:dyDescent="0.2">
      <c r="A4200" t="s">
        <v>155</v>
      </c>
      <c r="B4200">
        <v>16778</v>
      </c>
      <c r="C4200" t="s">
        <v>0</v>
      </c>
      <c r="D4200" t="s">
        <v>594</v>
      </c>
      <c r="E4200" t="s">
        <v>13206</v>
      </c>
      <c r="F4200" t="s">
        <v>10136</v>
      </c>
      <c r="G4200" t="s">
        <v>3737</v>
      </c>
      <c r="H4200" t="s">
        <v>18247</v>
      </c>
      <c r="I4200" s="67">
        <v>0</v>
      </c>
      <c r="J4200" s="67">
        <v>0</v>
      </c>
      <c r="K4200" s="69" t="s">
        <v>3</v>
      </c>
    </row>
    <row r="4201" spans="1:11" x14ac:dyDescent="0.2">
      <c r="A4201" t="s">
        <v>155</v>
      </c>
      <c r="B4201">
        <v>16779</v>
      </c>
      <c r="C4201" t="s">
        <v>0</v>
      </c>
      <c r="D4201" t="s">
        <v>594</v>
      </c>
      <c r="E4201" t="s">
        <v>13206</v>
      </c>
      <c r="F4201" t="s">
        <v>11493</v>
      </c>
      <c r="G4201" t="s">
        <v>3738</v>
      </c>
      <c r="H4201" t="s">
        <v>18248</v>
      </c>
      <c r="I4201" s="67">
        <v>0</v>
      </c>
      <c r="J4201" s="67">
        <v>0</v>
      </c>
      <c r="K4201" s="69" t="s">
        <v>3</v>
      </c>
    </row>
    <row r="4202" spans="1:11" x14ac:dyDescent="0.2">
      <c r="A4202" t="s">
        <v>155</v>
      </c>
      <c r="B4202">
        <v>16780</v>
      </c>
      <c r="C4202" t="s">
        <v>0</v>
      </c>
      <c r="D4202" t="s">
        <v>594</v>
      </c>
      <c r="E4202" t="s">
        <v>13206</v>
      </c>
      <c r="F4202" t="s">
        <v>10571</v>
      </c>
      <c r="G4202" t="s">
        <v>3739</v>
      </c>
      <c r="H4202" t="s">
        <v>18249</v>
      </c>
      <c r="I4202" s="67">
        <v>0</v>
      </c>
      <c r="J4202" s="67">
        <v>0</v>
      </c>
      <c r="K4202" s="69" t="s">
        <v>3</v>
      </c>
    </row>
    <row r="4203" spans="1:11" x14ac:dyDescent="0.2">
      <c r="A4203" t="s">
        <v>155</v>
      </c>
      <c r="B4203">
        <v>40580</v>
      </c>
      <c r="C4203" t="s">
        <v>604</v>
      </c>
      <c r="D4203" t="s">
        <v>1925</v>
      </c>
      <c r="E4203" t="s">
        <v>11046</v>
      </c>
      <c r="F4203" t="s">
        <v>11047</v>
      </c>
      <c r="G4203" t="s">
        <v>5537</v>
      </c>
      <c r="H4203" t="s">
        <v>18250</v>
      </c>
      <c r="I4203" s="67">
        <v>0</v>
      </c>
      <c r="J4203" s="67">
        <v>0</v>
      </c>
      <c r="K4203" s="69" t="s">
        <v>3</v>
      </c>
    </row>
    <row r="4204" spans="1:11" x14ac:dyDescent="0.2">
      <c r="A4204" t="s">
        <v>155</v>
      </c>
      <c r="B4204">
        <v>41767</v>
      </c>
      <c r="C4204" t="s">
        <v>9050</v>
      </c>
      <c r="D4204" t="s">
        <v>554</v>
      </c>
      <c r="E4204" t="s">
        <v>9406</v>
      </c>
      <c r="F4204" t="s">
        <v>9407</v>
      </c>
      <c r="G4204" t="s">
        <v>6220</v>
      </c>
      <c r="H4204" t="s">
        <v>18251</v>
      </c>
      <c r="I4204" s="67">
        <v>0</v>
      </c>
      <c r="J4204" s="67">
        <v>0</v>
      </c>
      <c r="K4204" s="69" t="s">
        <v>3</v>
      </c>
    </row>
    <row r="4205" spans="1:11" x14ac:dyDescent="0.2">
      <c r="A4205" t="s">
        <v>155</v>
      </c>
      <c r="B4205">
        <v>41768</v>
      </c>
      <c r="C4205" t="s">
        <v>9050</v>
      </c>
      <c r="D4205" t="s">
        <v>554</v>
      </c>
      <c r="E4205" t="s">
        <v>9406</v>
      </c>
      <c r="F4205" t="s">
        <v>9408</v>
      </c>
      <c r="G4205" t="s">
        <v>6221</v>
      </c>
      <c r="H4205" t="s">
        <v>18252</v>
      </c>
      <c r="I4205" s="67">
        <v>0</v>
      </c>
      <c r="J4205" s="67">
        <v>0</v>
      </c>
      <c r="K4205" s="69" t="s">
        <v>3</v>
      </c>
    </row>
    <row r="4206" spans="1:11" x14ac:dyDescent="0.2">
      <c r="A4206" t="s">
        <v>155</v>
      </c>
      <c r="B4206">
        <v>16799</v>
      </c>
      <c r="C4206" t="s">
        <v>0</v>
      </c>
      <c r="D4206" t="s">
        <v>153</v>
      </c>
      <c r="E4206" t="s">
        <v>13208</v>
      </c>
      <c r="F4206" t="s">
        <v>12434</v>
      </c>
      <c r="G4206" t="s">
        <v>3740</v>
      </c>
      <c r="H4206" t="s">
        <v>18253</v>
      </c>
      <c r="I4206" s="67">
        <v>0</v>
      </c>
      <c r="J4206" s="67">
        <v>0</v>
      </c>
      <c r="K4206" s="69" t="s">
        <v>3</v>
      </c>
    </row>
    <row r="4207" spans="1:11" x14ac:dyDescent="0.2">
      <c r="A4207" t="s">
        <v>155</v>
      </c>
      <c r="B4207">
        <v>16858</v>
      </c>
      <c r="C4207" t="s">
        <v>604</v>
      </c>
      <c r="D4207" t="s">
        <v>3741</v>
      </c>
      <c r="E4207" t="s">
        <v>10996</v>
      </c>
      <c r="F4207" t="s">
        <v>11004</v>
      </c>
      <c r="G4207" t="s">
        <v>3753</v>
      </c>
      <c r="H4207" t="s">
        <v>18254</v>
      </c>
      <c r="I4207" s="67">
        <v>0</v>
      </c>
      <c r="J4207" s="67">
        <v>0</v>
      </c>
      <c r="K4207" s="69" t="s">
        <v>3</v>
      </c>
    </row>
    <row r="4208" spans="1:11" x14ac:dyDescent="0.2">
      <c r="A4208" t="s">
        <v>155</v>
      </c>
      <c r="B4208">
        <v>16853</v>
      </c>
      <c r="C4208" t="s">
        <v>604</v>
      </c>
      <c r="D4208" t="s">
        <v>3741</v>
      </c>
      <c r="E4208" t="s">
        <v>10996</v>
      </c>
      <c r="F4208" t="s">
        <v>11000</v>
      </c>
      <c r="G4208" t="s">
        <v>3748</v>
      </c>
      <c r="H4208" t="s">
        <v>18255</v>
      </c>
      <c r="I4208" s="67">
        <v>0</v>
      </c>
      <c r="J4208" s="67">
        <v>0</v>
      </c>
      <c r="K4208" s="69" t="s">
        <v>3</v>
      </c>
    </row>
    <row r="4209" spans="1:11" x14ac:dyDescent="0.2">
      <c r="A4209" t="s">
        <v>155</v>
      </c>
      <c r="B4209">
        <v>16856</v>
      </c>
      <c r="C4209" t="s">
        <v>604</v>
      </c>
      <c r="D4209" t="s">
        <v>3741</v>
      </c>
      <c r="E4209" t="s">
        <v>10996</v>
      </c>
      <c r="F4209" t="s">
        <v>11002</v>
      </c>
      <c r="G4209" t="s">
        <v>3751</v>
      </c>
      <c r="H4209" t="s">
        <v>18256</v>
      </c>
      <c r="I4209" s="67">
        <v>0</v>
      </c>
      <c r="J4209" s="67">
        <v>0</v>
      </c>
      <c r="K4209" s="69" t="s">
        <v>3</v>
      </c>
    </row>
    <row r="4210" spans="1:11" x14ac:dyDescent="0.2">
      <c r="A4210" t="s">
        <v>155</v>
      </c>
      <c r="B4210">
        <v>16857</v>
      </c>
      <c r="C4210" t="s">
        <v>604</v>
      </c>
      <c r="D4210" t="s">
        <v>3741</v>
      </c>
      <c r="E4210" t="s">
        <v>10996</v>
      </c>
      <c r="F4210" t="s">
        <v>11003</v>
      </c>
      <c r="G4210" t="s">
        <v>3752</v>
      </c>
      <c r="H4210" t="s">
        <v>18257</v>
      </c>
      <c r="I4210" s="67">
        <v>0</v>
      </c>
      <c r="J4210" s="67">
        <v>0</v>
      </c>
      <c r="K4210" s="69" t="s">
        <v>3</v>
      </c>
    </row>
    <row r="4211" spans="1:11" x14ac:dyDescent="0.2">
      <c r="A4211" t="s">
        <v>155</v>
      </c>
      <c r="B4211">
        <v>16846</v>
      </c>
      <c r="C4211" t="s">
        <v>604</v>
      </c>
      <c r="D4211" t="s">
        <v>3741</v>
      </c>
      <c r="E4211" t="s">
        <v>10996</v>
      </c>
      <c r="F4211" t="s">
        <v>10997</v>
      </c>
      <c r="G4211" t="s">
        <v>3742</v>
      </c>
      <c r="H4211" t="s">
        <v>18258</v>
      </c>
      <c r="I4211" s="67">
        <v>0</v>
      </c>
      <c r="J4211" s="67">
        <v>0</v>
      </c>
      <c r="K4211" s="69" t="s">
        <v>3</v>
      </c>
    </row>
    <row r="4212" spans="1:11" x14ac:dyDescent="0.2">
      <c r="A4212" t="s">
        <v>155</v>
      </c>
      <c r="B4212">
        <v>136200</v>
      </c>
      <c r="C4212" t="s">
        <v>604</v>
      </c>
      <c r="D4212" t="s">
        <v>3741</v>
      </c>
      <c r="E4212" t="s">
        <v>10996</v>
      </c>
      <c r="F4212" t="s">
        <v>11061</v>
      </c>
      <c r="G4212" t="s">
        <v>6774</v>
      </c>
      <c r="H4212" t="s">
        <v>18259</v>
      </c>
      <c r="I4212" s="67">
        <v>0</v>
      </c>
      <c r="J4212" s="67">
        <v>0</v>
      </c>
      <c r="K4212" s="69" t="s">
        <v>3</v>
      </c>
    </row>
    <row r="4213" spans="1:11" x14ac:dyDescent="0.2">
      <c r="A4213" t="s">
        <v>155</v>
      </c>
      <c r="B4213">
        <v>16851</v>
      </c>
      <c r="C4213" t="s">
        <v>604</v>
      </c>
      <c r="D4213" t="s">
        <v>3741</v>
      </c>
      <c r="E4213" t="s">
        <v>10996</v>
      </c>
      <c r="F4213" t="s">
        <v>10999</v>
      </c>
      <c r="G4213" t="s">
        <v>3746</v>
      </c>
      <c r="H4213" t="s">
        <v>18260</v>
      </c>
      <c r="I4213" s="67">
        <v>0</v>
      </c>
      <c r="J4213" s="67">
        <v>0</v>
      </c>
      <c r="K4213" s="69" t="s">
        <v>3</v>
      </c>
    </row>
    <row r="4214" spans="1:11" x14ac:dyDescent="0.2">
      <c r="A4214" t="s">
        <v>155</v>
      </c>
      <c r="B4214">
        <v>136450</v>
      </c>
      <c r="C4214" t="s">
        <v>604</v>
      </c>
      <c r="D4214" t="s">
        <v>3741</v>
      </c>
      <c r="E4214" t="s">
        <v>10996</v>
      </c>
      <c r="F4214" t="s">
        <v>11063</v>
      </c>
      <c r="G4214" t="s">
        <v>7046</v>
      </c>
      <c r="H4214" t="s">
        <v>18261</v>
      </c>
      <c r="I4214" s="67">
        <v>0</v>
      </c>
      <c r="J4214" s="67">
        <v>0</v>
      </c>
      <c r="K4214" s="69" t="s">
        <v>3</v>
      </c>
    </row>
    <row r="4215" spans="1:11" x14ac:dyDescent="0.2">
      <c r="A4215" t="s">
        <v>155</v>
      </c>
      <c r="B4215">
        <v>16847</v>
      </c>
      <c r="C4215" t="s">
        <v>604</v>
      </c>
      <c r="D4215" t="s">
        <v>3741</v>
      </c>
      <c r="E4215" t="s">
        <v>10996</v>
      </c>
      <c r="F4215" t="s">
        <v>9004</v>
      </c>
      <c r="G4215" t="s">
        <v>3743</v>
      </c>
      <c r="H4215" t="s">
        <v>18262</v>
      </c>
      <c r="I4215" s="67">
        <v>0</v>
      </c>
      <c r="J4215" s="67">
        <v>0</v>
      </c>
      <c r="K4215" s="69" t="s">
        <v>3</v>
      </c>
    </row>
    <row r="4216" spans="1:11" x14ac:dyDescent="0.2">
      <c r="A4216" t="s">
        <v>155</v>
      </c>
      <c r="B4216">
        <v>16854</v>
      </c>
      <c r="C4216" t="s">
        <v>604</v>
      </c>
      <c r="D4216" t="s">
        <v>3741</v>
      </c>
      <c r="E4216" t="s">
        <v>10996</v>
      </c>
      <c r="F4216" t="s">
        <v>8853</v>
      </c>
      <c r="G4216" t="s">
        <v>3749</v>
      </c>
      <c r="H4216" t="s">
        <v>18263</v>
      </c>
      <c r="I4216" s="67">
        <v>0</v>
      </c>
      <c r="J4216" s="67">
        <v>0</v>
      </c>
      <c r="K4216" s="69" t="s">
        <v>3</v>
      </c>
    </row>
    <row r="4217" spans="1:11" x14ac:dyDescent="0.2">
      <c r="A4217" t="s">
        <v>155</v>
      </c>
      <c r="B4217">
        <v>16852</v>
      </c>
      <c r="C4217" t="s">
        <v>604</v>
      </c>
      <c r="D4217" t="s">
        <v>3741</v>
      </c>
      <c r="E4217" t="s">
        <v>10996</v>
      </c>
      <c r="F4217" t="s">
        <v>10774</v>
      </c>
      <c r="G4217" t="s">
        <v>3747</v>
      </c>
      <c r="H4217" t="s">
        <v>18264</v>
      </c>
      <c r="I4217" s="67">
        <v>0</v>
      </c>
      <c r="J4217" s="67">
        <v>0</v>
      </c>
      <c r="K4217" s="69" t="s">
        <v>3</v>
      </c>
    </row>
    <row r="4218" spans="1:11" x14ac:dyDescent="0.2">
      <c r="A4218" t="s">
        <v>155</v>
      </c>
      <c r="B4218">
        <v>16855</v>
      </c>
      <c r="C4218" t="s">
        <v>604</v>
      </c>
      <c r="D4218" t="s">
        <v>3741</v>
      </c>
      <c r="E4218" t="s">
        <v>10996</v>
      </c>
      <c r="F4218" t="s">
        <v>11001</v>
      </c>
      <c r="G4218" t="s">
        <v>3750</v>
      </c>
      <c r="H4218" t="s">
        <v>18265</v>
      </c>
      <c r="I4218" s="67">
        <v>0</v>
      </c>
      <c r="J4218" s="67">
        <v>0</v>
      </c>
      <c r="K4218" s="69" t="s">
        <v>3</v>
      </c>
    </row>
    <row r="4219" spans="1:11" x14ac:dyDescent="0.2">
      <c r="A4219" t="s">
        <v>155</v>
      </c>
      <c r="B4219">
        <v>16850</v>
      </c>
      <c r="C4219" t="s">
        <v>604</v>
      </c>
      <c r="D4219" t="s">
        <v>3741</v>
      </c>
      <c r="E4219" t="s">
        <v>10996</v>
      </c>
      <c r="F4219" t="s">
        <v>10998</v>
      </c>
      <c r="G4219" t="s">
        <v>3745</v>
      </c>
      <c r="H4219" t="s">
        <v>18266</v>
      </c>
      <c r="I4219" s="67">
        <v>0</v>
      </c>
      <c r="J4219" s="67">
        <v>0</v>
      </c>
      <c r="K4219" s="69" t="s">
        <v>3</v>
      </c>
    </row>
    <row r="4220" spans="1:11" x14ac:dyDescent="0.2">
      <c r="A4220" t="s">
        <v>155</v>
      </c>
      <c r="B4220">
        <v>16875</v>
      </c>
      <c r="C4220" t="s">
        <v>10</v>
      </c>
      <c r="D4220" t="s">
        <v>317</v>
      </c>
      <c r="E4220" t="s">
        <v>11819</v>
      </c>
      <c r="F4220" t="s">
        <v>11823</v>
      </c>
      <c r="G4220" t="s">
        <v>3757</v>
      </c>
      <c r="H4220" t="s">
        <v>18267</v>
      </c>
      <c r="I4220" s="67">
        <v>0</v>
      </c>
      <c r="J4220" s="67">
        <v>0</v>
      </c>
      <c r="K4220" s="69" t="s">
        <v>3</v>
      </c>
    </row>
    <row r="4221" spans="1:11" x14ac:dyDescent="0.2">
      <c r="A4221" t="s">
        <v>155</v>
      </c>
      <c r="B4221">
        <v>16872</v>
      </c>
      <c r="C4221" t="s">
        <v>10</v>
      </c>
      <c r="D4221" t="s">
        <v>317</v>
      </c>
      <c r="E4221" t="s">
        <v>11819</v>
      </c>
      <c r="F4221" t="s">
        <v>11820</v>
      </c>
      <c r="G4221" t="s">
        <v>3754</v>
      </c>
      <c r="H4221" t="s">
        <v>18268</v>
      </c>
      <c r="I4221" s="67">
        <v>0</v>
      </c>
      <c r="J4221" s="67">
        <v>0</v>
      </c>
      <c r="K4221" s="69" t="s">
        <v>3</v>
      </c>
    </row>
    <row r="4222" spans="1:11" x14ac:dyDescent="0.2">
      <c r="A4222" t="s">
        <v>155</v>
      </c>
      <c r="B4222">
        <v>16874</v>
      </c>
      <c r="C4222" t="s">
        <v>10</v>
      </c>
      <c r="D4222" t="s">
        <v>317</v>
      </c>
      <c r="E4222" t="s">
        <v>11819</v>
      </c>
      <c r="F4222" t="s">
        <v>11822</v>
      </c>
      <c r="G4222" t="s">
        <v>3756</v>
      </c>
      <c r="H4222" t="s">
        <v>18269</v>
      </c>
      <c r="I4222" s="67">
        <v>0</v>
      </c>
      <c r="J4222" s="67">
        <v>0</v>
      </c>
      <c r="K4222" s="69" t="s">
        <v>3</v>
      </c>
    </row>
    <row r="4223" spans="1:11" x14ac:dyDescent="0.2">
      <c r="A4223" t="s">
        <v>155</v>
      </c>
      <c r="B4223">
        <v>16873</v>
      </c>
      <c r="C4223" t="s">
        <v>10</v>
      </c>
      <c r="D4223" t="s">
        <v>317</v>
      </c>
      <c r="E4223" t="s">
        <v>11819</v>
      </c>
      <c r="F4223" t="s">
        <v>11821</v>
      </c>
      <c r="G4223" t="s">
        <v>3755</v>
      </c>
      <c r="H4223" t="s">
        <v>18270</v>
      </c>
      <c r="I4223" s="67">
        <v>0</v>
      </c>
      <c r="J4223" s="67">
        <v>0</v>
      </c>
      <c r="K4223" s="69" t="s">
        <v>3</v>
      </c>
    </row>
    <row r="4224" spans="1:11" x14ac:dyDescent="0.2">
      <c r="A4224" t="s">
        <v>155</v>
      </c>
      <c r="B4224">
        <v>16887</v>
      </c>
      <c r="C4224" t="s">
        <v>40</v>
      </c>
      <c r="D4224" t="s">
        <v>94</v>
      </c>
      <c r="E4224" t="s">
        <v>10107</v>
      </c>
      <c r="F4224" t="s">
        <v>10108</v>
      </c>
      <c r="G4224" t="s">
        <v>3758</v>
      </c>
      <c r="H4224" t="s">
        <v>18271</v>
      </c>
      <c r="I4224" s="67">
        <v>0</v>
      </c>
      <c r="J4224" s="67">
        <v>0</v>
      </c>
      <c r="K4224" s="69" t="s">
        <v>3</v>
      </c>
    </row>
    <row r="4225" spans="1:11" x14ac:dyDescent="0.2">
      <c r="A4225" t="s">
        <v>155</v>
      </c>
      <c r="B4225">
        <v>16888</v>
      </c>
      <c r="C4225" t="s">
        <v>368</v>
      </c>
      <c r="D4225" t="s">
        <v>369</v>
      </c>
      <c r="E4225" t="s">
        <v>10782</v>
      </c>
      <c r="F4225" t="s">
        <v>10783</v>
      </c>
      <c r="G4225" t="s">
        <v>3759</v>
      </c>
      <c r="H4225" t="s">
        <v>18272</v>
      </c>
      <c r="I4225" s="67">
        <v>0</v>
      </c>
      <c r="J4225" s="67">
        <v>0</v>
      </c>
      <c r="K4225" s="69" t="s">
        <v>3</v>
      </c>
    </row>
    <row r="4226" spans="1:11" x14ac:dyDescent="0.2">
      <c r="A4226" t="s">
        <v>155</v>
      </c>
      <c r="B4226">
        <v>16889</v>
      </c>
      <c r="C4226" t="s">
        <v>368</v>
      </c>
      <c r="D4226" t="s">
        <v>369</v>
      </c>
      <c r="E4226" t="s">
        <v>10782</v>
      </c>
      <c r="F4226" t="s">
        <v>10784</v>
      </c>
      <c r="G4226" t="s">
        <v>3760</v>
      </c>
      <c r="H4226" t="s">
        <v>18273</v>
      </c>
      <c r="I4226" s="67">
        <v>0</v>
      </c>
      <c r="J4226" s="67">
        <v>0</v>
      </c>
      <c r="K4226" s="69" t="s">
        <v>3</v>
      </c>
    </row>
    <row r="4227" spans="1:11" x14ac:dyDescent="0.2">
      <c r="A4227" t="s">
        <v>155</v>
      </c>
      <c r="B4227">
        <v>16890</v>
      </c>
      <c r="C4227" t="s">
        <v>368</v>
      </c>
      <c r="D4227" t="s">
        <v>369</v>
      </c>
      <c r="E4227" t="s">
        <v>10782</v>
      </c>
      <c r="F4227" t="s">
        <v>10785</v>
      </c>
      <c r="G4227" t="s">
        <v>3761</v>
      </c>
      <c r="H4227" t="s">
        <v>18274</v>
      </c>
      <c r="I4227" s="67">
        <v>0</v>
      </c>
      <c r="J4227" s="67">
        <v>0</v>
      </c>
      <c r="K4227" s="69" t="s">
        <v>3</v>
      </c>
    </row>
    <row r="4228" spans="1:11" x14ac:dyDescent="0.2">
      <c r="A4228" t="s">
        <v>155</v>
      </c>
      <c r="B4228">
        <v>16892</v>
      </c>
      <c r="C4228" t="s">
        <v>604</v>
      </c>
      <c r="D4228" t="s">
        <v>3762</v>
      </c>
      <c r="E4228" t="s">
        <v>11005</v>
      </c>
      <c r="F4228" t="s">
        <v>9519</v>
      </c>
      <c r="G4228" t="s">
        <v>3763</v>
      </c>
      <c r="H4228" t="s">
        <v>18275</v>
      </c>
      <c r="I4228" s="67">
        <v>0</v>
      </c>
      <c r="J4228" s="67">
        <v>0</v>
      </c>
      <c r="K4228" s="69" t="s">
        <v>3</v>
      </c>
    </row>
    <row r="4229" spans="1:11" x14ac:dyDescent="0.2">
      <c r="A4229" t="s">
        <v>155</v>
      </c>
      <c r="B4229">
        <v>16893</v>
      </c>
      <c r="C4229" t="s">
        <v>368</v>
      </c>
      <c r="D4229" t="s">
        <v>369</v>
      </c>
      <c r="E4229" t="s">
        <v>10786</v>
      </c>
      <c r="F4229" t="s">
        <v>9591</v>
      </c>
      <c r="G4229" t="s">
        <v>3764</v>
      </c>
      <c r="H4229" t="s">
        <v>18276</v>
      </c>
      <c r="I4229" s="67">
        <v>0</v>
      </c>
      <c r="J4229" s="67">
        <v>0</v>
      </c>
      <c r="K4229" s="69" t="s">
        <v>3</v>
      </c>
    </row>
    <row r="4230" spans="1:11" x14ac:dyDescent="0.2">
      <c r="A4230" t="s">
        <v>155</v>
      </c>
      <c r="B4230">
        <v>16894</v>
      </c>
      <c r="C4230" t="s">
        <v>368</v>
      </c>
      <c r="D4230" t="s">
        <v>369</v>
      </c>
      <c r="E4230" t="s">
        <v>10786</v>
      </c>
      <c r="F4230" t="s">
        <v>9123</v>
      </c>
      <c r="G4230" t="s">
        <v>3765</v>
      </c>
      <c r="H4230" t="s">
        <v>18277</v>
      </c>
      <c r="I4230" s="67">
        <v>0</v>
      </c>
      <c r="J4230" s="67">
        <v>0</v>
      </c>
      <c r="K4230" s="69" t="s">
        <v>3</v>
      </c>
    </row>
    <row r="4231" spans="1:11" x14ac:dyDescent="0.2">
      <c r="A4231" t="s">
        <v>155</v>
      </c>
      <c r="B4231">
        <v>12766</v>
      </c>
      <c r="C4231" t="s">
        <v>2425</v>
      </c>
      <c r="D4231" t="s">
        <v>2426</v>
      </c>
      <c r="E4231" t="s">
        <v>11661</v>
      </c>
      <c r="F4231" t="s">
        <v>11662</v>
      </c>
      <c r="G4231" t="s">
        <v>2434</v>
      </c>
      <c r="H4231" t="s">
        <v>18278</v>
      </c>
      <c r="I4231" s="67">
        <v>0</v>
      </c>
      <c r="J4231" s="67">
        <v>0</v>
      </c>
      <c r="K4231" s="69" t="s">
        <v>3</v>
      </c>
    </row>
    <row r="4232" spans="1:11" x14ac:dyDescent="0.2">
      <c r="A4232" t="s">
        <v>155</v>
      </c>
      <c r="B4232">
        <v>12767</v>
      </c>
      <c r="C4232" t="s">
        <v>2425</v>
      </c>
      <c r="D4232" t="s">
        <v>2426</v>
      </c>
      <c r="E4232" t="s">
        <v>11661</v>
      </c>
      <c r="F4232" t="s">
        <v>11663</v>
      </c>
      <c r="G4232" t="s">
        <v>2437</v>
      </c>
      <c r="H4232" t="s">
        <v>18279</v>
      </c>
      <c r="I4232" s="67">
        <v>0</v>
      </c>
      <c r="J4232" s="67">
        <v>0</v>
      </c>
      <c r="K4232" s="69" t="s">
        <v>3</v>
      </c>
    </row>
    <row r="4233" spans="1:11" x14ac:dyDescent="0.2">
      <c r="A4233" t="s">
        <v>155</v>
      </c>
      <c r="B4233">
        <v>42636</v>
      </c>
      <c r="C4233" t="s">
        <v>0</v>
      </c>
      <c r="D4233" t="s">
        <v>153</v>
      </c>
      <c r="E4233" t="s">
        <v>13662</v>
      </c>
      <c r="F4233" t="s">
        <v>9824</v>
      </c>
      <c r="G4233" t="s">
        <v>6509</v>
      </c>
      <c r="H4233" t="s">
        <v>18280</v>
      </c>
      <c r="I4233" s="67">
        <v>0</v>
      </c>
      <c r="J4233" s="67">
        <v>0</v>
      </c>
      <c r="K4233" s="69" t="s">
        <v>3</v>
      </c>
    </row>
    <row r="4234" spans="1:11" x14ac:dyDescent="0.2">
      <c r="A4234" t="s">
        <v>155</v>
      </c>
      <c r="B4234">
        <v>42637</v>
      </c>
      <c r="C4234" t="s">
        <v>0</v>
      </c>
      <c r="D4234" t="s">
        <v>153</v>
      </c>
      <c r="E4234" t="s">
        <v>13662</v>
      </c>
      <c r="F4234" t="s">
        <v>13663</v>
      </c>
      <c r="G4234" t="s">
        <v>6510</v>
      </c>
      <c r="H4234" t="s">
        <v>18281</v>
      </c>
      <c r="I4234" s="67">
        <v>0</v>
      </c>
      <c r="J4234" s="67">
        <v>0</v>
      </c>
      <c r="K4234" s="69" t="s">
        <v>3</v>
      </c>
    </row>
    <row r="4235" spans="1:11" x14ac:dyDescent="0.2">
      <c r="A4235" t="s">
        <v>155</v>
      </c>
      <c r="B4235">
        <v>40515</v>
      </c>
      <c r="C4235" t="s">
        <v>738</v>
      </c>
      <c r="D4235" t="s">
        <v>739</v>
      </c>
      <c r="E4235" t="s">
        <v>10891</v>
      </c>
      <c r="F4235" t="s">
        <v>10856</v>
      </c>
      <c r="G4235" t="s">
        <v>5460</v>
      </c>
      <c r="H4235" t="s">
        <v>18282</v>
      </c>
      <c r="I4235" s="67">
        <v>0</v>
      </c>
      <c r="J4235" s="67">
        <v>0</v>
      </c>
      <c r="K4235" s="69" t="s">
        <v>3</v>
      </c>
    </row>
    <row r="4236" spans="1:11" x14ac:dyDescent="0.2">
      <c r="A4236" t="s">
        <v>155</v>
      </c>
      <c r="B4236">
        <v>136227</v>
      </c>
      <c r="C4236" t="s">
        <v>738</v>
      </c>
      <c r="D4236" t="s">
        <v>739</v>
      </c>
      <c r="E4236" t="s">
        <v>10891</v>
      </c>
      <c r="F4236" t="s">
        <v>10898</v>
      </c>
      <c r="G4236" t="s">
        <v>6805</v>
      </c>
      <c r="H4236" t="s">
        <v>18283</v>
      </c>
      <c r="I4236" s="67">
        <v>0</v>
      </c>
      <c r="J4236" s="67">
        <v>0</v>
      </c>
      <c r="K4236" s="69" t="s">
        <v>3</v>
      </c>
    </row>
    <row r="4237" spans="1:11" x14ac:dyDescent="0.2">
      <c r="A4237" t="s">
        <v>155</v>
      </c>
      <c r="B4237">
        <v>136375</v>
      </c>
      <c r="C4237" t="s">
        <v>738</v>
      </c>
      <c r="D4237" t="s">
        <v>739</v>
      </c>
      <c r="E4237" t="s">
        <v>10891</v>
      </c>
      <c r="F4237" t="s">
        <v>10905</v>
      </c>
      <c r="G4237" t="s">
        <v>6964</v>
      </c>
      <c r="H4237" t="s">
        <v>18284</v>
      </c>
      <c r="I4237" s="67">
        <v>0</v>
      </c>
      <c r="J4237" s="67">
        <v>0</v>
      </c>
      <c r="K4237" s="69" t="s">
        <v>3</v>
      </c>
    </row>
    <row r="4238" spans="1:11" x14ac:dyDescent="0.2">
      <c r="A4238" t="s">
        <v>155</v>
      </c>
      <c r="B4238">
        <v>136501</v>
      </c>
      <c r="C4238" t="s">
        <v>738</v>
      </c>
      <c r="D4238" t="s">
        <v>739</v>
      </c>
      <c r="E4238" t="s">
        <v>10891</v>
      </c>
      <c r="F4238" t="s">
        <v>10909</v>
      </c>
      <c r="G4238" t="s">
        <v>7100</v>
      </c>
      <c r="H4238" t="s">
        <v>18285</v>
      </c>
      <c r="I4238" s="67">
        <v>0</v>
      </c>
      <c r="J4238" s="67">
        <v>0</v>
      </c>
      <c r="K4238" s="69" t="s">
        <v>3</v>
      </c>
    </row>
    <row r="4239" spans="1:11" x14ac:dyDescent="0.2">
      <c r="A4239" t="s">
        <v>155</v>
      </c>
      <c r="B4239">
        <v>136202</v>
      </c>
      <c r="C4239" t="s">
        <v>738</v>
      </c>
      <c r="D4239" t="s">
        <v>739</v>
      </c>
      <c r="E4239" t="s">
        <v>10891</v>
      </c>
      <c r="F4239" t="s">
        <v>10896</v>
      </c>
      <c r="G4239" t="s">
        <v>6776</v>
      </c>
      <c r="H4239" t="s">
        <v>18286</v>
      </c>
      <c r="I4239" s="67">
        <v>0</v>
      </c>
      <c r="J4239" s="67">
        <v>0</v>
      </c>
      <c r="K4239" s="69" t="s">
        <v>3</v>
      </c>
    </row>
    <row r="4240" spans="1:11" x14ac:dyDescent="0.2">
      <c r="A4240" t="s">
        <v>155</v>
      </c>
      <c r="B4240">
        <v>199832</v>
      </c>
      <c r="C4240" t="s">
        <v>738</v>
      </c>
      <c r="D4240" t="s">
        <v>739</v>
      </c>
      <c r="E4240" t="s">
        <v>10891</v>
      </c>
      <c r="F4240" t="s">
        <v>10925</v>
      </c>
      <c r="G4240" t="s">
        <v>7480</v>
      </c>
      <c r="H4240" t="s">
        <v>18287</v>
      </c>
      <c r="I4240" s="67">
        <v>0</v>
      </c>
      <c r="J4240" s="67">
        <v>0</v>
      </c>
      <c r="K4240" s="69" t="s">
        <v>3</v>
      </c>
    </row>
    <row r="4241" spans="1:11" x14ac:dyDescent="0.2">
      <c r="A4241" t="s">
        <v>155</v>
      </c>
      <c r="B4241">
        <v>40516</v>
      </c>
      <c r="C4241" t="s">
        <v>738</v>
      </c>
      <c r="D4241" t="s">
        <v>739</v>
      </c>
      <c r="E4241" t="s">
        <v>10891</v>
      </c>
      <c r="F4241" t="s">
        <v>10892</v>
      </c>
      <c r="G4241" t="s">
        <v>5461</v>
      </c>
      <c r="H4241" t="s">
        <v>18288</v>
      </c>
      <c r="I4241" s="67">
        <v>0</v>
      </c>
      <c r="J4241" s="67">
        <v>0</v>
      </c>
      <c r="K4241" s="69" t="s">
        <v>3</v>
      </c>
    </row>
    <row r="4242" spans="1:11" x14ac:dyDescent="0.2">
      <c r="A4242" t="s">
        <v>155</v>
      </c>
      <c r="B4242">
        <v>4142</v>
      </c>
      <c r="C4242" t="s">
        <v>9050</v>
      </c>
      <c r="D4242" t="s">
        <v>188</v>
      </c>
      <c r="E4242" t="s">
        <v>9126</v>
      </c>
      <c r="F4242" t="s">
        <v>9127</v>
      </c>
      <c r="G4242" t="s">
        <v>844</v>
      </c>
      <c r="H4242" t="s">
        <v>18289</v>
      </c>
      <c r="I4242" s="67">
        <v>0</v>
      </c>
      <c r="J4242" s="67">
        <v>0</v>
      </c>
      <c r="K4242" s="69" t="s">
        <v>3</v>
      </c>
    </row>
    <row r="4243" spans="1:11" x14ac:dyDescent="0.2">
      <c r="A4243" t="s">
        <v>155</v>
      </c>
      <c r="B4243">
        <v>4143</v>
      </c>
      <c r="C4243" t="s">
        <v>9050</v>
      </c>
      <c r="D4243" t="s">
        <v>188</v>
      </c>
      <c r="E4243" t="s">
        <v>9126</v>
      </c>
      <c r="F4243" t="s">
        <v>8606</v>
      </c>
      <c r="G4243" t="s">
        <v>845</v>
      </c>
      <c r="H4243" t="s">
        <v>18290</v>
      </c>
      <c r="I4243" s="67">
        <v>0</v>
      </c>
      <c r="J4243" s="67">
        <v>0</v>
      </c>
      <c r="K4243" s="69" t="s">
        <v>3</v>
      </c>
    </row>
    <row r="4244" spans="1:11" x14ac:dyDescent="0.2">
      <c r="A4244" t="s">
        <v>7510</v>
      </c>
      <c r="B4244">
        <v>100000276</v>
      </c>
      <c r="C4244" t="s">
        <v>9050</v>
      </c>
      <c r="D4244" t="s">
        <v>188</v>
      </c>
      <c r="E4244" t="s">
        <v>9126</v>
      </c>
      <c r="F4244" t="s">
        <v>9471</v>
      </c>
      <c r="G4244" t="s">
        <v>7763</v>
      </c>
      <c r="H4244" t="s">
        <v>18291</v>
      </c>
      <c r="I4244" s="67">
        <v>0</v>
      </c>
      <c r="J4244" s="67">
        <v>1</v>
      </c>
      <c r="K4244" s="69" t="s">
        <v>20174</v>
      </c>
    </row>
    <row r="4245" spans="1:11" x14ac:dyDescent="0.2">
      <c r="A4245" t="s">
        <v>155</v>
      </c>
      <c r="B4245">
        <v>16981</v>
      </c>
      <c r="C4245" t="s">
        <v>40</v>
      </c>
      <c r="D4245" t="s">
        <v>94</v>
      </c>
      <c r="E4245" t="s">
        <v>10109</v>
      </c>
      <c r="F4245" t="s">
        <v>9909</v>
      </c>
      <c r="G4245" t="s">
        <v>3770</v>
      </c>
      <c r="H4245" t="s">
        <v>18292</v>
      </c>
      <c r="I4245" s="67">
        <v>0</v>
      </c>
      <c r="J4245" s="67">
        <v>0</v>
      </c>
      <c r="K4245" s="69" t="s">
        <v>3</v>
      </c>
    </row>
    <row r="4246" spans="1:11" x14ac:dyDescent="0.2">
      <c r="A4246" t="s">
        <v>155</v>
      </c>
      <c r="B4246">
        <v>17003</v>
      </c>
      <c r="C4246" t="s">
        <v>0</v>
      </c>
      <c r="D4246" t="s">
        <v>170</v>
      </c>
      <c r="E4246" t="s">
        <v>13209</v>
      </c>
      <c r="F4246" t="s">
        <v>13210</v>
      </c>
      <c r="G4246" t="s">
        <v>3771</v>
      </c>
      <c r="H4246" t="s">
        <v>18293</v>
      </c>
      <c r="I4246" s="67">
        <v>0</v>
      </c>
      <c r="J4246" s="67">
        <v>0</v>
      </c>
      <c r="K4246" s="69" t="s">
        <v>3</v>
      </c>
    </row>
    <row r="4247" spans="1:11" x14ac:dyDescent="0.2">
      <c r="A4247" t="s">
        <v>155</v>
      </c>
      <c r="B4247">
        <v>17004</v>
      </c>
      <c r="C4247" t="s">
        <v>0</v>
      </c>
      <c r="D4247" t="s">
        <v>170</v>
      </c>
      <c r="E4247" t="s">
        <v>13209</v>
      </c>
      <c r="F4247" t="s">
        <v>9508</v>
      </c>
      <c r="G4247" t="s">
        <v>3772</v>
      </c>
      <c r="H4247" t="s">
        <v>18294</v>
      </c>
      <c r="I4247" s="67">
        <v>0</v>
      </c>
      <c r="J4247" s="67">
        <v>0</v>
      </c>
      <c r="K4247" s="69" t="s">
        <v>3</v>
      </c>
    </row>
    <row r="4248" spans="1:11" x14ac:dyDescent="0.2">
      <c r="A4248" t="s">
        <v>155</v>
      </c>
      <c r="B4248">
        <v>17023</v>
      </c>
      <c r="C4248" t="s">
        <v>167</v>
      </c>
      <c r="D4248" t="s">
        <v>1290</v>
      </c>
      <c r="E4248" t="s">
        <v>8831</v>
      </c>
      <c r="F4248" t="s">
        <v>8833</v>
      </c>
      <c r="G4248" t="s">
        <v>3778</v>
      </c>
      <c r="H4248" t="s">
        <v>18295</v>
      </c>
      <c r="I4248" s="67">
        <v>0</v>
      </c>
      <c r="J4248" s="67">
        <v>0</v>
      </c>
      <c r="K4248" s="69" t="s">
        <v>3</v>
      </c>
    </row>
    <row r="4249" spans="1:11" x14ac:dyDescent="0.2">
      <c r="A4249" t="s">
        <v>155</v>
      </c>
      <c r="B4249">
        <v>17013</v>
      </c>
      <c r="C4249" t="s">
        <v>167</v>
      </c>
      <c r="D4249" t="s">
        <v>1290</v>
      </c>
      <c r="E4249" t="s">
        <v>8831</v>
      </c>
      <c r="F4249" t="s">
        <v>8832</v>
      </c>
      <c r="G4249" t="s">
        <v>3773</v>
      </c>
      <c r="H4249" t="s">
        <v>18296</v>
      </c>
      <c r="I4249" s="67">
        <v>0</v>
      </c>
      <c r="J4249" s="67">
        <v>0</v>
      </c>
      <c r="K4249" s="69" t="s">
        <v>3</v>
      </c>
    </row>
    <row r="4250" spans="1:11" x14ac:dyDescent="0.2">
      <c r="A4250" t="s">
        <v>155</v>
      </c>
      <c r="B4250">
        <v>17026</v>
      </c>
      <c r="C4250" t="s">
        <v>167</v>
      </c>
      <c r="D4250" t="s">
        <v>451</v>
      </c>
      <c r="E4250" t="s">
        <v>8834</v>
      </c>
      <c r="F4250" t="s">
        <v>8835</v>
      </c>
      <c r="G4250" t="s">
        <v>3779</v>
      </c>
      <c r="H4250" t="s">
        <v>18297</v>
      </c>
      <c r="I4250" s="67">
        <v>0</v>
      </c>
      <c r="J4250" s="67">
        <v>0</v>
      </c>
      <c r="K4250" s="69" t="s">
        <v>3</v>
      </c>
    </row>
    <row r="4251" spans="1:11" x14ac:dyDescent="0.2">
      <c r="A4251" t="s">
        <v>155</v>
      </c>
      <c r="B4251">
        <v>41715</v>
      </c>
      <c r="C4251" t="s">
        <v>9050</v>
      </c>
      <c r="D4251" t="s">
        <v>3780</v>
      </c>
      <c r="E4251" t="s">
        <v>9308</v>
      </c>
      <c r="F4251" t="s">
        <v>9397</v>
      </c>
      <c r="G4251" t="s">
        <v>6206</v>
      </c>
      <c r="H4251" t="s">
        <v>18298</v>
      </c>
      <c r="I4251" s="67">
        <v>0</v>
      </c>
      <c r="J4251" s="67">
        <v>0</v>
      </c>
      <c r="K4251" s="69" t="s">
        <v>3</v>
      </c>
    </row>
    <row r="4252" spans="1:11" x14ac:dyDescent="0.2">
      <c r="A4252" t="s">
        <v>155</v>
      </c>
      <c r="B4252">
        <v>17027</v>
      </c>
      <c r="C4252" t="s">
        <v>9050</v>
      </c>
      <c r="D4252" t="s">
        <v>3780</v>
      </c>
      <c r="E4252" t="s">
        <v>9308</v>
      </c>
      <c r="F4252" t="s">
        <v>9309</v>
      </c>
      <c r="G4252" t="s">
        <v>3781</v>
      </c>
      <c r="H4252" t="s">
        <v>18299</v>
      </c>
      <c r="I4252" s="67">
        <v>0</v>
      </c>
      <c r="J4252" s="67">
        <v>0</v>
      </c>
      <c r="K4252" s="69" t="s">
        <v>3</v>
      </c>
    </row>
    <row r="4253" spans="1:11" x14ac:dyDescent="0.2">
      <c r="A4253" t="s">
        <v>155</v>
      </c>
      <c r="B4253">
        <v>17028</v>
      </c>
      <c r="C4253" t="s">
        <v>9050</v>
      </c>
      <c r="D4253" t="s">
        <v>3780</v>
      </c>
      <c r="E4253" t="s">
        <v>9308</v>
      </c>
      <c r="F4253" t="s">
        <v>9310</v>
      </c>
      <c r="G4253" t="s">
        <v>3784</v>
      </c>
      <c r="H4253" t="s">
        <v>18300</v>
      </c>
      <c r="I4253" s="67">
        <v>0</v>
      </c>
      <c r="J4253" s="67">
        <v>0</v>
      </c>
      <c r="K4253" s="69" t="s">
        <v>3</v>
      </c>
    </row>
    <row r="4254" spans="1:11" x14ac:dyDescent="0.2">
      <c r="A4254" t="s">
        <v>155</v>
      </c>
      <c r="B4254">
        <v>17029</v>
      </c>
      <c r="C4254" t="s">
        <v>9050</v>
      </c>
      <c r="D4254" t="s">
        <v>3780</v>
      </c>
      <c r="E4254" t="s">
        <v>9308</v>
      </c>
      <c r="F4254" t="s">
        <v>9311</v>
      </c>
      <c r="G4254" t="s">
        <v>3785</v>
      </c>
      <c r="H4254" t="s">
        <v>18301</v>
      </c>
      <c r="I4254" s="67">
        <v>0</v>
      </c>
      <c r="J4254" s="67">
        <v>0</v>
      </c>
      <c r="K4254" s="69" t="s">
        <v>3</v>
      </c>
    </row>
    <row r="4255" spans="1:11" x14ac:dyDescent="0.2">
      <c r="A4255" t="s">
        <v>155</v>
      </c>
      <c r="B4255">
        <v>17032</v>
      </c>
      <c r="C4255" t="s">
        <v>9050</v>
      </c>
      <c r="D4255" t="s">
        <v>3780</v>
      </c>
      <c r="E4255" t="s">
        <v>9312</v>
      </c>
      <c r="F4255" t="s">
        <v>9313</v>
      </c>
      <c r="G4255" t="s">
        <v>3786</v>
      </c>
      <c r="H4255" t="s">
        <v>18302</v>
      </c>
      <c r="I4255" s="67">
        <v>0</v>
      </c>
      <c r="J4255" s="67">
        <v>0</v>
      </c>
      <c r="K4255" s="69" t="s">
        <v>3</v>
      </c>
    </row>
    <row r="4256" spans="1:11" x14ac:dyDescent="0.2">
      <c r="A4256" t="s">
        <v>155</v>
      </c>
      <c r="B4256">
        <v>17035</v>
      </c>
      <c r="C4256" t="s">
        <v>0</v>
      </c>
      <c r="D4256" t="s">
        <v>153</v>
      </c>
      <c r="E4256" t="s">
        <v>13211</v>
      </c>
      <c r="F4256" t="s">
        <v>11715</v>
      </c>
      <c r="G4256" t="s">
        <v>3787</v>
      </c>
      <c r="H4256" t="s">
        <v>18303</v>
      </c>
      <c r="I4256" s="67">
        <v>0</v>
      </c>
      <c r="J4256" s="67">
        <v>0</v>
      </c>
      <c r="K4256" s="69" t="s">
        <v>3</v>
      </c>
    </row>
    <row r="4257" spans="1:11" x14ac:dyDescent="0.2">
      <c r="A4257" t="s">
        <v>155</v>
      </c>
      <c r="B4257">
        <v>17036</v>
      </c>
      <c r="C4257" t="s">
        <v>0</v>
      </c>
      <c r="D4257" t="s">
        <v>153</v>
      </c>
      <c r="E4257" t="s">
        <v>13211</v>
      </c>
      <c r="F4257" t="s">
        <v>13212</v>
      </c>
      <c r="G4257" t="s">
        <v>3788</v>
      </c>
      <c r="H4257" t="s">
        <v>18304</v>
      </c>
      <c r="I4257" s="67">
        <v>0</v>
      </c>
      <c r="J4257" s="67">
        <v>0</v>
      </c>
      <c r="K4257" s="69" t="s">
        <v>3</v>
      </c>
    </row>
    <row r="4258" spans="1:11" x14ac:dyDescent="0.2">
      <c r="A4258" t="s">
        <v>155</v>
      </c>
      <c r="B4258">
        <v>17037</v>
      </c>
      <c r="C4258" t="s">
        <v>0</v>
      </c>
      <c r="D4258" t="s">
        <v>153</v>
      </c>
      <c r="E4258" t="s">
        <v>13211</v>
      </c>
      <c r="F4258" t="s">
        <v>13213</v>
      </c>
      <c r="G4258" t="s">
        <v>3789</v>
      </c>
      <c r="H4258" t="s">
        <v>18305</v>
      </c>
      <c r="I4258" s="67">
        <v>0</v>
      </c>
      <c r="J4258" s="67">
        <v>0</v>
      </c>
      <c r="K4258" s="69" t="s">
        <v>3</v>
      </c>
    </row>
    <row r="4259" spans="1:11" x14ac:dyDescent="0.2">
      <c r="A4259" t="s">
        <v>155</v>
      </c>
      <c r="B4259">
        <v>10967</v>
      </c>
      <c r="C4259" t="s">
        <v>40</v>
      </c>
      <c r="D4259" t="s">
        <v>94</v>
      </c>
      <c r="E4259" t="s">
        <v>9793</v>
      </c>
      <c r="F4259" t="s">
        <v>9794</v>
      </c>
      <c r="G4259" t="s">
        <v>2151</v>
      </c>
      <c r="H4259" t="s">
        <v>18306</v>
      </c>
      <c r="I4259" s="67">
        <v>0</v>
      </c>
      <c r="J4259" s="67">
        <v>0</v>
      </c>
      <c r="K4259" s="69" t="s">
        <v>3</v>
      </c>
    </row>
    <row r="4260" spans="1:11" x14ac:dyDescent="0.2">
      <c r="A4260" t="s">
        <v>155</v>
      </c>
      <c r="B4260">
        <v>10970</v>
      </c>
      <c r="C4260" t="s">
        <v>40</v>
      </c>
      <c r="D4260" t="s">
        <v>94</v>
      </c>
      <c r="E4260" t="s">
        <v>9793</v>
      </c>
      <c r="F4260" t="s">
        <v>9797</v>
      </c>
      <c r="G4260" t="s">
        <v>2154</v>
      </c>
      <c r="H4260" t="s">
        <v>18307</v>
      </c>
      <c r="I4260" s="67">
        <v>0</v>
      </c>
      <c r="J4260" s="67">
        <v>0</v>
      </c>
      <c r="K4260" s="69" t="s">
        <v>3</v>
      </c>
    </row>
    <row r="4261" spans="1:11" x14ac:dyDescent="0.2">
      <c r="A4261" t="s">
        <v>155</v>
      </c>
      <c r="B4261">
        <v>10976</v>
      </c>
      <c r="C4261" t="s">
        <v>40</v>
      </c>
      <c r="D4261" t="s">
        <v>94</v>
      </c>
      <c r="E4261" t="s">
        <v>9793</v>
      </c>
      <c r="F4261" t="s">
        <v>9803</v>
      </c>
      <c r="G4261" t="s">
        <v>2160</v>
      </c>
      <c r="H4261" t="s">
        <v>18308</v>
      </c>
      <c r="I4261" s="67">
        <v>0</v>
      </c>
      <c r="J4261" s="67">
        <v>0</v>
      </c>
      <c r="K4261" s="69" t="s">
        <v>3</v>
      </c>
    </row>
    <row r="4262" spans="1:11" x14ac:dyDescent="0.2">
      <c r="A4262" t="s">
        <v>155</v>
      </c>
      <c r="B4262">
        <v>10982</v>
      </c>
      <c r="C4262" t="s">
        <v>40</v>
      </c>
      <c r="D4262" t="s">
        <v>94</v>
      </c>
      <c r="E4262" t="s">
        <v>9793</v>
      </c>
      <c r="F4262" t="s">
        <v>9809</v>
      </c>
      <c r="G4262" t="s">
        <v>2166</v>
      </c>
      <c r="H4262" t="s">
        <v>18309</v>
      </c>
      <c r="I4262" s="67">
        <v>0</v>
      </c>
      <c r="J4262" s="67">
        <v>0</v>
      </c>
      <c r="K4262" s="69" t="s">
        <v>3</v>
      </c>
    </row>
    <row r="4263" spans="1:11" x14ac:dyDescent="0.2">
      <c r="A4263" t="s">
        <v>155</v>
      </c>
      <c r="B4263">
        <v>17168</v>
      </c>
      <c r="C4263" t="s">
        <v>40</v>
      </c>
      <c r="D4263" t="s">
        <v>100</v>
      </c>
      <c r="E4263" t="s">
        <v>10110</v>
      </c>
      <c r="F4263" t="s">
        <v>10111</v>
      </c>
      <c r="G4263" t="s">
        <v>3790</v>
      </c>
      <c r="H4263" t="s">
        <v>18310</v>
      </c>
      <c r="I4263" s="67">
        <v>0</v>
      </c>
      <c r="J4263" s="67">
        <v>0</v>
      </c>
      <c r="K4263" s="69" t="s">
        <v>3</v>
      </c>
    </row>
    <row r="4264" spans="1:11" x14ac:dyDescent="0.2">
      <c r="A4264" t="s">
        <v>155</v>
      </c>
      <c r="B4264">
        <v>6977</v>
      </c>
      <c r="C4264" t="s">
        <v>0</v>
      </c>
      <c r="D4264" t="s">
        <v>7</v>
      </c>
      <c r="E4264" t="s">
        <v>12479</v>
      </c>
      <c r="F4264" t="s">
        <v>12480</v>
      </c>
      <c r="G4264" t="s">
        <v>80</v>
      </c>
      <c r="H4264" t="s">
        <v>18311</v>
      </c>
      <c r="I4264" s="67">
        <v>0</v>
      </c>
      <c r="J4264" s="67">
        <v>0</v>
      </c>
      <c r="K4264" s="69" t="s">
        <v>3</v>
      </c>
    </row>
    <row r="4265" spans="1:11" x14ac:dyDescent="0.2">
      <c r="A4265" t="s">
        <v>155</v>
      </c>
      <c r="B4265">
        <v>6978</v>
      </c>
      <c r="C4265" t="s">
        <v>0</v>
      </c>
      <c r="D4265" t="s">
        <v>7</v>
      </c>
      <c r="E4265" t="s">
        <v>12479</v>
      </c>
      <c r="F4265" t="s">
        <v>8846</v>
      </c>
      <c r="G4265" t="s">
        <v>1482</v>
      </c>
      <c r="H4265" t="s">
        <v>18312</v>
      </c>
      <c r="I4265" s="67">
        <v>0</v>
      </c>
      <c r="J4265" s="67">
        <v>0</v>
      </c>
      <c r="K4265" s="69" t="s">
        <v>3</v>
      </c>
    </row>
    <row r="4266" spans="1:11" x14ac:dyDescent="0.2">
      <c r="A4266" t="s">
        <v>155</v>
      </c>
      <c r="B4266">
        <v>6980</v>
      </c>
      <c r="C4266" t="s">
        <v>0</v>
      </c>
      <c r="D4266" t="s">
        <v>7</v>
      </c>
      <c r="E4266" t="s">
        <v>12479</v>
      </c>
      <c r="F4266" t="s">
        <v>12483</v>
      </c>
      <c r="G4266" t="s">
        <v>81</v>
      </c>
      <c r="H4266" t="s">
        <v>18313</v>
      </c>
      <c r="I4266" s="67">
        <v>0</v>
      </c>
      <c r="J4266" s="67">
        <v>0</v>
      </c>
      <c r="K4266" s="69" t="s">
        <v>3</v>
      </c>
    </row>
    <row r="4267" spans="1:11" x14ac:dyDescent="0.2">
      <c r="A4267" t="s">
        <v>155</v>
      </c>
      <c r="B4267">
        <v>136682</v>
      </c>
      <c r="C4267" t="s">
        <v>0</v>
      </c>
      <c r="D4267" t="s">
        <v>7</v>
      </c>
      <c r="E4267" t="s">
        <v>12479</v>
      </c>
      <c r="F4267" t="s">
        <v>13868</v>
      </c>
      <c r="G4267" t="s">
        <v>7298</v>
      </c>
      <c r="H4267" t="s">
        <v>18314</v>
      </c>
      <c r="I4267" s="67">
        <v>0</v>
      </c>
      <c r="J4267" s="67">
        <v>0</v>
      </c>
      <c r="K4267" s="69" t="s">
        <v>3</v>
      </c>
    </row>
    <row r="4268" spans="1:11" x14ac:dyDescent="0.2">
      <c r="A4268" t="s">
        <v>155</v>
      </c>
      <c r="B4268">
        <v>6982</v>
      </c>
      <c r="C4268" t="s">
        <v>0</v>
      </c>
      <c r="D4268" t="s">
        <v>7</v>
      </c>
      <c r="E4268" t="s">
        <v>12479</v>
      </c>
      <c r="F4268" t="s">
        <v>12485</v>
      </c>
      <c r="G4268" t="s">
        <v>1484</v>
      </c>
      <c r="H4268" t="s">
        <v>18315</v>
      </c>
      <c r="I4268" s="67">
        <v>0</v>
      </c>
      <c r="J4268" s="67">
        <v>0</v>
      </c>
      <c r="K4268" s="69" t="s">
        <v>3</v>
      </c>
    </row>
    <row r="4269" spans="1:11" x14ac:dyDescent="0.2">
      <c r="A4269" t="s">
        <v>155</v>
      </c>
      <c r="B4269">
        <v>136400</v>
      </c>
      <c r="C4269" t="s">
        <v>0</v>
      </c>
      <c r="D4269" t="s">
        <v>7</v>
      </c>
      <c r="E4269" t="s">
        <v>12479</v>
      </c>
      <c r="F4269" t="s">
        <v>13769</v>
      </c>
      <c r="G4269" t="s">
        <v>6991</v>
      </c>
      <c r="H4269" t="s">
        <v>18316</v>
      </c>
      <c r="I4269" s="67">
        <v>0</v>
      </c>
      <c r="J4269" s="67">
        <v>0</v>
      </c>
      <c r="K4269" s="69" t="s">
        <v>3</v>
      </c>
    </row>
    <row r="4270" spans="1:11" x14ac:dyDescent="0.2">
      <c r="A4270" t="s">
        <v>155</v>
      </c>
      <c r="B4270">
        <v>136274</v>
      </c>
      <c r="C4270" t="s">
        <v>0</v>
      </c>
      <c r="D4270" t="s">
        <v>7</v>
      </c>
      <c r="E4270" t="s">
        <v>12479</v>
      </c>
      <c r="F4270" t="s">
        <v>13731</v>
      </c>
      <c r="G4270" t="s">
        <v>6856</v>
      </c>
      <c r="H4270" t="s">
        <v>18317</v>
      </c>
      <c r="I4270" s="67">
        <v>0</v>
      </c>
      <c r="J4270" s="67">
        <v>0</v>
      </c>
      <c r="K4270" s="69" t="s">
        <v>3</v>
      </c>
    </row>
    <row r="4271" spans="1:11" x14ac:dyDescent="0.2">
      <c r="A4271" t="s">
        <v>155</v>
      </c>
      <c r="B4271">
        <v>136704</v>
      </c>
      <c r="C4271" t="s">
        <v>0</v>
      </c>
      <c r="D4271" t="s">
        <v>7</v>
      </c>
      <c r="E4271" t="s">
        <v>12479</v>
      </c>
      <c r="F4271" t="s">
        <v>9031</v>
      </c>
      <c r="G4271" t="s">
        <v>7321</v>
      </c>
      <c r="H4271" t="s">
        <v>18318</v>
      </c>
      <c r="I4271" s="67">
        <v>0</v>
      </c>
      <c r="J4271" s="67">
        <v>0</v>
      </c>
      <c r="K4271" s="69" t="s">
        <v>3</v>
      </c>
    </row>
    <row r="4272" spans="1:11" x14ac:dyDescent="0.2">
      <c r="A4272" t="s">
        <v>155</v>
      </c>
      <c r="B4272">
        <v>6984</v>
      </c>
      <c r="C4272" t="s">
        <v>0</v>
      </c>
      <c r="D4272" t="s">
        <v>7</v>
      </c>
      <c r="E4272" t="s">
        <v>12479</v>
      </c>
      <c r="F4272" t="s">
        <v>12488</v>
      </c>
      <c r="G4272" t="s">
        <v>1485</v>
      </c>
      <c r="H4272" t="s">
        <v>18319</v>
      </c>
      <c r="I4272" s="67">
        <v>0</v>
      </c>
      <c r="J4272" s="67">
        <v>0</v>
      </c>
      <c r="K4272" s="69" t="s">
        <v>3</v>
      </c>
    </row>
    <row r="4273" spans="1:11" x14ac:dyDescent="0.2">
      <c r="A4273" t="s">
        <v>155</v>
      </c>
      <c r="B4273">
        <v>136801</v>
      </c>
      <c r="C4273" t="s">
        <v>0</v>
      </c>
      <c r="D4273" t="s">
        <v>7</v>
      </c>
      <c r="E4273" t="s">
        <v>12479</v>
      </c>
      <c r="F4273" t="s">
        <v>10640</v>
      </c>
      <c r="G4273" t="s">
        <v>82</v>
      </c>
      <c r="H4273" t="s">
        <v>18320</v>
      </c>
      <c r="I4273" s="67">
        <v>0</v>
      </c>
      <c r="J4273" s="67">
        <v>0</v>
      </c>
      <c r="K4273" s="69" t="s">
        <v>3</v>
      </c>
    </row>
    <row r="4274" spans="1:11" x14ac:dyDescent="0.2">
      <c r="A4274" t="s">
        <v>7510</v>
      </c>
      <c r="B4274">
        <v>100000277</v>
      </c>
      <c r="C4274" t="s">
        <v>0</v>
      </c>
      <c r="D4274" t="s">
        <v>7</v>
      </c>
      <c r="E4274" t="s">
        <v>12479</v>
      </c>
      <c r="F4274" t="s">
        <v>14002</v>
      </c>
      <c r="G4274" t="s">
        <v>7618</v>
      </c>
      <c r="H4274" t="s">
        <v>18321</v>
      </c>
      <c r="I4274" s="67">
        <v>0</v>
      </c>
      <c r="J4274" s="67">
        <v>1</v>
      </c>
      <c r="K4274" s="69" t="s">
        <v>20175</v>
      </c>
    </row>
    <row r="4275" spans="1:11" x14ac:dyDescent="0.2">
      <c r="A4275" t="s">
        <v>155</v>
      </c>
      <c r="B4275">
        <v>6989</v>
      </c>
      <c r="C4275" t="s">
        <v>0</v>
      </c>
      <c r="D4275" t="s">
        <v>7</v>
      </c>
      <c r="E4275" t="s">
        <v>12479</v>
      </c>
      <c r="F4275" t="s">
        <v>8599</v>
      </c>
      <c r="G4275" t="s">
        <v>1489</v>
      </c>
      <c r="H4275" t="s">
        <v>18322</v>
      </c>
      <c r="I4275" s="67">
        <v>0</v>
      </c>
      <c r="J4275" s="67">
        <v>0</v>
      </c>
      <c r="K4275" s="69" t="s">
        <v>3</v>
      </c>
    </row>
    <row r="4276" spans="1:11" x14ac:dyDescent="0.2">
      <c r="A4276" t="s">
        <v>155</v>
      </c>
      <c r="B4276">
        <v>6990</v>
      </c>
      <c r="C4276" t="s">
        <v>0</v>
      </c>
      <c r="D4276" t="s">
        <v>7</v>
      </c>
      <c r="E4276" t="s">
        <v>12479</v>
      </c>
      <c r="F4276" t="s">
        <v>9429</v>
      </c>
      <c r="G4276" t="s">
        <v>1490</v>
      </c>
      <c r="H4276" t="s">
        <v>18323</v>
      </c>
      <c r="I4276" s="67">
        <v>0</v>
      </c>
      <c r="J4276" s="67">
        <v>0</v>
      </c>
      <c r="K4276" s="69" t="s">
        <v>3</v>
      </c>
    </row>
    <row r="4277" spans="1:11" x14ac:dyDescent="0.2">
      <c r="A4277" t="s">
        <v>155</v>
      </c>
      <c r="B4277">
        <v>17173</v>
      </c>
      <c r="C4277" t="s">
        <v>40</v>
      </c>
      <c r="D4277" t="s">
        <v>100</v>
      </c>
      <c r="E4277" t="s">
        <v>10112</v>
      </c>
      <c r="F4277" t="s">
        <v>10113</v>
      </c>
      <c r="G4277" t="s">
        <v>3791</v>
      </c>
      <c r="H4277" t="s">
        <v>18324</v>
      </c>
      <c r="I4277" s="67">
        <v>0</v>
      </c>
      <c r="J4277" s="67">
        <v>0</v>
      </c>
      <c r="K4277" s="69" t="s">
        <v>3</v>
      </c>
    </row>
    <row r="4278" spans="1:11" x14ac:dyDescent="0.2">
      <c r="A4278" t="s">
        <v>155</v>
      </c>
      <c r="B4278">
        <v>17175</v>
      </c>
      <c r="C4278" t="s">
        <v>40</v>
      </c>
      <c r="D4278" t="s">
        <v>100</v>
      </c>
      <c r="E4278" t="s">
        <v>10112</v>
      </c>
      <c r="F4278" t="s">
        <v>10114</v>
      </c>
      <c r="G4278" t="s">
        <v>3792</v>
      </c>
      <c r="H4278" t="s">
        <v>18325</v>
      </c>
      <c r="I4278" s="67">
        <v>0</v>
      </c>
      <c r="J4278" s="67">
        <v>0</v>
      </c>
      <c r="K4278" s="69" t="s">
        <v>3</v>
      </c>
    </row>
    <row r="4279" spans="1:11" x14ac:dyDescent="0.2">
      <c r="A4279" t="s">
        <v>155</v>
      </c>
      <c r="B4279">
        <v>17176</v>
      </c>
      <c r="C4279" t="s">
        <v>40</v>
      </c>
      <c r="D4279" t="s">
        <v>100</v>
      </c>
      <c r="E4279" t="s">
        <v>10115</v>
      </c>
      <c r="F4279" t="s">
        <v>10116</v>
      </c>
      <c r="G4279" t="s">
        <v>3797</v>
      </c>
      <c r="H4279" t="s">
        <v>18326</v>
      </c>
      <c r="I4279" s="67">
        <v>0</v>
      </c>
      <c r="J4279" s="67">
        <v>0</v>
      </c>
      <c r="K4279" s="69" t="s">
        <v>3</v>
      </c>
    </row>
    <row r="4280" spans="1:11" x14ac:dyDescent="0.2">
      <c r="A4280" t="s">
        <v>155</v>
      </c>
      <c r="B4280">
        <v>17216</v>
      </c>
      <c r="C4280" t="s">
        <v>40</v>
      </c>
      <c r="D4280" t="s">
        <v>100</v>
      </c>
      <c r="E4280" t="s">
        <v>10117</v>
      </c>
      <c r="F4280" t="s">
        <v>10118</v>
      </c>
      <c r="G4280" t="s">
        <v>3798</v>
      </c>
      <c r="H4280" t="s">
        <v>18327</v>
      </c>
      <c r="I4280" s="67">
        <v>0</v>
      </c>
      <c r="J4280" s="67">
        <v>0</v>
      </c>
      <c r="K4280" s="69" t="s">
        <v>3</v>
      </c>
    </row>
    <row r="4281" spans="1:11" x14ac:dyDescent="0.2">
      <c r="A4281" t="s">
        <v>155</v>
      </c>
      <c r="B4281">
        <v>17217</v>
      </c>
      <c r="C4281" t="s">
        <v>40</v>
      </c>
      <c r="D4281" t="s">
        <v>100</v>
      </c>
      <c r="E4281" t="s">
        <v>10117</v>
      </c>
      <c r="F4281" t="s">
        <v>10119</v>
      </c>
      <c r="G4281" t="s">
        <v>3799</v>
      </c>
      <c r="H4281" t="s">
        <v>18328</v>
      </c>
      <c r="I4281" s="67">
        <v>0</v>
      </c>
      <c r="J4281" s="67">
        <v>0</v>
      </c>
      <c r="K4281" s="69" t="s">
        <v>3</v>
      </c>
    </row>
    <row r="4282" spans="1:11" x14ac:dyDescent="0.2">
      <c r="A4282" t="s">
        <v>155</v>
      </c>
      <c r="B4282">
        <v>17218</v>
      </c>
      <c r="C4282" t="s">
        <v>40</v>
      </c>
      <c r="D4282" t="s">
        <v>100</v>
      </c>
      <c r="E4282" t="s">
        <v>10117</v>
      </c>
      <c r="F4282" t="s">
        <v>10120</v>
      </c>
      <c r="G4282" t="s">
        <v>3800</v>
      </c>
      <c r="H4282" t="s">
        <v>18329</v>
      </c>
      <c r="I4282" s="67">
        <v>0</v>
      </c>
      <c r="J4282" s="67">
        <v>0</v>
      </c>
      <c r="K4282" s="69" t="s">
        <v>3</v>
      </c>
    </row>
    <row r="4283" spans="1:11" x14ac:dyDescent="0.2">
      <c r="A4283" t="s">
        <v>155</v>
      </c>
      <c r="B4283">
        <v>17219</v>
      </c>
      <c r="C4283" t="s">
        <v>40</v>
      </c>
      <c r="D4283" t="s">
        <v>100</v>
      </c>
      <c r="E4283" t="s">
        <v>10117</v>
      </c>
      <c r="F4283" t="s">
        <v>10121</v>
      </c>
      <c r="G4283" t="s">
        <v>3801</v>
      </c>
      <c r="H4283" t="s">
        <v>18330</v>
      </c>
      <c r="I4283" s="67">
        <v>0</v>
      </c>
      <c r="J4283" s="67">
        <v>0</v>
      </c>
      <c r="K4283" s="69" t="s">
        <v>3</v>
      </c>
    </row>
    <row r="4284" spans="1:11" x14ac:dyDescent="0.2">
      <c r="A4284" t="s">
        <v>7510</v>
      </c>
      <c r="B4284">
        <v>100000278</v>
      </c>
      <c r="C4284" t="s">
        <v>0</v>
      </c>
      <c r="D4284" t="s">
        <v>153</v>
      </c>
      <c r="E4284" t="s">
        <v>13214</v>
      </c>
      <c r="F4284" t="s">
        <v>14003</v>
      </c>
      <c r="G4284" t="s">
        <v>7765</v>
      </c>
      <c r="H4284" t="s">
        <v>18331</v>
      </c>
      <c r="I4284" s="67">
        <v>0</v>
      </c>
      <c r="J4284" s="67">
        <v>1</v>
      </c>
      <c r="K4284" s="69" t="s">
        <v>20176</v>
      </c>
    </row>
    <row r="4285" spans="1:11" x14ac:dyDescent="0.2">
      <c r="A4285" t="s">
        <v>155</v>
      </c>
      <c r="B4285">
        <v>17220</v>
      </c>
      <c r="C4285" t="s">
        <v>0</v>
      </c>
      <c r="D4285" t="s">
        <v>153</v>
      </c>
      <c r="E4285" t="s">
        <v>13214</v>
      </c>
      <c r="F4285" t="s">
        <v>13215</v>
      </c>
      <c r="G4285" t="s">
        <v>3802</v>
      </c>
      <c r="H4285" t="s">
        <v>18332</v>
      </c>
      <c r="I4285" s="67">
        <v>0</v>
      </c>
      <c r="J4285" s="67">
        <v>0</v>
      </c>
      <c r="K4285" s="69" t="s">
        <v>3</v>
      </c>
    </row>
    <row r="4286" spans="1:11" x14ac:dyDescent="0.2">
      <c r="A4286" t="s">
        <v>155</v>
      </c>
      <c r="B4286">
        <v>17221</v>
      </c>
      <c r="C4286" t="s">
        <v>0</v>
      </c>
      <c r="D4286" t="s">
        <v>153</v>
      </c>
      <c r="E4286" t="s">
        <v>13214</v>
      </c>
      <c r="F4286" t="s">
        <v>13216</v>
      </c>
      <c r="G4286" t="s">
        <v>3803</v>
      </c>
      <c r="H4286" t="s">
        <v>18333</v>
      </c>
      <c r="I4286" s="67">
        <v>0</v>
      </c>
      <c r="J4286" s="67">
        <v>0</v>
      </c>
      <c r="K4286" s="69" t="s">
        <v>3</v>
      </c>
    </row>
    <row r="4287" spans="1:11" x14ac:dyDescent="0.2">
      <c r="A4287" t="s">
        <v>155</v>
      </c>
      <c r="B4287">
        <v>136674</v>
      </c>
      <c r="C4287" t="s">
        <v>0</v>
      </c>
      <c r="D4287" t="s">
        <v>153</v>
      </c>
      <c r="E4287" t="s">
        <v>13214</v>
      </c>
      <c r="F4287" t="s">
        <v>13864</v>
      </c>
      <c r="G4287" t="s">
        <v>7290</v>
      </c>
      <c r="H4287" t="s">
        <v>18334</v>
      </c>
      <c r="I4287" s="67">
        <v>0</v>
      </c>
      <c r="J4287" s="67">
        <v>0</v>
      </c>
      <c r="K4287" s="69" t="s">
        <v>3</v>
      </c>
    </row>
    <row r="4288" spans="1:11" x14ac:dyDescent="0.2">
      <c r="A4288" t="s">
        <v>155</v>
      </c>
      <c r="B4288">
        <v>17222</v>
      </c>
      <c r="C4288" t="s">
        <v>0</v>
      </c>
      <c r="D4288" t="s">
        <v>153</v>
      </c>
      <c r="E4288" t="s">
        <v>13214</v>
      </c>
      <c r="F4288" t="s">
        <v>9702</v>
      </c>
      <c r="G4288" t="s">
        <v>3804</v>
      </c>
      <c r="H4288" t="s">
        <v>18335</v>
      </c>
      <c r="I4288" s="67">
        <v>0</v>
      </c>
      <c r="J4288" s="67">
        <v>0</v>
      </c>
      <c r="K4288" s="69" t="s">
        <v>3</v>
      </c>
    </row>
    <row r="4289" spans="1:11" x14ac:dyDescent="0.2">
      <c r="A4289" t="s">
        <v>155</v>
      </c>
      <c r="B4289">
        <v>17223</v>
      </c>
      <c r="C4289" t="s">
        <v>0</v>
      </c>
      <c r="D4289" t="s">
        <v>153</v>
      </c>
      <c r="E4289" t="s">
        <v>13214</v>
      </c>
      <c r="F4289" t="s">
        <v>13217</v>
      </c>
      <c r="G4289" t="s">
        <v>3805</v>
      </c>
      <c r="H4289" t="s">
        <v>18336</v>
      </c>
      <c r="I4289" s="67">
        <v>0</v>
      </c>
      <c r="J4289" s="67">
        <v>0</v>
      </c>
      <c r="K4289" s="69" t="s">
        <v>3</v>
      </c>
    </row>
    <row r="4290" spans="1:11" x14ac:dyDescent="0.2">
      <c r="A4290" t="s">
        <v>155</v>
      </c>
      <c r="B4290">
        <v>17224</v>
      </c>
      <c r="C4290" t="s">
        <v>0</v>
      </c>
      <c r="D4290" t="s">
        <v>153</v>
      </c>
      <c r="E4290" t="s">
        <v>13214</v>
      </c>
      <c r="F4290" t="s">
        <v>13017</v>
      </c>
      <c r="G4290" t="s">
        <v>3806</v>
      </c>
      <c r="H4290" t="s">
        <v>18337</v>
      </c>
      <c r="I4290" s="67">
        <v>0</v>
      </c>
      <c r="J4290" s="67">
        <v>0</v>
      </c>
      <c r="K4290" s="69" t="s">
        <v>3</v>
      </c>
    </row>
    <row r="4291" spans="1:11" x14ac:dyDescent="0.2">
      <c r="A4291" t="s">
        <v>155</v>
      </c>
      <c r="B4291">
        <v>17225</v>
      </c>
      <c r="C4291" t="s">
        <v>0</v>
      </c>
      <c r="D4291" t="s">
        <v>153</v>
      </c>
      <c r="E4291" t="s">
        <v>13214</v>
      </c>
      <c r="F4291" t="s">
        <v>13218</v>
      </c>
      <c r="G4291" t="s">
        <v>3807</v>
      </c>
      <c r="H4291" t="s">
        <v>18338</v>
      </c>
      <c r="I4291" s="67">
        <v>0</v>
      </c>
      <c r="J4291" s="67">
        <v>0</v>
      </c>
      <c r="K4291" s="69" t="s">
        <v>3</v>
      </c>
    </row>
    <row r="4292" spans="1:11" x14ac:dyDescent="0.2">
      <c r="A4292" t="s">
        <v>155</v>
      </c>
      <c r="B4292">
        <v>17227</v>
      </c>
      <c r="C4292" t="s">
        <v>0</v>
      </c>
      <c r="D4292" t="s">
        <v>153</v>
      </c>
      <c r="E4292" t="s">
        <v>13214</v>
      </c>
      <c r="F4292" t="s">
        <v>13220</v>
      </c>
      <c r="G4292" t="s">
        <v>3810</v>
      </c>
      <c r="H4292" t="s">
        <v>18339</v>
      </c>
      <c r="I4292" s="67">
        <v>0</v>
      </c>
      <c r="J4292" s="67">
        <v>0</v>
      </c>
      <c r="K4292" s="69" t="s">
        <v>3</v>
      </c>
    </row>
    <row r="4293" spans="1:11" x14ac:dyDescent="0.2">
      <c r="A4293" t="s">
        <v>155</v>
      </c>
      <c r="B4293">
        <v>136629</v>
      </c>
      <c r="C4293" t="s">
        <v>0</v>
      </c>
      <c r="D4293" t="s">
        <v>153</v>
      </c>
      <c r="E4293" t="s">
        <v>13214</v>
      </c>
      <c r="F4293" t="s">
        <v>13846</v>
      </c>
      <c r="G4293" t="s">
        <v>7243</v>
      </c>
      <c r="H4293" t="s">
        <v>18340</v>
      </c>
      <c r="I4293" s="67">
        <v>0</v>
      </c>
      <c r="J4293" s="67">
        <v>0</v>
      </c>
      <c r="K4293" s="69" t="s">
        <v>3</v>
      </c>
    </row>
    <row r="4294" spans="1:11" x14ac:dyDescent="0.2">
      <c r="A4294" t="s">
        <v>155</v>
      </c>
      <c r="B4294">
        <v>17228</v>
      </c>
      <c r="C4294" t="s">
        <v>0</v>
      </c>
      <c r="D4294" t="s">
        <v>153</v>
      </c>
      <c r="E4294" t="s">
        <v>13214</v>
      </c>
      <c r="F4294" t="s">
        <v>13004</v>
      </c>
      <c r="G4294" t="s">
        <v>3811</v>
      </c>
      <c r="H4294" t="s">
        <v>18341</v>
      </c>
      <c r="I4294" s="67">
        <v>0</v>
      </c>
      <c r="J4294" s="67">
        <v>0</v>
      </c>
      <c r="K4294" s="69" t="s">
        <v>3</v>
      </c>
    </row>
    <row r="4295" spans="1:11" x14ac:dyDescent="0.2">
      <c r="A4295" t="s">
        <v>155</v>
      </c>
      <c r="B4295">
        <v>17229</v>
      </c>
      <c r="C4295" t="s">
        <v>0</v>
      </c>
      <c r="D4295" t="s">
        <v>153</v>
      </c>
      <c r="E4295" t="s">
        <v>13214</v>
      </c>
      <c r="F4295" t="s">
        <v>10277</v>
      </c>
      <c r="G4295" t="s">
        <v>3812</v>
      </c>
      <c r="H4295" t="s">
        <v>18342</v>
      </c>
      <c r="I4295" s="67">
        <v>0</v>
      </c>
      <c r="J4295" s="67">
        <v>0</v>
      </c>
      <c r="K4295" s="69" t="s">
        <v>3</v>
      </c>
    </row>
    <row r="4296" spans="1:11" x14ac:dyDescent="0.2">
      <c r="A4296" t="s">
        <v>155</v>
      </c>
      <c r="B4296">
        <v>17230</v>
      </c>
      <c r="C4296" t="s">
        <v>0</v>
      </c>
      <c r="D4296" t="s">
        <v>153</v>
      </c>
      <c r="E4296" t="s">
        <v>13214</v>
      </c>
      <c r="F4296" t="s">
        <v>13221</v>
      </c>
      <c r="G4296" t="s">
        <v>3813</v>
      </c>
      <c r="H4296" t="s">
        <v>18343</v>
      </c>
      <c r="I4296" s="67">
        <v>0</v>
      </c>
      <c r="J4296" s="67">
        <v>0</v>
      </c>
      <c r="K4296" s="69" t="s">
        <v>3</v>
      </c>
    </row>
    <row r="4297" spans="1:11" x14ac:dyDescent="0.2">
      <c r="A4297" t="s">
        <v>155</v>
      </c>
      <c r="B4297">
        <v>17231</v>
      </c>
      <c r="C4297" t="s">
        <v>0</v>
      </c>
      <c r="D4297" t="s">
        <v>153</v>
      </c>
      <c r="E4297" t="s">
        <v>13214</v>
      </c>
      <c r="F4297" t="s">
        <v>12739</v>
      </c>
      <c r="G4297" t="s">
        <v>3820</v>
      </c>
      <c r="H4297" t="s">
        <v>18344</v>
      </c>
      <c r="I4297" s="67">
        <v>0</v>
      </c>
      <c r="J4297" s="67">
        <v>0</v>
      </c>
      <c r="K4297" s="69" t="s">
        <v>3</v>
      </c>
    </row>
    <row r="4298" spans="1:11" x14ac:dyDescent="0.2">
      <c r="A4298" t="s">
        <v>155</v>
      </c>
      <c r="B4298">
        <v>17232</v>
      </c>
      <c r="C4298" t="s">
        <v>0</v>
      </c>
      <c r="D4298" t="s">
        <v>153</v>
      </c>
      <c r="E4298" t="s">
        <v>13214</v>
      </c>
      <c r="F4298" t="s">
        <v>13222</v>
      </c>
      <c r="G4298" t="s">
        <v>3821</v>
      </c>
      <c r="H4298" t="s">
        <v>18345</v>
      </c>
      <c r="I4298" s="67">
        <v>0</v>
      </c>
      <c r="J4298" s="67">
        <v>0</v>
      </c>
      <c r="K4298" s="69" t="s">
        <v>3</v>
      </c>
    </row>
    <row r="4299" spans="1:11" x14ac:dyDescent="0.2">
      <c r="A4299" t="s">
        <v>155</v>
      </c>
      <c r="B4299">
        <v>41755</v>
      </c>
      <c r="C4299" t="s">
        <v>9050</v>
      </c>
      <c r="D4299" t="s">
        <v>2183</v>
      </c>
      <c r="E4299" t="s">
        <v>9400</v>
      </c>
      <c r="F4299" t="s">
        <v>9401</v>
      </c>
      <c r="G4299" t="s">
        <v>6208</v>
      </c>
      <c r="H4299" t="s">
        <v>18346</v>
      </c>
      <c r="I4299" s="67">
        <v>0</v>
      </c>
      <c r="J4299" s="67">
        <v>0</v>
      </c>
      <c r="K4299" s="69" t="s">
        <v>3</v>
      </c>
    </row>
    <row r="4300" spans="1:11" x14ac:dyDescent="0.2">
      <c r="A4300" t="s">
        <v>155</v>
      </c>
      <c r="B4300">
        <v>136557</v>
      </c>
      <c r="C4300" t="s">
        <v>0</v>
      </c>
      <c r="D4300" t="s">
        <v>5</v>
      </c>
      <c r="E4300" t="s">
        <v>13828</v>
      </c>
      <c r="F4300" t="s">
        <v>8673</v>
      </c>
      <c r="G4300" t="s">
        <v>7161</v>
      </c>
      <c r="H4300" t="s">
        <v>18347</v>
      </c>
      <c r="I4300" s="67">
        <v>0</v>
      </c>
      <c r="J4300" s="67">
        <v>0</v>
      </c>
      <c r="K4300" s="69" t="s">
        <v>3</v>
      </c>
    </row>
    <row r="4301" spans="1:11" x14ac:dyDescent="0.2">
      <c r="A4301" t="s">
        <v>155</v>
      </c>
      <c r="B4301">
        <v>17320</v>
      </c>
      <c r="C4301" t="s">
        <v>40</v>
      </c>
      <c r="D4301" t="s">
        <v>94</v>
      </c>
      <c r="E4301" t="s">
        <v>10122</v>
      </c>
      <c r="F4301" t="s">
        <v>10126</v>
      </c>
      <c r="G4301" t="s">
        <v>3831</v>
      </c>
      <c r="H4301" t="s">
        <v>18348</v>
      </c>
      <c r="I4301" s="67">
        <v>0</v>
      </c>
      <c r="J4301" s="67">
        <v>0</v>
      </c>
      <c r="K4301" s="69" t="s">
        <v>3</v>
      </c>
    </row>
    <row r="4302" spans="1:11" x14ac:dyDescent="0.2">
      <c r="A4302" t="s">
        <v>155</v>
      </c>
      <c r="B4302">
        <v>17321</v>
      </c>
      <c r="C4302" t="s">
        <v>40</v>
      </c>
      <c r="D4302" t="s">
        <v>94</v>
      </c>
      <c r="E4302" t="s">
        <v>10122</v>
      </c>
      <c r="F4302" t="s">
        <v>10127</v>
      </c>
      <c r="G4302" t="s">
        <v>3832</v>
      </c>
      <c r="H4302" t="s">
        <v>18349</v>
      </c>
      <c r="I4302" s="67">
        <v>0</v>
      </c>
      <c r="J4302" s="67">
        <v>0</v>
      </c>
      <c r="K4302" s="69" t="s">
        <v>3</v>
      </c>
    </row>
    <row r="4303" spans="1:11" x14ac:dyDescent="0.2">
      <c r="A4303" t="s">
        <v>155</v>
      </c>
      <c r="B4303">
        <v>17323</v>
      </c>
      <c r="C4303" t="s">
        <v>40</v>
      </c>
      <c r="D4303" t="s">
        <v>94</v>
      </c>
      <c r="E4303" t="s">
        <v>10122</v>
      </c>
      <c r="F4303" t="s">
        <v>10128</v>
      </c>
      <c r="G4303" t="s">
        <v>3833</v>
      </c>
      <c r="H4303" t="s">
        <v>18350</v>
      </c>
      <c r="I4303" s="67">
        <v>0</v>
      </c>
      <c r="J4303" s="67">
        <v>0</v>
      </c>
      <c r="K4303" s="69" t="s">
        <v>3</v>
      </c>
    </row>
    <row r="4304" spans="1:11" x14ac:dyDescent="0.2">
      <c r="A4304" t="s">
        <v>155</v>
      </c>
      <c r="B4304">
        <v>136560</v>
      </c>
      <c r="C4304" t="s">
        <v>40</v>
      </c>
      <c r="D4304" t="s">
        <v>94</v>
      </c>
      <c r="E4304" t="s">
        <v>10122</v>
      </c>
      <c r="F4304" t="s">
        <v>10554</v>
      </c>
      <c r="G4304" t="s">
        <v>7167</v>
      </c>
      <c r="H4304" t="s">
        <v>18351</v>
      </c>
      <c r="I4304" s="67">
        <v>0</v>
      </c>
      <c r="J4304" s="67">
        <v>0</v>
      </c>
      <c r="K4304" s="69" t="s">
        <v>3</v>
      </c>
    </row>
    <row r="4305" spans="1:11" x14ac:dyDescent="0.2">
      <c r="A4305" t="s">
        <v>155</v>
      </c>
      <c r="B4305">
        <v>17326</v>
      </c>
      <c r="C4305" t="s">
        <v>40</v>
      </c>
      <c r="D4305" t="s">
        <v>94</v>
      </c>
      <c r="E4305" t="s">
        <v>10122</v>
      </c>
      <c r="F4305" t="s">
        <v>10131</v>
      </c>
      <c r="G4305" t="s">
        <v>3835</v>
      </c>
      <c r="H4305" t="s">
        <v>18352</v>
      </c>
      <c r="I4305" s="67">
        <v>0</v>
      </c>
      <c r="J4305" s="67">
        <v>0</v>
      </c>
      <c r="K4305" s="69" t="s">
        <v>3</v>
      </c>
    </row>
    <row r="4306" spans="1:11" x14ac:dyDescent="0.2">
      <c r="A4306" t="s">
        <v>155</v>
      </c>
      <c r="B4306">
        <v>17327</v>
      </c>
      <c r="C4306" t="s">
        <v>40</v>
      </c>
      <c r="D4306" t="s">
        <v>94</v>
      </c>
      <c r="E4306" t="s">
        <v>10122</v>
      </c>
      <c r="F4306" t="s">
        <v>10132</v>
      </c>
      <c r="G4306" t="s">
        <v>3836</v>
      </c>
      <c r="H4306" t="s">
        <v>18353</v>
      </c>
      <c r="I4306" s="67">
        <v>0</v>
      </c>
      <c r="J4306" s="67">
        <v>0</v>
      </c>
      <c r="K4306" s="69" t="s">
        <v>3</v>
      </c>
    </row>
    <row r="4307" spans="1:11" x14ac:dyDescent="0.2">
      <c r="A4307" t="s">
        <v>155</v>
      </c>
      <c r="B4307">
        <v>17328</v>
      </c>
      <c r="C4307" t="s">
        <v>40</v>
      </c>
      <c r="D4307" t="s">
        <v>94</v>
      </c>
      <c r="E4307" t="s">
        <v>10122</v>
      </c>
      <c r="F4307" t="s">
        <v>10133</v>
      </c>
      <c r="G4307" t="s">
        <v>3837</v>
      </c>
      <c r="H4307" t="s">
        <v>18354</v>
      </c>
      <c r="I4307" s="67">
        <v>0</v>
      </c>
      <c r="J4307" s="67">
        <v>0</v>
      </c>
      <c r="K4307" s="69" t="s">
        <v>3</v>
      </c>
    </row>
    <row r="4308" spans="1:11" x14ac:dyDescent="0.2">
      <c r="A4308" t="s">
        <v>155</v>
      </c>
      <c r="B4308">
        <v>44852</v>
      </c>
      <c r="C4308" t="s">
        <v>40</v>
      </c>
      <c r="D4308" t="s">
        <v>94</v>
      </c>
      <c r="E4308" t="s">
        <v>10122</v>
      </c>
      <c r="F4308" t="s">
        <v>10471</v>
      </c>
      <c r="G4308" t="s">
        <v>6630</v>
      </c>
      <c r="H4308" t="s">
        <v>18355</v>
      </c>
      <c r="I4308" s="67">
        <v>0</v>
      </c>
      <c r="J4308" s="67">
        <v>0</v>
      </c>
      <c r="K4308" s="69" t="s">
        <v>3</v>
      </c>
    </row>
    <row r="4309" spans="1:11" x14ac:dyDescent="0.2">
      <c r="A4309" t="s">
        <v>155</v>
      </c>
      <c r="B4309">
        <v>17331</v>
      </c>
      <c r="C4309" t="s">
        <v>40</v>
      </c>
      <c r="D4309" t="s">
        <v>94</v>
      </c>
      <c r="E4309" t="s">
        <v>10122</v>
      </c>
      <c r="F4309" t="s">
        <v>10134</v>
      </c>
      <c r="G4309" t="s">
        <v>3838</v>
      </c>
      <c r="H4309" t="s">
        <v>18356</v>
      </c>
      <c r="I4309" s="67">
        <v>0</v>
      </c>
      <c r="J4309" s="67">
        <v>0</v>
      </c>
      <c r="K4309" s="69" t="s">
        <v>3</v>
      </c>
    </row>
    <row r="4310" spans="1:11" x14ac:dyDescent="0.2">
      <c r="A4310" t="s">
        <v>155</v>
      </c>
      <c r="B4310">
        <v>17332</v>
      </c>
      <c r="C4310" t="s">
        <v>40</v>
      </c>
      <c r="D4310" t="s">
        <v>94</v>
      </c>
      <c r="E4310" t="s">
        <v>10122</v>
      </c>
      <c r="F4310" t="s">
        <v>10135</v>
      </c>
      <c r="G4310" t="s">
        <v>3840</v>
      </c>
      <c r="H4310" t="s">
        <v>18357</v>
      </c>
      <c r="I4310" s="67">
        <v>0</v>
      </c>
      <c r="J4310" s="67">
        <v>0</v>
      </c>
      <c r="K4310" s="69" t="s">
        <v>3</v>
      </c>
    </row>
    <row r="4311" spans="1:11" x14ac:dyDescent="0.2">
      <c r="A4311" t="s">
        <v>155</v>
      </c>
      <c r="B4311">
        <v>17334</v>
      </c>
      <c r="C4311" t="s">
        <v>40</v>
      </c>
      <c r="D4311" t="s">
        <v>94</v>
      </c>
      <c r="E4311" t="s">
        <v>10122</v>
      </c>
      <c r="F4311" t="s">
        <v>10136</v>
      </c>
      <c r="G4311" t="s">
        <v>3841</v>
      </c>
      <c r="H4311" t="s">
        <v>18358</v>
      </c>
      <c r="I4311" s="67">
        <v>0</v>
      </c>
      <c r="J4311" s="67">
        <v>0</v>
      </c>
      <c r="K4311" s="69" t="s">
        <v>3</v>
      </c>
    </row>
    <row r="4312" spans="1:11" x14ac:dyDescent="0.2">
      <c r="A4312" t="s">
        <v>155</v>
      </c>
      <c r="B4312">
        <v>17335</v>
      </c>
      <c r="C4312" t="s">
        <v>40</v>
      </c>
      <c r="D4312" t="s">
        <v>94</v>
      </c>
      <c r="E4312" t="s">
        <v>10122</v>
      </c>
      <c r="F4312" t="s">
        <v>10137</v>
      </c>
      <c r="G4312" t="s">
        <v>3842</v>
      </c>
      <c r="H4312" t="s">
        <v>18359</v>
      </c>
      <c r="I4312" s="67">
        <v>0</v>
      </c>
      <c r="J4312" s="67">
        <v>0</v>
      </c>
      <c r="K4312" s="69" t="s">
        <v>3</v>
      </c>
    </row>
    <row r="4313" spans="1:11" x14ac:dyDescent="0.2">
      <c r="A4313" t="s">
        <v>155</v>
      </c>
      <c r="B4313">
        <v>44853</v>
      </c>
      <c r="C4313" t="s">
        <v>40</v>
      </c>
      <c r="D4313" t="s">
        <v>94</v>
      </c>
      <c r="E4313" t="s">
        <v>10122</v>
      </c>
      <c r="F4313" t="s">
        <v>10472</v>
      </c>
      <c r="G4313" t="s">
        <v>6632</v>
      </c>
      <c r="H4313" t="s">
        <v>18360</v>
      </c>
      <c r="I4313" s="67">
        <v>0</v>
      </c>
      <c r="J4313" s="67">
        <v>0</v>
      </c>
      <c r="K4313" s="69" t="s">
        <v>3</v>
      </c>
    </row>
    <row r="4314" spans="1:11" x14ac:dyDescent="0.2">
      <c r="A4314" t="s">
        <v>155</v>
      </c>
      <c r="B4314">
        <v>44929</v>
      </c>
      <c r="C4314" t="s">
        <v>40</v>
      </c>
      <c r="D4314" t="s">
        <v>94</v>
      </c>
      <c r="E4314" t="s">
        <v>10122</v>
      </c>
      <c r="F4314" t="s">
        <v>10484</v>
      </c>
      <c r="G4314" t="s">
        <v>6670</v>
      </c>
      <c r="H4314" t="s">
        <v>18361</v>
      </c>
      <c r="I4314" s="67">
        <v>0</v>
      </c>
      <c r="J4314" s="67">
        <v>0</v>
      </c>
      <c r="K4314" s="69" t="s">
        <v>3</v>
      </c>
    </row>
    <row r="4315" spans="1:11" x14ac:dyDescent="0.2">
      <c r="A4315" t="s">
        <v>155</v>
      </c>
      <c r="B4315">
        <v>44854</v>
      </c>
      <c r="C4315" t="s">
        <v>40</v>
      </c>
      <c r="D4315" t="s">
        <v>94</v>
      </c>
      <c r="E4315" t="s">
        <v>10122</v>
      </c>
      <c r="F4315" t="s">
        <v>10473</v>
      </c>
      <c r="G4315" t="s">
        <v>6634</v>
      </c>
      <c r="H4315" t="s">
        <v>18362</v>
      </c>
      <c r="I4315" s="67">
        <v>0</v>
      </c>
      <c r="J4315" s="67">
        <v>0</v>
      </c>
      <c r="K4315" s="69" t="s">
        <v>3</v>
      </c>
    </row>
    <row r="4316" spans="1:11" x14ac:dyDescent="0.2">
      <c r="A4316" t="s">
        <v>155</v>
      </c>
      <c r="B4316">
        <v>17340</v>
      </c>
      <c r="C4316" t="s">
        <v>40</v>
      </c>
      <c r="D4316" t="s">
        <v>94</v>
      </c>
      <c r="E4316" t="s">
        <v>10122</v>
      </c>
      <c r="F4316" t="s">
        <v>10140</v>
      </c>
      <c r="G4316" t="s">
        <v>3844</v>
      </c>
      <c r="H4316" t="s">
        <v>18363</v>
      </c>
      <c r="I4316" s="67">
        <v>0</v>
      </c>
      <c r="J4316" s="67">
        <v>0</v>
      </c>
      <c r="K4316" s="69" t="s">
        <v>3</v>
      </c>
    </row>
    <row r="4317" spans="1:11" x14ac:dyDescent="0.2">
      <c r="A4317" t="s">
        <v>155</v>
      </c>
      <c r="B4317">
        <v>136209</v>
      </c>
      <c r="C4317" t="s">
        <v>40</v>
      </c>
      <c r="D4317" t="s">
        <v>94</v>
      </c>
      <c r="E4317" t="s">
        <v>10122</v>
      </c>
      <c r="F4317" t="s">
        <v>10494</v>
      </c>
      <c r="G4317" t="s">
        <v>6784</v>
      </c>
      <c r="H4317" t="s">
        <v>18364</v>
      </c>
      <c r="I4317" s="67">
        <v>0</v>
      </c>
      <c r="J4317" s="67">
        <v>0</v>
      </c>
      <c r="K4317" s="69" t="s">
        <v>3</v>
      </c>
    </row>
    <row r="4318" spans="1:11" x14ac:dyDescent="0.2">
      <c r="A4318" t="s">
        <v>155</v>
      </c>
      <c r="B4318">
        <v>136741</v>
      </c>
      <c r="C4318" t="s">
        <v>40</v>
      </c>
      <c r="D4318" t="s">
        <v>94</v>
      </c>
      <c r="E4318" t="s">
        <v>10122</v>
      </c>
      <c r="F4318" t="s">
        <v>10589</v>
      </c>
      <c r="G4318" t="s">
        <v>7360</v>
      </c>
      <c r="H4318" t="s">
        <v>18365</v>
      </c>
      <c r="I4318" s="67">
        <v>0</v>
      </c>
      <c r="J4318" s="67">
        <v>0</v>
      </c>
      <c r="K4318" s="69" t="s">
        <v>3</v>
      </c>
    </row>
    <row r="4319" spans="1:11" x14ac:dyDescent="0.2">
      <c r="A4319" t="s">
        <v>155</v>
      </c>
      <c r="B4319">
        <v>17342</v>
      </c>
      <c r="C4319" t="s">
        <v>40</v>
      </c>
      <c r="D4319" t="s">
        <v>94</v>
      </c>
      <c r="E4319" t="s">
        <v>10122</v>
      </c>
      <c r="F4319" t="s">
        <v>10143</v>
      </c>
      <c r="G4319" t="s">
        <v>3850</v>
      </c>
      <c r="H4319" t="s">
        <v>18366</v>
      </c>
      <c r="I4319" s="67">
        <v>0</v>
      </c>
      <c r="J4319" s="67">
        <v>0</v>
      </c>
      <c r="K4319" s="69" t="s">
        <v>3</v>
      </c>
    </row>
    <row r="4320" spans="1:11" x14ac:dyDescent="0.2">
      <c r="A4320" t="s">
        <v>155</v>
      </c>
      <c r="B4320">
        <v>17343</v>
      </c>
      <c r="C4320" t="s">
        <v>40</v>
      </c>
      <c r="D4320" t="s">
        <v>94</v>
      </c>
      <c r="E4320" t="s">
        <v>10122</v>
      </c>
      <c r="F4320" t="s">
        <v>10144</v>
      </c>
      <c r="G4320" t="s">
        <v>3851</v>
      </c>
      <c r="H4320" t="s">
        <v>18367</v>
      </c>
      <c r="I4320" s="67">
        <v>0</v>
      </c>
      <c r="J4320" s="67">
        <v>0</v>
      </c>
      <c r="K4320" s="69" t="s">
        <v>3</v>
      </c>
    </row>
    <row r="4321" spans="1:11" x14ac:dyDescent="0.2">
      <c r="A4321" t="s">
        <v>155</v>
      </c>
      <c r="B4321">
        <v>17344</v>
      </c>
      <c r="C4321" t="s">
        <v>40</v>
      </c>
      <c r="D4321" t="s">
        <v>94</v>
      </c>
      <c r="E4321" t="s">
        <v>10122</v>
      </c>
      <c r="F4321" t="s">
        <v>8908</v>
      </c>
      <c r="G4321" t="s">
        <v>3852</v>
      </c>
      <c r="H4321" t="s">
        <v>18368</v>
      </c>
      <c r="I4321" s="67">
        <v>0</v>
      </c>
      <c r="J4321" s="67">
        <v>0</v>
      </c>
      <c r="K4321" s="69" t="s">
        <v>3</v>
      </c>
    </row>
    <row r="4322" spans="1:11" x14ac:dyDescent="0.2">
      <c r="A4322" t="s">
        <v>155</v>
      </c>
      <c r="B4322">
        <v>17345</v>
      </c>
      <c r="C4322" t="s">
        <v>40</v>
      </c>
      <c r="D4322" t="s">
        <v>94</v>
      </c>
      <c r="E4322" t="s">
        <v>10122</v>
      </c>
      <c r="F4322" t="s">
        <v>10145</v>
      </c>
      <c r="G4322" t="s">
        <v>3854</v>
      </c>
      <c r="H4322" t="s">
        <v>18369</v>
      </c>
      <c r="I4322" s="67">
        <v>0</v>
      </c>
      <c r="J4322" s="67">
        <v>0</v>
      </c>
      <c r="K4322" s="69" t="s">
        <v>3</v>
      </c>
    </row>
    <row r="4323" spans="1:11" x14ac:dyDescent="0.2">
      <c r="A4323" t="s">
        <v>155</v>
      </c>
      <c r="B4323">
        <v>17346</v>
      </c>
      <c r="C4323" t="s">
        <v>40</v>
      </c>
      <c r="D4323" t="s">
        <v>94</v>
      </c>
      <c r="E4323" t="s">
        <v>10122</v>
      </c>
      <c r="F4323" t="s">
        <v>10146</v>
      </c>
      <c r="G4323" t="s">
        <v>3855</v>
      </c>
      <c r="H4323" t="s">
        <v>18370</v>
      </c>
      <c r="I4323" s="67">
        <v>0</v>
      </c>
      <c r="J4323" s="67">
        <v>0</v>
      </c>
      <c r="K4323" s="69" t="s">
        <v>3</v>
      </c>
    </row>
    <row r="4324" spans="1:11" x14ac:dyDescent="0.2">
      <c r="A4324" t="s">
        <v>155</v>
      </c>
      <c r="B4324">
        <v>17314</v>
      </c>
      <c r="C4324" t="s">
        <v>40</v>
      </c>
      <c r="D4324" t="s">
        <v>94</v>
      </c>
      <c r="E4324" t="s">
        <v>10122</v>
      </c>
      <c r="F4324" t="s">
        <v>9068</v>
      </c>
      <c r="G4324" t="s">
        <v>3827</v>
      </c>
      <c r="H4324" t="s">
        <v>18371</v>
      </c>
      <c r="I4324" s="67">
        <v>0</v>
      </c>
      <c r="J4324" s="67">
        <v>0</v>
      </c>
      <c r="K4324" s="69" t="s">
        <v>3</v>
      </c>
    </row>
    <row r="4325" spans="1:11" x14ac:dyDescent="0.2">
      <c r="A4325" t="s">
        <v>155</v>
      </c>
      <c r="B4325">
        <v>17347</v>
      </c>
      <c r="C4325" t="s">
        <v>40</v>
      </c>
      <c r="D4325" t="s">
        <v>94</v>
      </c>
      <c r="E4325" t="s">
        <v>10122</v>
      </c>
      <c r="F4325" t="s">
        <v>10147</v>
      </c>
      <c r="G4325" t="s">
        <v>3856</v>
      </c>
      <c r="H4325" t="s">
        <v>18372</v>
      </c>
      <c r="I4325" s="67">
        <v>0</v>
      </c>
      <c r="J4325" s="67">
        <v>0</v>
      </c>
      <c r="K4325" s="69" t="s">
        <v>3</v>
      </c>
    </row>
    <row r="4326" spans="1:11" x14ac:dyDescent="0.2">
      <c r="A4326" t="s">
        <v>155</v>
      </c>
      <c r="B4326">
        <v>17349</v>
      </c>
      <c r="C4326" t="s">
        <v>40</v>
      </c>
      <c r="D4326" t="s">
        <v>94</v>
      </c>
      <c r="E4326" t="s">
        <v>10122</v>
      </c>
      <c r="F4326" t="s">
        <v>8882</v>
      </c>
      <c r="G4326" t="s">
        <v>3858</v>
      </c>
      <c r="H4326" t="s">
        <v>18373</v>
      </c>
      <c r="I4326" s="67">
        <v>0</v>
      </c>
      <c r="J4326" s="67">
        <v>0</v>
      </c>
      <c r="K4326" s="69" t="s">
        <v>3</v>
      </c>
    </row>
    <row r="4327" spans="1:11" x14ac:dyDescent="0.2">
      <c r="A4327" t="s">
        <v>155</v>
      </c>
      <c r="B4327">
        <v>17315</v>
      </c>
      <c r="C4327" t="s">
        <v>40</v>
      </c>
      <c r="D4327" t="s">
        <v>94</v>
      </c>
      <c r="E4327" t="s">
        <v>10122</v>
      </c>
      <c r="F4327" t="s">
        <v>10123</v>
      </c>
      <c r="G4327" t="s">
        <v>3828</v>
      </c>
      <c r="H4327" t="s">
        <v>18374</v>
      </c>
      <c r="I4327" s="67">
        <v>0</v>
      </c>
      <c r="J4327" s="67">
        <v>0</v>
      </c>
      <c r="K4327" s="69" t="s">
        <v>3</v>
      </c>
    </row>
    <row r="4328" spans="1:11" x14ac:dyDescent="0.2">
      <c r="A4328" t="s">
        <v>155</v>
      </c>
      <c r="B4328">
        <v>17350</v>
      </c>
      <c r="C4328" t="s">
        <v>40</v>
      </c>
      <c r="D4328" t="s">
        <v>94</v>
      </c>
      <c r="E4328" t="s">
        <v>10122</v>
      </c>
      <c r="F4328" t="s">
        <v>10149</v>
      </c>
      <c r="G4328" t="s">
        <v>3859</v>
      </c>
      <c r="H4328" t="s">
        <v>18375</v>
      </c>
      <c r="I4328" s="67">
        <v>0</v>
      </c>
      <c r="J4328" s="67">
        <v>0</v>
      </c>
      <c r="K4328" s="69" t="s">
        <v>3</v>
      </c>
    </row>
    <row r="4329" spans="1:11" x14ac:dyDescent="0.2">
      <c r="A4329" t="s">
        <v>155</v>
      </c>
      <c r="B4329">
        <v>136769</v>
      </c>
      <c r="C4329" t="s">
        <v>40</v>
      </c>
      <c r="D4329" t="s">
        <v>94</v>
      </c>
      <c r="E4329" t="s">
        <v>10122</v>
      </c>
      <c r="F4329" t="s">
        <v>10593</v>
      </c>
      <c r="G4329" t="s">
        <v>7387</v>
      </c>
      <c r="H4329" t="s">
        <v>18376</v>
      </c>
      <c r="I4329" s="67">
        <v>0</v>
      </c>
      <c r="J4329" s="67">
        <v>0</v>
      </c>
      <c r="K4329" s="69" t="s">
        <v>3</v>
      </c>
    </row>
    <row r="4330" spans="1:11" x14ac:dyDescent="0.2">
      <c r="A4330" t="s">
        <v>155</v>
      </c>
      <c r="B4330">
        <v>44855</v>
      </c>
      <c r="C4330" t="s">
        <v>40</v>
      </c>
      <c r="D4330" t="s">
        <v>94</v>
      </c>
      <c r="E4330" t="s">
        <v>10122</v>
      </c>
      <c r="F4330" t="s">
        <v>10474</v>
      </c>
      <c r="G4330" t="s">
        <v>6636</v>
      </c>
      <c r="H4330" t="s">
        <v>18377</v>
      </c>
      <c r="I4330" s="67">
        <v>0</v>
      </c>
      <c r="J4330" s="67">
        <v>0</v>
      </c>
      <c r="K4330" s="69" t="s">
        <v>3</v>
      </c>
    </row>
    <row r="4331" spans="1:11" x14ac:dyDescent="0.2">
      <c r="A4331" t="s">
        <v>155</v>
      </c>
      <c r="B4331">
        <v>17353</v>
      </c>
      <c r="C4331" t="s">
        <v>40</v>
      </c>
      <c r="D4331" t="s">
        <v>94</v>
      </c>
      <c r="E4331" t="s">
        <v>10122</v>
      </c>
      <c r="F4331" t="s">
        <v>9914</v>
      </c>
      <c r="G4331" t="s">
        <v>3861</v>
      </c>
      <c r="H4331" t="s">
        <v>18378</v>
      </c>
      <c r="I4331" s="67">
        <v>0</v>
      </c>
      <c r="J4331" s="67">
        <v>0</v>
      </c>
      <c r="K4331" s="69" t="s">
        <v>3</v>
      </c>
    </row>
    <row r="4332" spans="1:11" x14ac:dyDescent="0.2">
      <c r="A4332" t="s">
        <v>155</v>
      </c>
      <c r="B4332">
        <v>17316</v>
      </c>
      <c r="C4332" t="s">
        <v>40</v>
      </c>
      <c r="D4332" t="s">
        <v>94</v>
      </c>
      <c r="E4332" t="s">
        <v>10122</v>
      </c>
      <c r="F4332" t="s">
        <v>10124</v>
      </c>
      <c r="G4332" t="s">
        <v>3829</v>
      </c>
      <c r="H4332" t="s">
        <v>18379</v>
      </c>
      <c r="I4332" s="67">
        <v>0</v>
      </c>
      <c r="J4332" s="67">
        <v>0</v>
      </c>
      <c r="K4332" s="69" t="s">
        <v>3</v>
      </c>
    </row>
    <row r="4333" spans="1:11" x14ac:dyDescent="0.2">
      <c r="A4333" t="s">
        <v>155</v>
      </c>
      <c r="B4333">
        <v>17355</v>
      </c>
      <c r="C4333" t="s">
        <v>40</v>
      </c>
      <c r="D4333" t="s">
        <v>94</v>
      </c>
      <c r="E4333" t="s">
        <v>10122</v>
      </c>
      <c r="F4333" t="s">
        <v>10150</v>
      </c>
      <c r="G4333" t="s">
        <v>3862</v>
      </c>
      <c r="H4333" t="s">
        <v>18380</v>
      </c>
      <c r="I4333" s="67">
        <v>0</v>
      </c>
      <c r="J4333" s="67">
        <v>0</v>
      </c>
      <c r="K4333" s="69" t="s">
        <v>3</v>
      </c>
    </row>
    <row r="4334" spans="1:11" x14ac:dyDescent="0.2">
      <c r="A4334" t="s">
        <v>155</v>
      </c>
      <c r="B4334">
        <v>17356</v>
      </c>
      <c r="C4334" t="s">
        <v>40</v>
      </c>
      <c r="D4334" t="s">
        <v>94</v>
      </c>
      <c r="E4334" t="s">
        <v>10122</v>
      </c>
      <c r="F4334" t="s">
        <v>10151</v>
      </c>
      <c r="G4334" t="s">
        <v>3863</v>
      </c>
      <c r="H4334" t="s">
        <v>18381</v>
      </c>
      <c r="I4334" s="67">
        <v>0</v>
      </c>
      <c r="J4334" s="67">
        <v>0</v>
      </c>
      <c r="K4334" s="69" t="s">
        <v>3</v>
      </c>
    </row>
    <row r="4335" spans="1:11" x14ac:dyDescent="0.2">
      <c r="A4335" t="s">
        <v>155</v>
      </c>
      <c r="B4335">
        <v>17358</v>
      </c>
      <c r="C4335" t="s">
        <v>40</v>
      </c>
      <c r="D4335" t="s">
        <v>94</v>
      </c>
      <c r="E4335" t="s">
        <v>10122</v>
      </c>
      <c r="F4335" t="s">
        <v>10152</v>
      </c>
      <c r="G4335" t="s">
        <v>3864</v>
      </c>
      <c r="H4335" t="s">
        <v>18382</v>
      </c>
      <c r="I4335" s="67">
        <v>0</v>
      </c>
      <c r="J4335" s="67">
        <v>0</v>
      </c>
      <c r="K4335" s="69" t="s">
        <v>3</v>
      </c>
    </row>
    <row r="4336" spans="1:11" x14ac:dyDescent="0.2">
      <c r="A4336" t="s">
        <v>155</v>
      </c>
      <c r="B4336">
        <v>17317</v>
      </c>
      <c r="C4336" t="s">
        <v>40</v>
      </c>
      <c r="D4336" t="s">
        <v>94</v>
      </c>
      <c r="E4336" t="s">
        <v>10122</v>
      </c>
      <c r="F4336" t="s">
        <v>10125</v>
      </c>
      <c r="G4336" t="s">
        <v>3830</v>
      </c>
      <c r="H4336" t="s">
        <v>18383</v>
      </c>
      <c r="I4336" s="67">
        <v>0</v>
      </c>
      <c r="J4336" s="67">
        <v>0</v>
      </c>
      <c r="K4336" s="69" t="s">
        <v>3</v>
      </c>
    </row>
    <row r="4337" spans="1:11" x14ac:dyDescent="0.2">
      <c r="A4337" t="s">
        <v>155</v>
      </c>
      <c r="B4337">
        <v>17360</v>
      </c>
      <c r="C4337" t="s">
        <v>40</v>
      </c>
      <c r="D4337" t="s">
        <v>94</v>
      </c>
      <c r="E4337" t="s">
        <v>10122</v>
      </c>
      <c r="F4337" t="s">
        <v>10154</v>
      </c>
      <c r="G4337" t="s">
        <v>3866</v>
      </c>
      <c r="H4337" t="s">
        <v>18384</v>
      </c>
      <c r="I4337" s="67">
        <v>0</v>
      </c>
      <c r="J4337" s="67">
        <v>0</v>
      </c>
      <c r="K4337" s="69" t="s">
        <v>3</v>
      </c>
    </row>
    <row r="4338" spans="1:11" x14ac:dyDescent="0.2">
      <c r="A4338" t="s">
        <v>155</v>
      </c>
      <c r="B4338">
        <v>136649</v>
      </c>
      <c r="C4338" t="s">
        <v>40</v>
      </c>
      <c r="D4338" t="s">
        <v>94</v>
      </c>
      <c r="E4338" t="s">
        <v>10122</v>
      </c>
      <c r="F4338" t="s">
        <v>8842</v>
      </c>
      <c r="G4338" t="s">
        <v>7266</v>
      </c>
      <c r="H4338" t="s">
        <v>18385</v>
      </c>
      <c r="I4338" s="67">
        <v>0</v>
      </c>
      <c r="J4338" s="67">
        <v>0</v>
      </c>
      <c r="K4338" s="69" t="s">
        <v>3</v>
      </c>
    </row>
    <row r="4339" spans="1:11" x14ac:dyDescent="0.2">
      <c r="A4339" t="s">
        <v>155</v>
      </c>
      <c r="B4339">
        <v>136646</v>
      </c>
      <c r="C4339" t="s">
        <v>40</v>
      </c>
      <c r="D4339" t="s">
        <v>94</v>
      </c>
      <c r="E4339" t="s">
        <v>10122</v>
      </c>
      <c r="F4339" t="s">
        <v>10573</v>
      </c>
      <c r="G4339" t="s">
        <v>7261</v>
      </c>
      <c r="H4339" t="s">
        <v>18386</v>
      </c>
      <c r="I4339" s="67">
        <v>0</v>
      </c>
      <c r="J4339" s="67">
        <v>0</v>
      </c>
      <c r="K4339" s="69" t="s">
        <v>3</v>
      </c>
    </row>
    <row r="4340" spans="1:11" x14ac:dyDescent="0.2">
      <c r="A4340" t="s">
        <v>155</v>
      </c>
      <c r="B4340">
        <v>17361</v>
      </c>
      <c r="C4340" t="s">
        <v>40</v>
      </c>
      <c r="D4340" t="s">
        <v>94</v>
      </c>
      <c r="E4340" t="s">
        <v>10122</v>
      </c>
      <c r="F4340" t="s">
        <v>8866</v>
      </c>
      <c r="G4340" t="s">
        <v>3868</v>
      </c>
      <c r="H4340" t="s">
        <v>18387</v>
      </c>
      <c r="I4340" s="67">
        <v>0</v>
      </c>
      <c r="J4340" s="67">
        <v>0</v>
      </c>
      <c r="K4340" s="69" t="s">
        <v>3</v>
      </c>
    </row>
    <row r="4341" spans="1:11" x14ac:dyDescent="0.2">
      <c r="A4341" t="s">
        <v>155</v>
      </c>
      <c r="B4341">
        <v>17362</v>
      </c>
      <c r="C4341" t="s">
        <v>40</v>
      </c>
      <c r="D4341" t="s">
        <v>94</v>
      </c>
      <c r="E4341" t="s">
        <v>10122</v>
      </c>
      <c r="F4341" t="s">
        <v>10155</v>
      </c>
      <c r="G4341" t="s">
        <v>3869</v>
      </c>
      <c r="H4341" t="s">
        <v>18388</v>
      </c>
      <c r="I4341" s="67">
        <v>0</v>
      </c>
      <c r="J4341" s="67">
        <v>0</v>
      </c>
      <c r="K4341" s="69" t="s">
        <v>3</v>
      </c>
    </row>
    <row r="4342" spans="1:11" x14ac:dyDescent="0.2">
      <c r="A4342" t="s">
        <v>155</v>
      </c>
      <c r="B4342">
        <v>44856</v>
      </c>
      <c r="C4342" t="s">
        <v>40</v>
      </c>
      <c r="D4342" t="s">
        <v>94</v>
      </c>
      <c r="E4342" t="s">
        <v>10122</v>
      </c>
      <c r="F4342" t="s">
        <v>10475</v>
      </c>
      <c r="G4342" t="s">
        <v>6637</v>
      </c>
      <c r="H4342" t="s">
        <v>18389</v>
      </c>
      <c r="I4342" s="67">
        <v>0</v>
      </c>
      <c r="J4342" s="67">
        <v>0</v>
      </c>
      <c r="K4342" s="69" t="s">
        <v>3</v>
      </c>
    </row>
    <row r="4343" spans="1:11" x14ac:dyDescent="0.2">
      <c r="A4343" t="s">
        <v>155</v>
      </c>
      <c r="B4343">
        <v>17364</v>
      </c>
      <c r="C4343" t="s">
        <v>40</v>
      </c>
      <c r="D4343" t="s">
        <v>94</v>
      </c>
      <c r="E4343" t="s">
        <v>10122</v>
      </c>
      <c r="F4343" t="s">
        <v>10156</v>
      </c>
      <c r="G4343" t="s">
        <v>3870</v>
      </c>
      <c r="H4343" t="s">
        <v>18390</v>
      </c>
      <c r="I4343" s="67">
        <v>0</v>
      </c>
      <c r="J4343" s="67">
        <v>0</v>
      </c>
      <c r="K4343" s="69" t="s">
        <v>3</v>
      </c>
    </row>
    <row r="4344" spans="1:11" x14ac:dyDescent="0.2">
      <c r="A4344" t="s">
        <v>155</v>
      </c>
      <c r="B4344">
        <v>17365</v>
      </c>
      <c r="C4344" t="s">
        <v>40</v>
      </c>
      <c r="D4344" t="s">
        <v>94</v>
      </c>
      <c r="E4344" t="s">
        <v>10122</v>
      </c>
      <c r="F4344" t="s">
        <v>10157</v>
      </c>
      <c r="G4344" t="s">
        <v>3871</v>
      </c>
      <c r="H4344" t="s">
        <v>18391</v>
      </c>
      <c r="I4344" s="67">
        <v>0</v>
      </c>
      <c r="J4344" s="67">
        <v>0</v>
      </c>
      <c r="K4344" s="69" t="s">
        <v>3</v>
      </c>
    </row>
    <row r="4345" spans="1:11" x14ac:dyDescent="0.2">
      <c r="A4345" t="s">
        <v>155</v>
      </c>
      <c r="B4345">
        <v>17366</v>
      </c>
      <c r="C4345" t="s">
        <v>40</v>
      </c>
      <c r="D4345" t="s">
        <v>94</v>
      </c>
      <c r="E4345" t="s">
        <v>10122</v>
      </c>
      <c r="F4345" t="s">
        <v>10158</v>
      </c>
      <c r="G4345" t="s">
        <v>3872</v>
      </c>
      <c r="H4345" t="s">
        <v>18392</v>
      </c>
      <c r="I4345" s="67">
        <v>0</v>
      </c>
      <c r="J4345" s="67">
        <v>0</v>
      </c>
      <c r="K4345" s="69" t="s">
        <v>3</v>
      </c>
    </row>
    <row r="4346" spans="1:11" x14ac:dyDescent="0.2">
      <c r="A4346" t="s">
        <v>155</v>
      </c>
      <c r="B4346">
        <v>17368</v>
      </c>
      <c r="C4346" t="s">
        <v>40</v>
      </c>
      <c r="D4346" t="s">
        <v>94</v>
      </c>
      <c r="E4346" t="s">
        <v>10122</v>
      </c>
      <c r="F4346" t="s">
        <v>10160</v>
      </c>
      <c r="G4346" t="s">
        <v>3874</v>
      </c>
      <c r="H4346" t="s">
        <v>18393</v>
      </c>
      <c r="I4346" s="67">
        <v>0</v>
      </c>
      <c r="J4346" s="67">
        <v>0</v>
      </c>
      <c r="K4346" s="69" t="s">
        <v>3</v>
      </c>
    </row>
    <row r="4347" spans="1:11" x14ac:dyDescent="0.2">
      <c r="A4347" t="s">
        <v>155</v>
      </c>
      <c r="B4347">
        <v>44195</v>
      </c>
      <c r="C4347" t="s">
        <v>40</v>
      </c>
      <c r="D4347" t="s">
        <v>94</v>
      </c>
      <c r="E4347" t="s">
        <v>10122</v>
      </c>
      <c r="F4347" t="s">
        <v>10445</v>
      </c>
      <c r="G4347" t="s">
        <v>6584</v>
      </c>
      <c r="H4347" t="s">
        <v>18394</v>
      </c>
      <c r="I4347" s="67">
        <v>0</v>
      </c>
      <c r="J4347" s="67">
        <v>0</v>
      </c>
      <c r="K4347" s="69" t="s">
        <v>3</v>
      </c>
    </row>
    <row r="4348" spans="1:11" x14ac:dyDescent="0.2">
      <c r="A4348" t="s">
        <v>155</v>
      </c>
      <c r="B4348">
        <v>17369</v>
      </c>
      <c r="C4348" t="s">
        <v>40</v>
      </c>
      <c r="D4348" t="s">
        <v>94</v>
      </c>
      <c r="E4348" t="s">
        <v>10122</v>
      </c>
      <c r="F4348" t="s">
        <v>10161</v>
      </c>
      <c r="G4348" t="s">
        <v>3875</v>
      </c>
      <c r="H4348" t="s">
        <v>18395</v>
      </c>
      <c r="I4348" s="67">
        <v>0</v>
      </c>
      <c r="J4348" s="67">
        <v>0</v>
      </c>
      <c r="K4348" s="69" t="s">
        <v>3</v>
      </c>
    </row>
    <row r="4349" spans="1:11" x14ac:dyDescent="0.2">
      <c r="A4349" t="s">
        <v>155</v>
      </c>
      <c r="B4349">
        <v>17370</v>
      </c>
      <c r="C4349" t="s">
        <v>40</v>
      </c>
      <c r="D4349" t="s">
        <v>94</v>
      </c>
      <c r="E4349" t="s">
        <v>10122</v>
      </c>
      <c r="F4349" t="s">
        <v>10162</v>
      </c>
      <c r="G4349" t="s">
        <v>3876</v>
      </c>
      <c r="H4349" t="s">
        <v>18396</v>
      </c>
      <c r="I4349" s="67">
        <v>0</v>
      </c>
      <c r="J4349" s="67">
        <v>0</v>
      </c>
      <c r="K4349" s="69" t="s">
        <v>3</v>
      </c>
    </row>
    <row r="4350" spans="1:11" x14ac:dyDescent="0.2">
      <c r="A4350" t="s">
        <v>155</v>
      </c>
      <c r="B4350">
        <v>17400</v>
      </c>
      <c r="C4350" t="s">
        <v>0</v>
      </c>
      <c r="D4350" t="s">
        <v>170</v>
      </c>
      <c r="E4350" t="s">
        <v>13223</v>
      </c>
      <c r="F4350" t="s">
        <v>10762</v>
      </c>
      <c r="G4350" t="s">
        <v>3877</v>
      </c>
      <c r="H4350" t="s">
        <v>18397</v>
      </c>
      <c r="I4350" s="67">
        <v>0</v>
      </c>
      <c r="J4350" s="67">
        <v>0</v>
      </c>
      <c r="K4350" s="69" t="s">
        <v>3</v>
      </c>
    </row>
    <row r="4351" spans="1:11" x14ac:dyDescent="0.2">
      <c r="A4351" t="s">
        <v>155</v>
      </c>
      <c r="B4351">
        <v>17401</v>
      </c>
      <c r="C4351" t="s">
        <v>0</v>
      </c>
      <c r="D4351" t="s">
        <v>170</v>
      </c>
      <c r="E4351" t="s">
        <v>13223</v>
      </c>
      <c r="F4351" t="s">
        <v>10729</v>
      </c>
      <c r="G4351" t="s">
        <v>3878</v>
      </c>
      <c r="H4351" t="s">
        <v>18398</v>
      </c>
      <c r="I4351" s="67">
        <v>0</v>
      </c>
      <c r="J4351" s="67">
        <v>0</v>
      </c>
      <c r="K4351" s="69" t="s">
        <v>3</v>
      </c>
    </row>
    <row r="4352" spans="1:11" x14ac:dyDescent="0.2">
      <c r="A4352" t="s">
        <v>155</v>
      </c>
      <c r="B4352">
        <v>136834</v>
      </c>
      <c r="C4352" t="s">
        <v>0</v>
      </c>
      <c r="D4352" t="s">
        <v>170</v>
      </c>
      <c r="E4352" t="s">
        <v>13909</v>
      </c>
      <c r="F4352" t="s">
        <v>13910</v>
      </c>
      <c r="G4352" t="s">
        <v>7458</v>
      </c>
      <c r="H4352" t="s">
        <v>18399</v>
      </c>
      <c r="I4352" s="67">
        <v>0</v>
      </c>
      <c r="J4352" s="67">
        <v>0</v>
      </c>
      <c r="K4352" s="69" t="s">
        <v>3</v>
      </c>
    </row>
    <row r="4353" spans="1:11" x14ac:dyDescent="0.2">
      <c r="A4353" t="s">
        <v>155</v>
      </c>
      <c r="B4353">
        <v>17402</v>
      </c>
      <c r="C4353" t="s">
        <v>10</v>
      </c>
      <c r="D4353" t="s">
        <v>687</v>
      </c>
      <c r="E4353" t="s">
        <v>11824</v>
      </c>
      <c r="F4353" t="s">
        <v>10530</v>
      </c>
      <c r="G4353" t="s">
        <v>3879</v>
      </c>
      <c r="H4353" t="s">
        <v>18400</v>
      </c>
      <c r="I4353" s="67">
        <v>0</v>
      </c>
      <c r="J4353" s="67">
        <v>0</v>
      </c>
      <c r="K4353" s="69" t="s">
        <v>3</v>
      </c>
    </row>
    <row r="4354" spans="1:11" x14ac:dyDescent="0.2">
      <c r="A4354" t="s">
        <v>155</v>
      </c>
      <c r="B4354">
        <v>41567</v>
      </c>
      <c r="C4354" t="s">
        <v>10</v>
      </c>
      <c r="D4354" t="s">
        <v>687</v>
      </c>
      <c r="E4354" t="s">
        <v>11824</v>
      </c>
      <c r="F4354" t="s">
        <v>11952</v>
      </c>
      <c r="G4354" t="s">
        <v>6040</v>
      </c>
      <c r="H4354" t="s">
        <v>18401</v>
      </c>
      <c r="I4354" s="67">
        <v>0</v>
      </c>
      <c r="J4354" s="67">
        <v>0</v>
      </c>
      <c r="K4354" s="69" t="s">
        <v>3</v>
      </c>
    </row>
    <row r="4355" spans="1:11" x14ac:dyDescent="0.2">
      <c r="A4355" t="s">
        <v>7510</v>
      </c>
      <c r="B4355">
        <v>100000279</v>
      </c>
      <c r="C4355" t="s">
        <v>10</v>
      </c>
      <c r="D4355" t="s">
        <v>687</v>
      </c>
      <c r="E4355" t="s">
        <v>11824</v>
      </c>
      <c r="F4355" t="s">
        <v>12056</v>
      </c>
      <c r="G4355" t="s">
        <v>8086</v>
      </c>
      <c r="H4355" t="s">
        <v>18402</v>
      </c>
      <c r="I4355" s="67">
        <v>0</v>
      </c>
      <c r="J4355" s="67">
        <v>1</v>
      </c>
      <c r="K4355" s="69" t="s">
        <v>20177</v>
      </c>
    </row>
    <row r="4356" spans="1:11" x14ac:dyDescent="0.2">
      <c r="A4356" t="s">
        <v>7510</v>
      </c>
      <c r="B4356">
        <v>100000280</v>
      </c>
      <c r="C4356" t="s">
        <v>10</v>
      </c>
      <c r="D4356" t="s">
        <v>687</v>
      </c>
      <c r="E4356" t="s">
        <v>11824</v>
      </c>
      <c r="F4356" t="s">
        <v>12057</v>
      </c>
      <c r="G4356" t="s">
        <v>8089</v>
      </c>
      <c r="H4356" t="s">
        <v>18403</v>
      </c>
      <c r="I4356" s="67">
        <v>0</v>
      </c>
      <c r="J4356" s="67">
        <v>1</v>
      </c>
      <c r="K4356" s="69" t="s">
        <v>20178</v>
      </c>
    </row>
    <row r="4357" spans="1:11" x14ac:dyDescent="0.2">
      <c r="A4357" t="s">
        <v>7510</v>
      </c>
      <c r="B4357">
        <v>100000281</v>
      </c>
      <c r="C4357" t="s">
        <v>10</v>
      </c>
      <c r="D4357" t="s">
        <v>687</v>
      </c>
      <c r="E4357" t="s">
        <v>11824</v>
      </c>
      <c r="F4357" t="s">
        <v>9875</v>
      </c>
      <c r="G4357" t="s">
        <v>8092</v>
      </c>
      <c r="H4357" t="s">
        <v>18404</v>
      </c>
      <c r="I4357" s="67">
        <v>0</v>
      </c>
      <c r="J4357" s="67">
        <v>1</v>
      </c>
      <c r="K4357" s="69" t="s">
        <v>20179</v>
      </c>
    </row>
    <row r="4358" spans="1:11" x14ac:dyDescent="0.2">
      <c r="A4358" t="s">
        <v>7510</v>
      </c>
      <c r="B4358">
        <v>100000282</v>
      </c>
      <c r="C4358" t="s">
        <v>10</v>
      </c>
      <c r="D4358" t="s">
        <v>687</v>
      </c>
      <c r="E4358" t="s">
        <v>11824</v>
      </c>
      <c r="F4358" t="s">
        <v>12058</v>
      </c>
      <c r="G4358" t="s">
        <v>8095</v>
      </c>
      <c r="H4358" t="s">
        <v>18405</v>
      </c>
      <c r="I4358" s="67">
        <v>0</v>
      </c>
      <c r="J4358" s="67">
        <v>1</v>
      </c>
      <c r="K4358" s="69" t="s">
        <v>20180</v>
      </c>
    </row>
    <row r="4359" spans="1:11" x14ac:dyDescent="0.2">
      <c r="A4359" t="s">
        <v>155</v>
      </c>
      <c r="B4359">
        <v>41568</v>
      </c>
      <c r="C4359" t="s">
        <v>10</v>
      </c>
      <c r="D4359" t="s">
        <v>687</v>
      </c>
      <c r="E4359" t="s">
        <v>11824</v>
      </c>
      <c r="F4359" t="s">
        <v>11953</v>
      </c>
      <c r="G4359" t="s">
        <v>6041</v>
      </c>
      <c r="H4359" t="s">
        <v>18406</v>
      </c>
      <c r="I4359" s="67">
        <v>0</v>
      </c>
      <c r="J4359" s="67">
        <v>0</v>
      </c>
      <c r="K4359" s="69" t="s">
        <v>3</v>
      </c>
    </row>
    <row r="4360" spans="1:11" x14ac:dyDescent="0.2">
      <c r="A4360" t="s">
        <v>7510</v>
      </c>
      <c r="B4360">
        <v>100000283</v>
      </c>
      <c r="C4360" t="s">
        <v>10</v>
      </c>
      <c r="D4360" t="s">
        <v>687</v>
      </c>
      <c r="E4360" t="s">
        <v>11824</v>
      </c>
      <c r="F4360" t="s">
        <v>12059</v>
      </c>
      <c r="G4360" t="s">
        <v>8097</v>
      </c>
      <c r="H4360" t="s">
        <v>18407</v>
      </c>
      <c r="I4360" s="67">
        <v>0</v>
      </c>
      <c r="J4360" s="67">
        <v>1</v>
      </c>
      <c r="K4360" s="69" t="s">
        <v>20177</v>
      </c>
    </row>
    <row r="4361" spans="1:11" x14ac:dyDescent="0.2">
      <c r="A4361" t="s">
        <v>7510</v>
      </c>
      <c r="B4361">
        <v>100000284</v>
      </c>
      <c r="C4361" t="s">
        <v>10</v>
      </c>
      <c r="D4361" t="s">
        <v>687</v>
      </c>
      <c r="E4361" t="s">
        <v>11824</v>
      </c>
      <c r="F4361" t="s">
        <v>11192</v>
      </c>
      <c r="G4361" t="s">
        <v>8098</v>
      </c>
      <c r="H4361" t="s">
        <v>18408</v>
      </c>
      <c r="I4361" s="67">
        <v>0</v>
      </c>
      <c r="J4361" s="67">
        <v>1</v>
      </c>
      <c r="K4361" s="69" t="s">
        <v>20181</v>
      </c>
    </row>
    <row r="4362" spans="1:11" x14ac:dyDescent="0.2">
      <c r="A4362" t="s">
        <v>7510</v>
      </c>
      <c r="B4362">
        <v>100000285</v>
      </c>
      <c r="C4362" t="s">
        <v>10</v>
      </c>
      <c r="D4362" t="s">
        <v>687</v>
      </c>
      <c r="E4362" t="s">
        <v>11824</v>
      </c>
      <c r="F4362" t="s">
        <v>11987</v>
      </c>
      <c r="G4362" t="s">
        <v>8101</v>
      </c>
      <c r="H4362" t="s">
        <v>18409</v>
      </c>
      <c r="I4362" s="67">
        <v>0</v>
      </c>
      <c r="J4362" s="67">
        <v>1</v>
      </c>
      <c r="K4362" s="69" t="s">
        <v>20177</v>
      </c>
    </row>
    <row r="4363" spans="1:11" x14ac:dyDescent="0.2">
      <c r="A4363" t="s">
        <v>155</v>
      </c>
      <c r="B4363">
        <v>39985</v>
      </c>
      <c r="C4363" t="s">
        <v>10</v>
      </c>
      <c r="D4363" t="s">
        <v>687</v>
      </c>
      <c r="E4363" t="s">
        <v>11824</v>
      </c>
      <c r="F4363" t="s">
        <v>8785</v>
      </c>
      <c r="G4363" t="s">
        <v>5400</v>
      </c>
      <c r="H4363" t="s">
        <v>18410</v>
      </c>
      <c r="I4363" s="67">
        <v>0</v>
      </c>
      <c r="J4363" s="67">
        <v>0</v>
      </c>
      <c r="K4363" s="69" t="s">
        <v>3</v>
      </c>
    </row>
    <row r="4364" spans="1:11" x14ac:dyDescent="0.2">
      <c r="A4364" t="s">
        <v>7510</v>
      </c>
      <c r="B4364">
        <v>100000286</v>
      </c>
      <c r="C4364" t="s">
        <v>10</v>
      </c>
      <c r="D4364" t="s">
        <v>687</v>
      </c>
      <c r="E4364" t="s">
        <v>11824</v>
      </c>
      <c r="F4364" t="s">
        <v>12060</v>
      </c>
      <c r="G4364" t="s">
        <v>8103</v>
      </c>
      <c r="H4364" t="s">
        <v>18411</v>
      </c>
      <c r="I4364" s="67">
        <v>0</v>
      </c>
      <c r="J4364" s="67">
        <v>1</v>
      </c>
      <c r="K4364" s="69" t="s">
        <v>20182</v>
      </c>
    </row>
    <row r="4365" spans="1:11" x14ac:dyDescent="0.2">
      <c r="A4365" t="s">
        <v>7510</v>
      </c>
      <c r="B4365">
        <v>100000287</v>
      </c>
      <c r="C4365" t="s">
        <v>10</v>
      </c>
      <c r="D4365" t="s">
        <v>687</v>
      </c>
      <c r="E4365" t="s">
        <v>11824</v>
      </c>
      <c r="F4365" t="s">
        <v>12061</v>
      </c>
      <c r="G4365" t="s">
        <v>8106</v>
      </c>
      <c r="H4365" t="s">
        <v>18412</v>
      </c>
      <c r="I4365" s="67">
        <v>0</v>
      </c>
      <c r="J4365" s="67">
        <v>1</v>
      </c>
      <c r="K4365" s="69" t="s">
        <v>20177</v>
      </c>
    </row>
    <row r="4366" spans="1:11" x14ac:dyDescent="0.2">
      <c r="A4366" t="s">
        <v>155</v>
      </c>
      <c r="B4366">
        <v>41569</v>
      </c>
      <c r="C4366" t="s">
        <v>10</v>
      </c>
      <c r="D4366" t="s">
        <v>687</v>
      </c>
      <c r="E4366" t="s">
        <v>11824</v>
      </c>
      <c r="F4366" t="s">
        <v>11954</v>
      </c>
      <c r="G4366" t="s">
        <v>6042</v>
      </c>
      <c r="H4366" t="s">
        <v>18413</v>
      </c>
      <c r="I4366" s="67">
        <v>0</v>
      </c>
      <c r="J4366" s="67">
        <v>0</v>
      </c>
      <c r="K4366" s="69" t="s">
        <v>3</v>
      </c>
    </row>
    <row r="4367" spans="1:11" x14ac:dyDescent="0.2">
      <c r="A4367" t="s">
        <v>7510</v>
      </c>
      <c r="B4367">
        <v>100000288</v>
      </c>
      <c r="C4367" t="s">
        <v>10</v>
      </c>
      <c r="D4367" t="s">
        <v>687</v>
      </c>
      <c r="E4367" t="s">
        <v>11824</v>
      </c>
      <c r="F4367" t="s">
        <v>12062</v>
      </c>
      <c r="G4367" t="s">
        <v>8107</v>
      </c>
      <c r="H4367" t="s">
        <v>18414</v>
      </c>
      <c r="I4367" s="67">
        <v>0</v>
      </c>
      <c r="J4367" s="67">
        <v>1</v>
      </c>
      <c r="K4367" s="69" t="s">
        <v>20177</v>
      </c>
    </row>
    <row r="4368" spans="1:11" x14ac:dyDescent="0.2">
      <c r="A4368" t="s">
        <v>7510</v>
      </c>
      <c r="B4368">
        <v>100000289</v>
      </c>
      <c r="C4368" t="s">
        <v>10</v>
      </c>
      <c r="D4368" t="s">
        <v>687</v>
      </c>
      <c r="E4368" t="s">
        <v>11824</v>
      </c>
      <c r="F4368" t="s">
        <v>11850</v>
      </c>
      <c r="G4368" t="s">
        <v>8108</v>
      </c>
      <c r="H4368" t="s">
        <v>18415</v>
      </c>
      <c r="I4368" s="67">
        <v>0</v>
      </c>
      <c r="J4368" s="67">
        <v>1</v>
      </c>
      <c r="K4368" s="69" t="s">
        <v>20183</v>
      </c>
    </row>
    <row r="4369" spans="1:11" x14ac:dyDescent="0.2">
      <c r="A4369" t="s">
        <v>155</v>
      </c>
      <c r="B4369">
        <v>17460</v>
      </c>
      <c r="C4369" t="s">
        <v>0</v>
      </c>
      <c r="D4369" t="s">
        <v>789</v>
      </c>
      <c r="E4369" t="s">
        <v>13224</v>
      </c>
      <c r="F4369" t="s">
        <v>13225</v>
      </c>
      <c r="G4369" t="s">
        <v>83</v>
      </c>
      <c r="H4369" t="s">
        <v>18416</v>
      </c>
      <c r="I4369" s="67">
        <v>0</v>
      </c>
      <c r="J4369" s="67">
        <v>0</v>
      </c>
      <c r="K4369" s="69" t="s">
        <v>3</v>
      </c>
    </row>
    <row r="4370" spans="1:11" x14ac:dyDescent="0.2">
      <c r="A4370" t="s">
        <v>155</v>
      </c>
      <c r="B4370">
        <v>17462</v>
      </c>
      <c r="C4370" t="s">
        <v>0</v>
      </c>
      <c r="D4370" t="s">
        <v>789</v>
      </c>
      <c r="E4370" t="s">
        <v>13224</v>
      </c>
      <c r="F4370" t="s">
        <v>13226</v>
      </c>
      <c r="G4370" t="s">
        <v>3880</v>
      </c>
      <c r="H4370" t="s">
        <v>18417</v>
      </c>
      <c r="I4370" s="67">
        <v>1</v>
      </c>
      <c r="J4370" s="67">
        <v>0</v>
      </c>
      <c r="K4370" s="69" t="s">
        <v>3</v>
      </c>
    </row>
    <row r="4371" spans="1:11" x14ac:dyDescent="0.2">
      <c r="A4371" t="s">
        <v>155</v>
      </c>
      <c r="B4371">
        <v>40533</v>
      </c>
      <c r="C4371" t="s">
        <v>368</v>
      </c>
      <c r="D4371" t="s">
        <v>369</v>
      </c>
      <c r="E4371" t="s">
        <v>10787</v>
      </c>
      <c r="F4371" t="s">
        <v>10809</v>
      </c>
      <c r="G4371" t="s">
        <v>5478</v>
      </c>
      <c r="H4371" t="s">
        <v>18418</v>
      </c>
      <c r="I4371" s="67">
        <v>0</v>
      </c>
      <c r="J4371" s="67">
        <v>0</v>
      </c>
      <c r="K4371" s="69" t="s">
        <v>3</v>
      </c>
    </row>
    <row r="4372" spans="1:11" x14ac:dyDescent="0.2">
      <c r="A4372" t="s">
        <v>155</v>
      </c>
      <c r="B4372">
        <v>40534</v>
      </c>
      <c r="C4372" t="s">
        <v>368</v>
      </c>
      <c r="D4372" t="s">
        <v>369</v>
      </c>
      <c r="E4372" t="s">
        <v>10787</v>
      </c>
      <c r="F4372" t="s">
        <v>10810</v>
      </c>
      <c r="G4372" t="s">
        <v>5479</v>
      </c>
      <c r="H4372" t="s">
        <v>18419</v>
      </c>
      <c r="I4372" s="67">
        <v>0</v>
      </c>
      <c r="J4372" s="67">
        <v>0</v>
      </c>
      <c r="K4372" s="69" t="s">
        <v>3</v>
      </c>
    </row>
    <row r="4373" spans="1:11" x14ac:dyDescent="0.2">
      <c r="A4373" t="s">
        <v>155</v>
      </c>
      <c r="B4373">
        <v>40535</v>
      </c>
      <c r="C4373" t="s">
        <v>368</v>
      </c>
      <c r="D4373" t="s">
        <v>369</v>
      </c>
      <c r="E4373" t="s">
        <v>10787</v>
      </c>
      <c r="F4373" t="s">
        <v>9006</v>
      </c>
      <c r="G4373" t="s">
        <v>5480</v>
      </c>
      <c r="H4373" t="s">
        <v>18420</v>
      </c>
      <c r="I4373" s="67">
        <v>0</v>
      </c>
      <c r="J4373" s="67">
        <v>0</v>
      </c>
      <c r="K4373" s="69" t="s">
        <v>3</v>
      </c>
    </row>
    <row r="4374" spans="1:11" x14ac:dyDescent="0.2">
      <c r="A4374" t="s">
        <v>155</v>
      </c>
      <c r="B4374">
        <v>17474</v>
      </c>
      <c r="C4374" t="s">
        <v>368</v>
      </c>
      <c r="D4374" t="s">
        <v>369</v>
      </c>
      <c r="E4374" t="s">
        <v>10787</v>
      </c>
      <c r="F4374" t="s">
        <v>10788</v>
      </c>
      <c r="G4374" t="s">
        <v>3881</v>
      </c>
      <c r="H4374" t="s">
        <v>18421</v>
      </c>
      <c r="I4374" s="67">
        <v>0</v>
      </c>
      <c r="J4374" s="67">
        <v>0</v>
      </c>
      <c r="K4374" s="69" t="s">
        <v>3</v>
      </c>
    </row>
    <row r="4375" spans="1:11" x14ac:dyDescent="0.2">
      <c r="A4375" t="s">
        <v>155</v>
      </c>
      <c r="B4375">
        <v>40536</v>
      </c>
      <c r="C4375" t="s">
        <v>368</v>
      </c>
      <c r="D4375" t="s">
        <v>369</v>
      </c>
      <c r="E4375" t="s">
        <v>10787</v>
      </c>
      <c r="F4375" t="s">
        <v>10811</v>
      </c>
      <c r="G4375" t="s">
        <v>5481</v>
      </c>
      <c r="H4375" t="s">
        <v>18422</v>
      </c>
      <c r="I4375" s="67">
        <v>0</v>
      </c>
      <c r="J4375" s="67">
        <v>0</v>
      </c>
      <c r="K4375" s="69" t="s">
        <v>3</v>
      </c>
    </row>
    <row r="4376" spans="1:11" x14ac:dyDescent="0.2">
      <c r="A4376" t="s">
        <v>155</v>
      </c>
      <c r="B4376">
        <v>17481</v>
      </c>
      <c r="C4376" t="s">
        <v>0</v>
      </c>
      <c r="D4376" t="s">
        <v>3882</v>
      </c>
      <c r="E4376" t="s">
        <v>13227</v>
      </c>
      <c r="F4376" t="s">
        <v>12242</v>
      </c>
      <c r="G4376" t="s">
        <v>3883</v>
      </c>
      <c r="H4376" t="s">
        <v>18423</v>
      </c>
      <c r="I4376" s="67">
        <v>0</v>
      </c>
      <c r="J4376" s="67">
        <v>0</v>
      </c>
      <c r="K4376" s="69" t="s">
        <v>3</v>
      </c>
    </row>
    <row r="4377" spans="1:11" x14ac:dyDescent="0.2">
      <c r="A4377" t="s">
        <v>155</v>
      </c>
      <c r="B4377">
        <v>17487</v>
      </c>
      <c r="C4377" t="s">
        <v>40</v>
      </c>
      <c r="D4377" t="s">
        <v>100</v>
      </c>
      <c r="E4377" t="s">
        <v>10163</v>
      </c>
      <c r="F4377" t="s">
        <v>10164</v>
      </c>
      <c r="G4377" t="s">
        <v>3884</v>
      </c>
      <c r="H4377" t="s">
        <v>18424</v>
      </c>
      <c r="I4377" s="67">
        <v>0</v>
      </c>
      <c r="J4377" s="67">
        <v>0</v>
      </c>
      <c r="K4377" s="69" t="s">
        <v>3</v>
      </c>
    </row>
    <row r="4378" spans="1:11" x14ac:dyDescent="0.2">
      <c r="A4378" t="s">
        <v>155</v>
      </c>
      <c r="B4378">
        <v>41758</v>
      </c>
      <c r="C4378" t="s">
        <v>9050</v>
      </c>
      <c r="D4378" t="s">
        <v>6210</v>
      </c>
      <c r="E4378" t="s">
        <v>9402</v>
      </c>
      <c r="F4378" t="s">
        <v>9403</v>
      </c>
      <c r="G4378" t="s">
        <v>6211</v>
      </c>
      <c r="H4378" t="s">
        <v>18425</v>
      </c>
      <c r="I4378" s="67">
        <v>0</v>
      </c>
      <c r="J4378" s="67">
        <v>0</v>
      </c>
      <c r="K4378" s="69" t="s">
        <v>3</v>
      </c>
    </row>
    <row r="4379" spans="1:11" x14ac:dyDescent="0.2">
      <c r="A4379" t="s">
        <v>155</v>
      </c>
      <c r="B4379">
        <v>44692</v>
      </c>
      <c r="C4379" t="s">
        <v>40</v>
      </c>
      <c r="D4379" t="s">
        <v>41</v>
      </c>
      <c r="E4379" t="s">
        <v>10447</v>
      </c>
      <c r="F4379" t="s">
        <v>10448</v>
      </c>
      <c r="G4379" t="s">
        <v>6587</v>
      </c>
      <c r="H4379" t="s">
        <v>18426</v>
      </c>
      <c r="I4379" s="67">
        <v>0</v>
      </c>
      <c r="J4379" s="67">
        <v>0</v>
      </c>
      <c r="K4379" s="69" t="s">
        <v>3</v>
      </c>
    </row>
    <row r="4380" spans="1:11" x14ac:dyDescent="0.2">
      <c r="A4380" t="s">
        <v>155</v>
      </c>
      <c r="B4380">
        <v>136203</v>
      </c>
      <c r="C4380" t="s">
        <v>40</v>
      </c>
      <c r="D4380" t="s">
        <v>100</v>
      </c>
      <c r="E4380" t="s">
        <v>10165</v>
      </c>
      <c r="F4380" t="s">
        <v>10491</v>
      </c>
      <c r="G4380" t="s">
        <v>6777</v>
      </c>
      <c r="H4380" t="s">
        <v>18427</v>
      </c>
      <c r="I4380" s="67">
        <v>0</v>
      </c>
      <c r="J4380" s="67">
        <v>0</v>
      </c>
      <c r="K4380" s="69" t="s">
        <v>3</v>
      </c>
    </row>
    <row r="4381" spans="1:11" x14ac:dyDescent="0.2">
      <c r="A4381" t="s">
        <v>7510</v>
      </c>
      <c r="B4381">
        <v>100000290</v>
      </c>
      <c r="C4381" t="s">
        <v>40</v>
      </c>
      <c r="D4381" t="s">
        <v>100</v>
      </c>
      <c r="E4381" t="s">
        <v>10165</v>
      </c>
      <c r="F4381" t="s">
        <v>8782</v>
      </c>
      <c r="G4381" t="s">
        <v>7767</v>
      </c>
      <c r="H4381" t="s">
        <v>18428</v>
      </c>
      <c r="I4381" s="67">
        <v>0</v>
      </c>
      <c r="J4381" s="67">
        <v>1</v>
      </c>
      <c r="K4381" s="69" t="s">
        <v>20184</v>
      </c>
    </row>
    <row r="4382" spans="1:11" x14ac:dyDescent="0.2">
      <c r="A4382" t="s">
        <v>155</v>
      </c>
      <c r="B4382">
        <v>17566</v>
      </c>
      <c r="C4382" t="s">
        <v>40</v>
      </c>
      <c r="D4382" t="s">
        <v>100</v>
      </c>
      <c r="E4382" t="s">
        <v>10165</v>
      </c>
      <c r="F4382" t="s">
        <v>10167</v>
      </c>
      <c r="G4382" t="s">
        <v>3887</v>
      </c>
      <c r="H4382" t="s">
        <v>18429</v>
      </c>
      <c r="I4382" s="67">
        <v>0</v>
      </c>
      <c r="J4382" s="67">
        <v>0</v>
      </c>
      <c r="K4382" s="69" t="s">
        <v>3</v>
      </c>
    </row>
    <row r="4383" spans="1:11" x14ac:dyDescent="0.2">
      <c r="A4383" t="s">
        <v>155</v>
      </c>
      <c r="B4383">
        <v>17567</v>
      </c>
      <c r="C4383" t="s">
        <v>40</v>
      </c>
      <c r="D4383" t="s">
        <v>100</v>
      </c>
      <c r="E4383" t="s">
        <v>10165</v>
      </c>
      <c r="F4383" t="s">
        <v>10168</v>
      </c>
      <c r="G4383" t="s">
        <v>3888</v>
      </c>
      <c r="H4383" t="s">
        <v>18430</v>
      </c>
      <c r="I4383" s="67">
        <v>0</v>
      </c>
      <c r="J4383" s="67">
        <v>0</v>
      </c>
      <c r="K4383" s="69" t="s">
        <v>3</v>
      </c>
    </row>
    <row r="4384" spans="1:11" x14ac:dyDescent="0.2">
      <c r="A4384" t="s">
        <v>155</v>
      </c>
      <c r="B4384">
        <v>17568</v>
      </c>
      <c r="C4384" t="s">
        <v>40</v>
      </c>
      <c r="D4384" t="s">
        <v>100</v>
      </c>
      <c r="E4384" t="s">
        <v>10165</v>
      </c>
      <c r="F4384" t="s">
        <v>10169</v>
      </c>
      <c r="G4384" t="s">
        <v>3889</v>
      </c>
      <c r="H4384" t="s">
        <v>18431</v>
      </c>
      <c r="I4384" s="67">
        <v>0</v>
      </c>
      <c r="J4384" s="67">
        <v>0</v>
      </c>
      <c r="K4384" s="69" t="s">
        <v>3</v>
      </c>
    </row>
    <row r="4385" spans="1:11" x14ac:dyDescent="0.2">
      <c r="A4385" t="s">
        <v>155</v>
      </c>
      <c r="B4385">
        <v>17569</v>
      </c>
      <c r="C4385" t="s">
        <v>40</v>
      </c>
      <c r="D4385" t="s">
        <v>100</v>
      </c>
      <c r="E4385" t="s">
        <v>10165</v>
      </c>
      <c r="F4385" t="s">
        <v>9123</v>
      </c>
      <c r="G4385" t="s">
        <v>3890</v>
      </c>
      <c r="H4385" t="s">
        <v>18432</v>
      </c>
      <c r="I4385" s="67">
        <v>0</v>
      </c>
      <c r="J4385" s="67">
        <v>0</v>
      </c>
      <c r="K4385" s="69" t="s">
        <v>3</v>
      </c>
    </row>
    <row r="4386" spans="1:11" x14ac:dyDescent="0.2">
      <c r="A4386" t="s">
        <v>7510</v>
      </c>
      <c r="B4386">
        <v>100000291</v>
      </c>
      <c r="C4386" t="s">
        <v>40</v>
      </c>
      <c r="D4386" t="s">
        <v>100</v>
      </c>
      <c r="E4386" t="s">
        <v>10165</v>
      </c>
      <c r="F4386" t="s">
        <v>10695</v>
      </c>
      <c r="G4386" t="s">
        <v>7770</v>
      </c>
      <c r="H4386" t="s">
        <v>18433</v>
      </c>
      <c r="I4386" s="67">
        <v>0</v>
      </c>
      <c r="J4386" s="67">
        <v>1</v>
      </c>
      <c r="K4386" s="69" t="s">
        <v>20184</v>
      </c>
    </row>
    <row r="4387" spans="1:11" x14ac:dyDescent="0.2">
      <c r="A4387" t="s">
        <v>7510</v>
      </c>
      <c r="B4387">
        <v>100000292</v>
      </c>
      <c r="C4387" t="s">
        <v>40</v>
      </c>
      <c r="D4387" t="s">
        <v>100</v>
      </c>
      <c r="E4387" t="s">
        <v>10165</v>
      </c>
      <c r="F4387" t="s">
        <v>9464</v>
      </c>
      <c r="G4387" t="s">
        <v>8193</v>
      </c>
      <c r="H4387" t="s">
        <v>18434</v>
      </c>
      <c r="I4387" s="67">
        <v>0</v>
      </c>
      <c r="J4387" s="67">
        <v>1</v>
      </c>
      <c r="K4387" s="69" t="s">
        <v>20185</v>
      </c>
    </row>
    <row r="4388" spans="1:11" x14ac:dyDescent="0.2">
      <c r="A4388" t="s">
        <v>155</v>
      </c>
      <c r="B4388">
        <v>17570</v>
      </c>
      <c r="C4388" t="s">
        <v>40</v>
      </c>
      <c r="D4388" t="s">
        <v>100</v>
      </c>
      <c r="E4388" t="s">
        <v>10165</v>
      </c>
      <c r="F4388" t="s">
        <v>10170</v>
      </c>
      <c r="G4388" t="s">
        <v>3891</v>
      </c>
      <c r="H4388" t="s">
        <v>18435</v>
      </c>
      <c r="I4388" s="67">
        <v>0</v>
      </c>
      <c r="J4388" s="67">
        <v>0</v>
      </c>
      <c r="K4388" s="69" t="s">
        <v>3</v>
      </c>
    </row>
    <row r="4389" spans="1:11" x14ac:dyDescent="0.2">
      <c r="A4389" t="s">
        <v>155</v>
      </c>
      <c r="B4389">
        <v>17571</v>
      </c>
      <c r="C4389" t="s">
        <v>40</v>
      </c>
      <c r="D4389" t="s">
        <v>100</v>
      </c>
      <c r="E4389" t="s">
        <v>10165</v>
      </c>
      <c r="F4389" t="s">
        <v>10171</v>
      </c>
      <c r="G4389" t="s">
        <v>3892</v>
      </c>
      <c r="H4389" t="s">
        <v>18436</v>
      </c>
      <c r="I4389" s="67">
        <v>0</v>
      </c>
      <c r="J4389" s="67">
        <v>0</v>
      </c>
      <c r="K4389" s="69" t="s">
        <v>3</v>
      </c>
    </row>
    <row r="4390" spans="1:11" x14ac:dyDescent="0.2">
      <c r="A4390" t="s">
        <v>155</v>
      </c>
      <c r="B4390">
        <v>136232</v>
      </c>
      <c r="C4390" t="s">
        <v>40</v>
      </c>
      <c r="D4390" t="s">
        <v>100</v>
      </c>
      <c r="E4390" t="s">
        <v>10165</v>
      </c>
      <c r="F4390" t="s">
        <v>10499</v>
      </c>
      <c r="G4390" t="s">
        <v>6810</v>
      </c>
      <c r="H4390" t="s">
        <v>18437</v>
      </c>
      <c r="I4390" s="67">
        <v>0</v>
      </c>
      <c r="J4390" s="67">
        <v>0</v>
      </c>
      <c r="K4390" s="69" t="s">
        <v>3</v>
      </c>
    </row>
    <row r="4391" spans="1:11" x14ac:dyDescent="0.2">
      <c r="A4391" t="s">
        <v>155</v>
      </c>
      <c r="B4391">
        <v>17565</v>
      </c>
      <c r="C4391" t="s">
        <v>40</v>
      </c>
      <c r="D4391" t="s">
        <v>100</v>
      </c>
      <c r="E4391" t="s">
        <v>10165</v>
      </c>
      <c r="F4391" t="s">
        <v>10166</v>
      </c>
      <c r="G4391" t="s">
        <v>3885</v>
      </c>
      <c r="H4391" t="s">
        <v>18438</v>
      </c>
      <c r="I4391" s="67">
        <v>0</v>
      </c>
      <c r="J4391" s="67">
        <v>0</v>
      </c>
      <c r="K4391" s="69" t="s">
        <v>3</v>
      </c>
    </row>
    <row r="4392" spans="1:11" x14ac:dyDescent="0.2">
      <c r="A4392" t="s">
        <v>155</v>
      </c>
      <c r="B4392">
        <v>136577</v>
      </c>
      <c r="C4392" t="s">
        <v>40</v>
      </c>
      <c r="D4392" t="s">
        <v>100</v>
      </c>
      <c r="E4392" t="s">
        <v>10165</v>
      </c>
      <c r="F4392" t="s">
        <v>10560</v>
      </c>
      <c r="G4392" t="s">
        <v>7185</v>
      </c>
      <c r="H4392" t="s">
        <v>18439</v>
      </c>
      <c r="I4392" s="67">
        <v>0</v>
      </c>
      <c r="J4392" s="67">
        <v>0</v>
      </c>
      <c r="K4392" s="69" t="s">
        <v>3</v>
      </c>
    </row>
    <row r="4393" spans="1:11" x14ac:dyDescent="0.2">
      <c r="A4393" t="s">
        <v>155</v>
      </c>
      <c r="B4393">
        <v>136378</v>
      </c>
      <c r="C4393" t="s">
        <v>40</v>
      </c>
      <c r="D4393" t="s">
        <v>100</v>
      </c>
      <c r="E4393" t="s">
        <v>10165</v>
      </c>
      <c r="F4393" t="s">
        <v>10522</v>
      </c>
      <c r="G4393" t="s">
        <v>6967</v>
      </c>
      <c r="H4393" t="s">
        <v>18440</v>
      </c>
      <c r="I4393" s="67">
        <v>0</v>
      </c>
      <c r="J4393" s="67">
        <v>0</v>
      </c>
      <c r="K4393" s="69" t="s">
        <v>3</v>
      </c>
    </row>
    <row r="4394" spans="1:11" x14ac:dyDescent="0.2">
      <c r="A4394" t="s">
        <v>155</v>
      </c>
      <c r="B4394">
        <v>136317</v>
      </c>
      <c r="C4394" t="s">
        <v>40</v>
      </c>
      <c r="D4394" t="s">
        <v>100</v>
      </c>
      <c r="E4394" t="s">
        <v>10165</v>
      </c>
      <c r="F4394" t="s">
        <v>10513</v>
      </c>
      <c r="G4394" t="s">
        <v>6901</v>
      </c>
      <c r="H4394" t="s">
        <v>18441</v>
      </c>
      <c r="I4394" s="67">
        <v>0</v>
      </c>
      <c r="J4394" s="67">
        <v>0</v>
      </c>
      <c r="K4394" s="69" t="s">
        <v>3</v>
      </c>
    </row>
    <row r="4395" spans="1:11" x14ac:dyDescent="0.2">
      <c r="A4395" t="s">
        <v>7510</v>
      </c>
      <c r="B4395">
        <v>100000293</v>
      </c>
      <c r="C4395" t="s">
        <v>40</v>
      </c>
      <c r="D4395" t="s">
        <v>100</v>
      </c>
      <c r="E4395" t="s">
        <v>10165</v>
      </c>
      <c r="F4395" t="s">
        <v>10696</v>
      </c>
      <c r="G4395" t="s">
        <v>7659</v>
      </c>
      <c r="H4395" t="s">
        <v>18442</v>
      </c>
      <c r="I4395" s="67">
        <v>0</v>
      </c>
      <c r="J4395" s="67">
        <v>1</v>
      </c>
      <c r="K4395" s="69" t="s">
        <v>20186</v>
      </c>
    </row>
    <row r="4396" spans="1:11" x14ac:dyDescent="0.2">
      <c r="A4396" t="s">
        <v>155</v>
      </c>
      <c r="B4396">
        <v>17572</v>
      </c>
      <c r="C4396" t="s">
        <v>40</v>
      </c>
      <c r="D4396" t="s">
        <v>100</v>
      </c>
      <c r="E4396" t="s">
        <v>10165</v>
      </c>
      <c r="F4396" t="s">
        <v>10172</v>
      </c>
      <c r="G4396" t="s">
        <v>3893</v>
      </c>
      <c r="H4396" t="s">
        <v>18443</v>
      </c>
      <c r="I4396" s="67">
        <v>0</v>
      </c>
      <c r="J4396" s="67">
        <v>0</v>
      </c>
      <c r="K4396" s="69" t="s">
        <v>3</v>
      </c>
    </row>
    <row r="4397" spans="1:11" x14ac:dyDescent="0.2">
      <c r="A4397" t="s">
        <v>155</v>
      </c>
      <c r="B4397">
        <v>17573</v>
      </c>
      <c r="C4397" t="s">
        <v>40</v>
      </c>
      <c r="D4397" t="s">
        <v>100</v>
      </c>
      <c r="E4397" t="s">
        <v>10165</v>
      </c>
      <c r="F4397" t="s">
        <v>10173</v>
      </c>
      <c r="G4397" t="s">
        <v>3894</v>
      </c>
      <c r="H4397" t="s">
        <v>18444</v>
      </c>
      <c r="I4397" s="67">
        <v>0</v>
      </c>
      <c r="J4397" s="67">
        <v>0</v>
      </c>
      <c r="K4397" s="69" t="s">
        <v>3</v>
      </c>
    </row>
    <row r="4398" spans="1:11" x14ac:dyDescent="0.2">
      <c r="A4398" t="s">
        <v>155</v>
      </c>
      <c r="B4398">
        <v>17574</v>
      </c>
      <c r="C4398" t="s">
        <v>40</v>
      </c>
      <c r="D4398" t="s">
        <v>100</v>
      </c>
      <c r="E4398" t="s">
        <v>10165</v>
      </c>
      <c r="F4398" t="s">
        <v>10174</v>
      </c>
      <c r="G4398" t="s">
        <v>3895</v>
      </c>
      <c r="H4398" t="s">
        <v>18445</v>
      </c>
      <c r="I4398" s="67">
        <v>0</v>
      </c>
      <c r="J4398" s="67">
        <v>0</v>
      </c>
      <c r="K4398" s="69" t="s">
        <v>3</v>
      </c>
    </row>
    <row r="4399" spans="1:11" x14ac:dyDescent="0.2">
      <c r="A4399" t="s">
        <v>155</v>
      </c>
      <c r="B4399">
        <v>17596</v>
      </c>
      <c r="C4399" t="s">
        <v>40</v>
      </c>
      <c r="D4399" t="s">
        <v>94</v>
      </c>
      <c r="E4399" t="s">
        <v>10175</v>
      </c>
      <c r="F4399" t="s">
        <v>9605</v>
      </c>
      <c r="G4399" t="s">
        <v>3896</v>
      </c>
      <c r="H4399" t="s">
        <v>18446</v>
      </c>
      <c r="I4399" s="67">
        <v>0</v>
      </c>
      <c r="J4399" s="67">
        <v>0</v>
      </c>
      <c r="K4399" s="69" t="s">
        <v>3</v>
      </c>
    </row>
    <row r="4400" spans="1:11" x14ac:dyDescent="0.2">
      <c r="A4400" t="s">
        <v>155</v>
      </c>
      <c r="B4400">
        <v>17597</v>
      </c>
      <c r="C4400" t="s">
        <v>40</v>
      </c>
      <c r="D4400" t="s">
        <v>94</v>
      </c>
      <c r="E4400" t="s">
        <v>10175</v>
      </c>
      <c r="F4400" t="s">
        <v>10176</v>
      </c>
      <c r="G4400" t="s">
        <v>3897</v>
      </c>
      <c r="H4400" t="s">
        <v>18447</v>
      </c>
      <c r="I4400" s="67">
        <v>0</v>
      </c>
      <c r="J4400" s="67">
        <v>0</v>
      </c>
      <c r="K4400" s="69" t="s">
        <v>3</v>
      </c>
    </row>
    <row r="4401" spans="1:11" x14ac:dyDescent="0.2">
      <c r="A4401" t="s">
        <v>155</v>
      </c>
      <c r="B4401">
        <v>44930</v>
      </c>
      <c r="C4401" t="s">
        <v>40</v>
      </c>
      <c r="D4401" t="s">
        <v>94</v>
      </c>
      <c r="E4401" t="s">
        <v>10175</v>
      </c>
      <c r="F4401" t="s">
        <v>10485</v>
      </c>
      <c r="G4401" t="s">
        <v>6671</v>
      </c>
      <c r="H4401" t="s">
        <v>18448</v>
      </c>
      <c r="I4401" s="67">
        <v>0</v>
      </c>
      <c r="J4401" s="67">
        <v>0</v>
      </c>
      <c r="K4401" s="69" t="s">
        <v>3</v>
      </c>
    </row>
    <row r="4402" spans="1:11" x14ac:dyDescent="0.2">
      <c r="A4402" t="s">
        <v>155</v>
      </c>
      <c r="B4402">
        <v>44931</v>
      </c>
      <c r="C4402" t="s">
        <v>40</v>
      </c>
      <c r="D4402" t="s">
        <v>94</v>
      </c>
      <c r="E4402" t="s">
        <v>10175</v>
      </c>
      <c r="F4402" t="s">
        <v>10486</v>
      </c>
      <c r="G4402" t="s">
        <v>6672</v>
      </c>
      <c r="H4402" t="s">
        <v>18449</v>
      </c>
      <c r="I4402" s="67">
        <v>0</v>
      </c>
      <c r="J4402" s="67">
        <v>0</v>
      </c>
      <c r="K4402" s="69" t="s">
        <v>3</v>
      </c>
    </row>
    <row r="4403" spans="1:11" x14ac:dyDescent="0.2">
      <c r="A4403" t="s">
        <v>155</v>
      </c>
      <c r="B4403">
        <v>136473</v>
      </c>
      <c r="C4403" t="s">
        <v>40</v>
      </c>
      <c r="D4403" t="s">
        <v>94</v>
      </c>
      <c r="E4403" t="s">
        <v>10175</v>
      </c>
      <c r="F4403" t="s">
        <v>10541</v>
      </c>
      <c r="G4403" t="s">
        <v>7069</v>
      </c>
      <c r="H4403" t="s">
        <v>18450</v>
      </c>
      <c r="I4403" s="67">
        <v>0</v>
      </c>
      <c r="J4403" s="67">
        <v>0</v>
      </c>
      <c r="K4403" s="69" t="s">
        <v>3</v>
      </c>
    </row>
    <row r="4404" spans="1:11" x14ac:dyDescent="0.2">
      <c r="A4404" t="s">
        <v>155</v>
      </c>
      <c r="B4404">
        <v>136229</v>
      </c>
      <c r="C4404" t="s">
        <v>40</v>
      </c>
      <c r="D4404" t="s">
        <v>94</v>
      </c>
      <c r="E4404" t="s">
        <v>10175</v>
      </c>
      <c r="F4404" t="s">
        <v>10498</v>
      </c>
      <c r="G4404" t="s">
        <v>6807</v>
      </c>
      <c r="H4404" t="s">
        <v>18451</v>
      </c>
      <c r="I4404" s="67">
        <v>0</v>
      </c>
      <c r="J4404" s="67">
        <v>0</v>
      </c>
      <c r="K4404" s="69" t="s">
        <v>3</v>
      </c>
    </row>
    <row r="4405" spans="1:11" x14ac:dyDescent="0.2">
      <c r="A4405" t="s">
        <v>155</v>
      </c>
      <c r="B4405">
        <v>136598</v>
      </c>
      <c r="C4405" t="s">
        <v>40</v>
      </c>
      <c r="D4405" t="s">
        <v>94</v>
      </c>
      <c r="E4405" t="s">
        <v>10175</v>
      </c>
      <c r="F4405" t="s">
        <v>10567</v>
      </c>
      <c r="G4405" t="s">
        <v>7208</v>
      </c>
      <c r="H4405" t="s">
        <v>18452</v>
      </c>
      <c r="I4405" s="67">
        <v>0</v>
      </c>
      <c r="J4405" s="67">
        <v>0</v>
      </c>
      <c r="K4405" s="69" t="s">
        <v>3</v>
      </c>
    </row>
    <row r="4406" spans="1:11" x14ac:dyDescent="0.2">
      <c r="A4406" t="s">
        <v>155</v>
      </c>
      <c r="B4406">
        <v>136664</v>
      </c>
      <c r="C4406" t="s">
        <v>40</v>
      </c>
      <c r="D4406" t="s">
        <v>94</v>
      </c>
      <c r="E4406" t="s">
        <v>10175</v>
      </c>
      <c r="F4406" t="s">
        <v>10577</v>
      </c>
      <c r="G4406" t="s">
        <v>7280</v>
      </c>
      <c r="H4406" t="s">
        <v>18453</v>
      </c>
      <c r="I4406" s="67">
        <v>0</v>
      </c>
      <c r="J4406" s="67">
        <v>0</v>
      </c>
      <c r="K4406" s="69" t="s">
        <v>3</v>
      </c>
    </row>
    <row r="4407" spans="1:11" x14ac:dyDescent="0.2">
      <c r="A4407" t="s">
        <v>155</v>
      </c>
      <c r="B4407">
        <v>136503</v>
      </c>
      <c r="C4407" t="s">
        <v>40</v>
      </c>
      <c r="D4407" t="s">
        <v>94</v>
      </c>
      <c r="E4407" t="s">
        <v>10175</v>
      </c>
      <c r="F4407" t="s">
        <v>10546</v>
      </c>
      <c r="G4407" t="s">
        <v>7102</v>
      </c>
      <c r="H4407" t="s">
        <v>18454</v>
      </c>
      <c r="I4407" s="67">
        <v>0</v>
      </c>
      <c r="J4407" s="67">
        <v>0</v>
      </c>
      <c r="K4407" s="69" t="s">
        <v>3</v>
      </c>
    </row>
    <row r="4408" spans="1:11" x14ac:dyDescent="0.2">
      <c r="A4408" t="s">
        <v>155</v>
      </c>
      <c r="B4408">
        <v>17601</v>
      </c>
      <c r="C4408" t="s">
        <v>40</v>
      </c>
      <c r="D4408" t="s">
        <v>94</v>
      </c>
      <c r="E4408" t="s">
        <v>10175</v>
      </c>
      <c r="F4408" t="s">
        <v>10181</v>
      </c>
      <c r="G4408" t="s">
        <v>3904</v>
      </c>
      <c r="H4408" t="s">
        <v>18455</v>
      </c>
      <c r="I4408" s="67">
        <v>0</v>
      </c>
      <c r="J4408" s="67">
        <v>0</v>
      </c>
      <c r="K4408" s="69" t="s">
        <v>3</v>
      </c>
    </row>
    <row r="4409" spans="1:11" x14ac:dyDescent="0.2">
      <c r="A4409" t="s">
        <v>155</v>
      </c>
      <c r="B4409">
        <v>17602</v>
      </c>
      <c r="C4409" t="s">
        <v>40</v>
      </c>
      <c r="D4409" t="s">
        <v>94</v>
      </c>
      <c r="E4409" t="s">
        <v>10175</v>
      </c>
      <c r="F4409" t="s">
        <v>10182</v>
      </c>
      <c r="G4409" t="s">
        <v>3905</v>
      </c>
      <c r="H4409" t="s">
        <v>18456</v>
      </c>
      <c r="I4409" s="67">
        <v>0</v>
      </c>
      <c r="J4409" s="67">
        <v>0</v>
      </c>
      <c r="K4409" s="69" t="s">
        <v>3</v>
      </c>
    </row>
    <row r="4410" spans="1:11" x14ac:dyDescent="0.2">
      <c r="A4410" t="s">
        <v>155</v>
      </c>
      <c r="B4410">
        <v>17618</v>
      </c>
      <c r="C4410" t="s">
        <v>40</v>
      </c>
      <c r="D4410" t="s">
        <v>161</v>
      </c>
      <c r="E4410" t="s">
        <v>10183</v>
      </c>
      <c r="F4410" t="s">
        <v>10184</v>
      </c>
      <c r="G4410" t="s">
        <v>3906</v>
      </c>
      <c r="H4410" t="s">
        <v>18457</v>
      </c>
      <c r="I4410" s="67">
        <v>0</v>
      </c>
      <c r="J4410" s="67">
        <v>0</v>
      </c>
      <c r="K4410" s="69" t="s">
        <v>3</v>
      </c>
    </row>
    <row r="4411" spans="1:11" x14ac:dyDescent="0.2">
      <c r="A4411" t="s">
        <v>155</v>
      </c>
      <c r="B4411">
        <v>17829</v>
      </c>
      <c r="C4411" t="s">
        <v>23</v>
      </c>
      <c r="D4411" t="s">
        <v>527</v>
      </c>
      <c r="E4411" t="s">
        <v>11171</v>
      </c>
      <c r="F4411" t="s">
        <v>11173</v>
      </c>
      <c r="G4411" t="s">
        <v>3908</v>
      </c>
      <c r="H4411" t="s">
        <v>18458</v>
      </c>
      <c r="I4411" s="67">
        <v>0</v>
      </c>
      <c r="J4411" s="67">
        <v>0</v>
      </c>
      <c r="K4411" s="69" t="s">
        <v>3</v>
      </c>
    </row>
    <row r="4412" spans="1:11" x14ac:dyDescent="0.2">
      <c r="A4412" t="s">
        <v>155</v>
      </c>
      <c r="B4412">
        <v>17828</v>
      </c>
      <c r="C4412" t="s">
        <v>23</v>
      </c>
      <c r="D4412" t="s">
        <v>527</v>
      </c>
      <c r="E4412" t="s">
        <v>11171</v>
      </c>
      <c r="F4412" t="s">
        <v>11172</v>
      </c>
      <c r="G4412" t="s">
        <v>3907</v>
      </c>
      <c r="H4412" t="s">
        <v>18459</v>
      </c>
      <c r="I4412" s="67">
        <v>0</v>
      </c>
      <c r="J4412" s="67">
        <v>0</v>
      </c>
      <c r="K4412" s="69" t="s">
        <v>3</v>
      </c>
    </row>
    <row r="4413" spans="1:11" x14ac:dyDescent="0.2">
      <c r="A4413" t="s">
        <v>155</v>
      </c>
      <c r="B4413">
        <v>17830</v>
      </c>
      <c r="C4413" t="s">
        <v>0</v>
      </c>
      <c r="D4413" t="s">
        <v>153</v>
      </c>
      <c r="E4413" t="s">
        <v>13228</v>
      </c>
      <c r="F4413" t="s">
        <v>10535</v>
      </c>
      <c r="G4413" t="s">
        <v>3909</v>
      </c>
      <c r="H4413" t="s">
        <v>18460</v>
      </c>
      <c r="I4413" s="67">
        <v>0</v>
      </c>
      <c r="J4413" s="67">
        <v>0</v>
      </c>
      <c r="K4413" s="69" t="s">
        <v>3</v>
      </c>
    </row>
    <row r="4414" spans="1:11" x14ac:dyDescent="0.2">
      <c r="A4414" t="s">
        <v>155</v>
      </c>
      <c r="B4414">
        <v>17831</v>
      </c>
      <c r="C4414" t="s">
        <v>0</v>
      </c>
      <c r="D4414" t="s">
        <v>153</v>
      </c>
      <c r="E4414" t="s">
        <v>13229</v>
      </c>
      <c r="F4414" t="s">
        <v>13230</v>
      </c>
      <c r="G4414" t="s">
        <v>3910</v>
      </c>
      <c r="H4414" t="s">
        <v>18461</v>
      </c>
      <c r="I4414" s="67">
        <v>0</v>
      </c>
      <c r="J4414" s="67">
        <v>0</v>
      </c>
      <c r="K4414" s="69" t="s">
        <v>3</v>
      </c>
    </row>
    <row r="4415" spans="1:11" x14ac:dyDescent="0.2">
      <c r="A4415" t="s">
        <v>155</v>
      </c>
      <c r="B4415">
        <v>41662</v>
      </c>
      <c r="C4415" t="s">
        <v>167</v>
      </c>
      <c r="D4415" t="s">
        <v>392</v>
      </c>
      <c r="E4415" t="s">
        <v>8963</v>
      </c>
      <c r="F4415" t="s">
        <v>8964</v>
      </c>
      <c r="G4415" t="s">
        <v>6138</v>
      </c>
      <c r="H4415" t="s">
        <v>18462</v>
      </c>
      <c r="I4415" s="67">
        <v>0</v>
      </c>
      <c r="J4415" s="67">
        <v>0</v>
      </c>
      <c r="K4415" s="69" t="s">
        <v>3</v>
      </c>
    </row>
    <row r="4416" spans="1:11" x14ac:dyDescent="0.2">
      <c r="A4416" t="s">
        <v>155</v>
      </c>
      <c r="B4416">
        <v>41292</v>
      </c>
      <c r="C4416" t="s">
        <v>643</v>
      </c>
      <c r="D4416" t="s">
        <v>644</v>
      </c>
      <c r="E4416" t="s">
        <v>11551</v>
      </c>
      <c r="F4416" t="s">
        <v>11552</v>
      </c>
      <c r="G4416" t="s">
        <v>5701</v>
      </c>
      <c r="H4416" t="s">
        <v>18463</v>
      </c>
      <c r="I4416" s="67">
        <v>0</v>
      </c>
      <c r="J4416" s="67">
        <v>0</v>
      </c>
      <c r="K4416" s="69" t="s">
        <v>3</v>
      </c>
    </row>
    <row r="4417" spans="1:11" x14ac:dyDescent="0.2">
      <c r="A4417" t="s">
        <v>155</v>
      </c>
      <c r="B4417">
        <v>136660</v>
      </c>
      <c r="C4417" t="s">
        <v>0</v>
      </c>
      <c r="D4417" t="s">
        <v>170</v>
      </c>
      <c r="E4417" t="s">
        <v>13231</v>
      </c>
      <c r="F4417" t="s">
        <v>13860</v>
      </c>
      <c r="G4417" t="s">
        <v>7277</v>
      </c>
      <c r="H4417" t="s">
        <v>18464</v>
      </c>
      <c r="I4417" s="67">
        <v>0</v>
      </c>
      <c r="J4417" s="67">
        <v>0</v>
      </c>
      <c r="K4417" s="69" t="s">
        <v>3</v>
      </c>
    </row>
    <row r="4418" spans="1:11" x14ac:dyDescent="0.2">
      <c r="A4418" t="s">
        <v>155</v>
      </c>
      <c r="B4418">
        <v>17877</v>
      </c>
      <c r="C4418" t="s">
        <v>0</v>
      </c>
      <c r="D4418" t="s">
        <v>170</v>
      </c>
      <c r="E4418" t="s">
        <v>13231</v>
      </c>
      <c r="F4418" t="s">
        <v>11590</v>
      </c>
      <c r="G4418" t="s">
        <v>3911</v>
      </c>
      <c r="H4418" t="s">
        <v>18465</v>
      </c>
      <c r="I4418" s="67">
        <v>0</v>
      </c>
      <c r="J4418" s="67">
        <v>0</v>
      </c>
      <c r="K4418" s="69" t="s">
        <v>3</v>
      </c>
    </row>
    <row r="4419" spans="1:11" x14ac:dyDescent="0.2">
      <c r="A4419" t="s">
        <v>155</v>
      </c>
      <c r="B4419">
        <v>17878</v>
      </c>
      <c r="C4419" t="s">
        <v>0</v>
      </c>
      <c r="D4419" t="s">
        <v>170</v>
      </c>
      <c r="E4419" t="s">
        <v>13231</v>
      </c>
      <c r="F4419" t="s">
        <v>11055</v>
      </c>
      <c r="G4419" t="s">
        <v>3912</v>
      </c>
      <c r="H4419" t="s">
        <v>18466</v>
      </c>
      <c r="I4419" s="67">
        <v>0</v>
      </c>
      <c r="J4419" s="67">
        <v>0</v>
      </c>
      <c r="K4419" s="69" t="s">
        <v>3</v>
      </c>
    </row>
    <row r="4420" spans="1:11" x14ac:dyDescent="0.2">
      <c r="A4420" t="s">
        <v>155</v>
      </c>
      <c r="B4420">
        <v>17882</v>
      </c>
      <c r="C4420" t="s">
        <v>0</v>
      </c>
      <c r="D4420" t="s">
        <v>170</v>
      </c>
      <c r="E4420" t="s">
        <v>13234</v>
      </c>
      <c r="F4420" t="s">
        <v>13235</v>
      </c>
      <c r="G4420" t="s">
        <v>3915</v>
      </c>
      <c r="H4420" t="s">
        <v>18467</v>
      </c>
      <c r="I4420" s="67">
        <v>0</v>
      </c>
      <c r="J4420" s="67">
        <v>0</v>
      </c>
      <c r="K4420" s="69" t="s">
        <v>3</v>
      </c>
    </row>
    <row r="4421" spans="1:11" x14ac:dyDescent="0.2">
      <c r="A4421" t="s">
        <v>155</v>
      </c>
      <c r="B4421">
        <v>136763</v>
      </c>
      <c r="C4421" t="s">
        <v>0</v>
      </c>
      <c r="D4421" t="s">
        <v>170</v>
      </c>
      <c r="E4421" t="s">
        <v>13234</v>
      </c>
      <c r="F4421" t="s">
        <v>13897</v>
      </c>
      <c r="G4421" t="s">
        <v>7381</v>
      </c>
      <c r="H4421" t="s">
        <v>18468</v>
      </c>
      <c r="I4421" s="67">
        <v>0</v>
      </c>
      <c r="J4421" s="67">
        <v>0</v>
      </c>
      <c r="K4421" s="69" t="s">
        <v>3</v>
      </c>
    </row>
    <row r="4422" spans="1:11" x14ac:dyDescent="0.2">
      <c r="A4422" t="s">
        <v>155</v>
      </c>
      <c r="B4422">
        <v>17883</v>
      </c>
      <c r="C4422" t="s">
        <v>0</v>
      </c>
      <c r="D4422" t="s">
        <v>170</v>
      </c>
      <c r="E4422" t="s">
        <v>13234</v>
      </c>
      <c r="F4422" t="s">
        <v>10610</v>
      </c>
      <c r="G4422" t="s">
        <v>3916</v>
      </c>
      <c r="H4422" t="s">
        <v>18469</v>
      </c>
      <c r="I4422" s="67">
        <v>0</v>
      </c>
      <c r="J4422" s="67">
        <v>0</v>
      </c>
      <c r="K4422" s="69" t="s">
        <v>3</v>
      </c>
    </row>
    <row r="4423" spans="1:11" x14ac:dyDescent="0.2">
      <c r="A4423" t="s">
        <v>155</v>
      </c>
      <c r="B4423">
        <v>17884</v>
      </c>
      <c r="C4423" t="s">
        <v>0</v>
      </c>
      <c r="D4423" t="s">
        <v>170</v>
      </c>
      <c r="E4423" t="s">
        <v>13234</v>
      </c>
      <c r="F4423" t="s">
        <v>11628</v>
      </c>
      <c r="G4423" t="s">
        <v>3917</v>
      </c>
      <c r="H4423" t="s">
        <v>18470</v>
      </c>
      <c r="I4423" s="67">
        <v>0</v>
      </c>
      <c r="J4423" s="67">
        <v>0</v>
      </c>
      <c r="K4423" s="69" t="s">
        <v>3</v>
      </c>
    </row>
    <row r="4424" spans="1:11" x14ac:dyDescent="0.2">
      <c r="A4424" t="s">
        <v>155</v>
      </c>
      <c r="B4424">
        <v>17885</v>
      </c>
      <c r="C4424" t="s">
        <v>0</v>
      </c>
      <c r="D4424" t="s">
        <v>170</v>
      </c>
      <c r="E4424" t="s">
        <v>13234</v>
      </c>
      <c r="F4424" t="s">
        <v>9880</v>
      </c>
      <c r="G4424" t="s">
        <v>3918</v>
      </c>
      <c r="H4424" t="s">
        <v>18471</v>
      </c>
      <c r="I4424" s="67">
        <v>0</v>
      </c>
      <c r="J4424" s="67">
        <v>0</v>
      </c>
      <c r="K4424" s="69" t="s">
        <v>3</v>
      </c>
    </row>
    <row r="4425" spans="1:11" x14ac:dyDescent="0.2">
      <c r="A4425" t="s">
        <v>155</v>
      </c>
      <c r="B4425">
        <v>44165</v>
      </c>
      <c r="C4425" t="s">
        <v>167</v>
      </c>
      <c r="D4425" t="s">
        <v>1059</v>
      </c>
      <c r="E4425" t="s">
        <v>9011</v>
      </c>
      <c r="F4425" t="s">
        <v>9021</v>
      </c>
      <c r="G4425" t="s">
        <v>6580</v>
      </c>
      <c r="H4425" t="s">
        <v>18472</v>
      </c>
      <c r="I4425" s="67">
        <v>0</v>
      </c>
      <c r="J4425" s="67">
        <v>0</v>
      </c>
      <c r="K4425" s="69" t="s">
        <v>3</v>
      </c>
    </row>
    <row r="4426" spans="1:11" x14ac:dyDescent="0.2">
      <c r="A4426" t="s">
        <v>155</v>
      </c>
      <c r="B4426">
        <v>41704</v>
      </c>
      <c r="C4426" t="s">
        <v>167</v>
      </c>
      <c r="D4426" t="s">
        <v>1059</v>
      </c>
      <c r="E4426" t="s">
        <v>9011</v>
      </c>
      <c r="F4426" t="s">
        <v>9012</v>
      </c>
      <c r="G4426" t="s">
        <v>6195</v>
      </c>
      <c r="H4426" t="s">
        <v>18473</v>
      </c>
      <c r="I4426" s="67">
        <v>0</v>
      </c>
      <c r="J4426" s="67">
        <v>0</v>
      </c>
      <c r="K4426" s="69" t="s">
        <v>3</v>
      </c>
    </row>
    <row r="4427" spans="1:11" x14ac:dyDescent="0.2">
      <c r="A4427" t="s">
        <v>155</v>
      </c>
      <c r="B4427">
        <v>41787</v>
      </c>
      <c r="C4427" t="s">
        <v>0</v>
      </c>
      <c r="D4427" t="s">
        <v>77</v>
      </c>
      <c r="E4427" t="s">
        <v>13616</v>
      </c>
      <c r="F4427" t="s">
        <v>13617</v>
      </c>
      <c r="G4427" t="s">
        <v>6264</v>
      </c>
      <c r="H4427" t="s">
        <v>18474</v>
      </c>
      <c r="I4427" s="67">
        <v>0</v>
      </c>
      <c r="J4427" s="67">
        <v>0</v>
      </c>
      <c r="K4427" s="69" t="s">
        <v>3</v>
      </c>
    </row>
    <row r="4428" spans="1:11" x14ac:dyDescent="0.2">
      <c r="A4428" t="s">
        <v>155</v>
      </c>
      <c r="B4428">
        <v>39780</v>
      </c>
      <c r="C4428" t="s">
        <v>10</v>
      </c>
      <c r="D4428" t="s">
        <v>1850</v>
      </c>
      <c r="E4428" t="s">
        <v>11825</v>
      </c>
      <c r="F4428" t="s">
        <v>11874</v>
      </c>
      <c r="G4428" t="s">
        <v>5329</v>
      </c>
      <c r="H4428" t="s">
        <v>18475</v>
      </c>
      <c r="I4428" s="67">
        <v>0</v>
      </c>
      <c r="J4428" s="67">
        <v>0</v>
      </c>
      <c r="K4428" s="69" t="s">
        <v>3</v>
      </c>
    </row>
    <row r="4429" spans="1:11" x14ac:dyDescent="0.2">
      <c r="A4429" t="s">
        <v>155</v>
      </c>
      <c r="B4429">
        <v>17975</v>
      </c>
      <c r="C4429" t="s">
        <v>10</v>
      </c>
      <c r="D4429" t="s">
        <v>1850</v>
      </c>
      <c r="E4429" t="s">
        <v>11825</v>
      </c>
      <c r="F4429" t="s">
        <v>8842</v>
      </c>
      <c r="G4429" t="s">
        <v>3919</v>
      </c>
      <c r="H4429" t="s">
        <v>18476</v>
      </c>
      <c r="I4429" s="67">
        <v>0</v>
      </c>
      <c r="J4429" s="67">
        <v>0</v>
      </c>
      <c r="K4429" s="69" t="s">
        <v>3</v>
      </c>
    </row>
    <row r="4430" spans="1:11" x14ac:dyDescent="0.2">
      <c r="A4430" t="s">
        <v>155</v>
      </c>
      <c r="B4430">
        <v>17978</v>
      </c>
      <c r="C4430" t="s">
        <v>9050</v>
      </c>
      <c r="D4430" t="s">
        <v>2129</v>
      </c>
      <c r="E4430" t="s">
        <v>9314</v>
      </c>
      <c r="F4430" t="s">
        <v>9315</v>
      </c>
      <c r="G4430" t="s">
        <v>3921</v>
      </c>
      <c r="H4430" t="s">
        <v>18477</v>
      </c>
      <c r="I4430" s="67">
        <v>0</v>
      </c>
      <c r="J4430" s="67">
        <v>0</v>
      </c>
      <c r="K4430" s="69" t="s">
        <v>3</v>
      </c>
    </row>
    <row r="4431" spans="1:11" x14ac:dyDescent="0.2">
      <c r="A4431" t="s">
        <v>155</v>
      </c>
      <c r="B4431">
        <v>21172</v>
      </c>
      <c r="C4431" t="s">
        <v>9050</v>
      </c>
      <c r="D4431" t="s">
        <v>554</v>
      </c>
      <c r="E4431" t="s">
        <v>9348</v>
      </c>
      <c r="F4431" t="s">
        <v>9349</v>
      </c>
      <c r="G4431" t="s">
        <v>4756</v>
      </c>
      <c r="H4431" t="s">
        <v>18478</v>
      </c>
      <c r="I4431" s="67">
        <v>0</v>
      </c>
      <c r="J4431" s="67">
        <v>0</v>
      </c>
      <c r="K4431" s="69" t="s">
        <v>3</v>
      </c>
    </row>
    <row r="4432" spans="1:11" x14ac:dyDescent="0.2">
      <c r="A4432" t="s">
        <v>155</v>
      </c>
      <c r="B4432">
        <v>41770</v>
      </c>
      <c r="C4432" t="s">
        <v>9050</v>
      </c>
      <c r="D4432" t="s">
        <v>554</v>
      </c>
      <c r="E4432" t="s">
        <v>9411</v>
      </c>
      <c r="F4432" t="s">
        <v>9412</v>
      </c>
      <c r="G4432" t="s">
        <v>6223</v>
      </c>
      <c r="H4432" t="s">
        <v>18479</v>
      </c>
      <c r="I4432" s="67">
        <v>0</v>
      </c>
      <c r="J4432" s="67">
        <v>0</v>
      </c>
      <c r="K4432" s="69" t="s">
        <v>3</v>
      </c>
    </row>
    <row r="4433" spans="1:11" x14ac:dyDescent="0.2">
      <c r="A4433" t="s">
        <v>155</v>
      </c>
      <c r="B4433">
        <v>41771</v>
      </c>
      <c r="C4433" t="s">
        <v>9050</v>
      </c>
      <c r="D4433" t="s">
        <v>554</v>
      </c>
      <c r="E4433" t="s">
        <v>9411</v>
      </c>
      <c r="F4433" t="s">
        <v>9413</v>
      </c>
      <c r="G4433" t="s">
        <v>6224</v>
      </c>
      <c r="H4433" t="s">
        <v>18480</v>
      </c>
      <c r="I4433" s="67">
        <v>0</v>
      </c>
      <c r="J4433" s="67">
        <v>0</v>
      </c>
      <c r="K4433" s="69" t="s">
        <v>3</v>
      </c>
    </row>
    <row r="4434" spans="1:11" x14ac:dyDescent="0.2">
      <c r="A4434" t="s">
        <v>155</v>
      </c>
      <c r="B4434">
        <v>18095</v>
      </c>
      <c r="C4434" t="s">
        <v>65</v>
      </c>
      <c r="D4434" t="s">
        <v>66</v>
      </c>
      <c r="E4434" t="s">
        <v>8604</v>
      </c>
      <c r="F4434" t="s">
        <v>8605</v>
      </c>
      <c r="G4434" t="s">
        <v>3922</v>
      </c>
      <c r="H4434" t="s">
        <v>18481</v>
      </c>
      <c r="I4434" s="67">
        <v>0</v>
      </c>
      <c r="J4434" s="67">
        <v>0</v>
      </c>
      <c r="K4434" s="69" t="s">
        <v>3</v>
      </c>
    </row>
    <row r="4435" spans="1:11" x14ac:dyDescent="0.2">
      <c r="A4435" t="s">
        <v>155</v>
      </c>
      <c r="B4435">
        <v>18107</v>
      </c>
      <c r="C4435" t="s">
        <v>604</v>
      </c>
      <c r="D4435" t="s">
        <v>605</v>
      </c>
      <c r="E4435" t="s">
        <v>11006</v>
      </c>
      <c r="F4435" t="s">
        <v>11007</v>
      </c>
      <c r="G4435" t="s">
        <v>3925</v>
      </c>
      <c r="H4435" t="s">
        <v>18482</v>
      </c>
      <c r="I4435" s="67">
        <v>0</v>
      </c>
      <c r="J4435" s="67">
        <v>0</v>
      </c>
      <c r="K4435" s="69" t="s">
        <v>3</v>
      </c>
    </row>
    <row r="4436" spans="1:11" x14ac:dyDescent="0.2">
      <c r="A4436" t="s">
        <v>155</v>
      </c>
      <c r="B4436">
        <v>18102</v>
      </c>
      <c r="C4436" t="s">
        <v>604</v>
      </c>
      <c r="D4436" t="s">
        <v>605</v>
      </c>
      <c r="E4436" t="s">
        <v>11006</v>
      </c>
      <c r="F4436" t="s">
        <v>9996</v>
      </c>
      <c r="G4436" t="s">
        <v>3923</v>
      </c>
      <c r="H4436" t="s">
        <v>18483</v>
      </c>
      <c r="I4436" s="67">
        <v>0</v>
      </c>
      <c r="J4436" s="67">
        <v>0</v>
      </c>
      <c r="K4436" s="69" t="s">
        <v>3</v>
      </c>
    </row>
    <row r="4437" spans="1:11" x14ac:dyDescent="0.2">
      <c r="A4437" t="s">
        <v>155</v>
      </c>
      <c r="B4437">
        <v>18103</v>
      </c>
      <c r="C4437" t="s">
        <v>604</v>
      </c>
      <c r="D4437" t="s">
        <v>605</v>
      </c>
      <c r="E4437" t="s">
        <v>11006</v>
      </c>
      <c r="F4437" t="s">
        <v>9689</v>
      </c>
      <c r="G4437" t="s">
        <v>3924</v>
      </c>
      <c r="H4437" t="s">
        <v>18484</v>
      </c>
      <c r="I4437" s="67">
        <v>1</v>
      </c>
      <c r="J4437" s="67">
        <v>0</v>
      </c>
      <c r="K4437" s="69" t="s">
        <v>3</v>
      </c>
    </row>
    <row r="4438" spans="1:11" x14ac:dyDescent="0.2">
      <c r="A4438" t="s">
        <v>155</v>
      </c>
      <c r="B4438">
        <v>41511</v>
      </c>
      <c r="C4438" t="s">
        <v>604</v>
      </c>
      <c r="D4438" t="s">
        <v>605</v>
      </c>
      <c r="E4438" t="s">
        <v>11006</v>
      </c>
      <c r="F4438" t="s">
        <v>11057</v>
      </c>
      <c r="G4438" t="s">
        <v>5961</v>
      </c>
      <c r="H4438" t="s">
        <v>18485</v>
      </c>
      <c r="I4438" s="67">
        <v>0</v>
      </c>
      <c r="J4438" s="67">
        <v>0</v>
      </c>
      <c r="K4438" s="69" t="s">
        <v>3</v>
      </c>
    </row>
    <row r="4439" spans="1:11" x14ac:dyDescent="0.2">
      <c r="A4439" t="s">
        <v>155</v>
      </c>
      <c r="B4439">
        <v>41679</v>
      </c>
      <c r="C4439" t="s">
        <v>167</v>
      </c>
      <c r="D4439" t="s">
        <v>580</v>
      </c>
      <c r="E4439" t="s">
        <v>8981</v>
      </c>
      <c r="F4439" t="s">
        <v>8982</v>
      </c>
      <c r="G4439" t="s">
        <v>6164</v>
      </c>
      <c r="H4439" t="s">
        <v>18486</v>
      </c>
      <c r="I4439" s="67">
        <v>0</v>
      </c>
      <c r="J4439" s="67">
        <v>0</v>
      </c>
      <c r="K4439" s="69" t="s">
        <v>3</v>
      </c>
    </row>
    <row r="4440" spans="1:11" x14ac:dyDescent="0.2">
      <c r="A4440" t="s">
        <v>7510</v>
      </c>
      <c r="B4440">
        <v>100000294</v>
      </c>
      <c r="C4440" t="s">
        <v>0</v>
      </c>
      <c r="D4440" t="s">
        <v>170</v>
      </c>
      <c r="E4440" t="s">
        <v>13236</v>
      </c>
      <c r="F4440" t="s">
        <v>14004</v>
      </c>
      <c r="G4440" t="s">
        <v>7620</v>
      </c>
      <c r="H4440" t="s">
        <v>18487</v>
      </c>
      <c r="I4440" s="67">
        <v>0</v>
      </c>
      <c r="J4440" s="67">
        <v>1</v>
      </c>
      <c r="K4440" s="69" t="s">
        <v>20187</v>
      </c>
    </row>
    <row r="4441" spans="1:11" x14ac:dyDescent="0.2">
      <c r="A4441" t="s">
        <v>155</v>
      </c>
      <c r="B4441">
        <v>45094</v>
      </c>
      <c r="C4441" t="s">
        <v>0</v>
      </c>
      <c r="D4441" t="s">
        <v>170</v>
      </c>
      <c r="E4441" t="s">
        <v>13236</v>
      </c>
      <c r="F4441" t="s">
        <v>13704</v>
      </c>
      <c r="G4441" t="s">
        <v>6722</v>
      </c>
      <c r="H4441" t="s">
        <v>18488</v>
      </c>
      <c r="I4441" s="67">
        <v>0</v>
      </c>
      <c r="J4441" s="67">
        <v>0</v>
      </c>
      <c r="K4441" s="69" t="s">
        <v>3</v>
      </c>
    </row>
    <row r="4442" spans="1:11" x14ac:dyDescent="0.2">
      <c r="A4442" t="s">
        <v>155</v>
      </c>
      <c r="B4442">
        <v>41210</v>
      </c>
      <c r="C4442" t="s">
        <v>0</v>
      </c>
      <c r="D4442" t="s">
        <v>170</v>
      </c>
      <c r="E4442" t="s">
        <v>13236</v>
      </c>
      <c r="F4442" t="s">
        <v>13614</v>
      </c>
      <c r="G4442" t="s">
        <v>5640</v>
      </c>
      <c r="H4442" t="s">
        <v>18489</v>
      </c>
      <c r="I4442" s="67">
        <v>0</v>
      </c>
      <c r="J4442" s="67">
        <v>0</v>
      </c>
      <c r="K4442" s="69" t="s">
        <v>3</v>
      </c>
    </row>
    <row r="4443" spans="1:11" x14ac:dyDescent="0.2">
      <c r="A4443" t="s">
        <v>155</v>
      </c>
      <c r="B4443">
        <v>18114</v>
      </c>
      <c r="C4443" t="s">
        <v>0</v>
      </c>
      <c r="D4443" t="s">
        <v>170</v>
      </c>
      <c r="E4443" t="s">
        <v>13236</v>
      </c>
      <c r="F4443" t="s">
        <v>13238</v>
      </c>
      <c r="G4443" t="s">
        <v>3927</v>
      </c>
      <c r="H4443" t="s">
        <v>18490</v>
      </c>
      <c r="I4443" s="67">
        <v>0</v>
      </c>
      <c r="J4443" s="67">
        <v>0</v>
      </c>
      <c r="K4443" s="69" t="s">
        <v>3</v>
      </c>
    </row>
    <row r="4444" spans="1:11" x14ac:dyDescent="0.2">
      <c r="A4444" t="s">
        <v>155</v>
      </c>
      <c r="B4444">
        <v>45095</v>
      </c>
      <c r="C4444" t="s">
        <v>0</v>
      </c>
      <c r="D4444" t="s">
        <v>170</v>
      </c>
      <c r="E4444" t="s">
        <v>13236</v>
      </c>
      <c r="F4444" t="s">
        <v>13705</v>
      </c>
      <c r="G4444" t="s">
        <v>6723</v>
      </c>
      <c r="H4444" t="s">
        <v>18491</v>
      </c>
      <c r="I4444" s="67">
        <v>0</v>
      </c>
      <c r="J4444" s="67">
        <v>0</v>
      </c>
      <c r="K4444" s="69" t="s">
        <v>3</v>
      </c>
    </row>
    <row r="4445" spans="1:11" x14ac:dyDescent="0.2">
      <c r="A4445" t="s">
        <v>155</v>
      </c>
      <c r="B4445">
        <v>18113</v>
      </c>
      <c r="C4445" t="s">
        <v>0</v>
      </c>
      <c r="D4445" t="s">
        <v>170</v>
      </c>
      <c r="E4445" t="s">
        <v>13236</v>
      </c>
      <c r="F4445" t="s">
        <v>13237</v>
      </c>
      <c r="G4445" t="s">
        <v>3926</v>
      </c>
      <c r="H4445" t="s">
        <v>18492</v>
      </c>
      <c r="I4445" s="67">
        <v>0</v>
      </c>
      <c r="J4445" s="67">
        <v>0</v>
      </c>
      <c r="K4445" s="69" t="s">
        <v>3</v>
      </c>
    </row>
    <row r="4446" spans="1:11" x14ac:dyDescent="0.2">
      <c r="A4446" t="s">
        <v>155</v>
      </c>
      <c r="B4446">
        <v>18115</v>
      </c>
      <c r="C4446" t="s">
        <v>0</v>
      </c>
      <c r="D4446" t="s">
        <v>170</v>
      </c>
      <c r="E4446" t="s">
        <v>13236</v>
      </c>
      <c r="F4446" t="s">
        <v>8669</v>
      </c>
      <c r="G4446" t="s">
        <v>3929</v>
      </c>
      <c r="H4446" t="s">
        <v>18493</v>
      </c>
      <c r="I4446" s="67">
        <v>0</v>
      </c>
      <c r="J4446" s="67">
        <v>0</v>
      </c>
      <c r="K4446" s="69" t="s">
        <v>3</v>
      </c>
    </row>
    <row r="4447" spans="1:11" x14ac:dyDescent="0.2">
      <c r="A4447" t="s">
        <v>155</v>
      </c>
      <c r="B4447">
        <v>45089</v>
      </c>
      <c r="C4447" t="s">
        <v>0</v>
      </c>
      <c r="D4447" t="s">
        <v>170</v>
      </c>
      <c r="E4447" t="s">
        <v>13236</v>
      </c>
      <c r="F4447" t="s">
        <v>13701</v>
      </c>
      <c r="G4447" t="s">
        <v>6716</v>
      </c>
      <c r="H4447" t="s">
        <v>18494</v>
      </c>
      <c r="I4447" s="67">
        <v>0</v>
      </c>
      <c r="J4447" s="67">
        <v>0</v>
      </c>
      <c r="K4447" s="69" t="s">
        <v>3</v>
      </c>
    </row>
    <row r="4448" spans="1:11" x14ac:dyDescent="0.2">
      <c r="A4448" t="s">
        <v>155</v>
      </c>
      <c r="B4448">
        <v>18116</v>
      </c>
      <c r="C4448" t="s">
        <v>0</v>
      </c>
      <c r="D4448" t="s">
        <v>170</v>
      </c>
      <c r="E4448" t="s">
        <v>13236</v>
      </c>
      <c r="F4448" t="s">
        <v>9600</v>
      </c>
      <c r="G4448" t="s">
        <v>3930</v>
      </c>
      <c r="H4448" t="s">
        <v>18495</v>
      </c>
      <c r="I4448" s="67">
        <v>0</v>
      </c>
      <c r="J4448" s="67">
        <v>0</v>
      </c>
      <c r="K4448" s="69" t="s">
        <v>3</v>
      </c>
    </row>
    <row r="4449" spans="1:11" x14ac:dyDescent="0.2">
      <c r="A4449" t="s">
        <v>155</v>
      </c>
      <c r="B4449">
        <v>18117</v>
      </c>
      <c r="C4449" t="s">
        <v>0</v>
      </c>
      <c r="D4449" t="s">
        <v>170</v>
      </c>
      <c r="E4449" t="s">
        <v>13236</v>
      </c>
      <c r="F4449" t="s">
        <v>13239</v>
      </c>
      <c r="G4449" t="s">
        <v>3931</v>
      </c>
      <c r="H4449" t="s">
        <v>18496</v>
      </c>
      <c r="I4449" s="67">
        <v>0</v>
      </c>
      <c r="J4449" s="67">
        <v>0</v>
      </c>
      <c r="K4449" s="69" t="s">
        <v>3</v>
      </c>
    </row>
    <row r="4450" spans="1:11" x14ac:dyDescent="0.2">
      <c r="A4450" t="s">
        <v>155</v>
      </c>
      <c r="B4450">
        <v>18118</v>
      </c>
      <c r="C4450" t="s">
        <v>0</v>
      </c>
      <c r="D4450" t="s">
        <v>170</v>
      </c>
      <c r="E4450" t="s">
        <v>13236</v>
      </c>
      <c r="F4450" t="s">
        <v>9582</v>
      </c>
      <c r="G4450" t="s">
        <v>3932</v>
      </c>
      <c r="H4450" t="s">
        <v>18497</v>
      </c>
      <c r="I4450" s="67">
        <v>0</v>
      </c>
      <c r="J4450" s="67">
        <v>0</v>
      </c>
      <c r="K4450" s="69" t="s">
        <v>3</v>
      </c>
    </row>
    <row r="4451" spans="1:11" x14ac:dyDescent="0.2">
      <c r="A4451" t="s">
        <v>155</v>
      </c>
      <c r="B4451">
        <v>18119</v>
      </c>
      <c r="C4451" t="s">
        <v>0</v>
      </c>
      <c r="D4451" t="s">
        <v>170</v>
      </c>
      <c r="E4451" t="s">
        <v>13236</v>
      </c>
      <c r="F4451" t="s">
        <v>13240</v>
      </c>
      <c r="G4451" t="s">
        <v>3933</v>
      </c>
      <c r="H4451" t="s">
        <v>18498</v>
      </c>
      <c r="I4451" s="67">
        <v>0</v>
      </c>
      <c r="J4451" s="67">
        <v>0</v>
      </c>
      <c r="K4451" s="69" t="s">
        <v>3</v>
      </c>
    </row>
    <row r="4452" spans="1:11" x14ac:dyDescent="0.2">
      <c r="A4452" t="s">
        <v>155</v>
      </c>
      <c r="B4452">
        <v>41211</v>
      </c>
      <c r="C4452" t="s">
        <v>0</v>
      </c>
      <c r="D4452" t="s">
        <v>170</v>
      </c>
      <c r="E4452" t="s">
        <v>13236</v>
      </c>
      <c r="F4452" t="s">
        <v>8892</v>
      </c>
      <c r="G4452" t="s">
        <v>5641</v>
      </c>
      <c r="H4452" t="s">
        <v>18499</v>
      </c>
      <c r="I4452" s="67">
        <v>0</v>
      </c>
      <c r="J4452" s="67">
        <v>0</v>
      </c>
      <c r="K4452" s="69" t="s">
        <v>3</v>
      </c>
    </row>
    <row r="4453" spans="1:11" x14ac:dyDescent="0.2">
      <c r="A4453" t="s">
        <v>155</v>
      </c>
      <c r="B4453">
        <v>45072</v>
      </c>
      <c r="C4453" t="s">
        <v>0</v>
      </c>
      <c r="D4453" t="s">
        <v>170</v>
      </c>
      <c r="E4453" t="s">
        <v>13236</v>
      </c>
      <c r="F4453" t="s">
        <v>12018</v>
      </c>
      <c r="G4453" t="s">
        <v>6707</v>
      </c>
      <c r="H4453" t="s">
        <v>18500</v>
      </c>
      <c r="I4453" s="67">
        <v>0</v>
      </c>
      <c r="J4453" s="67">
        <v>0</v>
      </c>
      <c r="K4453" s="69" t="s">
        <v>3</v>
      </c>
    </row>
    <row r="4454" spans="1:11" x14ac:dyDescent="0.2">
      <c r="A4454" t="s">
        <v>155</v>
      </c>
      <c r="B4454">
        <v>18120</v>
      </c>
      <c r="C4454" t="s">
        <v>0</v>
      </c>
      <c r="D4454" t="s">
        <v>170</v>
      </c>
      <c r="E4454" t="s">
        <v>13236</v>
      </c>
      <c r="F4454" t="s">
        <v>11050</v>
      </c>
      <c r="G4454" t="s">
        <v>3934</v>
      </c>
      <c r="H4454" t="s">
        <v>18501</v>
      </c>
      <c r="I4454" s="67">
        <v>0</v>
      </c>
      <c r="J4454" s="67">
        <v>0</v>
      </c>
      <c r="K4454" s="69" t="s">
        <v>3</v>
      </c>
    </row>
    <row r="4455" spans="1:11" x14ac:dyDescent="0.2">
      <c r="A4455" t="s">
        <v>155</v>
      </c>
      <c r="B4455">
        <v>18121</v>
      </c>
      <c r="C4455" t="s">
        <v>0</v>
      </c>
      <c r="D4455" t="s">
        <v>170</v>
      </c>
      <c r="E4455" t="s">
        <v>13236</v>
      </c>
      <c r="F4455" t="s">
        <v>13241</v>
      </c>
      <c r="G4455" t="s">
        <v>3935</v>
      </c>
      <c r="H4455" t="s">
        <v>18502</v>
      </c>
      <c r="I4455" s="67">
        <v>0</v>
      </c>
      <c r="J4455" s="67">
        <v>0</v>
      </c>
      <c r="K4455" s="69" t="s">
        <v>3</v>
      </c>
    </row>
    <row r="4456" spans="1:11" x14ac:dyDescent="0.2">
      <c r="A4456" t="s">
        <v>155</v>
      </c>
      <c r="B4456">
        <v>45090</v>
      </c>
      <c r="C4456" t="s">
        <v>0</v>
      </c>
      <c r="D4456" t="s">
        <v>170</v>
      </c>
      <c r="E4456" t="s">
        <v>13236</v>
      </c>
      <c r="F4456" t="s">
        <v>13702</v>
      </c>
      <c r="G4456" t="s">
        <v>6717</v>
      </c>
      <c r="H4456" t="s">
        <v>18503</v>
      </c>
      <c r="I4456" s="67">
        <v>0</v>
      </c>
      <c r="J4456" s="67">
        <v>0</v>
      </c>
      <c r="K4456" s="69" t="s">
        <v>3</v>
      </c>
    </row>
    <row r="4457" spans="1:11" x14ac:dyDescent="0.2">
      <c r="A4457" t="s">
        <v>155</v>
      </c>
      <c r="B4457">
        <v>39803</v>
      </c>
      <c r="C4457" t="s">
        <v>10</v>
      </c>
      <c r="D4457" t="s">
        <v>315</v>
      </c>
      <c r="E4457" t="s">
        <v>11826</v>
      </c>
      <c r="F4457" t="s">
        <v>11877</v>
      </c>
      <c r="G4457" t="s">
        <v>5335</v>
      </c>
      <c r="H4457" t="s">
        <v>18504</v>
      </c>
      <c r="I4457" s="67">
        <v>0</v>
      </c>
      <c r="J4457" s="67">
        <v>0</v>
      </c>
      <c r="K4457" s="69" t="s">
        <v>3</v>
      </c>
    </row>
    <row r="4458" spans="1:11" x14ac:dyDescent="0.2">
      <c r="A4458" t="s">
        <v>155</v>
      </c>
      <c r="B4458">
        <v>18125</v>
      </c>
      <c r="C4458" t="s">
        <v>10</v>
      </c>
      <c r="D4458" t="s">
        <v>315</v>
      </c>
      <c r="E4458" t="s">
        <v>11826</v>
      </c>
      <c r="F4458" t="s">
        <v>11827</v>
      </c>
      <c r="G4458" t="s">
        <v>3936</v>
      </c>
      <c r="H4458" t="s">
        <v>18505</v>
      </c>
      <c r="I4458" s="67">
        <v>0</v>
      </c>
      <c r="J4458" s="67">
        <v>0</v>
      </c>
      <c r="K4458" s="69" t="s">
        <v>3</v>
      </c>
    </row>
    <row r="4459" spans="1:11" x14ac:dyDescent="0.2">
      <c r="A4459" t="s">
        <v>155</v>
      </c>
      <c r="B4459">
        <v>18126</v>
      </c>
      <c r="C4459" t="s">
        <v>10</v>
      </c>
      <c r="D4459" t="s">
        <v>315</v>
      </c>
      <c r="E4459" t="s">
        <v>11826</v>
      </c>
      <c r="F4459" t="s">
        <v>11828</v>
      </c>
      <c r="G4459" t="s">
        <v>3939</v>
      </c>
      <c r="H4459" t="s">
        <v>18506</v>
      </c>
      <c r="I4459" s="67">
        <v>0</v>
      </c>
      <c r="J4459" s="67">
        <v>0</v>
      </c>
      <c r="K4459" s="69" t="s">
        <v>3</v>
      </c>
    </row>
    <row r="4460" spans="1:11" x14ac:dyDescent="0.2">
      <c r="A4460" t="s">
        <v>155</v>
      </c>
      <c r="B4460">
        <v>18127</v>
      </c>
      <c r="C4460" t="s">
        <v>10</v>
      </c>
      <c r="D4460" t="s">
        <v>315</v>
      </c>
      <c r="E4460" t="s">
        <v>11826</v>
      </c>
      <c r="F4460" t="s">
        <v>11829</v>
      </c>
      <c r="G4460" t="s">
        <v>3940</v>
      </c>
      <c r="H4460" t="s">
        <v>18507</v>
      </c>
      <c r="I4460" s="67">
        <v>0</v>
      </c>
      <c r="J4460" s="67">
        <v>0</v>
      </c>
      <c r="K4460" s="69" t="s">
        <v>3</v>
      </c>
    </row>
    <row r="4461" spans="1:11" x14ac:dyDescent="0.2">
      <c r="A4461" t="s">
        <v>155</v>
      </c>
      <c r="B4461">
        <v>18128</v>
      </c>
      <c r="C4461" t="s">
        <v>10</v>
      </c>
      <c r="D4461" t="s">
        <v>315</v>
      </c>
      <c r="E4461" t="s">
        <v>11826</v>
      </c>
      <c r="F4461" t="s">
        <v>8702</v>
      </c>
      <c r="G4461" t="s">
        <v>3941</v>
      </c>
      <c r="H4461" t="s">
        <v>18508</v>
      </c>
      <c r="I4461" s="67">
        <v>0</v>
      </c>
      <c r="J4461" s="67">
        <v>0</v>
      </c>
      <c r="K4461" s="69" t="s">
        <v>3</v>
      </c>
    </row>
    <row r="4462" spans="1:11" x14ac:dyDescent="0.2">
      <c r="A4462" t="s">
        <v>155</v>
      </c>
      <c r="B4462">
        <v>18129</v>
      </c>
      <c r="C4462" t="s">
        <v>10</v>
      </c>
      <c r="D4462" t="s">
        <v>315</v>
      </c>
      <c r="E4462" t="s">
        <v>11826</v>
      </c>
      <c r="F4462" t="s">
        <v>11830</v>
      </c>
      <c r="G4462" t="s">
        <v>3943</v>
      </c>
      <c r="H4462" t="s">
        <v>18509</v>
      </c>
      <c r="I4462" s="67">
        <v>0</v>
      </c>
      <c r="J4462" s="67">
        <v>0</v>
      </c>
      <c r="K4462" s="69" t="s">
        <v>3</v>
      </c>
    </row>
    <row r="4463" spans="1:11" x14ac:dyDescent="0.2">
      <c r="A4463" t="s">
        <v>155</v>
      </c>
      <c r="B4463">
        <v>136500</v>
      </c>
      <c r="C4463" t="s">
        <v>10</v>
      </c>
      <c r="D4463" t="s">
        <v>315</v>
      </c>
      <c r="E4463" t="s">
        <v>11826</v>
      </c>
      <c r="F4463" t="s">
        <v>12004</v>
      </c>
      <c r="G4463" t="s">
        <v>7099</v>
      </c>
      <c r="H4463" t="s">
        <v>18510</v>
      </c>
      <c r="I4463" s="67">
        <v>0</v>
      </c>
      <c r="J4463" s="67">
        <v>0</v>
      </c>
      <c r="K4463" s="69" t="s">
        <v>3</v>
      </c>
    </row>
    <row r="4464" spans="1:11" x14ac:dyDescent="0.2">
      <c r="A4464" t="s">
        <v>155</v>
      </c>
      <c r="B4464">
        <v>18130</v>
      </c>
      <c r="C4464" t="s">
        <v>10</v>
      </c>
      <c r="D4464" t="s">
        <v>315</v>
      </c>
      <c r="E4464" t="s">
        <v>11826</v>
      </c>
      <c r="F4464" t="s">
        <v>11831</v>
      </c>
      <c r="G4464" t="s">
        <v>3948</v>
      </c>
      <c r="H4464" t="s">
        <v>18511</v>
      </c>
      <c r="I4464" s="67">
        <v>0</v>
      </c>
      <c r="J4464" s="67">
        <v>0</v>
      </c>
      <c r="K4464" s="69" t="s">
        <v>3</v>
      </c>
    </row>
    <row r="4465" spans="1:11" x14ac:dyDescent="0.2">
      <c r="A4465" t="s">
        <v>155</v>
      </c>
      <c r="B4465">
        <v>18131</v>
      </c>
      <c r="C4465" t="s">
        <v>10</v>
      </c>
      <c r="D4465" t="s">
        <v>315</v>
      </c>
      <c r="E4465" t="s">
        <v>11826</v>
      </c>
      <c r="F4465" t="s">
        <v>11832</v>
      </c>
      <c r="G4465" t="s">
        <v>3951</v>
      </c>
      <c r="H4465" t="s">
        <v>18512</v>
      </c>
      <c r="I4465" s="67">
        <v>0</v>
      </c>
      <c r="J4465" s="67">
        <v>0</v>
      </c>
      <c r="K4465" s="69" t="s">
        <v>3</v>
      </c>
    </row>
    <row r="4466" spans="1:11" x14ac:dyDescent="0.2">
      <c r="A4466" t="s">
        <v>155</v>
      </c>
      <c r="B4466">
        <v>18134</v>
      </c>
      <c r="C4466" t="s">
        <v>10</v>
      </c>
      <c r="D4466" t="s">
        <v>315</v>
      </c>
      <c r="E4466" t="s">
        <v>11826</v>
      </c>
      <c r="F4466" t="s">
        <v>10575</v>
      </c>
      <c r="G4466" t="s">
        <v>3954</v>
      </c>
      <c r="H4466" t="s">
        <v>18513</v>
      </c>
      <c r="I4466" s="67">
        <v>0</v>
      </c>
      <c r="J4466" s="67">
        <v>0</v>
      </c>
      <c r="K4466" s="69" t="s">
        <v>3</v>
      </c>
    </row>
    <row r="4467" spans="1:11" x14ac:dyDescent="0.2">
      <c r="A4467" t="s">
        <v>155</v>
      </c>
      <c r="B4467">
        <v>18132</v>
      </c>
      <c r="C4467" t="s">
        <v>10</v>
      </c>
      <c r="D4467" t="s">
        <v>315</v>
      </c>
      <c r="E4467" t="s">
        <v>11826</v>
      </c>
      <c r="F4467" t="s">
        <v>8599</v>
      </c>
      <c r="G4467" t="s">
        <v>3953</v>
      </c>
      <c r="H4467" t="s">
        <v>18514</v>
      </c>
      <c r="I4467" s="67">
        <v>0</v>
      </c>
      <c r="J4467" s="67">
        <v>0</v>
      </c>
      <c r="K4467" s="69" t="s">
        <v>3</v>
      </c>
    </row>
    <row r="4468" spans="1:11" x14ac:dyDescent="0.2">
      <c r="A4468" t="s">
        <v>155</v>
      </c>
      <c r="B4468">
        <v>18144</v>
      </c>
      <c r="C4468" t="s">
        <v>681</v>
      </c>
      <c r="D4468" t="s">
        <v>682</v>
      </c>
      <c r="E4468" t="s">
        <v>10749</v>
      </c>
      <c r="F4468" t="s">
        <v>10750</v>
      </c>
      <c r="G4468" t="s">
        <v>3955</v>
      </c>
      <c r="H4468" t="s">
        <v>18515</v>
      </c>
      <c r="I4468" s="67">
        <v>0</v>
      </c>
      <c r="J4468" s="67">
        <v>0</v>
      </c>
      <c r="K4468" s="69" t="s">
        <v>3</v>
      </c>
    </row>
    <row r="4469" spans="1:11" x14ac:dyDescent="0.2">
      <c r="A4469" t="s">
        <v>155</v>
      </c>
      <c r="B4469">
        <v>18146</v>
      </c>
      <c r="C4469" t="s">
        <v>167</v>
      </c>
      <c r="D4469" t="s">
        <v>168</v>
      </c>
      <c r="E4469" t="s">
        <v>8836</v>
      </c>
      <c r="F4469" t="s">
        <v>8837</v>
      </c>
      <c r="G4469" t="s">
        <v>3956</v>
      </c>
      <c r="H4469" t="s">
        <v>18516</v>
      </c>
      <c r="I4469" s="67">
        <v>0</v>
      </c>
      <c r="J4469" s="67">
        <v>0</v>
      </c>
      <c r="K4469" s="69" t="s">
        <v>3</v>
      </c>
    </row>
    <row r="4470" spans="1:11" x14ac:dyDescent="0.2">
      <c r="A4470" t="s">
        <v>155</v>
      </c>
      <c r="B4470">
        <v>18148</v>
      </c>
      <c r="C4470" t="s">
        <v>167</v>
      </c>
      <c r="D4470" t="s">
        <v>168</v>
      </c>
      <c r="E4470" t="s">
        <v>8836</v>
      </c>
      <c r="F4470" t="s">
        <v>8838</v>
      </c>
      <c r="G4470" t="s">
        <v>3960</v>
      </c>
      <c r="H4470" t="s">
        <v>18517</v>
      </c>
      <c r="I4470" s="67">
        <v>0</v>
      </c>
      <c r="J4470" s="67">
        <v>0</v>
      </c>
      <c r="K4470" s="69" t="s">
        <v>3</v>
      </c>
    </row>
    <row r="4471" spans="1:11" x14ac:dyDescent="0.2">
      <c r="A4471" t="s">
        <v>155</v>
      </c>
      <c r="B4471">
        <v>18149</v>
      </c>
      <c r="C4471" t="s">
        <v>167</v>
      </c>
      <c r="D4471" t="s">
        <v>168</v>
      </c>
      <c r="E4471" t="s">
        <v>8836</v>
      </c>
      <c r="F4471" t="s">
        <v>8839</v>
      </c>
      <c r="G4471" t="s">
        <v>3961</v>
      </c>
      <c r="H4471" t="s">
        <v>18518</v>
      </c>
      <c r="I4471" s="67">
        <v>0</v>
      </c>
      <c r="J4471" s="67">
        <v>0</v>
      </c>
      <c r="K4471" s="69" t="s">
        <v>3</v>
      </c>
    </row>
    <row r="4472" spans="1:11" x14ac:dyDescent="0.2">
      <c r="A4472" t="s">
        <v>155</v>
      </c>
      <c r="B4472">
        <v>18150</v>
      </c>
      <c r="C4472" t="s">
        <v>167</v>
      </c>
      <c r="D4472" t="s">
        <v>168</v>
      </c>
      <c r="E4472" t="s">
        <v>8836</v>
      </c>
      <c r="F4472" t="s">
        <v>8840</v>
      </c>
      <c r="G4472" t="s">
        <v>3962</v>
      </c>
      <c r="H4472" t="s">
        <v>18519</v>
      </c>
      <c r="I4472" s="67">
        <v>0</v>
      </c>
      <c r="J4472" s="67">
        <v>0</v>
      </c>
      <c r="K4472" s="69" t="s">
        <v>3</v>
      </c>
    </row>
    <row r="4473" spans="1:11" x14ac:dyDescent="0.2">
      <c r="A4473" t="s">
        <v>155</v>
      </c>
      <c r="B4473">
        <v>41705</v>
      </c>
      <c r="C4473" t="s">
        <v>167</v>
      </c>
      <c r="D4473" t="s">
        <v>6196</v>
      </c>
      <c r="E4473" t="s">
        <v>9013</v>
      </c>
      <c r="F4473" t="s">
        <v>9014</v>
      </c>
      <c r="G4473" t="s">
        <v>6197</v>
      </c>
      <c r="H4473" t="s">
        <v>18520</v>
      </c>
      <c r="I4473" s="67">
        <v>0</v>
      </c>
      <c r="J4473" s="67">
        <v>0</v>
      </c>
      <c r="K4473" s="69" t="s">
        <v>3</v>
      </c>
    </row>
    <row r="4474" spans="1:11" x14ac:dyDescent="0.2">
      <c r="A4474" t="s">
        <v>155</v>
      </c>
      <c r="B4474">
        <v>41706</v>
      </c>
      <c r="C4474" t="s">
        <v>167</v>
      </c>
      <c r="D4474" t="s">
        <v>6196</v>
      </c>
      <c r="E4474" t="s">
        <v>9013</v>
      </c>
      <c r="F4474" t="s">
        <v>9015</v>
      </c>
      <c r="G4474" t="s">
        <v>6198</v>
      </c>
      <c r="H4474" t="s">
        <v>18521</v>
      </c>
      <c r="I4474" s="67">
        <v>0</v>
      </c>
      <c r="J4474" s="67">
        <v>0</v>
      </c>
      <c r="K4474" s="69" t="s">
        <v>3</v>
      </c>
    </row>
    <row r="4475" spans="1:11" x14ac:dyDescent="0.2">
      <c r="A4475" t="s">
        <v>155</v>
      </c>
      <c r="B4475">
        <v>18164</v>
      </c>
      <c r="C4475" t="s">
        <v>0</v>
      </c>
      <c r="D4475" t="s">
        <v>594</v>
      </c>
      <c r="E4475" t="s">
        <v>13242</v>
      </c>
      <c r="F4475" t="s">
        <v>9281</v>
      </c>
      <c r="G4475" t="s">
        <v>3963</v>
      </c>
      <c r="H4475" t="s">
        <v>18522</v>
      </c>
      <c r="I4475" s="67">
        <v>0</v>
      </c>
      <c r="J4475" s="67">
        <v>0</v>
      </c>
      <c r="K4475" s="69" t="s">
        <v>3</v>
      </c>
    </row>
    <row r="4476" spans="1:11" x14ac:dyDescent="0.2">
      <c r="A4476" t="s">
        <v>155</v>
      </c>
      <c r="B4476">
        <v>18232</v>
      </c>
      <c r="C4476" t="s">
        <v>9050</v>
      </c>
      <c r="D4476" t="s">
        <v>188</v>
      </c>
      <c r="E4476" t="s">
        <v>9316</v>
      </c>
      <c r="F4476" t="s">
        <v>9319</v>
      </c>
      <c r="G4476" t="s">
        <v>3966</v>
      </c>
      <c r="H4476" t="s">
        <v>18523</v>
      </c>
      <c r="I4476" s="67">
        <v>0</v>
      </c>
      <c r="J4476" s="67">
        <v>0</v>
      </c>
      <c r="K4476" s="69" t="s">
        <v>3</v>
      </c>
    </row>
    <row r="4477" spans="1:11" x14ac:dyDescent="0.2">
      <c r="A4477" t="s">
        <v>155</v>
      </c>
      <c r="B4477">
        <v>18231</v>
      </c>
      <c r="C4477" t="s">
        <v>9050</v>
      </c>
      <c r="D4477" t="s">
        <v>188</v>
      </c>
      <c r="E4477" t="s">
        <v>9316</v>
      </c>
      <c r="F4477" t="s">
        <v>9318</v>
      </c>
      <c r="G4477" t="s">
        <v>3965</v>
      </c>
      <c r="H4477" t="s">
        <v>18524</v>
      </c>
      <c r="I4477" s="67">
        <v>0</v>
      </c>
      <c r="J4477" s="67">
        <v>0</v>
      </c>
      <c r="K4477" s="69" t="s">
        <v>3</v>
      </c>
    </row>
    <row r="4478" spans="1:11" x14ac:dyDescent="0.2">
      <c r="A4478" t="s">
        <v>155</v>
      </c>
      <c r="B4478">
        <v>18230</v>
      </c>
      <c r="C4478" t="s">
        <v>9050</v>
      </c>
      <c r="D4478" t="s">
        <v>188</v>
      </c>
      <c r="E4478" t="s">
        <v>9316</v>
      </c>
      <c r="F4478" t="s">
        <v>9317</v>
      </c>
      <c r="G4478" t="s">
        <v>3964</v>
      </c>
      <c r="H4478" t="s">
        <v>18525</v>
      </c>
      <c r="I4478" s="67">
        <v>0</v>
      </c>
      <c r="J4478" s="67">
        <v>0</v>
      </c>
      <c r="K4478" s="69" t="s">
        <v>3</v>
      </c>
    </row>
    <row r="4479" spans="1:11" x14ac:dyDescent="0.2">
      <c r="A4479" t="s">
        <v>155</v>
      </c>
      <c r="B4479">
        <v>41766</v>
      </c>
      <c r="C4479" t="s">
        <v>1349</v>
      </c>
      <c r="D4479" t="s">
        <v>1350</v>
      </c>
      <c r="E4479" t="s">
        <v>11488</v>
      </c>
      <c r="F4479" t="s">
        <v>8654</v>
      </c>
      <c r="G4479" t="s">
        <v>6219</v>
      </c>
      <c r="H4479" t="s">
        <v>18526</v>
      </c>
      <c r="I4479" s="67">
        <v>0</v>
      </c>
      <c r="J4479" s="67">
        <v>0</v>
      </c>
      <c r="K4479" s="69" t="s">
        <v>3</v>
      </c>
    </row>
    <row r="4480" spans="1:11" x14ac:dyDescent="0.2">
      <c r="A4480" t="s">
        <v>155</v>
      </c>
      <c r="B4480">
        <v>18240</v>
      </c>
      <c r="C4480" t="s">
        <v>10</v>
      </c>
      <c r="D4480" t="s">
        <v>315</v>
      </c>
      <c r="E4480" t="s">
        <v>11833</v>
      </c>
      <c r="F4480" t="s">
        <v>10681</v>
      </c>
      <c r="G4480" t="s">
        <v>3967</v>
      </c>
      <c r="H4480" t="s">
        <v>18527</v>
      </c>
      <c r="I4480" s="67">
        <v>0</v>
      </c>
      <c r="J4480" s="67">
        <v>0</v>
      </c>
      <c r="K4480" s="69" t="s">
        <v>3</v>
      </c>
    </row>
    <row r="4481" spans="1:11" x14ac:dyDescent="0.2">
      <c r="A4481" t="s">
        <v>155</v>
      </c>
      <c r="B4481">
        <v>40015</v>
      </c>
      <c r="C4481" t="s">
        <v>10</v>
      </c>
      <c r="D4481" t="s">
        <v>315</v>
      </c>
      <c r="E4481" t="s">
        <v>11833</v>
      </c>
      <c r="F4481" t="s">
        <v>11919</v>
      </c>
      <c r="G4481" t="s">
        <v>5413</v>
      </c>
      <c r="H4481" t="s">
        <v>18528</v>
      </c>
      <c r="I4481" s="67">
        <v>0</v>
      </c>
      <c r="J4481" s="67">
        <v>0</v>
      </c>
      <c r="K4481" s="69" t="s">
        <v>3</v>
      </c>
    </row>
    <row r="4482" spans="1:11" x14ac:dyDescent="0.2">
      <c r="A4482" t="s">
        <v>155</v>
      </c>
      <c r="B4482">
        <v>39992</v>
      </c>
      <c r="C4482" t="s">
        <v>10</v>
      </c>
      <c r="D4482" t="s">
        <v>315</v>
      </c>
      <c r="E4482" t="s">
        <v>11833</v>
      </c>
      <c r="F4482" t="s">
        <v>9248</v>
      </c>
      <c r="G4482" t="s">
        <v>5401</v>
      </c>
      <c r="H4482" t="s">
        <v>18529</v>
      </c>
      <c r="I4482" s="67">
        <v>0</v>
      </c>
      <c r="J4482" s="67">
        <v>0</v>
      </c>
      <c r="K4482" s="69" t="s">
        <v>3</v>
      </c>
    </row>
    <row r="4483" spans="1:11" x14ac:dyDescent="0.2">
      <c r="A4483" t="s">
        <v>155</v>
      </c>
      <c r="B4483">
        <v>39996</v>
      </c>
      <c r="C4483" t="s">
        <v>10</v>
      </c>
      <c r="D4483" t="s">
        <v>315</v>
      </c>
      <c r="E4483" t="s">
        <v>11833</v>
      </c>
      <c r="F4483" t="s">
        <v>11918</v>
      </c>
      <c r="G4483" t="s">
        <v>5411</v>
      </c>
      <c r="H4483" t="s">
        <v>18530</v>
      </c>
      <c r="I4483" s="67">
        <v>0</v>
      </c>
      <c r="J4483" s="67">
        <v>0</v>
      </c>
      <c r="K4483" s="69" t="s">
        <v>3</v>
      </c>
    </row>
    <row r="4484" spans="1:11" x14ac:dyDescent="0.2">
      <c r="A4484" t="s">
        <v>155</v>
      </c>
      <c r="B4484">
        <v>41026</v>
      </c>
      <c r="C4484" t="s">
        <v>10</v>
      </c>
      <c r="D4484" t="s">
        <v>315</v>
      </c>
      <c r="E4484" t="s">
        <v>11833</v>
      </c>
      <c r="F4484" t="s">
        <v>11726</v>
      </c>
      <c r="G4484" t="s">
        <v>5636</v>
      </c>
      <c r="H4484" t="s">
        <v>18531</v>
      </c>
      <c r="I4484" s="67">
        <v>0</v>
      </c>
      <c r="J4484" s="67">
        <v>0</v>
      </c>
      <c r="K4484" s="69" t="s">
        <v>3</v>
      </c>
    </row>
    <row r="4485" spans="1:11" x14ac:dyDescent="0.2">
      <c r="A4485" t="s">
        <v>155</v>
      </c>
      <c r="B4485">
        <v>39993</v>
      </c>
      <c r="C4485" t="s">
        <v>10</v>
      </c>
      <c r="D4485" t="s">
        <v>315</v>
      </c>
      <c r="E4485" t="s">
        <v>11833</v>
      </c>
      <c r="F4485" t="s">
        <v>11916</v>
      </c>
      <c r="G4485" t="s">
        <v>5403</v>
      </c>
      <c r="H4485" t="s">
        <v>18532</v>
      </c>
      <c r="I4485" s="67">
        <v>0</v>
      </c>
      <c r="J4485" s="67">
        <v>0</v>
      </c>
      <c r="K4485" s="69" t="s">
        <v>3</v>
      </c>
    </row>
    <row r="4486" spans="1:11" x14ac:dyDescent="0.2">
      <c r="A4486" t="s">
        <v>155</v>
      </c>
      <c r="B4486">
        <v>18245</v>
      </c>
      <c r="C4486" t="s">
        <v>10</v>
      </c>
      <c r="D4486" t="s">
        <v>315</v>
      </c>
      <c r="E4486" t="s">
        <v>11833</v>
      </c>
      <c r="F4486" t="s">
        <v>11834</v>
      </c>
      <c r="G4486" t="s">
        <v>3971</v>
      </c>
      <c r="H4486" t="s">
        <v>18533</v>
      </c>
      <c r="I4486" s="67">
        <v>0</v>
      </c>
      <c r="J4486" s="67">
        <v>0</v>
      </c>
      <c r="K4486" s="69" t="s">
        <v>3</v>
      </c>
    </row>
    <row r="4487" spans="1:11" x14ac:dyDescent="0.2">
      <c r="A4487" t="s">
        <v>155</v>
      </c>
      <c r="B4487">
        <v>41685</v>
      </c>
      <c r="C4487" t="s">
        <v>167</v>
      </c>
      <c r="D4487" t="s">
        <v>580</v>
      </c>
      <c r="E4487" t="s">
        <v>8841</v>
      </c>
      <c r="F4487" t="s">
        <v>8987</v>
      </c>
      <c r="G4487" t="s">
        <v>6168</v>
      </c>
      <c r="H4487" t="s">
        <v>18534</v>
      </c>
      <c r="I4487" s="67">
        <v>0</v>
      </c>
      <c r="J4487" s="67">
        <v>0</v>
      </c>
      <c r="K4487" s="69" t="s">
        <v>3</v>
      </c>
    </row>
    <row r="4488" spans="1:11" x14ac:dyDescent="0.2">
      <c r="A4488" t="s">
        <v>155</v>
      </c>
      <c r="B4488">
        <v>41686</v>
      </c>
      <c r="C4488" t="s">
        <v>167</v>
      </c>
      <c r="D4488" t="s">
        <v>580</v>
      </c>
      <c r="E4488" t="s">
        <v>8841</v>
      </c>
      <c r="F4488" t="s">
        <v>8988</v>
      </c>
      <c r="G4488" t="s">
        <v>6169</v>
      </c>
      <c r="H4488" t="s">
        <v>18535</v>
      </c>
      <c r="I4488" s="67">
        <v>0</v>
      </c>
      <c r="J4488" s="67">
        <v>0</v>
      </c>
      <c r="K4488" s="69" t="s">
        <v>3</v>
      </c>
    </row>
    <row r="4489" spans="1:11" x14ac:dyDescent="0.2">
      <c r="A4489" t="s">
        <v>155</v>
      </c>
      <c r="B4489">
        <v>18267</v>
      </c>
      <c r="C4489" t="s">
        <v>167</v>
      </c>
      <c r="D4489" t="s">
        <v>580</v>
      </c>
      <c r="E4489" t="s">
        <v>8841</v>
      </c>
      <c r="F4489" t="s">
        <v>8842</v>
      </c>
      <c r="G4489" t="s">
        <v>3972</v>
      </c>
      <c r="H4489" t="s">
        <v>18536</v>
      </c>
      <c r="I4489" s="67">
        <v>0</v>
      </c>
      <c r="J4489" s="67">
        <v>0</v>
      </c>
      <c r="K4489" s="69" t="s">
        <v>3</v>
      </c>
    </row>
    <row r="4490" spans="1:11" x14ac:dyDescent="0.2">
      <c r="A4490" t="s">
        <v>155</v>
      </c>
      <c r="B4490">
        <v>18275</v>
      </c>
      <c r="C4490" t="s">
        <v>0</v>
      </c>
      <c r="D4490" t="s">
        <v>7</v>
      </c>
      <c r="E4490" t="s">
        <v>13245</v>
      </c>
      <c r="F4490" t="s">
        <v>9554</v>
      </c>
      <c r="G4490" t="s">
        <v>3974</v>
      </c>
      <c r="H4490" t="s">
        <v>18537</v>
      </c>
      <c r="I4490" s="67">
        <v>0</v>
      </c>
      <c r="J4490" s="67">
        <v>0</v>
      </c>
      <c r="K4490" s="69" t="s">
        <v>3</v>
      </c>
    </row>
    <row r="4491" spans="1:11" x14ac:dyDescent="0.2">
      <c r="A4491" t="s">
        <v>155</v>
      </c>
      <c r="B4491">
        <v>18276</v>
      </c>
      <c r="C4491" t="s">
        <v>0</v>
      </c>
      <c r="D4491" t="s">
        <v>7</v>
      </c>
      <c r="E4491" t="s">
        <v>13245</v>
      </c>
      <c r="F4491" t="s">
        <v>13246</v>
      </c>
      <c r="G4491" t="s">
        <v>3976</v>
      </c>
      <c r="H4491" t="s">
        <v>18538</v>
      </c>
      <c r="I4491" s="67">
        <v>0</v>
      </c>
      <c r="J4491" s="67">
        <v>0</v>
      </c>
      <c r="K4491" s="69" t="s">
        <v>3</v>
      </c>
    </row>
    <row r="4492" spans="1:11" x14ac:dyDescent="0.2">
      <c r="A4492" t="s">
        <v>155</v>
      </c>
      <c r="B4492">
        <v>18278</v>
      </c>
      <c r="C4492" t="s">
        <v>0</v>
      </c>
      <c r="D4492" t="s">
        <v>7</v>
      </c>
      <c r="E4492" t="s">
        <v>13245</v>
      </c>
      <c r="F4492" t="s">
        <v>13248</v>
      </c>
      <c r="G4492" t="s">
        <v>3978</v>
      </c>
      <c r="H4492" t="s">
        <v>18539</v>
      </c>
      <c r="I4492" s="67">
        <v>0</v>
      </c>
      <c r="J4492" s="67">
        <v>0</v>
      </c>
      <c r="K4492" s="69" t="s">
        <v>3</v>
      </c>
    </row>
    <row r="4493" spans="1:11" x14ac:dyDescent="0.2">
      <c r="A4493" t="s">
        <v>155</v>
      </c>
      <c r="B4493">
        <v>18279</v>
      </c>
      <c r="C4493" t="s">
        <v>0</v>
      </c>
      <c r="D4493" t="s">
        <v>7</v>
      </c>
      <c r="E4493" t="s">
        <v>13245</v>
      </c>
      <c r="F4493" t="s">
        <v>9176</v>
      </c>
      <c r="G4493" t="s">
        <v>84</v>
      </c>
      <c r="H4493" t="s">
        <v>18540</v>
      </c>
      <c r="I4493" s="67">
        <v>0</v>
      </c>
      <c r="J4493" s="67">
        <v>0</v>
      </c>
      <c r="K4493" s="69" t="s">
        <v>3</v>
      </c>
    </row>
    <row r="4494" spans="1:11" x14ac:dyDescent="0.2">
      <c r="A4494" t="s">
        <v>155</v>
      </c>
      <c r="B4494">
        <v>18280</v>
      </c>
      <c r="C4494" t="s">
        <v>0</v>
      </c>
      <c r="D4494" t="s">
        <v>7</v>
      </c>
      <c r="E4494" t="s">
        <v>13245</v>
      </c>
      <c r="F4494" t="s">
        <v>13249</v>
      </c>
      <c r="G4494" t="s">
        <v>3979</v>
      </c>
      <c r="H4494" t="s">
        <v>18541</v>
      </c>
      <c r="I4494" s="67">
        <v>0</v>
      </c>
      <c r="J4494" s="67">
        <v>0</v>
      </c>
      <c r="K4494" s="69" t="s">
        <v>3</v>
      </c>
    </row>
    <row r="4495" spans="1:11" x14ac:dyDescent="0.2">
      <c r="A4495" t="s">
        <v>155</v>
      </c>
      <c r="B4495">
        <v>29463</v>
      </c>
      <c r="C4495" t="s">
        <v>0</v>
      </c>
      <c r="D4495" t="s">
        <v>7</v>
      </c>
      <c r="E4495" t="s">
        <v>13245</v>
      </c>
      <c r="F4495" t="s">
        <v>13600</v>
      </c>
      <c r="G4495" t="s">
        <v>5231</v>
      </c>
      <c r="H4495" t="s">
        <v>18542</v>
      </c>
      <c r="I4495" s="67">
        <v>0</v>
      </c>
      <c r="J4495" s="67">
        <v>0</v>
      </c>
      <c r="K4495" s="69" t="s">
        <v>3</v>
      </c>
    </row>
    <row r="4496" spans="1:11" x14ac:dyDescent="0.2">
      <c r="A4496" t="s">
        <v>155</v>
      </c>
      <c r="B4496">
        <v>29466</v>
      </c>
      <c r="C4496" t="s">
        <v>0</v>
      </c>
      <c r="D4496" t="s">
        <v>7</v>
      </c>
      <c r="E4496" t="s">
        <v>13245</v>
      </c>
      <c r="F4496" t="s">
        <v>10934</v>
      </c>
      <c r="G4496" t="s">
        <v>5234</v>
      </c>
      <c r="H4496" t="s">
        <v>18543</v>
      </c>
      <c r="I4496" s="67">
        <v>0</v>
      </c>
      <c r="J4496" s="67">
        <v>0</v>
      </c>
      <c r="K4496" s="69" t="s">
        <v>3</v>
      </c>
    </row>
    <row r="4497" spans="1:11" x14ac:dyDescent="0.2">
      <c r="A4497" t="s">
        <v>155</v>
      </c>
      <c r="B4497">
        <v>18282</v>
      </c>
      <c r="C4497" t="s">
        <v>0</v>
      </c>
      <c r="D4497" t="s">
        <v>7</v>
      </c>
      <c r="E4497" t="s">
        <v>13245</v>
      </c>
      <c r="F4497" t="s">
        <v>11705</v>
      </c>
      <c r="G4497" t="s">
        <v>3980</v>
      </c>
      <c r="H4497" t="s">
        <v>18544</v>
      </c>
      <c r="I4497" s="67">
        <v>0</v>
      </c>
      <c r="J4497" s="67">
        <v>0</v>
      </c>
      <c r="K4497" s="69" t="s">
        <v>3</v>
      </c>
    </row>
    <row r="4498" spans="1:11" x14ac:dyDescent="0.2">
      <c r="A4498" t="s">
        <v>155</v>
      </c>
      <c r="B4498">
        <v>18284</v>
      </c>
      <c r="C4498" t="s">
        <v>0</v>
      </c>
      <c r="D4498" t="s">
        <v>7</v>
      </c>
      <c r="E4498" t="s">
        <v>13245</v>
      </c>
      <c r="F4498" t="s">
        <v>13250</v>
      </c>
      <c r="G4498" t="s">
        <v>3981</v>
      </c>
      <c r="H4498" t="s">
        <v>18545</v>
      </c>
      <c r="I4498" s="67">
        <v>0</v>
      </c>
      <c r="J4498" s="67">
        <v>0</v>
      </c>
      <c r="K4498" s="69" t="s">
        <v>3</v>
      </c>
    </row>
    <row r="4499" spans="1:11" x14ac:dyDescent="0.2">
      <c r="A4499" t="s">
        <v>155</v>
      </c>
      <c r="B4499">
        <v>18277</v>
      </c>
      <c r="C4499" t="s">
        <v>0</v>
      </c>
      <c r="D4499" t="s">
        <v>7</v>
      </c>
      <c r="E4499" t="s">
        <v>13245</v>
      </c>
      <c r="F4499" t="s">
        <v>13247</v>
      </c>
      <c r="G4499" t="s">
        <v>3977</v>
      </c>
      <c r="H4499" t="s">
        <v>18546</v>
      </c>
      <c r="I4499" s="67">
        <v>0</v>
      </c>
      <c r="J4499" s="67">
        <v>0</v>
      </c>
      <c r="K4499" s="69" t="s">
        <v>3</v>
      </c>
    </row>
    <row r="4500" spans="1:11" x14ac:dyDescent="0.2">
      <c r="A4500" t="s">
        <v>155</v>
      </c>
      <c r="B4500">
        <v>18287</v>
      </c>
      <c r="C4500" t="s">
        <v>0</v>
      </c>
      <c r="D4500" t="s">
        <v>7</v>
      </c>
      <c r="E4500" t="s">
        <v>13245</v>
      </c>
      <c r="F4500" t="s">
        <v>13251</v>
      </c>
      <c r="G4500" t="s">
        <v>3982</v>
      </c>
      <c r="H4500" t="s">
        <v>18547</v>
      </c>
      <c r="I4500" s="67">
        <v>0</v>
      </c>
      <c r="J4500" s="67">
        <v>0</v>
      </c>
      <c r="K4500" s="69" t="s">
        <v>3</v>
      </c>
    </row>
    <row r="4501" spans="1:11" x14ac:dyDescent="0.2">
      <c r="A4501" t="s">
        <v>155</v>
      </c>
      <c r="B4501">
        <v>29464</v>
      </c>
      <c r="C4501" t="s">
        <v>0</v>
      </c>
      <c r="D4501" t="s">
        <v>7</v>
      </c>
      <c r="E4501" t="s">
        <v>13245</v>
      </c>
      <c r="F4501" t="s">
        <v>13601</v>
      </c>
      <c r="G4501" t="s">
        <v>5232</v>
      </c>
      <c r="H4501" t="s">
        <v>18548</v>
      </c>
      <c r="I4501" s="67">
        <v>0</v>
      </c>
      <c r="J4501" s="67">
        <v>0</v>
      </c>
      <c r="K4501" s="69" t="s">
        <v>3</v>
      </c>
    </row>
    <row r="4502" spans="1:11" x14ac:dyDescent="0.2">
      <c r="A4502" t="s">
        <v>155</v>
      </c>
      <c r="B4502">
        <v>18289</v>
      </c>
      <c r="C4502" t="s">
        <v>0</v>
      </c>
      <c r="D4502" t="s">
        <v>7</v>
      </c>
      <c r="E4502" t="s">
        <v>13245</v>
      </c>
      <c r="F4502" t="s">
        <v>11157</v>
      </c>
      <c r="G4502" t="s">
        <v>85</v>
      </c>
      <c r="H4502" t="s">
        <v>18549</v>
      </c>
      <c r="I4502" s="67">
        <v>0</v>
      </c>
      <c r="J4502" s="67">
        <v>0</v>
      </c>
      <c r="K4502" s="69" t="s">
        <v>3</v>
      </c>
    </row>
    <row r="4503" spans="1:11" x14ac:dyDescent="0.2">
      <c r="A4503" t="s">
        <v>155</v>
      </c>
      <c r="B4503">
        <v>18290</v>
      </c>
      <c r="C4503" t="s">
        <v>0</v>
      </c>
      <c r="D4503" t="s">
        <v>7</v>
      </c>
      <c r="E4503" t="s">
        <v>13245</v>
      </c>
      <c r="F4503" t="s">
        <v>13252</v>
      </c>
      <c r="G4503" t="s">
        <v>3983</v>
      </c>
      <c r="H4503" t="s">
        <v>18550</v>
      </c>
      <c r="I4503" s="67">
        <v>0</v>
      </c>
      <c r="J4503" s="67">
        <v>0</v>
      </c>
      <c r="K4503" s="69" t="s">
        <v>3</v>
      </c>
    </row>
    <row r="4504" spans="1:11" x14ac:dyDescent="0.2">
      <c r="A4504" t="s">
        <v>155</v>
      </c>
      <c r="B4504">
        <v>18291</v>
      </c>
      <c r="C4504" t="s">
        <v>0</v>
      </c>
      <c r="D4504" t="s">
        <v>7</v>
      </c>
      <c r="E4504" t="s">
        <v>13245</v>
      </c>
      <c r="F4504" t="s">
        <v>13253</v>
      </c>
      <c r="G4504" t="s">
        <v>3984</v>
      </c>
      <c r="H4504" t="s">
        <v>18551</v>
      </c>
      <c r="I4504" s="67">
        <v>0</v>
      </c>
      <c r="J4504" s="67">
        <v>0</v>
      </c>
      <c r="K4504" s="69" t="s">
        <v>3</v>
      </c>
    </row>
    <row r="4505" spans="1:11" x14ac:dyDescent="0.2">
      <c r="A4505" t="s">
        <v>155</v>
      </c>
      <c r="B4505">
        <v>18293</v>
      </c>
      <c r="C4505" t="s">
        <v>0</v>
      </c>
      <c r="D4505" t="s">
        <v>7</v>
      </c>
      <c r="E4505" t="s">
        <v>13245</v>
      </c>
      <c r="F4505" t="s">
        <v>13255</v>
      </c>
      <c r="G4505" t="s">
        <v>3986</v>
      </c>
      <c r="H4505" t="s">
        <v>18552</v>
      </c>
      <c r="I4505" s="67">
        <v>0</v>
      </c>
      <c r="J4505" s="67">
        <v>0</v>
      </c>
      <c r="K4505" s="69" t="s">
        <v>3</v>
      </c>
    </row>
    <row r="4506" spans="1:11" x14ac:dyDescent="0.2">
      <c r="A4506" t="s">
        <v>155</v>
      </c>
      <c r="B4506">
        <v>29465</v>
      </c>
      <c r="C4506" t="s">
        <v>0</v>
      </c>
      <c r="D4506" t="s">
        <v>7</v>
      </c>
      <c r="E4506" t="s">
        <v>13245</v>
      </c>
      <c r="F4506" t="s">
        <v>10640</v>
      </c>
      <c r="G4506" t="s">
        <v>5233</v>
      </c>
      <c r="H4506" t="s">
        <v>18553</v>
      </c>
      <c r="I4506" s="67">
        <v>0</v>
      </c>
      <c r="J4506" s="67">
        <v>0</v>
      </c>
      <c r="K4506" s="69" t="s">
        <v>3</v>
      </c>
    </row>
    <row r="4507" spans="1:11" x14ac:dyDescent="0.2">
      <c r="A4507" t="s">
        <v>155</v>
      </c>
      <c r="B4507">
        <v>18295</v>
      </c>
      <c r="C4507" t="s">
        <v>0</v>
      </c>
      <c r="D4507" t="s">
        <v>7</v>
      </c>
      <c r="E4507" t="s">
        <v>13245</v>
      </c>
      <c r="F4507" t="s">
        <v>13256</v>
      </c>
      <c r="G4507" t="s">
        <v>3989</v>
      </c>
      <c r="H4507" t="s">
        <v>18554</v>
      </c>
      <c r="I4507" s="67">
        <v>0</v>
      </c>
      <c r="J4507" s="67">
        <v>0</v>
      </c>
      <c r="K4507" s="69" t="s">
        <v>3</v>
      </c>
    </row>
    <row r="4508" spans="1:11" x14ac:dyDescent="0.2">
      <c r="A4508" t="s">
        <v>155</v>
      </c>
      <c r="B4508">
        <v>18296</v>
      </c>
      <c r="C4508" t="s">
        <v>0</v>
      </c>
      <c r="D4508" t="s">
        <v>7</v>
      </c>
      <c r="E4508" t="s">
        <v>13245</v>
      </c>
      <c r="F4508" t="s">
        <v>13257</v>
      </c>
      <c r="G4508" t="s">
        <v>3990</v>
      </c>
      <c r="H4508" t="s">
        <v>18555</v>
      </c>
      <c r="I4508" s="67">
        <v>0</v>
      </c>
      <c r="J4508" s="67">
        <v>0</v>
      </c>
      <c r="K4508" s="69" t="s">
        <v>3</v>
      </c>
    </row>
    <row r="4509" spans="1:11" x14ac:dyDescent="0.2">
      <c r="A4509" t="s">
        <v>155</v>
      </c>
      <c r="B4509">
        <v>18294</v>
      </c>
      <c r="C4509" t="s">
        <v>0</v>
      </c>
      <c r="D4509" t="s">
        <v>7</v>
      </c>
      <c r="E4509" t="s">
        <v>13245</v>
      </c>
      <c r="F4509" t="s">
        <v>12326</v>
      </c>
      <c r="G4509" t="s">
        <v>3987</v>
      </c>
      <c r="H4509" t="s">
        <v>18556</v>
      </c>
      <c r="I4509" s="67">
        <v>0</v>
      </c>
      <c r="J4509" s="67">
        <v>0</v>
      </c>
      <c r="K4509" s="69" t="s">
        <v>3</v>
      </c>
    </row>
    <row r="4510" spans="1:11" x14ac:dyDescent="0.2">
      <c r="A4510" t="s">
        <v>155</v>
      </c>
      <c r="B4510">
        <v>18297</v>
      </c>
      <c r="C4510" t="s">
        <v>0</v>
      </c>
      <c r="D4510" t="s">
        <v>7</v>
      </c>
      <c r="E4510" t="s">
        <v>13245</v>
      </c>
      <c r="F4510" t="s">
        <v>8615</v>
      </c>
      <c r="G4510" t="s">
        <v>3991</v>
      </c>
      <c r="H4510" t="s">
        <v>18557</v>
      </c>
      <c r="I4510" s="67">
        <v>0</v>
      </c>
      <c r="J4510" s="67">
        <v>0</v>
      </c>
      <c r="K4510" s="69" t="s">
        <v>3</v>
      </c>
    </row>
    <row r="4511" spans="1:11" x14ac:dyDescent="0.2">
      <c r="A4511" t="s">
        <v>155</v>
      </c>
      <c r="B4511">
        <v>18299</v>
      </c>
      <c r="C4511" t="s">
        <v>0</v>
      </c>
      <c r="D4511" t="s">
        <v>7</v>
      </c>
      <c r="E4511" t="s">
        <v>13245</v>
      </c>
      <c r="F4511" t="s">
        <v>13258</v>
      </c>
      <c r="G4511" t="s">
        <v>86</v>
      </c>
      <c r="H4511" t="s">
        <v>18558</v>
      </c>
      <c r="I4511" s="67">
        <v>0</v>
      </c>
      <c r="J4511" s="67">
        <v>0</v>
      </c>
      <c r="K4511" s="69" t="s">
        <v>3</v>
      </c>
    </row>
    <row r="4512" spans="1:11" x14ac:dyDescent="0.2">
      <c r="A4512" t="s">
        <v>155</v>
      </c>
      <c r="B4512">
        <v>18300</v>
      </c>
      <c r="C4512" t="s">
        <v>0</v>
      </c>
      <c r="D4512" t="s">
        <v>7</v>
      </c>
      <c r="E4512" t="s">
        <v>13245</v>
      </c>
      <c r="F4512" t="s">
        <v>13259</v>
      </c>
      <c r="G4512" t="s">
        <v>3996</v>
      </c>
      <c r="H4512" t="s">
        <v>18559</v>
      </c>
      <c r="I4512" s="67">
        <v>0</v>
      </c>
      <c r="J4512" s="67">
        <v>0</v>
      </c>
      <c r="K4512" s="69" t="s">
        <v>3</v>
      </c>
    </row>
    <row r="4513" spans="1:11" x14ac:dyDescent="0.2">
      <c r="A4513" t="s">
        <v>155</v>
      </c>
      <c r="B4513">
        <v>18301</v>
      </c>
      <c r="C4513" t="s">
        <v>0</v>
      </c>
      <c r="D4513" t="s">
        <v>7</v>
      </c>
      <c r="E4513" t="s">
        <v>13245</v>
      </c>
      <c r="F4513" t="s">
        <v>13260</v>
      </c>
      <c r="G4513" t="s">
        <v>3997</v>
      </c>
      <c r="H4513" t="s">
        <v>18560</v>
      </c>
      <c r="I4513" s="67">
        <v>0</v>
      </c>
      <c r="J4513" s="67">
        <v>0</v>
      </c>
      <c r="K4513" s="69" t="s">
        <v>3</v>
      </c>
    </row>
    <row r="4514" spans="1:11" x14ac:dyDescent="0.2">
      <c r="A4514" t="s">
        <v>155</v>
      </c>
      <c r="B4514">
        <v>18302</v>
      </c>
      <c r="C4514" t="s">
        <v>0</v>
      </c>
      <c r="D4514" t="s">
        <v>7</v>
      </c>
      <c r="E4514" t="s">
        <v>13245</v>
      </c>
      <c r="F4514" t="s">
        <v>12141</v>
      </c>
      <c r="G4514" t="s">
        <v>3998</v>
      </c>
      <c r="H4514" t="s">
        <v>18561</v>
      </c>
      <c r="I4514" s="67">
        <v>0</v>
      </c>
      <c r="J4514" s="67">
        <v>0</v>
      </c>
      <c r="K4514" s="69" t="s">
        <v>3</v>
      </c>
    </row>
    <row r="4515" spans="1:11" x14ac:dyDescent="0.2">
      <c r="A4515" t="s">
        <v>155</v>
      </c>
      <c r="B4515">
        <v>18305</v>
      </c>
      <c r="C4515" t="s">
        <v>0</v>
      </c>
      <c r="D4515" t="s">
        <v>153</v>
      </c>
      <c r="E4515" t="s">
        <v>13261</v>
      </c>
      <c r="F4515" t="s">
        <v>13262</v>
      </c>
      <c r="G4515" t="s">
        <v>3999</v>
      </c>
      <c r="H4515" t="s">
        <v>18562</v>
      </c>
      <c r="I4515" s="67">
        <v>0</v>
      </c>
      <c r="J4515" s="67">
        <v>0</v>
      </c>
      <c r="K4515" s="69" t="s">
        <v>3</v>
      </c>
    </row>
    <row r="4516" spans="1:11" x14ac:dyDescent="0.2">
      <c r="A4516" t="s">
        <v>155</v>
      </c>
      <c r="B4516">
        <v>136459</v>
      </c>
      <c r="C4516" t="s">
        <v>0</v>
      </c>
      <c r="D4516" t="s">
        <v>153</v>
      </c>
      <c r="E4516" t="s">
        <v>13261</v>
      </c>
      <c r="F4516" t="s">
        <v>13785</v>
      </c>
      <c r="G4516" t="s">
        <v>7055</v>
      </c>
      <c r="H4516" t="s">
        <v>18563</v>
      </c>
      <c r="I4516" s="67">
        <v>0</v>
      </c>
      <c r="J4516" s="67">
        <v>0</v>
      </c>
      <c r="K4516" s="69" t="s">
        <v>3</v>
      </c>
    </row>
    <row r="4517" spans="1:11" x14ac:dyDescent="0.2">
      <c r="A4517" t="s">
        <v>155</v>
      </c>
      <c r="B4517">
        <v>18338</v>
      </c>
      <c r="C4517" t="s">
        <v>643</v>
      </c>
      <c r="D4517" t="s">
        <v>4002</v>
      </c>
      <c r="E4517" t="s">
        <v>11515</v>
      </c>
      <c r="F4517" t="s">
        <v>10546</v>
      </c>
      <c r="G4517" t="s">
        <v>4003</v>
      </c>
      <c r="H4517" t="s">
        <v>18564</v>
      </c>
      <c r="I4517" s="67">
        <v>1</v>
      </c>
      <c r="J4517" s="67">
        <v>0</v>
      </c>
      <c r="K4517" s="69" t="s">
        <v>3</v>
      </c>
    </row>
    <row r="4518" spans="1:11" x14ac:dyDescent="0.2">
      <c r="A4518" t="s">
        <v>155</v>
      </c>
      <c r="B4518">
        <v>9674</v>
      </c>
      <c r="C4518" t="s">
        <v>10</v>
      </c>
      <c r="D4518" t="s">
        <v>1646</v>
      </c>
      <c r="E4518" t="s">
        <v>11760</v>
      </c>
      <c r="F4518" t="s">
        <v>9040</v>
      </c>
      <c r="G4518" t="s">
        <v>1906</v>
      </c>
      <c r="H4518" t="s">
        <v>18565</v>
      </c>
      <c r="I4518" s="67">
        <v>0</v>
      </c>
      <c r="J4518" s="67">
        <v>0</v>
      </c>
      <c r="K4518" s="69" t="s">
        <v>3</v>
      </c>
    </row>
    <row r="4519" spans="1:11" x14ac:dyDescent="0.2">
      <c r="A4519" t="s">
        <v>155</v>
      </c>
      <c r="B4519">
        <v>18339</v>
      </c>
      <c r="C4519" t="s">
        <v>0</v>
      </c>
      <c r="D4519" t="s">
        <v>153</v>
      </c>
      <c r="E4519" t="s">
        <v>13263</v>
      </c>
      <c r="F4519" t="s">
        <v>13264</v>
      </c>
      <c r="G4519" t="s">
        <v>4004</v>
      </c>
      <c r="H4519" t="s">
        <v>18566</v>
      </c>
      <c r="I4519" s="67">
        <v>0</v>
      </c>
      <c r="J4519" s="67">
        <v>0</v>
      </c>
      <c r="K4519" s="69" t="s">
        <v>3</v>
      </c>
    </row>
    <row r="4520" spans="1:11" x14ac:dyDescent="0.2">
      <c r="A4520" t="s">
        <v>155</v>
      </c>
      <c r="B4520">
        <v>18340</v>
      </c>
      <c r="C4520" t="s">
        <v>40</v>
      </c>
      <c r="D4520" t="s">
        <v>41</v>
      </c>
      <c r="E4520" t="s">
        <v>10185</v>
      </c>
      <c r="F4520" t="s">
        <v>10186</v>
      </c>
      <c r="G4520" t="s">
        <v>4005</v>
      </c>
      <c r="H4520" t="s">
        <v>18567</v>
      </c>
      <c r="I4520" s="67">
        <v>0</v>
      </c>
      <c r="J4520" s="67">
        <v>0</v>
      </c>
      <c r="K4520" s="69" t="s">
        <v>3</v>
      </c>
    </row>
    <row r="4521" spans="1:11" x14ac:dyDescent="0.2">
      <c r="A4521" t="s">
        <v>155</v>
      </c>
      <c r="B4521">
        <v>18341</v>
      </c>
      <c r="C4521" t="s">
        <v>40</v>
      </c>
      <c r="D4521" t="s">
        <v>41</v>
      </c>
      <c r="E4521" t="s">
        <v>10185</v>
      </c>
      <c r="F4521" t="s">
        <v>9687</v>
      </c>
      <c r="G4521" t="s">
        <v>4006</v>
      </c>
      <c r="H4521" t="s">
        <v>18568</v>
      </c>
      <c r="I4521" s="67">
        <v>0</v>
      </c>
      <c r="J4521" s="67">
        <v>0</v>
      </c>
      <c r="K4521" s="69" t="s">
        <v>3</v>
      </c>
    </row>
    <row r="4522" spans="1:11" x14ac:dyDescent="0.2">
      <c r="A4522" t="s">
        <v>155</v>
      </c>
      <c r="B4522">
        <v>41293</v>
      </c>
      <c r="C4522" t="s">
        <v>643</v>
      </c>
      <c r="D4522" t="s">
        <v>644</v>
      </c>
      <c r="E4522" t="s">
        <v>11553</v>
      </c>
      <c r="F4522" t="s">
        <v>11554</v>
      </c>
      <c r="G4522" t="s">
        <v>5702</v>
      </c>
      <c r="H4522" t="s">
        <v>18569</v>
      </c>
      <c r="I4522" s="67">
        <v>0</v>
      </c>
      <c r="J4522" s="67">
        <v>0</v>
      </c>
      <c r="K4522" s="69" t="s">
        <v>3</v>
      </c>
    </row>
    <row r="4523" spans="1:11" x14ac:dyDescent="0.2">
      <c r="A4523" t="s">
        <v>155</v>
      </c>
      <c r="B4523">
        <v>41294</v>
      </c>
      <c r="C4523" t="s">
        <v>643</v>
      </c>
      <c r="D4523" t="s">
        <v>644</v>
      </c>
      <c r="E4523" t="s">
        <v>11553</v>
      </c>
      <c r="F4523" t="s">
        <v>11555</v>
      </c>
      <c r="G4523" t="s">
        <v>5703</v>
      </c>
      <c r="H4523" t="s">
        <v>18570</v>
      </c>
      <c r="I4523" s="67">
        <v>0</v>
      </c>
      <c r="J4523" s="67">
        <v>0</v>
      </c>
      <c r="K4523" s="69" t="s">
        <v>3</v>
      </c>
    </row>
    <row r="4524" spans="1:11" x14ac:dyDescent="0.2">
      <c r="A4524" t="s">
        <v>155</v>
      </c>
      <c r="B4524">
        <v>41295</v>
      </c>
      <c r="C4524" t="s">
        <v>643</v>
      </c>
      <c r="D4524" t="s">
        <v>644</v>
      </c>
      <c r="E4524" t="s">
        <v>11553</v>
      </c>
      <c r="F4524" t="s">
        <v>11556</v>
      </c>
      <c r="G4524" t="s">
        <v>5704</v>
      </c>
      <c r="H4524" t="s">
        <v>18571</v>
      </c>
      <c r="I4524" s="67">
        <v>0</v>
      </c>
      <c r="J4524" s="67">
        <v>0</v>
      </c>
      <c r="K4524" s="69" t="s">
        <v>3</v>
      </c>
    </row>
    <row r="4525" spans="1:11" x14ac:dyDescent="0.2">
      <c r="A4525" t="s">
        <v>155</v>
      </c>
      <c r="B4525">
        <v>136713</v>
      </c>
      <c r="C4525" t="s">
        <v>643</v>
      </c>
      <c r="D4525" t="s">
        <v>644</v>
      </c>
      <c r="E4525" t="s">
        <v>11553</v>
      </c>
      <c r="F4525" t="s">
        <v>11566</v>
      </c>
      <c r="G4525" t="s">
        <v>7332</v>
      </c>
      <c r="H4525" t="s">
        <v>18572</v>
      </c>
      <c r="I4525" s="67">
        <v>0</v>
      </c>
      <c r="J4525" s="67">
        <v>0</v>
      </c>
      <c r="K4525" s="69" t="s">
        <v>3</v>
      </c>
    </row>
    <row r="4526" spans="1:11" x14ac:dyDescent="0.2">
      <c r="A4526" t="s">
        <v>155</v>
      </c>
      <c r="B4526">
        <v>18360</v>
      </c>
      <c r="C4526" t="s">
        <v>10</v>
      </c>
      <c r="D4526" t="s">
        <v>549</v>
      </c>
      <c r="E4526" t="s">
        <v>11835</v>
      </c>
      <c r="F4526" t="s">
        <v>11838</v>
      </c>
      <c r="G4526" t="s">
        <v>4016</v>
      </c>
      <c r="H4526" t="s">
        <v>18573</v>
      </c>
      <c r="I4526" s="67">
        <v>0</v>
      </c>
      <c r="J4526" s="67">
        <v>0</v>
      </c>
      <c r="K4526" s="69" t="s">
        <v>3</v>
      </c>
    </row>
    <row r="4527" spans="1:11" x14ac:dyDescent="0.2">
      <c r="A4527" t="s">
        <v>155</v>
      </c>
      <c r="B4527">
        <v>18355</v>
      </c>
      <c r="C4527" t="s">
        <v>10</v>
      </c>
      <c r="D4527" t="s">
        <v>549</v>
      </c>
      <c r="E4527" t="s">
        <v>11835</v>
      </c>
      <c r="F4527" t="s">
        <v>11807</v>
      </c>
      <c r="G4527" t="s">
        <v>4009</v>
      </c>
      <c r="H4527" t="s">
        <v>18574</v>
      </c>
      <c r="I4527" s="67">
        <v>0</v>
      </c>
      <c r="J4527" s="67">
        <v>0</v>
      </c>
      <c r="K4527" s="69" t="s">
        <v>3</v>
      </c>
    </row>
    <row r="4528" spans="1:11" x14ac:dyDescent="0.2">
      <c r="A4528" t="s">
        <v>155</v>
      </c>
      <c r="B4528">
        <v>18356</v>
      </c>
      <c r="C4528" t="s">
        <v>10</v>
      </c>
      <c r="D4528" t="s">
        <v>549</v>
      </c>
      <c r="E4528" t="s">
        <v>11835</v>
      </c>
      <c r="F4528" t="s">
        <v>9744</v>
      </c>
      <c r="G4528" t="s">
        <v>4010</v>
      </c>
      <c r="H4528" t="s">
        <v>18575</v>
      </c>
      <c r="I4528" s="67">
        <v>0</v>
      </c>
      <c r="J4528" s="67">
        <v>0</v>
      </c>
      <c r="K4528" s="69" t="s">
        <v>3</v>
      </c>
    </row>
    <row r="4529" spans="1:11" x14ac:dyDescent="0.2">
      <c r="A4529" t="s">
        <v>155</v>
      </c>
      <c r="B4529">
        <v>18357</v>
      </c>
      <c r="C4529" t="s">
        <v>10</v>
      </c>
      <c r="D4529" t="s">
        <v>549</v>
      </c>
      <c r="E4529" t="s">
        <v>11835</v>
      </c>
      <c r="F4529" t="s">
        <v>10262</v>
      </c>
      <c r="G4529" t="s">
        <v>4011</v>
      </c>
      <c r="H4529" t="s">
        <v>18576</v>
      </c>
      <c r="I4529" s="67">
        <v>0</v>
      </c>
      <c r="J4529" s="67">
        <v>0</v>
      </c>
      <c r="K4529" s="69" t="s">
        <v>3</v>
      </c>
    </row>
    <row r="4530" spans="1:11" x14ac:dyDescent="0.2">
      <c r="A4530" t="s">
        <v>155</v>
      </c>
      <c r="B4530">
        <v>18358</v>
      </c>
      <c r="C4530" t="s">
        <v>10</v>
      </c>
      <c r="D4530" t="s">
        <v>549</v>
      </c>
      <c r="E4530" t="s">
        <v>11835</v>
      </c>
      <c r="F4530" t="s">
        <v>9751</v>
      </c>
      <c r="G4530" t="s">
        <v>4013</v>
      </c>
      <c r="H4530" t="s">
        <v>18577</v>
      </c>
      <c r="I4530" s="67">
        <v>0</v>
      </c>
      <c r="J4530" s="67">
        <v>0</v>
      </c>
      <c r="K4530" s="69" t="s">
        <v>3</v>
      </c>
    </row>
    <row r="4531" spans="1:11" x14ac:dyDescent="0.2">
      <c r="A4531" t="s">
        <v>155</v>
      </c>
      <c r="B4531">
        <v>18359</v>
      </c>
      <c r="C4531" t="s">
        <v>10</v>
      </c>
      <c r="D4531" t="s">
        <v>549</v>
      </c>
      <c r="E4531" t="s">
        <v>11835</v>
      </c>
      <c r="F4531" t="s">
        <v>11777</v>
      </c>
      <c r="G4531" t="s">
        <v>4015</v>
      </c>
      <c r="H4531" t="s">
        <v>18578</v>
      </c>
      <c r="I4531" s="67">
        <v>0</v>
      </c>
      <c r="J4531" s="67">
        <v>0</v>
      </c>
      <c r="K4531" s="69" t="s">
        <v>3</v>
      </c>
    </row>
    <row r="4532" spans="1:11" x14ac:dyDescent="0.2">
      <c r="A4532" t="s">
        <v>155</v>
      </c>
      <c r="B4532">
        <v>18361</v>
      </c>
      <c r="C4532" t="s">
        <v>10</v>
      </c>
      <c r="D4532" t="s">
        <v>549</v>
      </c>
      <c r="E4532" t="s">
        <v>11835</v>
      </c>
      <c r="F4532" t="s">
        <v>11839</v>
      </c>
      <c r="G4532" t="s">
        <v>4017</v>
      </c>
      <c r="H4532" t="s">
        <v>18579</v>
      </c>
      <c r="I4532" s="67">
        <v>0</v>
      </c>
      <c r="J4532" s="67">
        <v>0</v>
      </c>
      <c r="K4532" s="69" t="s">
        <v>3</v>
      </c>
    </row>
    <row r="4533" spans="1:11" x14ac:dyDescent="0.2">
      <c r="A4533" t="s">
        <v>155</v>
      </c>
      <c r="B4533">
        <v>18352</v>
      </c>
      <c r="C4533" t="s">
        <v>10</v>
      </c>
      <c r="D4533" t="s">
        <v>549</v>
      </c>
      <c r="E4533" t="s">
        <v>11835</v>
      </c>
      <c r="F4533" t="s">
        <v>11836</v>
      </c>
      <c r="G4533" t="s">
        <v>4007</v>
      </c>
      <c r="H4533" t="s">
        <v>18580</v>
      </c>
      <c r="I4533" s="67">
        <v>0</v>
      </c>
      <c r="J4533" s="67">
        <v>0</v>
      </c>
      <c r="K4533" s="69" t="s">
        <v>3</v>
      </c>
    </row>
    <row r="4534" spans="1:11" x14ac:dyDescent="0.2">
      <c r="A4534" t="s">
        <v>155</v>
      </c>
      <c r="B4534">
        <v>18354</v>
      </c>
      <c r="C4534" t="s">
        <v>10</v>
      </c>
      <c r="D4534" t="s">
        <v>549</v>
      </c>
      <c r="E4534" t="s">
        <v>11835</v>
      </c>
      <c r="F4534" t="s">
        <v>11837</v>
      </c>
      <c r="G4534" t="s">
        <v>4008</v>
      </c>
      <c r="H4534" t="s">
        <v>18581</v>
      </c>
      <c r="I4534" s="67">
        <v>0</v>
      </c>
      <c r="J4534" s="67">
        <v>0</v>
      </c>
      <c r="K4534" s="69" t="s">
        <v>3</v>
      </c>
    </row>
    <row r="4535" spans="1:11" x14ac:dyDescent="0.2">
      <c r="A4535" t="s">
        <v>155</v>
      </c>
      <c r="B4535">
        <v>18362</v>
      </c>
      <c r="C4535" t="s">
        <v>0</v>
      </c>
      <c r="D4535" t="s">
        <v>77</v>
      </c>
      <c r="E4535" t="s">
        <v>13265</v>
      </c>
      <c r="F4535" t="s">
        <v>13266</v>
      </c>
      <c r="G4535" t="s">
        <v>4018</v>
      </c>
      <c r="H4535" t="s">
        <v>18582</v>
      </c>
      <c r="I4535" s="67">
        <v>0</v>
      </c>
      <c r="J4535" s="67">
        <v>0</v>
      </c>
      <c r="K4535" s="69" t="s">
        <v>3</v>
      </c>
    </row>
    <row r="4536" spans="1:11" x14ac:dyDescent="0.2">
      <c r="A4536" t="s">
        <v>155</v>
      </c>
      <c r="B4536">
        <v>18363</v>
      </c>
      <c r="C4536" t="s">
        <v>0</v>
      </c>
      <c r="D4536" t="s">
        <v>77</v>
      </c>
      <c r="E4536" t="s">
        <v>13265</v>
      </c>
      <c r="F4536" t="s">
        <v>13267</v>
      </c>
      <c r="G4536" t="s">
        <v>4019</v>
      </c>
      <c r="H4536" t="s">
        <v>18583</v>
      </c>
      <c r="I4536" s="67">
        <v>0</v>
      </c>
      <c r="J4536" s="67">
        <v>0</v>
      </c>
      <c r="K4536" s="69" t="s">
        <v>3</v>
      </c>
    </row>
    <row r="4537" spans="1:11" x14ac:dyDescent="0.2">
      <c r="A4537" t="s">
        <v>155</v>
      </c>
      <c r="B4537">
        <v>18364</v>
      </c>
      <c r="C4537" t="s">
        <v>0</v>
      </c>
      <c r="D4537" t="s">
        <v>77</v>
      </c>
      <c r="E4537" t="s">
        <v>13265</v>
      </c>
      <c r="F4537" t="s">
        <v>10412</v>
      </c>
      <c r="G4537" t="s">
        <v>4020</v>
      </c>
      <c r="H4537" t="s">
        <v>18584</v>
      </c>
      <c r="I4537" s="67">
        <v>0</v>
      </c>
      <c r="J4537" s="67">
        <v>0</v>
      </c>
      <c r="K4537" s="69" t="s">
        <v>3</v>
      </c>
    </row>
    <row r="4538" spans="1:11" x14ac:dyDescent="0.2">
      <c r="A4538" t="s">
        <v>155</v>
      </c>
      <c r="B4538">
        <v>136574</v>
      </c>
      <c r="C4538" t="s">
        <v>0</v>
      </c>
      <c r="D4538" t="s">
        <v>77</v>
      </c>
      <c r="E4538" t="s">
        <v>13265</v>
      </c>
      <c r="F4538" t="s">
        <v>10548</v>
      </c>
      <c r="G4538" t="s">
        <v>7182</v>
      </c>
      <c r="H4538" t="s">
        <v>18585</v>
      </c>
      <c r="I4538" s="67">
        <v>0</v>
      </c>
      <c r="J4538" s="67">
        <v>0</v>
      </c>
      <c r="K4538" s="69" t="s">
        <v>3</v>
      </c>
    </row>
    <row r="4539" spans="1:11" x14ac:dyDescent="0.2">
      <c r="A4539" t="s">
        <v>155</v>
      </c>
      <c r="B4539">
        <v>18365</v>
      </c>
      <c r="C4539" t="s">
        <v>0</v>
      </c>
      <c r="D4539" t="s">
        <v>77</v>
      </c>
      <c r="E4539" t="s">
        <v>13265</v>
      </c>
      <c r="F4539" t="s">
        <v>13268</v>
      </c>
      <c r="G4539" t="s">
        <v>4021</v>
      </c>
      <c r="H4539" t="s">
        <v>18586</v>
      </c>
      <c r="I4539" s="67">
        <v>0</v>
      </c>
      <c r="J4539" s="67">
        <v>0</v>
      </c>
      <c r="K4539" s="69" t="s">
        <v>3</v>
      </c>
    </row>
    <row r="4540" spans="1:11" x14ac:dyDescent="0.2">
      <c r="A4540" t="s">
        <v>155</v>
      </c>
      <c r="B4540">
        <v>18372</v>
      </c>
      <c r="C4540" t="s">
        <v>167</v>
      </c>
      <c r="D4540" t="s">
        <v>1202</v>
      </c>
      <c r="E4540" t="s">
        <v>8844</v>
      </c>
      <c r="F4540" t="s">
        <v>8700</v>
      </c>
      <c r="G4540" t="s">
        <v>4022</v>
      </c>
      <c r="H4540" t="s">
        <v>18587</v>
      </c>
      <c r="I4540" s="67">
        <v>0</v>
      </c>
      <c r="J4540" s="67">
        <v>0</v>
      </c>
      <c r="K4540" s="69" t="s">
        <v>3</v>
      </c>
    </row>
    <row r="4541" spans="1:11" x14ac:dyDescent="0.2">
      <c r="A4541" t="s">
        <v>155</v>
      </c>
      <c r="B4541">
        <v>13119</v>
      </c>
      <c r="C4541" t="s">
        <v>0</v>
      </c>
      <c r="D4541" t="s">
        <v>170</v>
      </c>
      <c r="E4541" t="s">
        <v>12847</v>
      </c>
      <c r="F4541" t="s">
        <v>12848</v>
      </c>
      <c r="G4541" t="s">
        <v>2524</v>
      </c>
      <c r="H4541" t="s">
        <v>18588</v>
      </c>
      <c r="I4541" s="67">
        <v>0</v>
      </c>
      <c r="J4541" s="67">
        <v>0</v>
      </c>
      <c r="K4541" s="69" t="s">
        <v>3</v>
      </c>
    </row>
    <row r="4542" spans="1:11" x14ac:dyDescent="0.2">
      <c r="A4542" t="s">
        <v>155</v>
      </c>
      <c r="B4542">
        <v>18385</v>
      </c>
      <c r="C4542" t="s">
        <v>0</v>
      </c>
      <c r="D4542" t="s">
        <v>77</v>
      </c>
      <c r="E4542" t="s">
        <v>13269</v>
      </c>
      <c r="F4542" t="s">
        <v>13270</v>
      </c>
      <c r="G4542" t="s">
        <v>4024</v>
      </c>
      <c r="H4542" t="s">
        <v>18589</v>
      </c>
      <c r="I4542" s="67">
        <v>0</v>
      </c>
      <c r="J4542" s="67">
        <v>0</v>
      </c>
      <c r="K4542" s="69" t="s">
        <v>3</v>
      </c>
    </row>
    <row r="4543" spans="1:11" x14ac:dyDescent="0.2">
      <c r="A4543" t="s">
        <v>155</v>
      </c>
      <c r="B4543">
        <v>18386</v>
      </c>
      <c r="C4543" t="s">
        <v>0</v>
      </c>
      <c r="D4543" t="s">
        <v>77</v>
      </c>
      <c r="E4543" t="s">
        <v>13269</v>
      </c>
      <c r="F4543" t="s">
        <v>13271</v>
      </c>
      <c r="G4543" t="s">
        <v>4025</v>
      </c>
      <c r="H4543" t="s">
        <v>18590</v>
      </c>
      <c r="I4543" s="67">
        <v>0</v>
      </c>
      <c r="J4543" s="67">
        <v>0</v>
      </c>
      <c r="K4543" s="69" t="s">
        <v>3</v>
      </c>
    </row>
    <row r="4544" spans="1:11" x14ac:dyDescent="0.2">
      <c r="A4544" t="s">
        <v>155</v>
      </c>
      <c r="B4544">
        <v>18418</v>
      </c>
      <c r="C4544" t="s">
        <v>0</v>
      </c>
      <c r="D4544" t="s">
        <v>170</v>
      </c>
      <c r="E4544" t="s">
        <v>13272</v>
      </c>
      <c r="F4544" t="s">
        <v>13273</v>
      </c>
      <c r="G4544" t="s">
        <v>4026</v>
      </c>
      <c r="H4544" t="s">
        <v>18591</v>
      </c>
      <c r="I4544" s="67">
        <v>0</v>
      </c>
      <c r="J4544" s="67">
        <v>0</v>
      </c>
      <c r="K4544" s="69" t="s">
        <v>3</v>
      </c>
    </row>
    <row r="4545" spans="1:11" x14ac:dyDescent="0.2">
      <c r="A4545" t="s">
        <v>155</v>
      </c>
      <c r="B4545">
        <v>18419</v>
      </c>
      <c r="C4545" t="s">
        <v>0</v>
      </c>
      <c r="D4545" t="s">
        <v>170</v>
      </c>
      <c r="E4545" t="s">
        <v>13272</v>
      </c>
      <c r="F4545" t="s">
        <v>13274</v>
      </c>
      <c r="G4545" t="s">
        <v>4027</v>
      </c>
      <c r="H4545" t="s">
        <v>18592</v>
      </c>
      <c r="I4545" s="67">
        <v>0</v>
      </c>
      <c r="J4545" s="67">
        <v>0</v>
      </c>
      <c r="K4545" s="69" t="s">
        <v>3</v>
      </c>
    </row>
    <row r="4546" spans="1:11" x14ac:dyDescent="0.2">
      <c r="A4546" t="s">
        <v>155</v>
      </c>
      <c r="B4546">
        <v>6929</v>
      </c>
      <c r="C4546" t="s">
        <v>167</v>
      </c>
      <c r="D4546" t="s">
        <v>320</v>
      </c>
      <c r="E4546" t="s">
        <v>8706</v>
      </c>
      <c r="F4546" t="s">
        <v>8711</v>
      </c>
      <c r="G4546" t="s">
        <v>1479</v>
      </c>
      <c r="H4546" t="s">
        <v>18593</v>
      </c>
      <c r="I4546" s="67">
        <v>0</v>
      </c>
      <c r="J4546" s="67">
        <v>0</v>
      </c>
      <c r="K4546" s="69" t="s">
        <v>3</v>
      </c>
    </row>
    <row r="4547" spans="1:11" x14ac:dyDescent="0.2">
      <c r="A4547" t="s">
        <v>155</v>
      </c>
      <c r="B4547">
        <v>41586</v>
      </c>
      <c r="C4547" t="s">
        <v>167</v>
      </c>
      <c r="D4547" t="s">
        <v>320</v>
      </c>
      <c r="E4547" t="s">
        <v>8706</v>
      </c>
      <c r="F4547" t="s">
        <v>8881</v>
      </c>
      <c r="G4547" t="s">
        <v>6054</v>
      </c>
      <c r="H4547" t="s">
        <v>18594</v>
      </c>
      <c r="I4547" s="67">
        <v>0</v>
      </c>
      <c r="J4547" s="67">
        <v>0</v>
      </c>
      <c r="K4547" s="69" t="s">
        <v>3</v>
      </c>
    </row>
    <row r="4548" spans="1:11" x14ac:dyDescent="0.2">
      <c r="A4548" t="s">
        <v>155</v>
      </c>
      <c r="B4548">
        <v>6927</v>
      </c>
      <c r="C4548" t="s">
        <v>167</v>
      </c>
      <c r="D4548" t="s">
        <v>320</v>
      </c>
      <c r="E4548" t="s">
        <v>8706</v>
      </c>
      <c r="F4548" t="s">
        <v>8709</v>
      </c>
      <c r="G4548" t="s">
        <v>1475</v>
      </c>
      <c r="H4548" t="s">
        <v>18595</v>
      </c>
      <c r="I4548" s="67">
        <v>0</v>
      </c>
      <c r="J4548" s="67">
        <v>0</v>
      </c>
      <c r="K4548" s="69" t="s">
        <v>3</v>
      </c>
    </row>
    <row r="4549" spans="1:11" x14ac:dyDescent="0.2">
      <c r="A4549" t="s">
        <v>155</v>
      </c>
      <c r="B4549">
        <v>6928</v>
      </c>
      <c r="C4549" t="s">
        <v>167</v>
      </c>
      <c r="D4549" t="s">
        <v>320</v>
      </c>
      <c r="E4549" t="s">
        <v>8706</v>
      </c>
      <c r="F4549" t="s">
        <v>8710</v>
      </c>
      <c r="G4549" t="s">
        <v>1477</v>
      </c>
      <c r="H4549" t="s">
        <v>18596</v>
      </c>
      <c r="I4549" s="67">
        <v>0</v>
      </c>
      <c r="J4549" s="67">
        <v>0</v>
      </c>
      <c r="K4549" s="69" t="s">
        <v>3</v>
      </c>
    </row>
    <row r="4550" spans="1:11" x14ac:dyDescent="0.2">
      <c r="A4550" t="s">
        <v>155</v>
      </c>
      <c r="B4550">
        <v>6925</v>
      </c>
      <c r="C4550" t="s">
        <v>167</v>
      </c>
      <c r="D4550" t="s">
        <v>320</v>
      </c>
      <c r="E4550" t="s">
        <v>8706</v>
      </c>
      <c r="F4550" t="s">
        <v>8707</v>
      </c>
      <c r="G4550" t="s">
        <v>1471</v>
      </c>
      <c r="H4550" t="s">
        <v>18597</v>
      </c>
      <c r="I4550" s="67">
        <v>0</v>
      </c>
      <c r="J4550" s="67">
        <v>0</v>
      </c>
      <c r="K4550" s="69" t="s">
        <v>3</v>
      </c>
    </row>
    <row r="4551" spans="1:11" x14ac:dyDescent="0.2">
      <c r="A4551" t="s">
        <v>155</v>
      </c>
      <c r="B4551">
        <v>6926</v>
      </c>
      <c r="C4551" t="s">
        <v>167</v>
      </c>
      <c r="D4551" t="s">
        <v>320</v>
      </c>
      <c r="E4551" t="s">
        <v>8706</v>
      </c>
      <c r="F4551" t="s">
        <v>8708</v>
      </c>
      <c r="G4551" t="s">
        <v>1473</v>
      </c>
      <c r="H4551" t="s">
        <v>18598</v>
      </c>
      <c r="I4551" s="67">
        <v>0</v>
      </c>
      <c r="J4551" s="67">
        <v>0</v>
      </c>
      <c r="K4551" s="69" t="s">
        <v>3</v>
      </c>
    </row>
    <row r="4552" spans="1:11" x14ac:dyDescent="0.2">
      <c r="A4552" t="s">
        <v>155</v>
      </c>
      <c r="B4552">
        <v>40636</v>
      </c>
      <c r="C4552" t="s">
        <v>368</v>
      </c>
      <c r="D4552" t="s">
        <v>369</v>
      </c>
      <c r="E4552" t="s">
        <v>10789</v>
      </c>
      <c r="F4552" t="s">
        <v>10826</v>
      </c>
      <c r="G4552" t="s">
        <v>5600</v>
      </c>
      <c r="H4552" t="s">
        <v>18599</v>
      </c>
      <c r="I4552" s="67">
        <v>0</v>
      </c>
      <c r="J4552" s="67">
        <v>0</v>
      </c>
      <c r="K4552" s="69" t="s">
        <v>3</v>
      </c>
    </row>
    <row r="4553" spans="1:11" x14ac:dyDescent="0.2">
      <c r="A4553" t="s">
        <v>155</v>
      </c>
      <c r="B4553">
        <v>40537</v>
      </c>
      <c r="C4553" t="s">
        <v>368</v>
      </c>
      <c r="D4553" t="s">
        <v>369</v>
      </c>
      <c r="E4553" t="s">
        <v>10789</v>
      </c>
      <c r="F4553" t="s">
        <v>10812</v>
      </c>
      <c r="G4553" t="s">
        <v>5482</v>
      </c>
      <c r="H4553" t="s">
        <v>18600</v>
      </c>
      <c r="I4553" s="67">
        <v>0</v>
      </c>
      <c r="J4553" s="67">
        <v>0</v>
      </c>
      <c r="K4553" s="69" t="s">
        <v>3</v>
      </c>
    </row>
    <row r="4554" spans="1:11" x14ac:dyDescent="0.2">
      <c r="A4554" t="s">
        <v>155</v>
      </c>
      <c r="B4554">
        <v>18447</v>
      </c>
      <c r="C4554" t="s">
        <v>368</v>
      </c>
      <c r="D4554" t="s">
        <v>369</v>
      </c>
      <c r="E4554" t="s">
        <v>10789</v>
      </c>
      <c r="F4554" t="s">
        <v>10790</v>
      </c>
      <c r="G4554" t="s">
        <v>4028</v>
      </c>
      <c r="H4554" t="s">
        <v>18601</v>
      </c>
      <c r="I4554" s="67">
        <v>0</v>
      </c>
      <c r="J4554" s="67">
        <v>0</v>
      </c>
      <c r="K4554" s="69" t="s">
        <v>3</v>
      </c>
    </row>
    <row r="4555" spans="1:11" x14ac:dyDescent="0.2">
      <c r="A4555" t="s">
        <v>155</v>
      </c>
      <c r="B4555">
        <v>40538</v>
      </c>
      <c r="C4555" t="s">
        <v>368</v>
      </c>
      <c r="D4555" t="s">
        <v>369</v>
      </c>
      <c r="E4555" t="s">
        <v>10789</v>
      </c>
      <c r="F4555" t="s">
        <v>10813</v>
      </c>
      <c r="G4555" t="s">
        <v>5483</v>
      </c>
      <c r="H4555" t="s">
        <v>18602</v>
      </c>
      <c r="I4555" s="67">
        <v>0</v>
      </c>
      <c r="J4555" s="67">
        <v>0</v>
      </c>
      <c r="K4555" s="69" t="s">
        <v>3</v>
      </c>
    </row>
    <row r="4556" spans="1:11" x14ac:dyDescent="0.2">
      <c r="A4556" t="s">
        <v>155</v>
      </c>
      <c r="B4556">
        <v>136620</v>
      </c>
      <c r="C4556" t="s">
        <v>368</v>
      </c>
      <c r="D4556" t="s">
        <v>369</v>
      </c>
      <c r="E4556" t="s">
        <v>10789</v>
      </c>
      <c r="F4556" t="s">
        <v>10831</v>
      </c>
      <c r="G4556" t="s">
        <v>7233</v>
      </c>
      <c r="H4556" t="s">
        <v>18603</v>
      </c>
      <c r="I4556" s="67">
        <v>0</v>
      </c>
      <c r="J4556" s="67">
        <v>0</v>
      </c>
      <c r="K4556" s="69" t="s">
        <v>3</v>
      </c>
    </row>
    <row r="4557" spans="1:11" x14ac:dyDescent="0.2">
      <c r="A4557" t="s">
        <v>155</v>
      </c>
      <c r="B4557">
        <v>40539</v>
      </c>
      <c r="C4557" t="s">
        <v>368</v>
      </c>
      <c r="D4557" t="s">
        <v>369</v>
      </c>
      <c r="E4557" t="s">
        <v>10789</v>
      </c>
      <c r="F4557" t="s">
        <v>10814</v>
      </c>
      <c r="G4557" t="s">
        <v>5484</v>
      </c>
      <c r="H4557" t="s">
        <v>18604</v>
      </c>
      <c r="I4557" s="67">
        <v>0</v>
      </c>
      <c r="J4557" s="67">
        <v>0</v>
      </c>
      <c r="K4557" s="69" t="s">
        <v>3</v>
      </c>
    </row>
    <row r="4558" spans="1:11" x14ac:dyDescent="0.2">
      <c r="A4558" t="s">
        <v>155</v>
      </c>
      <c r="B4558">
        <v>18492</v>
      </c>
      <c r="C4558" t="s">
        <v>604</v>
      </c>
      <c r="D4558" t="s">
        <v>1925</v>
      </c>
      <c r="E4558" t="s">
        <v>11008</v>
      </c>
      <c r="F4558" t="s">
        <v>10713</v>
      </c>
      <c r="G4558" t="s">
        <v>4029</v>
      </c>
      <c r="H4558" t="s">
        <v>18605</v>
      </c>
      <c r="I4558" s="67">
        <v>0</v>
      </c>
      <c r="J4558" s="67">
        <v>0</v>
      </c>
      <c r="K4558" s="69" t="s">
        <v>3</v>
      </c>
    </row>
    <row r="4559" spans="1:11" x14ac:dyDescent="0.2">
      <c r="A4559" t="s">
        <v>155</v>
      </c>
      <c r="B4559">
        <v>40581</v>
      </c>
      <c r="C4559" t="s">
        <v>604</v>
      </c>
      <c r="D4559" t="s">
        <v>1925</v>
      </c>
      <c r="E4559" t="s">
        <v>11008</v>
      </c>
      <c r="F4559" t="s">
        <v>11048</v>
      </c>
      <c r="G4559" t="s">
        <v>5538</v>
      </c>
      <c r="H4559" t="s">
        <v>18606</v>
      </c>
      <c r="I4559" s="67">
        <v>0</v>
      </c>
      <c r="J4559" s="67">
        <v>0</v>
      </c>
      <c r="K4559" s="69" t="s">
        <v>3</v>
      </c>
    </row>
    <row r="4560" spans="1:11" x14ac:dyDescent="0.2">
      <c r="A4560" t="s">
        <v>155</v>
      </c>
      <c r="B4560">
        <v>18503</v>
      </c>
      <c r="C4560" t="s">
        <v>604</v>
      </c>
      <c r="D4560" t="s">
        <v>1925</v>
      </c>
      <c r="E4560" t="s">
        <v>11009</v>
      </c>
      <c r="F4560" t="s">
        <v>11010</v>
      </c>
      <c r="G4560" t="s">
        <v>4031</v>
      </c>
      <c r="H4560" t="s">
        <v>18607</v>
      </c>
      <c r="I4560" s="67">
        <v>0</v>
      </c>
      <c r="J4560" s="67">
        <v>0</v>
      </c>
      <c r="K4560" s="69" t="s">
        <v>3</v>
      </c>
    </row>
    <row r="4561" spans="1:11" x14ac:dyDescent="0.2">
      <c r="A4561" t="s">
        <v>155</v>
      </c>
      <c r="B4561">
        <v>18502</v>
      </c>
      <c r="C4561" t="s">
        <v>604</v>
      </c>
      <c r="D4561" t="s">
        <v>1925</v>
      </c>
      <c r="E4561" t="s">
        <v>11009</v>
      </c>
      <c r="F4561" t="s">
        <v>10796</v>
      </c>
      <c r="G4561" t="s">
        <v>4030</v>
      </c>
      <c r="H4561" t="s">
        <v>18608</v>
      </c>
      <c r="I4561" s="67">
        <v>0</v>
      </c>
      <c r="J4561" s="67">
        <v>0</v>
      </c>
      <c r="K4561" s="69" t="s">
        <v>3</v>
      </c>
    </row>
    <row r="4562" spans="1:11" x14ac:dyDescent="0.2">
      <c r="A4562" t="s">
        <v>155</v>
      </c>
      <c r="B4562">
        <v>18504</v>
      </c>
      <c r="C4562" t="s">
        <v>604</v>
      </c>
      <c r="D4562" t="s">
        <v>1925</v>
      </c>
      <c r="E4562" t="s">
        <v>11009</v>
      </c>
      <c r="F4562" t="s">
        <v>11011</v>
      </c>
      <c r="G4562" t="s">
        <v>4032</v>
      </c>
      <c r="H4562" t="s">
        <v>18609</v>
      </c>
      <c r="I4562" s="67">
        <v>0</v>
      </c>
      <c r="J4562" s="67">
        <v>0</v>
      </c>
      <c r="K4562" s="69" t="s">
        <v>3</v>
      </c>
    </row>
    <row r="4563" spans="1:11" x14ac:dyDescent="0.2">
      <c r="A4563" t="s">
        <v>155</v>
      </c>
      <c r="B4563">
        <v>40582</v>
      </c>
      <c r="C4563" t="s">
        <v>604</v>
      </c>
      <c r="D4563" t="s">
        <v>1925</v>
      </c>
      <c r="E4563" t="s">
        <v>11009</v>
      </c>
      <c r="F4563" t="s">
        <v>9744</v>
      </c>
      <c r="G4563" t="s">
        <v>5539</v>
      </c>
      <c r="H4563" t="s">
        <v>18610</v>
      </c>
      <c r="I4563" s="67">
        <v>0</v>
      </c>
      <c r="J4563" s="67">
        <v>0</v>
      </c>
      <c r="K4563" s="69" t="s">
        <v>3</v>
      </c>
    </row>
    <row r="4564" spans="1:11" x14ac:dyDescent="0.2">
      <c r="A4564" t="s">
        <v>155</v>
      </c>
      <c r="B4564">
        <v>18505</v>
      </c>
      <c r="C4564" t="s">
        <v>604</v>
      </c>
      <c r="D4564" t="s">
        <v>1925</v>
      </c>
      <c r="E4564" t="s">
        <v>11009</v>
      </c>
      <c r="F4564" t="s">
        <v>9460</v>
      </c>
      <c r="G4564" t="s">
        <v>4033</v>
      </c>
      <c r="H4564" t="s">
        <v>18611</v>
      </c>
      <c r="I4564" s="67">
        <v>0</v>
      </c>
      <c r="J4564" s="67">
        <v>0</v>
      </c>
      <c r="K4564" s="69" t="s">
        <v>3</v>
      </c>
    </row>
    <row r="4565" spans="1:11" x14ac:dyDescent="0.2">
      <c r="A4565" t="s">
        <v>155</v>
      </c>
      <c r="B4565">
        <v>40638</v>
      </c>
      <c r="C4565" t="s">
        <v>604</v>
      </c>
      <c r="D4565" t="s">
        <v>1925</v>
      </c>
      <c r="E4565" t="s">
        <v>11012</v>
      </c>
      <c r="F4565" t="s">
        <v>10324</v>
      </c>
      <c r="G4565" t="s">
        <v>5602</v>
      </c>
      <c r="H4565" t="s">
        <v>18612</v>
      </c>
      <c r="I4565" s="67">
        <v>0</v>
      </c>
      <c r="J4565" s="67">
        <v>0</v>
      </c>
      <c r="K4565" s="69" t="s">
        <v>3</v>
      </c>
    </row>
    <row r="4566" spans="1:11" x14ac:dyDescent="0.2">
      <c r="A4566" t="s">
        <v>155</v>
      </c>
      <c r="B4566">
        <v>18507</v>
      </c>
      <c r="C4566" t="s">
        <v>604</v>
      </c>
      <c r="D4566" t="s">
        <v>1925</v>
      </c>
      <c r="E4566" t="s">
        <v>11012</v>
      </c>
      <c r="F4566" t="s">
        <v>11013</v>
      </c>
      <c r="G4566" t="s">
        <v>4034</v>
      </c>
      <c r="H4566" t="s">
        <v>18613</v>
      </c>
      <c r="I4566" s="67">
        <v>0</v>
      </c>
      <c r="J4566" s="67">
        <v>0</v>
      </c>
      <c r="K4566" s="69" t="s">
        <v>3</v>
      </c>
    </row>
    <row r="4567" spans="1:11" x14ac:dyDescent="0.2">
      <c r="A4567" t="s">
        <v>155</v>
      </c>
      <c r="B4567">
        <v>18508</v>
      </c>
      <c r="C4567" t="s">
        <v>604</v>
      </c>
      <c r="D4567" t="s">
        <v>1925</v>
      </c>
      <c r="E4567" t="s">
        <v>11012</v>
      </c>
      <c r="F4567" t="s">
        <v>9519</v>
      </c>
      <c r="G4567" t="s">
        <v>4035</v>
      </c>
      <c r="H4567" t="s">
        <v>18614</v>
      </c>
      <c r="I4567" s="67">
        <v>0</v>
      </c>
      <c r="J4567" s="67">
        <v>0</v>
      </c>
      <c r="K4567" s="69" t="s">
        <v>3</v>
      </c>
    </row>
    <row r="4568" spans="1:11" x14ac:dyDescent="0.2">
      <c r="A4568" t="s">
        <v>155</v>
      </c>
      <c r="B4568">
        <v>40639</v>
      </c>
      <c r="C4568" t="s">
        <v>604</v>
      </c>
      <c r="D4568" t="s">
        <v>1925</v>
      </c>
      <c r="E4568" t="s">
        <v>11012</v>
      </c>
      <c r="F4568" t="s">
        <v>11054</v>
      </c>
      <c r="G4568" t="s">
        <v>5603</v>
      </c>
      <c r="H4568" t="s">
        <v>18615</v>
      </c>
      <c r="I4568" s="67">
        <v>0</v>
      </c>
      <c r="J4568" s="67">
        <v>0</v>
      </c>
      <c r="K4568" s="69" t="s">
        <v>3</v>
      </c>
    </row>
    <row r="4569" spans="1:11" x14ac:dyDescent="0.2">
      <c r="A4569" t="s">
        <v>155</v>
      </c>
      <c r="B4569">
        <v>18509</v>
      </c>
      <c r="C4569" t="s">
        <v>604</v>
      </c>
      <c r="D4569" t="s">
        <v>1925</v>
      </c>
      <c r="E4569" t="s">
        <v>11012</v>
      </c>
      <c r="F4569" t="s">
        <v>11014</v>
      </c>
      <c r="G4569" t="s">
        <v>4036</v>
      </c>
      <c r="H4569" t="s">
        <v>18616</v>
      </c>
      <c r="I4569" s="67">
        <v>0</v>
      </c>
      <c r="J4569" s="67">
        <v>0</v>
      </c>
      <c r="K4569" s="69" t="s">
        <v>3</v>
      </c>
    </row>
    <row r="4570" spans="1:11" x14ac:dyDescent="0.2">
      <c r="A4570" t="s">
        <v>155</v>
      </c>
      <c r="B4570">
        <v>136699</v>
      </c>
      <c r="C4570" t="s">
        <v>604</v>
      </c>
      <c r="D4570" t="s">
        <v>1925</v>
      </c>
      <c r="E4570" t="s">
        <v>11012</v>
      </c>
      <c r="F4570" t="s">
        <v>9412</v>
      </c>
      <c r="G4570" t="s">
        <v>7315</v>
      </c>
      <c r="H4570" t="s">
        <v>18617</v>
      </c>
      <c r="I4570" s="67">
        <v>0</v>
      </c>
      <c r="J4570" s="67">
        <v>0</v>
      </c>
      <c r="K4570" s="69" t="s">
        <v>3</v>
      </c>
    </row>
    <row r="4571" spans="1:11" x14ac:dyDescent="0.2">
      <c r="A4571" t="s">
        <v>155</v>
      </c>
      <c r="B4571">
        <v>40640</v>
      </c>
      <c r="C4571" t="s">
        <v>604</v>
      </c>
      <c r="D4571" t="s">
        <v>1925</v>
      </c>
      <c r="E4571" t="s">
        <v>11012</v>
      </c>
      <c r="F4571" t="s">
        <v>11055</v>
      </c>
      <c r="G4571" t="s">
        <v>5604</v>
      </c>
      <c r="H4571" t="s">
        <v>18618</v>
      </c>
      <c r="I4571" s="67">
        <v>0</v>
      </c>
      <c r="J4571" s="67">
        <v>0</v>
      </c>
      <c r="K4571" s="69" t="s">
        <v>3</v>
      </c>
    </row>
    <row r="4572" spans="1:11" x14ac:dyDescent="0.2">
      <c r="A4572" t="s">
        <v>155</v>
      </c>
      <c r="B4572">
        <v>40641</v>
      </c>
      <c r="C4572" t="s">
        <v>604</v>
      </c>
      <c r="D4572" t="s">
        <v>1925</v>
      </c>
      <c r="E4572" t="s">
        <v>11012</v>
      </c>
      <c r="F4572" t="s">
        <v>11056</v>
      </c>
      <c r="G4572" t="s">
        <v>5605</v>
      </c>
      <c r="H4572" t="s">
        <v>18619</v>
      </c>
      <c r="I4572" s="67">
        <v>0</v>
      </c>
      <c r="J4572" s="67">
        <v>0</v>
      </c>
      <c r="K4572" s="69" t="s">
        <v>3</v>
      </c>
    </row>
    <row r="4573" spans="1:11" x14ac:dyDescent="0.2">
      <c r="A4573" t="s">
        <v>7510</v>
      </c>
      <c r="B4573">
        <v>100000295</v>
      </c>
      <c r="C4573" t="s">
        <v>0</v>
      </c>
      <c r="D4573" t="s">
        <v>170</v>
      </c>
      <c r="E4573" t="s">
        <v>12831</v>
      </c>
      <c r="F4573" t="s">
        <v>14005</v>
      </c>
      <c r="G4573" t="s">
        <v>7661</v>
      </c>
      <c r="H4573" t="s">
        <v>18620</v>
      </c>
      <c r="I4573" s="67">
        <v>0</v>
      </c>
      <c r="J4573" s="67">
        <v>1</v>
      </c>
      <c r="K4573" s="69" t="s">
        <v>20188</v>
      </c>
    </row>
    <row r="4574" spans="1:11" x14ac:dyDescent="0.2">
      <c r="A4574" t="s">
        <v>7510</v>
      </c>
      <c r="B4574">
        <v>100000296</v>
      </c>
      <c r="C4574" t="s">
        <v>0</v>
      </c>
      <c r="D4574" t="s">
        <v>170</v>
      </c>
      <c r="E4574" t="s">
        <v>12831</v>
      </c>
      <c r="F4574" t="s">
        <v>14006</v>
      </c>
      <c r="G4574" t="s">
        <v>7663</v>
      </c>
      <c r="H4574" t="s">
        <v>18621</v>
      </c>
      <c r="I4574" s="67">
        <v>0</v>
      </c>
      <c r="J4574" s="67">
        <v>1</v>
      </c>
      <c r="K4574" s="69" t="s">
        <v>20189</v>
      </c>
    </row>
    <row r="4575" spans="1:11" x14ac:dyDescent="0.2">
      <c r="A4575" t="s">
        <v>7510</v>
      </c>
      <c r="B4575">
        <v>100000297</v>
      </c>
      <c r="C4575" t="s">
        <v>0</v>
      </c>
      <c r="D4575" t="s">
        <v>170</v>
      </c>
      <c r="E4575" t="s">
        <v>12831</v>
      </c>
      <c r="F4575" t="s">
        <v>14007</v>
      </c>
      <c r="G4575" t="s">
        <v>7665</v>
      </c>
      <c r="H4575" t="s">
        <v>18622</v>
      </c>
      <c r="I4575" s="67">
        <v>0</v>
      </c>
      <c r="J4575" s="67">
        <v>1</v>
      </c>
      <c r="K4575" s="69" t="s">
        <v>20190</v>
      </c>
    </row>
    <row r="4576" spans="1:11" x14ac:dyDescent="0.2">
      <c r="A4576" t="s">
        <v>155</v>
      </c>
      <c r="B4576">
        <v>12908</v>
      </c>
      <c r="C4576" t="s">
        <v>0</v>
      </c>
      <c r="D4576" t="s">
        <v>170</v>
      </c>
      <c r="E4576" t="s">
        <v>12831</v>
      </c>
      <c r="F4576" t="s">
        <v>12832</v>
      </c>
      <c r="G4576" t="s">
        <v>2494</v>
      </c>
      <c r="H4576" t="s">
        <v>18623</v>
      </c>
      <c r="I4576" s="67">
        <v>0</v>
      </c>
      <c r="J4576" s="67">
        <v>0</v>
      </c>
      <c r="K4576" s="69" t="s">
        <v>3</v>
      </c>
    </row>
    <row r="4577" spans="1:11" x14ac:dyDescent="0.2">
      <c r="A4577" t="s">
        <v>155</v>
      </c>
      <c r="B4577">
        <v>14528</v>
      </c>
      <c r="C4577" t="s">
        <v>0</v>
      </c>
      <c r="D4577" t="s">
        <v>170</v>
      </c>
      <c r="E4577" t="s">
        <v>12831</v>
      </c>
      <c r="F4577" t="s">
        <v>8906</v>
      </c>
      <c r="G4577" t="s">
        <v>3115</v>
      </c>
      <c r="H4577" t="s">
        <v>18624</v>
      </c>
      <c r="I4577" s="67">
        <v>0</v>
      </c>
      <c r="J4577" s="67">
        <v>0</v>
      </c>
      <c r="K4577" s="69" t="s">
        <v>3</v>
      </c>
    </row>
    <row r="4578" spans="1:11" x14ac:dyDescent="0.2">
      <c r="A4578" t="s">
        <v>155</v>
      </c>
      <c r="B4578">
        <v>136523</v>
      </c>
      <c r="C4578" t="s">
        <v>0</v>
      </c>
      <c r="D4578" t="s">
        <v>170</v>
      </c>
      <c r="E4578" t="s">
        <v>12831</v>
      </c>
      <c r="F4578" t="s">
        <v>13816</v>
      </c>
      <c r="G4578" t="s">
        <v>7126</v>
      </c>
      <c r="H4578" t="s">
        <v>18625</v>
      </c>
      <c r="I4578" s="67">
        <v>0</v>
      </c>
      <c r="J4578" s="67">
        <v>0</v>
      </c>
      <c r="K4578" s="69" t="s">
        <v>3</v>
      </c>
    </row>
    <row r="4579" spans="1:11" x14ac:dyDescent="0.2">
      <c r="A4579" t="s">
        <v>155</v>
      </c>
      <c r="B4579">
        <v>18533</v>
      </c>
      <c r="C4579" t="s">
        <v>0</v>
      </c>
      <c r="D4579" t="s">
        <v>170</v>
      </c>
      <c r="E4579" t="s">
        <v>12831</v>
      </c>
      <c r="F4579" t="s">
        <v>10412</v>
      </c>
      <c r="G4579" t="s">
        <v>4037</v>
      </c>
      <c r="H4579" t="s">
        <v>18626</v>
      </c>
      <c r="I4579" s="67">
        <v>0</v>
      </c>
      <c r="J4579" s="67">
        <v>0</v>
      </c>
      <c r="K4579" s="69" t="s">
        <v>3</v>
      </c>
    </row>
    <row r="4580" spans="1:11" x14ac:dyDescent="0.2">
      <c r="A4580" t="s">
        <v>155</v>
      </c>
      <c r="B4580">
        <v>42646</v>
      </c>
      <c r="C4580" t="s">
        <v>0</v>
      </c>
      <c r="D4580" t="s">
        <v>170</v>
      </c>
      <c r="E4580" t="s">
        <v>12831</v>
      </c>
      <c r="F4580" t="s">
        <v>11426</v>
      </c>
      <c r="G4580" t="s">
        <v>6517</v>
      </c>
      <c r="H4580" t="s">
        <v>18627</v>
      </c>
      <c r="I4580" s="67">
        <v>0</v>
      </c>
      <c r="J4580" s="67">
        <v>0</v>
      </c>
      <c r="K4580" s="69" t="s">
        <v>3</v>
      </c>
    </row>
    <row r="4581" spans="1:11" x14ac:dyDescent="0.2">
      <c r="A4581" t="s">
        <v>155</v>
      </c>
      <c r="B4581">
        <v>18534</v>
      </c>
      <c r="C4581" t="s">
        <v>0</v>
      </c>
      <c r="D4581" t="s">
        <v>170</v>
      </c>
      <c r="E4581" t="s">
        <v>12831</v>
      </c>
      <c r="F4581" t="s">
        <v>10713</v>
      </c>
      <c r="G4581" t="s">
        <v>4038</v>
      </c>
      <c r="H4581" t="s">
        <v>18628</v>
      </c>
      <c r="I4581" s="67">
        <v>0</v>
      </c>
      <c r="J4581" s="67">
        <v>0</v>
      </c>
      <c r="K4581" s="69" t="s">
        <v>3</v>
      </c>
    </row>
    <row r="4582" spans="1:11" x14ac:dyDescent="0.2">
      <c r="A4582" t="s">
        <v>7510</v>
      </c>
      <c r="B4582">
        <v>100000298</v>
      </c>
      <c r="C4582" t="s">
        <v>0</v>
      </c>
      <c r="D4582" t="s">
        <v>170</v>
      </c>
      <c r="E4582" t="s">
        <v>12831</v>
      </c>
      <c r="F4582" t="s">
        <v>14008</v>
      </c>
      <c r="G4582" t="s">
        <v>7667</v>
      </c>
      <c r="H4582" t="s">
        <v>18629</v>
      </c>
      <c r="I4582" s="67">
        <v>0</v>
      </c>
      <c r="J4582" s="67">
        <v>1</v>
      </c>
      <c r="K4582" s="69" t="s">
        <v>20191</v>
      </c>
    </row>
    <row r="4583" spans="1:11" x14ac:dyDescent="0.2">
      <c r="A4583" t="s">
        <v>7510</v>
      </c>
      <c r="B4583">
        <v>100000299</v>
      </c>
      <c r="C4583" t="s">
        <v>0</v>
      </c>
      <c r="D4583" t="s">
        <v>170</v>
      </c>
      <c r="E4583" t="s">
        <v>12831</v>
      </c>
      <c r="F4583" t="s">
        <v>14009</v>
      </c>
      <c r="G4583" t="s">
        <v>7669</v>
      </c>
      <c r="H4583" t="s">
        <v>18630</v>
      </c>
      <c r="I4583" s="67">
        <v>0</v>
      </c>
      <c r="J4583" s="67">
        <v>1</v>
      </c>
      <c r="K4583" s="69" t="s">
        <v>20192</v>
      </c>
    </row>
    <row r="4584" spans="1:11" x14ac:dyDescent="0.2">
      <c r="A4584" t="s">
        <v>7510</v>
      </c>
      <c r="B4584">
        <v>100000300</v>
      </c>
      <c r="C4584" t="s">
        <v>0</v>
      </c>
      <c r="D4584" t="s">
        <v>170</v>
      </c>
      <c r="E4584" t="s">
        <v>12831</v>
      </c>
      <c r="F4584" t="s">
        <v>14010</v>
      </c>
      <c r="G4584" t="s">
        <v>7671</v>
      </c>
      <c r="H4584" t="s">
        <v>18631</v>
      </c>
      <c r="I4584" s="67">
        <v>0</v>
      </c>
      <c r="J4584" s="67">
        <v>1</v>
      </c>
      <c r="K4584" s="69" t="s">
        <v>20193</v>
      </c>
    </row>
    <row r="4585" spans="1:11" x14ac:dyDescent="0.2">
      <c r="A4585" t="s">
        <v>155</v>
      </c>
      <c r="B4585">
        <v>61513537</v>
      </c>
      <c r="C4585" t="s">
        <v>9050</v>
      </c>
      <c r="D4585" t="s">
        <v>188</v>
      </c>
      <c r="E4585" t="s">
        <v>9467</v>
      </c>
      <c r="F4585" t="s">
        <v>9468</v>
      </c>
      <c r="G4585" t="s">
        <v>7503</v>
      </c>
      <c r="H4585" t="s">
        <v>18632</v>
      </c>
      <c r="I4585" s="67">
        <v>0</v>
      </c>
      <c r="J4585" s="67">
        <v>0</v>
      </c>
      <c r="K4585" s="69" t="s">
        <v>3</v>
      </c>
    </row>
    <row r="4586" spans="1:11" x14ac:dyDescent="0.2">
      <c r="A4586" t="s">
        <v>155</v>
      </c>
      <c r="B4586">
        <v>18558</v>
      </c>
      <c r="C4586" t="s">
        <v>0</v>
      </c>
      <c r="D4586" t="s">
        <v>170</v>
      </c>
      <c r="E4586" t="s">
        <v>13275</v>
      </c>
      <c r="F4586" t="s">
        <v>13280</v>
      </c>
      <c r="G4586" t="s">
        <v>4047</v>
      </c>
      <c r="H4586" t="s">
        <v>18633</v>
      </c>
      <c r="I4586" s="67">
        <v>0</v>
      </c>
      <c r="J4586" s="67">
        <v>0</v>
      </c>
      <c r="K4586" s="69" t="s">
        <v>3</v>
      </c>
    </row>
    <row r="4587" spans="1:11" x14ac:dyDescent="0.2">
      <c r="A4587" t="s">
        <v>155</v>
      </c>
      <c r="B4587">
        <v>18559</v>
      </c>
      <c r="C4587" t="s">
        <v>0</v>
      </c>
      <c r="D4587" t="s">
        <v>170</v>
      </c>
      <c r="E4587" t="s">
        <v>13275</v>
      </c>
      <c r="F4587" t="s">
        <v>13281</v>
      </c>
      <c r="G4587" t="s">
        <v>4048</v>
      </c>
      <c r="H4587" t="s">
        <v>18634</v>
      </c>
      <c r="I4587" s="67">
        <v>0</v>
      </c>
      <c r="J4587" s="67">
        <v>0</v>
      </c>
      <c r="K4587" s="69" t="s">
        <v>3</v>
      </c>
    </row>
    <row r="4588" spans="1:11" x14ac:dyDescent="0.2">
      <c r="A4588" t="s">
        <v>155</v>
      </c>
      <c r="B4588">
        <v>18560</v>
      </c>
      <c r="C4588" t="s">
        <v>0</v>
      </c>
      <c r="D4588" t="s">
        <v>170</v>
      </c>
      <c r="E4588" t="s">
        <v>13275</v>
      </c>
      <c r="F4588" t="s">
        <v>8657</v>
      </c>
      <c r="G4588" t="s">
        <v>4049</v>
      </c>
      <c r="H4588" t="s">
        <v>18635</v>
      </c>
      <c r="I4588" s="67">
        <v>0</v>
      </c>
      <c r="J4588" s="67">
        <v>0</v>
      </c>
      <c r="K4588" s="69" t="s">
        <v>3</v>
      </c>
    </row>
    <row r="4589" spans="1:11" x14ac:dyDescent="0.2">
      <c r="A4589" t="s">
        <v>155</v>
      </c>
      <c r="B4589">
        <v>42647</v>
      </c>
      <c r="C4589" t="s">
        <v>0</v>
      </c>
      <c r="D4589" t="s">
        <v>170</v>
      </c>
      <c r="E4589" t="s">
        <v>13275</v>
      </c>
      <c r="F4589" t="s">
        <v>13668</v>
      </c>
      <c r="G4589" t="s">
        <v>6518</v>
      </c>
      <c r="H4589" t="s">
        <v>18636</v>
      </c>
      <c r="I4589" s="67">
        <v>0</v>
      </c>
      <c r="J4589" s="67">
        <v>0</v>
      </c>
      <c r="K4589" s="69" t="s">
        <v>3</v>
      </c>
    </row>
    <row r="4590" spans="1:11" x14ac:dyDescent="0.2">
      <c r="A4590" t="s">
        <v>155</v>
      </c>
      <c r="B4590">
        <v>136808</v>
      </c>
      <c r="C4590" t="s">
        <v>0</v>
      </c>
      <c r="D4590" t="s">
        <v>170</v>
      </c>
      <c r="E4590" t="s">
        <v>13275</v>
      </c>
      <c r="F4590" t="s">
        <v>11023</v>
      </c>
      <c r="G4590" t="s">
        <v>7429</v>
      </c>
      <c r="H4590" t="s">
        <v>18637</v>
      </c>
      <c r="I4590" s="67">
        <v>0</v>
      </c>
      <c r="J4590" s="67">
        <v>0</v>
      </c>
      <c r="K4590" s="69" t="s">
        <v>3</v>
      </c>
    </row>
    <row r="4591" spans="1:11" x14ac:dyDescent="0.2">
      <c r="A4591" t="s">
        <v>155</v>
      </c>
      <c r="B4591">
        <v>42648</v>
      </c>
      <c r="C4591" t="s">
        <v>0</v>
      </c>
      <c r="D4591" t="s">
        <v>170</v>
      </c>
      <c r="E4591" t="s">
        <v>13275</v>
      </c>
      <c r="F4591" t="s">
        <v>9636</v>
      </c>
      <c r="G4591" t="s">
        <v>6519</v>
      </c>
      <c r="H4591" t="s">
        <v>18638</v>
      </c>
      <c r="I4591" s="67">
        <v>0</v>
      </c>
      <c r="J4591" s="67">
        <v>0</v>
      </c>
      <c r="K4591" s="69" t="s">
        <v>3</v>
      </c>
    </row>
    <row r="4592" spans="1:11" x14ac:dyDescent="0.2">
      <c r="A4592" t="s">
        <v>155</v>
      </c>
      <c r="B4592">
        <v>18561</v>
      </c>
      <c r="C4592" t="s">
        <v>0</v>
      </c>
      <c r="D4592" t="s">
        <v>170</v>
      </c>
      <c r="E4592" t="s">
        <v>13275</v>
      </c>
      <c r="F4592" t="s">
        <v>13282</v>
      </c>
      <c r="G4592" t="s">
        <v>4050</v>
      </c>
      <c r="H4592" t="s">
        <v>18639</v>
      </c>
      <c r="I4592" s="67">
        <v>0</v>
      </c>
      <c r="J4592" s="67">
        <v>0</v>
      </c>
      <c r="K4592" s="69" t="s">
        <v>3</v>
      </c>
    </row>
    <row r="4593" spans="1:11" x14ac:dyDescent="0.2">
      <c r="A4593" t="s">
        <v>155</v>
      </c>
      <c r="B4593">
        <v>18562</v>
      </c>
      <c r="C4593" t="s">
        <v>0</v>
      </c>
      <c r="D4593" t="s">
        <v>170</v>
      </c>
      <c r="E4593" t="s">
        <v>13275</v>
      </c>
      <c r="F4593" t="s">
        <v>13283</v>
      </c>
      <c r="G4593" t="s">
        <v>4051</v>
      </c>
      <c r="H4593" t="s">
        <v>18640</v>
      </c>
      <c r="I4593" s="67">
        <v>0</v>
      </c>
      <c r="J4593" s="67">
        <v>0</v>
      </c>
      <c r="K4593" s="69" t="s">
        <v>3</v>
      </c>
    </row>
    <row r="4594" spans="1:11" x14ac:dyDescent="0.2">
      <c r="A4594" t="s">
        <v>155</v>
      </c>
      <c r="B4594">
        <v>18549</v>
      </c>
      <c r="C4594" t="s">
        <v>0</v>
      </c>
      <c r="D4594" t="s">
        <v>170</v>
      </c>
      <c r="E4594" t="s">
        <v>13275</v>
      </c>
      <c r="F4594" t="s">
        <v>13276</v>
      </c>
      <c r="G4594" t="s">
        <v>4039</v>
      </c>
      <c r="H4594" t="s">
        <v>18641</v>
      </c>
      <c r="I4594" s="67">
        <v>0</v>
      </c>
      <c r="J4594" s="67">
        <v>0</v>
      </c>
      <c r="K4594" s="69" t="s">
        <v>3</v>
      </c>
    </row>
    <row r="4595" spans="1:11" x14ac:dyDescent="0.2">
      <c r="A4595" t="s">
        <v>155</v>
      </c>
      <c r="B4595">
        <v>18550</v>
      </c>
      <c r="C4595" t="s">
        <v>0</v>
      </c>
      <c r="D4595" t="s">
        <v>170</v>
      </c>
      <c r="E4595" t="s">
        <v>13275</v>
      </c>
      <c r="F4595" t="s">
        <v>11308</v>
      </c>
      <c r="G4595" t="s">
        <v>4040</v>
      </c>
      <c r="H4595" t="s">
        <v>18642</v>
      </c>
      <c r="I4595" s="67">
        <v>0</v>
      </c>
      <c r="J4595" s="67">
        <v>0</v>
      </c>
      <c r="K4595" s="69" t="s">
        <v>3</v>
      </c>
    </row>
    <row r="4596" spans="1:11" x14ac:dyDescent="0.2">
      <c r="A4596" t="s">
        <v>155</v>
      </c>
      <c r="B4596">
        <v>18564</v>
      </c>
      <c r="C4596" t="s">
        <v>0</v>
      </c>
      <c r="D4596" t="s">
        <v>170</v>
      </c>
      <c r="E4596" t="s">
        <v>13275</v>
      </c>
      <c r="F4596" t="s">
        <v>9522</v>
      </c>
      <c r="G4596" t="s">
        <v>4053</v>
      </c>
      <c r="H4596" t="s">
        <v>18643</v>
      </c>
      <c r="I4596" s="67">
        <v>1</v>
      </c>
      <c r="J4596" s="67">
        <v>0</v>
      </c>
      <c r="K4596" s="69" t="s">
        <v>3</v>
      </c>
    </row>
    <row r="4597" spans="1:11" x14ac:dyDescent="0.2">
      <c r="A4597" t="s">
        <v>155</v>
      </c>
      <c r="B4597">
        <v>18551</v>
      </c>
      <c r="C4597" t="s">
        <v>0</v>
      </c>
      <c r="D4597" t="s">
        <v>170</v>
      </c>
      <c r="E4597" t="s">
        <v>13275</v>
      </c>
      <c r="F4597" t="s">
        <v>9581</v>
      </c>
      <c r="G4597" t="s">
        <v>4041</v>
      </c>
      <c r="H4597" t="s">
        <v>18644</v>
      </c>
      <c r="I4597" s="67">
        <v>1</v>
      </c>
      <c r="J4597" s="67">
        <v>0</v>
      </c>
      <c r="K4597" s="69" t="s">
        <v>3</v>
      </c>
    </row>
    <row r="4598" spans="1:11" x14ac:dyDescent="0.2">
      <c r="A4598" t="s">
        <v>155</v>
      </c>
      <c r="B4598">
        <v>18565</v>
      </c>
      <c r="C4598" t="s">
        <v>0</v>
      </c>
      <c r="D4598" t="s">
        <v>170</v>
      </c>
      <c r="E4598" t="s">
        <v>13275</v>
      </c>
      <c r="F4598" t="s">
        <v>13285</v>
      </c>
      <c r="G4598" t="s">
        <v>4054</v>
      </c>
      <c r="H4598" t="s">
        <v>18645</v>
      </c>
      <c r="I4598" s="67">
        <v>0</v>
      </c>
      <c r="J4598" s="67">
        <v>0</v>
      </c>
      <c r="K4598" s="69" t="s">
        <v>3</v>
      </c>
    </row>
    <row r="4599" spans="1:11" x14ac:dyDescent="0.2">
      <c r="A4599" t="s">
        <v>155</v>
      </c>
      <c r="B4599">
        <v>18566</v>
      </c>
      <c r="C4599" t="s">
        <v>0</v>
      </c>
      <c r="D4599" t="s">
        <v>170</v>
      </c>
      <c r="E4599" t="s">
        <v>13275</v>
      </c>
      <c r="F4599" t="s">
        <v>13286</v>
      </c>
      <c r="G4599" t="s">
        <v>4055</v>
      </c>
      <c r="H4599" t="s">
        <v>18646</v>
      </c>
      <c r="I4599" s="67">
        <v>0</v>
      </c>
      <c r="J4599" s="67">
        <v>0</v>
      </c>
      <c r="K4599" s="69" t="s">
        <v>3</v>
      </c>
    </row>
    <row r="4600" spans="1:11" x14ac:dyDescent="0.2">
      <c r="A4600" t="s">
        <v>155</v>
      </c>
      <c r="B4600">
        <v>18567</v>
      </c>
      <c r="C4600" t="s">
        <v>0</v>
      </c>
      <c r="D4600" t="s">
        <v>170</v>
      </c>
      <c r="E4600" t="s">
        <v>13275</v>
      </c>
      <c r="F4600" t="s">
        <v>13287</v>
      </c>
      <c r="G4600" t="s">
        <v>4056</v>
      </c>
      <c r="H4600" t="s">
        <v>18647</v>
      </c>
      <c r="I4600" s="67">
        <v>0</v>
      </c>
      <c r="J4600" s="67">
        <v>0</v>
      </c>
      <c r="K4600" s="69" t="s">
        <v>3</v>
      </c>
    </row>
    <row r="4601" spans="1:11" x14ac:dyDescent="0.2">
      <c r="A4601" t="s">
        <v>155</v>
      </c>
      <c r="B4601">
        <v>18568</v>
      </c>
      <c r="C4601" t="s">
        <v>0</v>
      </c>
      <c r="D4601" t="s">
        <v>170</v>
      </c>
      <c r="E4601" t="s">
        <v>13275</v>
      </c>
      <c r="F4601" t="s">
        <v>13288</v>
      </c>
      <c r="G4601" t="s">
        <v>4057</v>
      </c>
      <c r="H4601" t="s">
        <v>18648</v>
      </c>
      <c r="I4601" s="67">
        <v>0</v>
      </c>
      <c r="J4601" s="67">
        <v>0</v>
      </c>
      <c r="K4601" s="69" t="s">
        <v>3</v>
      </c>
    </row>
    <row r="4602" spans="1:11" x14ac:dyDescent="0.2">
      <c r="A4602" t="s">
        <v>155</v>
      </c>
      <c r="B4602">
        <v>18570</v>
      </c>
      <c r="C4602" t="s">
        <v>0</v>
      </c>
      <c r="D4602" t="s">
        <v>170</v>
      </c>
      <c r="E4602" t="s">
        <v>13275</v>
      </c>
      <c r="F4602" t="s">
        <v>11044</v>
      </c>
      <c r="G4602" t="s">
        <v>4058</v>
      </c>
      <c r="H4602" t="s">
        <v>18649</v>
      </c>
      <c r="I4602" s="67">
        <v>0</v>
      </c>
      <c r="J4602" s="67">
        <v>0</v>
      </c>
      <c r="K4602" s="69" t="s">
        <v>3</v>
      </c>
    </row>
    <row r="4603" spans="1:11" x14ac:dyDescent="0.2">
      <c r="A4603" t="s">
        <v>155</v>
      </c>
      <c r="B4603">
        <v>18552</v>
      </c>
      <c r="C4603" t="s">
        <v>0</v>
      </c>
      <c r="D4603" t="s">
        <v>170</v>
      </c>
      <c r="E4603" t="s">
        <v>13275</v>
      </c>
      <c r="F4603" t="s">
        <v>13277</v>
      </c>
      <c r="G4603" t="s">
        <v>4042</v>
      </c>
      <c r="H4603" t="s">
        <v>18650</v>
      </c>
      <c r="I4603" s="67">
        <v>0</v>
      </c>
      <c r="J4603" s="67">
        <v>0</v>
      </c>
      <c r="K4603" s="69" t="s">
        <v>3</v>
      </c>
    </row>
    <row r="4604" spans="1:11" x14ac:dyDescent="0.2">
      <c r="A4604" t="s">
        <v>155</v>
      </c>
      <c r="B4604">
        <v>18553</v>
      </c>
      <c r="C4604" t="s">
        <v>0</v>
      </c>
      <c r="D4604" t="s">
        <v>170</v>
      </c>
      <c r="E4604" t="s">
        <v>13275</v>
      </c>
      <c r="F4604" t="s">
        <v>10713</v>
      </c>
      <c r="G4604" t="s">
        <v>4043</v>
      </c>
      <c r="H4604" t="s">
        <v>18651</v>
      </c>
      <c r="I4604" s="67">
        <v>0</v>
      </c>
      <c r="J4604" s="67">
        <v>0</v>
      </c>
      <c r="K4604" s="69" t="s">
        <v>3</v>
      </c>
    </row>
    <row r="4605" spans="1:11" x14ac:dyDescent="0.2">
      <c r="A4605" t="s">
        <v>155</v>
      </c>
      <c r="B4605">
        <v>18554</v>
      </c>
      <c r="C4605" t="s">
        <v>0</v>
      </c>
      <c r="D4605" t="s">
        <v>170</v>
      </c>
      <c r="E4605" t="s">
        <v>13275</v>
      </c>
      <c r="F4605" t="s">
        <v>13278</v>
      </c>
      <c r="G4605" t="s">
        <v>4044</v>
      </c>
      <c r="H4605" t="s">
        <v>18652</v>
      </c>
      <c r="I4605" s="67">
        <v>0</v>
      </c>
      <c r="J4605" s="67">
        <v>0</v>
      </c>
      <c r="K4605" s="69" t="s">
        <v>3</v>
      </c>
    </row>
    <row r="4606" spans="1:11" x14ac:dyDescent="0.2">
      <c r="A4606" t="s">
        <v>155</v>
      </c>
      <c r="B4606">
        <v>18571</v>
      </c>
      <c r="C4606" t="s">
        <v>0</v>
      </c>
      <c r="D4606" t="s">
        <v>170</v>
      </c>
      <c r="E4606" t="s">
        <v>13275</v>
      </c>
      <c r="F4606" t="s">
        <v>13289</v>
      </c>
      <c r="G4606" t="s">
        <v>4059</v>
      </c>
      <c r="H4606" t="s">
        <v>18653</v>
      </c>
      <c r="I4606" s="67">
        <v>0</v>
      </c>
      <c r="J4606" s="67">
        <v>0</v>
      </c>
      <c r="K4606" s="69" t="s">
        <v>3</v>
      </c>
    </row>
    <row r="4607" spans="1:11" x14ac:dyDescent="0.2">
      <c r="A4607" t="s">
        <v>155</v>
      </c>
      <c r="B4607">
        <v>18555</v>
      </c>
      <c r="C4607" t="s">
        <v>0</v>
      </c>
      <c r="D4607" t="s">
        <v>170</v>
      </c>
      <c r="E4607" t="s">
        <v>13275</v>
      </c>
      <c r="F4607" t="s">
        <v>13279</v>
      </c>
      <c r="G4607" t="s">
        <v>4045</v>
      </c>
      <c r="H4607" t="s">
        <v>18654</v>
      </c>
      <c r="I4607" s="67">
        <v>0</v>
      </c>
      <c r="J4607" s="67">
        <v>0</v>
      </c>
      <c r="K4607" s="69" t="s">
        <v>3</v>
      </c>
    </row>
    <row r="4608" spans="1:11" x14ac:dyDescent="0.2">
      <c r="A4608" t="s">
        <v>155</v>
      </c>
      <c r="B4608">
        <v>18557</v>
      </c>
      <c r="C4608" t="s">
        <v>0</v>
      </c>
      <c r="D4608" t="s">
        <v>170</v>
      </c>
      <c r="E4608" t="s">
        <v>13275</v>
      </c>
      <c r="F4608" t="s">
        <v>10571</v>
      </c>
      <c r="G4608" t="s">
        <v>4046</v>
      </c>
      <c r="H4608" t="s">
        <v>18655</v>
      </c>
      <c r="I4608" s="67">
        <v>0</v>
      </c>
      <c r="J4608" s="67">
        <v>0</v>
      </c>
      <c r="K4608" s="69" t="s">
        <v>3</v>
      </c>
    </row>
    <row r="4609" spans="1:11" x14ac:dyDescent="0.2">
      <c r="A4609" t="s">
        <v>155</v>
      </c>
      <c r="B4609">
        <v>18596</v>
      </c>
      <c r="C4609" t="s">
        <v>9050</v>
      </c>
      <c r="D4609" t="s">
        <v>856</v>
      </c>
      <c r="E4609" t="s">
        <v>9320</v>
      </c>
      <c r="F4609" t="s">
        <v>9321</v>
      </c>
      <c r="G4609" t="s">
        <v>4060</v>
      </c>
      <c r="H4609" t="s">
        <v>18656</v>
      </c>
      <c r="I4609" s="67">
        <v>0</v>
      </c>
      <c r="J4609" s="67">
        <v>0</v>
      </c>
      <c r="K4609" s="69" t="s">
        <v>3</v>
      </c>
    </row>
    <row r="4610" spans="1:11" x14ac:dyDescent="0.2">
      <c r="A4610" t="s">
        <v>155</v>
      </c>
      <c r="B4610">
        <v>18597</v>
      </c>
      <c r="C4610" t="s">
        <v>9050</v>
      </c>
      <c r="D4610" t="s">
        <v>188</v>
      </c>
      <c r="E4610" t="s">
        <v>9322</v>
      </c>
      <c r="F4610" t="s">
        <v>9323</v>
      </c>
      <c r="G4610" t="s">
        <v>4061</v>
      </c>
      <c r="H4610" t="s">
        <v>18657</v>
      </c>
      <c r="I4610" s="67">
        <v>0</v>
      </c>
      <c r="J4610" s="67">
        <v>0</v>
      </c>
      <c r="K4610" s="69" t="s">
        <v>3</v>
      </c>
    </row>
    <row r="4611" spans="1:11" x14ac:dyDescent="0.2">
      <c r="A4611" t="s">
        <v>155</v>
      </c>
      <c r="B4611">
        <v>18598</v>
      </c>
      <c r="C4611" t="s">
        <v>0</v>
      </c>
      <c r="D4611" t="s">
        <v>153</v>
      </c>
      <c r="E4611" t="s">
        <v>13290</v>
      </c>
      <c r="F4611" t="s">
        <v>13291</v>
      </c>
      <c r="G4611" t="s">
        <v>4062</v>
      </c>
      <c r="H4611" t="s">
        <v>18658</v>
      </c>
      <c r="I4611" s="67">
        <v>0</v>
      </c>
      <c r="J4611" s="67">
        <v>0</v>
      </c>
      <c r="K4611" s="69" t="s">
        <v>3</v>
      </c>
    </row>
    <row r="4612" spans="1:11" x14ac:dyDescent="0.2">
      <c r="A4612" t="s">
        <v>155</v>
      </c>
      <c r="B4612">
        <v>18653</v>
      </c>
      <c r="C4612" t="s">
        <v>40</v>
      </c>
      <c r="D4612" t="s">
        <v>161</v>
      </c>
      <c r="E4612" t="s">
        <v>10187</v>
      </c>
      <c r="F4612" t="s">
        <v>10188</v>
      </c>
      <c r="G4612" t="s">
        <v>4063</v>
      </c>
      <c r="H4612" t="s">
        <v>18659</v>
      </c>
      <c r="I4612" s="67">
        <v>0</v>
      </c>
      <c r="J4612" s="67">
        <v>0</v>
      </c>
      <c r="K4612" s="69" t="s">
        <v>3</v>
      </c>
    </row>
    <row r="4613" spans="1:11" x14ac:dyDescent="0.2">
      <c r="A4613" t="s">
        <v>155</v>
      </c>
      <c r="B4613">
        <v>18654</v>
      </c>
      <c r="C4613" t="s">
        <v>40</v>
      </c>
      <c r="D4613" t="s">
        <v>161</v>
      </c>
      <c r="E4613" t="s">
        <v>10187</v>
      </c>
      <c r="F4613" t="s">
        <v>9600</v>
      </c>
      <c r="G4613" t="s">
        <v>4064</v>
      </c>
      <c r="H4613" t="s">
        <v>18660</v>
      </c>
      <c r="I4613" s="67">
        <v>0</v>
      </c>
      <c r="J4613" s="67">
        <v>0</v>
      </c>
      <c r="K4613" s="69" t="s">
        <v>3</v>
      </c>
    </row>
    <row r="4614" spans="1:11" x14ac:dyDescent="0.2">
      <c r="A4614" t="s">
        <v>155</v>
      </c>
      <c r="B4614">
        <v>18656</v>
      </c>
      <c r="C4614" t="s">
        <v>40</v>
      </c>
      <c r="D4614" t="s">
        <v>161</v>
      </c>
      <c r="E4614" t="s">
        <v>10191</v>
      </c>
      <c r="F4614" t="s">
        <v>10192</v>
      </c>
      <c r="G4614" t="s">
        <v>4066</v>
      </c>
      <c r="H4614" t="s">
        <v>18661</v>
      </c>
      <c r="I4614" s="67">
        <v>0</v>
      </c>
      <c r="J4614" s="67">
        <v>0</v>
      </c>
      <c r="K4614" s="69" t="s">
        <v>3</v>
      </c>
    </row>
    <row r="4615" spans="1:11" x14ac:dyDescent="0.2">
      <c r="A4615" t="s">
        <v>155</v>
      </c>
      <c r="B4615">
        <v>18657</v>
      </c>
      <c r="C4615" t="s">
        <v>40</v>
      </c>
      <c r="D4615" t="s">
        <v>161</v>
      </c>
      <c r="E4615" t="s">
        <v>10191</v>
      </c>
      <c r="F4615" t="s">
        <v>9654</v>
      </c>
      <c r="G4615" t="s">
        <v>4067</v>
      </c>
      <c r="H4615" t="s">
        <v>18662</v>
      </c>
      <c r="I4615" s="67">
        <v>0</v>
      </c>
      <c r="J4615" s="67">
        <v>0</v>
      </c>
      <c r="K4615" s="69" t="s">
        <v>3</v>
      </c>
    </row>
    <row r="4616" spans="1:11" x14ac:dyDescent="0.2">
      <c r="A4616" t="s">
        <v>155</v>
      </c>
      <c r="B4616">
        <v>136587</v>
      </c>
      <c r="C4616" t="s">
        <v>40</v>
      </c>
      <c r="D4616" t="s">
        <v>161</v>
      </c>
      <c r="E4616" t="s">
        <v>10191</v>
      </c>
      <c r="F4616" t="s">
        <v>10563</v>
      </c>
      <c r="G4616" t="s">
        <v>7196</v>
      </c>
      <c r="H4616" t="s">
        <v>18663</v>
      </c>
      <c r="I4616" s="67">
        <v>0</v>
      </c>
      <c r="J4616" s="67">
        <v>0</v>
      </c>
      <c r="K4616" s="69" t="s">
        <v>3</v>
      </c>
    </row>
    <row r="4617" spans="1:11" x14ac:dyDescent="0.2">
      <c r="A4617" t="s">
        <v>155</v>
      </c>
      <c r="B4617">
        <v>18658</v>
      </c>
      <c r="C4617" t="s">
        <v>40</v>
      </c>
      <c r="D4617" t="s">
        <v>161</v>
      </c>
      <c r="E4617" t="s">
        <v>10191</v>
      </c>
      <c r="F4617" t="s">
        <v>10193</v>
      </c>
      <c r="G4617" t="s">
        <v>4068</v>
      </c>
      <c r="H4617" t="s">
        <v>18664</v>
      </c>
      <c r="I4617" s="67">
        <v>0</v>
      </c>
      <c r="J4617" s="67">
        <v>0</v>
      </c>
      <c r="K4617" s="69" t="s">
        <v>3</v>
      </c>
    </row>
    <row r="4618" spans="1:11" x14ac:dyDescent="0.2">
      <c r="A4618" t="s">
        <v>155</v>
      </c>
      <c r="B4618">
        <v>29473</v>
      </c>
      <c r="C4618" t="s">
        <v>40</v>
      </c>
      <c r="D4618" t="s">
        <v>161</v>
      </c>
      <c r="E4618" t="s">
        <v>10191</v>
      </c>
      <c r="F4618" t="s">
        <v>10415</v>
      </c>
      <c r="G4618" t="s">
        <v>5235</v>
      </c>
      <c r="H4618" t="s">
        <v>18665</v>
      </c>
      <c r="I4618" s="67">
        <v>0</v>
      </c>
      <c r="J4618" s="67">
        <v>0</v>
      </c>
      <c r="K4618" s="69" t="s">
        <v>3</v>
      </c>
    </row>
    <row r="4619" spans="1:11" x14ac:dyDescent="0.2">
      <c r="A4619" t="s">
        <v>155</v>
      </c>
      <c r="B4619">
        <v>18701</v>
      </c>
      <c r="C4619" t="s">
        <v>0</v>
      </c>
      <c r="D4619" t="s">
        <v>77</v>
      </c>
      <c r="E4619" t="s">
        <v>13292</v>
      </c>
      <c r="F4619" t="s">
        <v>13293</v>
      </c>
      <c r="G4619" t="s">
        <v>4069</v>
      </c>
      <c r="H4619" t="s">
        <v>18666</v>
      </c>
      <c r="I4619" s="67">
        <v>0</v>
      </c>
      <c r="J4619" s="67">
        <v>0</v>
      </c>
      <c r="K4619" s="69" t="s">
        <v>3</v>
      </c>
    </row>
    <row r="4620" spans="1:11" x14ac:dyDescent="0.2">
      <c r="A4620" t="s">
        <v>155</v>
      </c>
      <c r="B4620">
        <v>18702</v>
      </c>
      <c r="C4620" t="s">
        <v>0</v>
      </c>
      <c r="D4620" t="s">
        <v>77</v>
      </c>
      <c r="E4620" t="s">
        <v>13292</v>
      </c>
      <c r="F4620" t="s">
        <v>10022</v>
      </c>
      <c r="G4620" t="s">
        <v>4070</v>
      </c>
      <c r="H4620" t="s">
        <v>18667</v>
      </c>
      <c r="I4620" s="67">
        <v>0</v>
      </c>
      <c r="J4620" s="67">
        <v>0</v>
      </c>
      <c r="K4620" s="69" t="s">
        <v>3</v>
      </c>
    </row>
    <row r="4621" spans="1:11" x14ac:dyDescent="0.2">
      <c r="A4621" t="s">
        <v>155</v>
      </c>
      <c r="B4621">
        <v>18703</v>
      </c>
      <c r="C4621" t="s">
        <v>0</v>
      </c>
      <c r="D4621" t="s">
        <v>77</v>
      </c>
      <c r="E4621" t="s">
        <v>13294</v>
      </c>
      <c r="F4621" t="s">
        <v>8900</v>
      </c>
      <c r="G4621" t="s">
        <v>4071</v>
      </c>
      <c r="H4621" t="s">
        <v>18668</v>
      </c>
      <c r="I4621" s="67">
        <v>0</v>
      </c>
      <c r="J4621" s="67">
        <v>0</v>
      </c>
      <c r="K4621" s="69" t="s">
        <v>3</v>
      </c>
    </row>
    <row r="4622" spans="1:11" x14ac:dyDescent="0.2">
      <c r="A4622" t="s">
        <v>155</v>
      </c>
      <c r="B4622">
        <v>18705</v>
      </c>
      <c r="C4622" t="s">
        <v>40</v>
      </c>
      <c r="D4622" t="s">
        <v>2802</v>
      </c>
      <c r="E4622" t="s">
        <v>10194</v>
      </c>
      <c r="F4622" t="s">
        <v>10195</v>
      </c>
      <c r="G4622" t="s">
        <v>4072</v>
      </c>
      <c r="H4622" t="s">
        <v>18669</v>
      </c>
      <c r="I4622" s="67">
        <v>0</v>
      </c>
      <c r="J4622" s="67">
        <v>0</v>
      </c>
      <c r="K4622" s="69" t="s">
        <v>3</v>
      </c>
    </row>
    <row r="4623" spans="1:11" x14ac:dyDescent="0.2">
      <c r="A4623" t="s">
        <v>155</v>
      </c>
      <c r="B4623">
        <v>18706</v>
      </c>
      <c r="C4623" t="s">
        <v>40</v>
      </c>
      <c r="D4623" t="s">
        <v>2802</v>
      </c>
      <c r="E4623" t="s">
        <v>10194</v>
      </c>
      <c r="F4623" t="s">
        <v>10196</v>
      </c>
      <c r="G4623" t="s">
        <v>4073</v>
      </c>
      <c r="H4623" t="s">
        <v>18670</v>
      </c>
      <c r="I4623" s="67">
        <v>0</v>
      </c>
      <c r="J4623" s="67">
        <v>0</v>
      </c>
      <c r="K4623" s="69" t="s">
        <v>3</v>
      </c>
    </row>
    <row r="4624" spans="1:11" x14ac:dyDescent="0.2">
      <c r="A4624" t="s">
        <v>155</v>
      </c>
      <c r="B4624">
        <v>18707</v>
      </c>
      <c r="C4624" t="s">
        <v>40</v>
      </c>
      <c r="D4624" t="s">
        <v>2802</v>
      </c>
      <c r="E4624" t="s">
        <v>10194</v>
      </c>
      <c r="F4624" t="s">
        <v>10197</v>
      </c>
      <c r="G4624" t="s">
        <v>4074</v>
      </c>
      <c r="H4624" t="s">
        <v>18671</v>
      </c>
      <c r="I4624" s="67">
        <v>0</v>
      </c>
      <c r="J4624" s="67">
        <v>0</v>
      </c>
      <c r="K4624" s="69" t="s">
        <v>3</v>
      </c>
    </row>
    <row r="4625" spans="1:11" x14ac:dyDescent="0.2">
      <c r="A4625" t="s">
        <v>155</v>
      </c>
      <c r="B4625">
        <v>136610</v>
      </c>
      <c r="C4625" t="s">
        <v>40</v>
      </c>
      <c r="D4625" t="s">
        <v>2802</v>
      </c>
      <c r="E4625" t="s">
        <v>10194</v>
      </c>
      <c r="F4625" t="s">
        <v>10570</v>
      </c>
      <c r="G4625" t="s">
        <v>7220</v>
      </c>
      <c r="H4625" t="s">
        <v>18672</v>
      </c>
      <c r="I4625" s="67">
        <v>0</v>
      </c>
      <c r="J4625" s="67">
        <v>0</v>
      </c>
      <c r="K4625" s="69" t="s">
        <v>3</v>
      </c>
    </row>
    <row r="4626" spans="1:11" x14ac:dyDescent="0.2">
      <c r="A4626" t="s">
        <v>155</v>
      </c>
      <c r="B4626">
        <v>18708</v>
      </c>
      <c r="C4626" t="s">
        <v>40</v>
      </c>
      <c r="D4626" t="s">
        <v>2802</v>
      </c>
      <c r="E4626" t="s">
        <v>10194</v>
      </c>
      <c r="F4626" t="s">
        <v>10198</v>
      </c>
      <c r="G4626" t="s">
        <v>4075</v>
      </c>
      <c r="H4626" t="s">
        <v>18673</v>
      </c>
      <c r="I4626" s="67">
        <v>0</v>
      </c>
      <c r="J4626" s="67">
        <v>0</v>
      </c>
      <c r="K4626" s="69" t="s">
        <v>3</v>
      </c>
    </row>
    <row r="4627" spans="1:11" x14ac:dyDescent="0.2">
      <c r="A4627" t="s">
        <v>155</v>
      </c>
      <c r="B4627">
        <v>18709</v>
      </c>
      <c r="C4627" t="s">
        <v>40</v>
      </c>
      <c r="D4627" t="s">
        <v>2802</v>
      </c>
      <c r="E4627" t="s">
        <v>10194</v>
      </c>
      <c r="F4627" t="s">
        <v>10199</v>
      </c>
      <c r="G4627" t="s">
        <v>4079</v>
      </c>
      <c r="H4627" t="s">
        <v>18674</v>
      </c>
      <c r="I4627" s="67">
        <v>0</v>
      </c>
      <c r="J4627" s="67">
        <v>0</v>
      </c>
      <c r="K4627" s="69" t="s">
        <v>3</v>
      </c>
    </row>
    <row r="4628" spans="1:11" x14ac:dyDescent="0.2">
      <c r="A4628" t="s">
        <v>155</v>
      </c>
      <c r="B4628">
        <v>18710</v>
      </c>
      <c r="C4628" t="s">
        <v>40</v>
      </c>
      <c r="D4628" t="s">
        <v>2802</v>
      </c>
      <c r="E4628" t="s">
        <v>10194</v>
      </c>
      <c r="F4628" t="s">
        <v>10200</v>
      </c>
      <c r="G4628" t="s">
        <v>4080</v>
      </c>
      <c r="H4628" t="s">
        <v>18675</v>
      </c>
      <c r="I4628" s="67">
        <v>0</v>
      </c>
      <c r="J4628" s="67">
        <v>0</v>
      </c>
      <c r="K4628" s="69" t="s">
        <v>3</v>
      </c>
    </row>
    <row r="4629" spans="1:11" x14ac:dyDescent="0.2">
      <c r="A4629" t="s">
        <v>155</v>
      </c>
      <c r="B4629">
        <v>18711</v>
      </c>
      <c r="C4629" t="s">
        <v>167</v>
      </c>
      <c r="D4629" t="s">
        <v>392</v>
      </c>
      <c r="E4629" t="s">
        <v>8845</v>
      </c>
      <c r="F4629" t="s">
        <v>8846</v>
      </c>
      <c r="G4629" t="s">
        <v>4081</v>
      </c>
      <c r="H4629" t="s">
        <v>18676</v>
      </c>
      <c r="I4629" s="67">
        <v>0</v>
      </c>
      <c r="J4629" s="67">
        <v>0</v>
      </c>
      <c r="K4629" s="69" t="s">
        <v>3</v>
      </c>
    </row>
    <row r="4630" spans="1:11" x14ac:dyDescent="0.2">
      <c r="A4630" t="s">
        <v>155</v>
      </c>
      <c r="B4630">
        <v>18713</v>
      </c>
      <c r="C4630" t="s">
        <v>40</v>
      </c>
      <c r="D4630" t="s">
        <v>161</v>
      </c>
      <c r="E4630" t="s">
        <v>10201</v>
      </c>
      <c r="F4630" t="s">
        <v>10202</v>
      </c>
      <c r="G4630" t="s">
        <v>4082</v>
      </c>
      <c r="H4630" t="s">
        <v>18677</v>
      </c>
      <c r="I4630" s="67">
        <v>0</v>
      </c>
      <c r="J4630" s="67">
        <v>0</v>
      </c>
      <c r="K4630" s="69" t="s">
        <v>3</v>
      </c>
    </row>
    <row r="4631" spans="1:11" x14ac:dyDescent="0.2">
      <c r="A4631" t="s">
        <v>155</v>
      </c>
      <c r="B4631">
        <v>18714</v>
      </c>
      <c r="C4631" t="s">
        <v>40</v>
      </c>
      <c r="D4631" t="s">
        <v>161</v>
      </c>
      <c r="E4631" t="s">
        <v>10201</v>
      </c>
      <c r="F4631" t="s">
        <v>10203</v>
      </c>
      <c r="G4631" t="s">
        <v>4084</v>
      </c>
      <c r="H4631" t="s">
        <v>18678</v>
      </c>
      <c r="I4631" s="67">
        <v>0</v>
      </c>
      <c r="J4631" s="67">
        <v>0</v>
      </c>
      <c r="K4631" s="69" t="s">
        <v>3</v>
      </c>
    </row>
    <row r="4632" spans="1:11" x14ac:dyDescent="0.2">
      <c r="A4632" t="s">
        <v>155</v>
      </c>
      <c r="B4632">
        <v>18715</v>
      </c>
      <c r="C4632" t="s">
        <v>40</v>
      </c>
      <c r="D4632" t="s">
        <v>161</v>
      </c>
      <c r="E4632" t="s">
        <v>10201</v>
      </c>
      <c r="F4632" t="s">
        <v>9492</v>
      </c>
      <c r="G4632" t="s">
        <v>4085</v>
      </c>
      <c r="H4632" t="s">
        <v>18679</v>
      </c>
      <c r="I4632" s="67">
        <v>0</v>
      </c>
      <c r="J4632" s="67">
        <v>0</v>
      </c>
      <c r="K4632" s="69" t="s">
        <v>3</v>
      </c>
    </row>
    <row r="4633" spans="1:11" x14ac:dyDescent="0.2">
      <c r="A4633" t="s">
        <v>155</v>
      </c>
      <c r="B4633">
        <v>18716</v>
      </c>
      <c r="C4633" t="s">
        <v>40</v>
      </c>
      <c r="D4633" t="s">
        <v>161</v>
      </c>
      <c r="E4633" t="s">
        <v>10201</v>
      </c>
      <c r="F4633" t="s">
        <v>10204</v>
      </c>
      <c r="G4633" t="s">
        <v>4086</v>
      </c>
      <c r="H4633" t="s">
        <v>18680</v>
      </c>
      <c r="I4633" s="67">
        <v>0</v>
      </c>
      <c r="J4633" s="67">
        <v>0</v>
      </c>
      <c r="K4633" s="69" t="s">
        <v>3</v>
      </c>
    </row>
    <row r="4634" spans="1:11" x14ac:dyDescent="0.2">
      <c r="A4634" t="s">
        <v>155</v>
      </c>
      <c r="B4634">
        <v>18717</v>
      </c>
      <c r="C4634" t="s">
        <v>40</v>
      </c>
      <c r="D4634" t="s">
        <v>161</v>
      </c>
      <c r="E4634" t="s">
        <v>10201</v>
      </c>
      <c r="F4634" t="s">
        <v>10205</v>
      </c>
      <c r="G4634" t="s">
        <v>4088</v>
      </c>
      <c r="H4634" t="s">
        <v>18681</v>
      </c>
      <c r="I4634" s="67">
        <v>0</v>
      </c>
      <c r="J4634" s="67">
        <v>0</v>
      </c>
      <c r="K4634" s="69" t="s">
        <v>3</v>
      </c>
    </row>
    <row r="4635" spans="1:11" x14ac:dyDescent="0.2">
      <c r="A4635" t="s">
        <v>155</v>
      </c>
      <c r="B4635">
        <v>136504</v>
      </c>
      <c r="C4635" t="s">
        <v>40</v>
      </c>
      <c r="D4635" t="s">
        <v>161</v>
      </c>
      <c r="E4635" t="s">
        <v>10201</v>
      </c>
      <c r="F4635" t="s">
        <v>10547</v>
      </c>
      <c r="G4635" t="s">
        <v>7103</v>
      </c>
      <c r="H4635" t="s">
        <v>18682</v>
      </c>
      <c r="I4635" s="67">
        <v>0</v>
      </c>
      <c r="J4635" s="67">
        <v>0</v>
      </c>
      <c r="K4635" s="69" t="s">
        <v>3</v>
      </c>
    </row>
    <row r="4636" spans="1:11" x14ac:dyDescent="0.2">
      <c r="A4636" t="s">
        <v>155</v>
      </c>
      <c r="B4636">
        <v>18718</v>
      </c>
      <c r="C4636" t="s">
        <v>40</v>
      </c>
      <c r="D4636" t="s">
        <v>161</v>
      </c>
      <c r="E4636" t="s">
        <v>10201</v>
      </c>
      <c r="F4636" t="s">
        <v>10206</v>
      </c>
      <c r="G4636" t="s">
        <v>4089</v>
      </c>
      <c r="H4636" t="s">
        <v>18683</v>
      </c>
      <c r="I4636" s="67">
        <v>1</v>
      </c>
      <c r="J4636" s="67">
        <v>0</v>
      </c>
      <c r="K4636" s="69" t="s">
        <v>3</v>
      </c>
    </row>
    <row r="4637" spans="1:11" x14ac:dyDescent="0.2">
      <c r="A4637" t="s">
        <v>155</v>
      </c>
      <c r="B4637">
        <v>18719</v>
      </c>
      <c r="C4637" t="s">
        <v>40</v>
      </c>
      <c r="D4637" t="s">
        <v>161</v>
      </c>
      <c r="E4637" t="s">
        <v>10201</v>
      </c>
      <c r="F4637" t="s">
        <v>10207</v>
      </c>
      <c r="G4637" t="s">
        <v>4090</v>
      </c>
      <c r="H4637" t="s">
        <v>18684</v>
      </c>
      <c r="I4637" s="67">
        <v>0</v>
      </c>
      <c r="J4637" s="67">
        <v>0</v>
      </c>
      <c r="K4637" s="69" t="s">
        <v>3</v>
      </c>
    </row>
    <row r="4638" spans="1:11" x14ac:dyDescent="0.2">
      <c r="A4638" t="s">
        <v>155</v>
      </c>
      <c r="B4638">
        <v>136373</v>
      </c>
      <c r="C4638" t="s">
        <v>40</v>
      </c>
      <c r="D4638" t="s">
        <v>161</v>
      </c>
      <c r="E4638" t="s">
        <v>10201</v>
      </c>
      <c r="F4638" t="s">
        <v>10521</v>
      </c>
      <c r="G4638" t="s">
        <v>6961</v>
      </c>
      <c r="H4638" t="s">
        <v>18685</v>
      </c>
      <c r="I4638" s="67">
        <v>0</v>
      </c>
      <c r="J4638" s="67">
        <v>0</v>
      </c>
      <c r="K4638" s="69" t="s">
        <v>3</v>
      </c>
    </row>
    <row r="4639" spans="1:11" x14ac:dyDescent="0.2">
      <c r="A4639" t="s">
        <v>155</v>
      </c>
      <c r="B4639">
        <v>18720</v>
      </c>
      <c r="C4639" t="s">
        <v>40</v>
      </c>
      <c r="D4639" t="s">
        <v>161</v>
      </c>
      <c r="E4639" t="s">
        <v>10201</v>
      </c>
      <c r="F4639" t="s">
        <v>10208</v>
      </c>
      <c r="G4639" t="s">
        <v>4091</v>
      </c>
      <c r="H4639" t="s">
        <v>18686</v>
      </c>
      <c r="I4639" s="67">
        <v>0</v>
      </c>
      <c r="J4639" s="67">
        <v>0</v>
      </c>
      <c r="K4639" s="69" t="s">
        <v>3</v>
      </c>
    </row>
    <row r="4640" spans="1:11" x14ac:dyDescent="0.2">
      <c r="A4640" t="s">
        <v>155</v>
      </c>
      <c r="B4640">
        <v>136397</v>
      </c>
      <c r="C4640" t="s">
        <v>40</v>
      </c>
      <c r="D4640" t="s">
        <v>161</v>
      </c>
      <c r="E4640" t="s">
        <v>10201</v>
      </c>
      <c r="F4640" t="s">
        <v>10259</v>
      </c>
      <c r="G4640" t="s">
        <v>6988</v>
      </c>
      <c r="H4640" t="s">
        <v>18687</v>
      </c>
      <c r="I4640" s="67">
        <v>0</v>
      </c>
      <c r="J4640" s="67">
        <v>0</v>
      </c>
      <c r="K4640" s="69" t="s">
        <v>3</v>
      </c>
    </row>
    <row r="4641" spans="1:11" x14ac:dyDescent="0.2">
      <c r="A4641" t="s">
        <v>155</v>
      </c>
      <c r="B4641">
        <v>18721</v>
      </c>
      <c r="C4641" t="s">
        <v>40</v>
      </c>
      <c r="D4641" t="s">
        <v>161</v>
      </c>
      <c r="E4641" t="s">
        <v>10201</v>
      </c>
      <c r="F4641" t="s">
        <v>10209</v>
      </c>
      <c r="G4641" t="s">
        <v>4092</v>
      </c>
      <c r="H4641" t="s">
        <v>18688</v>
      </c>
      <c r="I4641" s="67">
        <v>0</v>
      </c>
      <c r="J4641" s="67">
        <v>0</v>
      </c>
      <c r="K4641" s="69" t="s">
        <v>3</v>
      </c>
    </row>
    <row r="4642" spans="1:11" x14ac:dyDescent="0.2">
      <c r="A4642" t="s">
        <v>155</v>
      </c>
      <c r="B4642">
        <v>18722</v>
      </c>
      <c r="C4642" t="s">
        <v>40</v>
      </c>
      <c r="D4642" t="s">
        <v>161</v>
      </c>
      <c r="E4642" t="s">
        <v>10201</v>
      </c>
      <c r="F4642" t="s">
        <v>10210</v>
      </c>
      <c r="G4642" t="s">
        <v>4093</v>
      </c>
      <c r="H4642" t="s">
        <v>18689</v>
      </c>
      <c r="I4642" s="67">
        <v>0</v>
      </c>
      <c r="J4642" s="67">
        <v>0</v>
      </c>
      <c r="K4642" s="69" t="s">
        <v>3</v>
      </c>
    </row>
    <row r="4643" spans="1:11" x14ac:dyDescent="0.2">
      <c r="A4643" t="s">
        <v>155</v>
      </c>
      <c r="B4643">
        <v>18723</v>
      </c>
      <c r="C4643" t="s">
        <v>40</v>
      </c>
      <c r="D4643" t="s">
        <v>161</v>
      </c>
      <c r="E4643" t="s">
        <v>10201</v>
      </c>
      <c r="F4643" t="s">
        <v>10211</v>
      </c>
      <c r="G4643" t="s">
        <v>4094</v>
      </c>
      <c r="H4643" t="s">
        <v>18690</v>
      </c>
      <c r="I4643" s="67">
        <v>0</v>
      </c>
      <c r="J4643" s="67">
        <v>0</v>
      </c>
      <c r="K4643" s="69" t="s">
        <v>3</v>
      </c>
    </row>
    <row r="4644" spans="1:11" x14ac:dyDescent="0.2">
      <c r="A4644" t="s">
        <v>155</v>
      </c>
      <c r="B4644">
        <v>18724</v>
      </c>
      <c r="C4644" t="s">
        <v>40</v>
      </c>
      <c r="D4644" t="s">
        <v>161</v>
      </c>
      <c r="E4644" t="s">
        <v>10201</v>
      </c>
      <c r="F4644" t="s">
        <v>10212</v>
      </c>
      <c r="G4644" t="s">
        <v>4095</v>
      </c>
      <c r="H4644" t="s">
        <v>18691</v>
      </c>
      <c r="I4644" s="67">
        <v>0</v>
      </c>
      <c r="J4644" s="67">
        <v>0</v>
      </c>
      <c r="K4644" s="69" t="s">
        <v>3</v>
      </c>
    </row>
    <row r="4645" spans="1:11" x14ac:dyDescent="0.2">
      <c r="A4645" t="s">
        <v>155</v>
      </c>
      <c r="B4645">
        <v>18725</v>
      </c>
      <c r="C4645" t="s">
        <v>40</v>
      </c>
      <c r="D4645" t="s">
        <v>161</v>
      </c>
      <c r="E4645" t="s">
        <v>10201</v>
      </c>
      <c r="F4645" t="s">
        <v>9483</v>
      </c>
      <c r="G4645" t="s">
        <v>4096</v>
      </c>
      <c r="H4645" t="s">
        <v>18692</v>
      </c>
      <c r="I4645" s="67">
        <v>0</v>
      </c>
      <c r="J4645" s="67">
        <v>0</v>
      </c>
      <c r="K4645" s="69" t="s">
        <v>3</v>
      </c>
    </row>
    <row r="4646" spans="1:11" x14ac:dyDescent="0.2">
      <c r="A4646" t="s">
        <v>155</v>
      </c>
      <c r="B4646">
        <v>18726</v>
      </c>
      <c r="C4646" t="s">
        <v>40</v>
      </c>
      <c r="D4646" t="s">
        <v>161</v>
      </c>
      <c r="E4646" t="s">
        <v>10201</v>
      </c>
      <c r="F4646" t="s">
        <v>10213</v>
      </c>
      <c r="G4646" t="s">
        <v>4097</v>
      </c>
      <c r="H4646" t="s">
        <v>18693</v>
      </c>
      <c r="I4646" s="67">
        <v>0</v>
      </c>
      <c r="J4646" s="67">
        <v>0</v>
      </c>
      <c r="K4646" s="69" t="s">
        <v>3</v>
      </c>
    </row>
    <row r="4647" spans="1:11" x14ac:dyDescent="0.2">
      <c r="A4647" t="s">
        <v>155</v>
      </c>
      <c r="B4647">
        <v>18727</v>
      </c>
      <c r="C4647" t="s">
        <v>40</v>
      </c>
      <c r="D4647" t="s">
        <v>161</v>
      </c>
      <c r="E4647" t="s">
        <v>10201</v>
      </c>
      <c r="F4647" t="s">
        <v>8709</v>
      </c>
      <c r="G4647" t="s">
        <v>4098</v>
      </c>
      <c r="H4647" t="s">
        <v>18694</v>
      </c>
      <c r="I4647" s="67">
        <v>0</v>
      </c>
      <c r="J4647" s="67">
        <v>0</v>
      </c>
      <c r="K4647" s="69" t="s">
        <v>3</v>
      </c>
    </row>
    <row r="4648" spans="1:11" x14ac:dyDescent="0.2">
      <c r="A4648" t="s">
        <v>155</v>
      </c>
      <c r="B4648">
        <v>18728</v>
      </c>
      <c r="C4648" t="s">
        <v>40</v>
      </c>
      <c r="D4648" t="s">
        <v>161</v>
      </c>
      <c r="E4648" t="s">
        <v>10201</v>
      </c>
      <c r="F4648" t="s">
        <v>10085</v>
      </c>
      <c r="G4648" t="s">
        <v>4099</v>
      </c>
      <c r="H4648" t="s">
        <v>18695</v>
      </c>
      <c r="I4648" s="67">
        <v>0</v>
      </c>
      <c r="J4648" s="67">
        <v>0</v>
      </c>
      <c r="K4648" s="69" t="s">
        <v>3</v>
      </c>
    </row>
    <row r="4649" spans="1:11" x14ac:dyDescent="0.2">
      <c r="A4649" t="s">
        <v>155</v>
      </c>
      <c r="B4649">
        <v>18729</v>
      </c>
      <c r="C4649" t="s">
        <v>40</v>
      </c>
      <c r="D4649" t="s">
        <v>161</v>
      </c>
      <c r="E4649" t="s">
        <v>10201</v>
      </c>
      <c r="F4649" t="s">
        <v>10214</v>
      </c>
      <c r="G4649" t="s">
        <v>4100</v>
      </c>
      <c r="H4649" t="s">
        <v>18696</v>
      </c>
      <c r="I4649" s="67">
        <v>0</v>
      </c>
      <c r="J4649" s="67">
        <v>0</v>
      </c>
      <c r="K4649" s="69" t="s">
        <v>3</v>
      </c>
    </row>
    <row r="4650" spans="1:11" x14ac:dyDescent="0.2">
      <c r="A4650" t="s">
        <v>155</v>
      </c>
      <c r="B4650">
        <v>136841</v>
      </c>
      <c r="C4650" t="s">
        <v>40</v>
      </c>
      <c r="D4650" t="s">
        <v>161</v>
      </c>
      <c r="E4650" t="s">
        <v>10201</v>
      </c>
      <c r="F4650" t="s">
        <v>9824</v>
      </c>
      <c r="G4650" t="s">
        <v>7467</v>
      </c>
      <c r="H4650" t="s">
        <v>18697</v>
      </c>
      <c r="I4650" s="67">
        <v>0</v>
      </c>
      <c r="J4650" s="67">
        <v>0</v>
      </c>
      <c r="K4650" s="69" t="s">
        <v>3</v>
      </c>
    </row>
    <row r="4651" spans="1:11" x14ac:dyDescent="0.2">
      <c r="A4651" t="s">
        <v>155</v>
      </c>
      <c r="B4651">
        <v>136528</v>
      </c>
      <c r="C4651" t="s">
        <v>40</v>
      </c>
      <c r="D4651" t="s">
        <v>161</v>
      </c>
      <c r="E4651" t="s">
        <v>10201</v>
      </c>
      <c r="F4651" t="s">
        <v>10293</v>
      </c>
      <c r="G4651" t="s">
        <v>7131</v>
      </c>
      <c r="H4651" t="s">
        <v>18698</v>
      </c>
      <c r="I4651" s="67">
        <v>0</v>
      </c>
      <c r="J4651" s="67">
        <v>0</v>
      </c>
      <c r="K4651" s="69" t="s">
        <v>3</v>
      </c>
    </row>
    <row r="4652" spans="1:11" x14ac:dyDescent="0.2">
      <c r="A4652" t="s">
        <v>155</v>
      </c>
      <c r="B4652">
        <v>18732</v>
      </c>
      <c r="C4652" t="s">
        <v>40</v>
      </c>
      <c r="D4652" t="s">
        <v>161</v>
      </c>
      <c r="E4652" t="s">
        <v>10201</v>
      </c>
      <c r="F4652" t="s">
        <v>10218</v>
      </c>
      <c r="G4652" t="s">
        <v>4111</v>
      </c>
      <c r="H4652" t="s">
        <v>18699</v>
      </c>
      <c r="I4652" s="67">
        <v>0</v>
      </c>
      <c r="J4652" s="67">
        <v>0</v>
      </c>
      <c r="K4652" s="69" t="s">
        <v>3</v>
      </c>
    </row>
    <row r="4653" spans="1:11" x14ac:dyDescent="0.2">
      <c r="A4653" t="s">
        <v>155</v>
      </c>
      <c r="B4653">
        <v>18733</v>
      </c>
      <c r="C4653" t="s">
        <v>40</v>
      </c>
      <c r="D4653" t="s">
        <v>161</v>
      </c>
      <c r="E4653" t="s">
        <v>10201</v>
      </c>
      <c r="F4653" t="s">
        <v>10219</v>
      </c>
      <c r="G4653" t="s">
        <v>4112</v>
      </c>
      <c r="H4653" t="s">
        <v>18700</v>
      </c>
      <c r="I4653" s="67">
        <v>0</v>
      </c>
      <c r="J4653" s="67">
        <v>0</v>
      </c>
      <c r="K4653" s="69" t="s">
        <v>3</v>
      </c>
    </row>
    <row r="4654" spans="1:11" x14ac:dyDescent="0.2">
      <c r="A4654" t="s">
        <v>155</v>
      </c>
      <c r="B4654">
        <v>18773</v>
      </c>
      <c r="C4654" t="s">
        <v>40</v>
      </c>
      <c r="D4654" t="s">
        <v>161</v>
      </c>
      <c r="E4654" t="s">
        <v>10201</v>
      </c>
      <c r="F4654" t="s">
        <v>10241</v>
      </c>
      <c r="G4654" t="s">
        <v>4151</v>
      </c>
      <c r="H4654" t="s">
        <v>18701</v>
      </c>
      <c r="I4654" s="67">
        <v>0</v>
      </c>
      <c r="J4654" s="67">
        <v>0</v>
      </c>
      <c r="K4654" s="69" t="s">
        <v>3</v>
      </c>
    </row>
    <row r="4655" spans="1:11" x14ac:dyDescent="0.2">
      <c r="A4655" t="s">
        <v>155</v>
      </c>
      <c r="B4655">
        <v>18734</v>
      </c>
      <c r="C4655" t="s">
        <v>40</v>
      </c>
      <c r="D4655" t="s">
        <v>161</v>
      </c>
      <c r="E4655" t="s">
        <v>10201</v>
      </c>
      <c r="F4655" t="s">
        <v>9765</v>
      </c>
      <c r="G4655" t="s">
        <v>4113</v>
      </c>
      <c r="H4655" t="s">
        <v>18702</v>
      </c>
      <c r="I4655" s="67">
        <v>0</v>
      </c>
      <c r="J4655" s="67">
        <v>0</v>
      </c>
      <c r="K4655" s="69" t="s">
        <v>3</v>
      </c>
    </row>
    <row r="4656" spans="1:11" x14ac:dyDescent="0.2">
      <c r="A4656" t="s">
        <v>155</v>
      </c>
      <c r="B4656">
        <v>18735</v>
      </c>
      <c r="C4656" t="s">
        <v>40</v>
      </c>
      <c r="D4656" t="s">
        <v>161</v>
      </c>
      <c r="E4656" t="s">
        <v>10201</v>
      </c>
      <c r="F4656" t="s">
        <v>8882</v>
      </c>
      <c r="G4656" t="s">
        <v>4114</v>
      </c>
      <c r="H4656" t="s">
        <v>18703</v>
      </c>
      <c r="I4656" s="67">
        <v>0</v>
      </c>
      <c r="J4656" s="67">
        <v>0</v>
      </c>
      <c r="K4656" s="69" t="s">
        <v>3</v>
      </c>
    </row>
    <row r="4657" spans="1:11" x14ac:dyDescent="0.2">
      <c r="A4657" t="s">
        <v>155</v>
      </c>
      <c r="B4657">
        <v>18736</v>
      </c>
      <c r="C4657" t="s">
        <v>40</v>
      </c>
      <c r="D4657" t="s">
        <v>161</v>
      </c>
      <c r="E4657" t="s">
        <v>10201</v>
      </c>
      <c r="F4657" t="s">
        <v>10220</v>
      </c>
      <c r="G4657" t="s">
        <v>4115</v>
      </c>
      <c r="H4657" t="s">
        <v>18704</v>
      </c>
      <c r="I4657" s="67">
        <v>0</v>
      </c>
      <c r="J4657" s="67">
        <v>0</v>
      </c>
      <c r="K4657" s="69" t="s">
        <v>3</v>
      </c>
    </row>
    <row r="4658" spans="1:11" x14ac:dyDescent="0.2">
      <c r="A4658" t="s">
        <v>155</v>
      </c>
      <c r="B4658">
        <v>18737</v>
      </c>
      <c r="C4658" t="s">
        <v>40</v>
      </c>
      <c r="D4658" t="s">
        <v>161</v>
      </c>
      <c r="E4658" t="s">
        <v>10201</v>
      </c>
      <c r="F4658" t="s">
        <v>10221</v>
      </c>
      <c r="G4658" t="s">
        <v>4116</v>
      </c>
      <c r="H4658" t="s">
        <v>18705</v>
      </c>
      <c r="I4658" s="67">
        <v>0</v>
      </c>
      <c r="J4658" s="67">
        <v>0</v>
      </c>
      <c r="K4658" s="69" t="s">
        <v>3</v>
      </c>
    </row>
    <row r="4659" spans="1:11" x14ac:dyDescent="0.2">
      <c r="A4659" t="s">
        <v>155</v>
      </c>
      <c r="B4659">
        <v>18739</v>
      </c>
      <c r="C4659" t="s">
        <v>40</v>
      </c>
      <c r="D4659" t="s">
        <v>161</v>
      </c>
      <c r="E4659" t="s">
        <v>10201</v>
      </c>
      <c r="F4659" t="s">
        <v>10222</v>
      </c>
      <c r="G4659" t="s">
        <v>4117</v>
      </c>
      <c r="H4659" t="s">
        <v>18706</v>
      </c>
      <c r="I4659" s="67">
        <v>0</v>
      </c>
      <c r="J4659" s="67">
        <v>0</v>
      </c>
      <c r="K4659" s="69" t="s">
        <v>3</v>
      </c>
    </row>
    <row r="4660" spans="1:11" x14ac:dyDescent="0.2">
      <c r="A4660" t="s">
        <v>155</v>
      </c>
      <c r="B4660">
        <v>18740</v>
      </c>
      <c r="C4660" t="s">
        <v>40</v>
      </c>
      <c r="D4660" t="s">
        <v>161</v>
      </c>
      <c r="E4660" t="s">
        <v>10201</v>
      </c>
      <c r="F4660" t="s">
        <v>10223</v>
      </c>
      <c r="G4660" t="s">
        <v>4118</v>
      </c>
      <c r="H4660" t="s">
        <v>18707</v>
      </c>
      <c r="I4660" s="67">
        <v>0</v>
      </c>
      <c r="J4660" s="67">
        <v>0</v>
      </c>
      <c r="K4660" s="69" t="s">
        <v>3</v>
      </c>
    </row>
    <row r="4661" spans="1:11" x14ac:dyDescent="0.2">
      <c r="A4661" t="s">
        <v>155</v>
      </c>
      <c r="B4661">
        <v>18741</v>
      </c>
      <c r="C4661" t="s">
        <v>40</v>
      </c>
      <c r="D4661" t="s">
        <v>161</v>
      </c>
      <c r="E4661" t="s">
        <v>10201</v>
      </c>
      <c r="F4661" t="s">
        <v>10224</v>
      </c>
      <c r="G4661" t="s">
        <v>4119</v>
      </c>
      <c r="H4661" t="s">
        <v>18708</v>
      </c>
      <c r="I4661" s="67">
        <v>0</v>
      </c>
      <c r="J4661" s="67">
        <v>0</v>
      </c>
      <c r="K4661" s="69" t="s">
        <v>3</v>
      </c>
    </row>
    <row r="4662" spans="1:11" x14ac:dyDescent="0.2">
      <c r="A4662" t="s">
        <v>155</v>
      </c>
      <c r="B4662">
        <v>18742</v>
      </c>
      <c r="C4662" t="s">
        <v>40</v>
      </c>
      <c r="D4662" t="s">
        <v>161</v>
      </c>
      <c r="E4662" t="s">
        <v>10201</v>
      </c>
      <c r="F4662" t="s">
        <v>10225</v>
      </c>
      <c r="G4662" t="s">
        <v>4120</v>
      </c>
      <c r="H4662" t="s">
        <v>18709</v>
      </c>
      <c r="I4662" s="67">
        <v>0</v>
      </c>
      <c r="J4662" s="67">
        <v>0</v>
      </c>
      <c r="K4662" s="69" t="s">
        <v>3</v>
      </c>
    </row>
    <row r="4663" spans="1:11" x14ac:dyDescent="0.2">
      <c r="A4663" t="s">
        <v>155</v>
      </c>
      <c r="B4663">
        <v>18743</v>
      </c>
      <c r="C4663" t="s">
        <v>40</v>
      </c>
      <c r="D4663" t="s">
        <v>161</v>
      </c>
      <c r="E4663" t="s">
        <v>10201</v>
      </c>
      <c r="F4663" t="s">
        <v>9129</v>
      </c>
      <c r="G4663" t="s">
        <v>4121</v>
      </c>
      <c r="H4663" t="s">
        <v>18710</v>
      </c>
      <c r="I4663" s="67">
        <v>0</v>
      </c>
      <c r="J4663" s="67">
        <v>0</v>
      </c>
      <c r="K4663" s="69" t="s">
        <v>3</v>
      </c>
    </row>
    <row r="4664" spans="1:11" x14ac:dyDescent="0.2">
      <c r="A4664" t="s">
        <v>155</v>
      </c>
      <c r="B4664">
        <v>18744</v>
      </c>
      <c r="C4664" t="s">
        <v>40</v>
      </c>
      <c r="D4664" t="s">
        <v>161</v>
      </c>
      <c r="E4664" t="s">
        <v>10201</v>
      </c>
      <c r="F4664" t="s">
        <v>10226</v>
      </c>
      <c r="G4664" t="s">
        <v>4122</v>
      </c>
      <c r="H4664" t="s">
        <v>18711</v>
      </c>
      <c r="I4664" s="67">
        <v>0</v>
      </c>
      <c r="J4664" s="67">
        <v>0</v>
      </c>
      <c r="K4664" s="69" t="s">
        <v>3</v>
      </c>
    </row>
    <row r="4665" spans="1:11" x14ac:dyDescent="0.2">
      <c r="A4665" t="s">
        <v>155</v>
      </c>
      <c r="B4665">
        <v>18745</v>
      </c>
      <c r="C4665" t="s">
        <v>40</v>
      </c>
      <c r="D4665" t="s">
        <v>161</v>
      </c>
      <c r="E4665" t="s">
        <v>10201</v>
      </c>
      <c r="F4665" t="s">
        <v>10227</v>
      </c>
      <c r="G4665" t="s">
        <v>4123</v>
      </c>
      <c r="H4665" t="s">
        <v>18712</v>
      </c>
      <c r="I4665" s="67">
        <v>0</v>
      </c>
      <c r="J4665" s="67">
        <v>0</v>
      </c>
      <c r="K4665" s="69" t="s">
        <v>3</v>
      </c>
    </row>
    <row r="4666" spans="1:11" x14ac:dyDescent="0.2">
      <c r="A4666" t="s">
        <v>155</v>
      </c>
      <c r="B4666">
        <v>18746</v>
      </c>
      <c r="C4666" t="s">
        <v>40</v>
      </c>
      <c r="D4666" t="s">
        <v>161</v>
      </c>
      <c r="E4666" t="s">
        <v>10201</v>
      </c>
      <c r="F4666" t="s">
        <v>8853</v>
      </c>
      <c r="G4666" t="s">
        <v>4124</v>
      </c>
      <c r="H4666" t="s">
        <v>18713</v>
      </c>
      <c r="I4666" s="67">
        <v>0</v>
      </c>
      <c r="J4666" s="67">
        <v>0</v>
      </c>
      <c r="K4666" s="69" t="s">
        <v>3</v>
      </c>
    </row>
    <row r="4667" spans="1:11" x14ac:dyDescent="0.2">
      <c r="A4667" t="s">
        <v>155</v>
      </c>
      <c r="B4667">
        <v>18730</v>
      </c>
      <c r="C4667" t="s">
        <v>40</v>
      </c>
      <c r="D4667" t="s">
        <v>161</v>
      </c>
      <c r="E4667" t="s">
        <v>10201</v>
      </c>
      <c r="F4667" t="s">
        <v>10215</v>
      </c>
      <c r="G4667" t="s">
        <v>4101</v>
      </c>
      <c r="H4667" t="s">
        <v>18714</v>
      </c>
      <c r="I4667" s="67">
        <v>0</v>
      </c>
      <c r="J4667" s="67">
        <v>0</v>
      </c>
      <c r="K4667" s="69" t="s">
        <v>3</v>
      </c>
    </row>
    <row r="4668" spans="1:11" x14ac:dyDescent="0.2">
      <c r="A4668" t="s">
        <v>155</v>
      </c>
      <c r="B4668">
        <v>136387</v>
      </c>
      <c r="C4668" t="s">
        <v>40</v>
      </c>
      <c r="D4668" t="s">
        <v>161</v>
      </c>
      <c r="E4668" t="s">
        <v>10201</v>
      </c>
      <c r="F4668" t="s">
        <v>10524</v>
      </c>
      <c r="G4668" t="s">
        <v>6975</v>
      </c>
      <c r="H4668" t="s">
        <v>18715</v>
      </c>
      <c r="I4668" s="67">
        <v>0</v>
      </c>
      <c r="J4668" s="67">
        <v>0</v>
      </c>
      <c r="K4668" s="69" t="s">
        <v>3</v>
      </c>
    </row>
    <row r="4669" spans="1:11" x14ac:dyDescent="0.2">
      <c r="A4669" t="s">
        <v>155</v>
      </c>
      <c r="B4669">
        <v>18747</v>
      </c>
      <c r="C4669" t="s">
        <v>40</v>
      </c>
      <c r="D4669" t="s">
        <v>161</v>
      </c>
      <c r="E4669" t="s">
        <v>10201</v>
      </c>
      <c r="F4669" t="s">
        <v>10199</v>
      </c>
      <c r="G4669" t="s">
        <v>4125</v>
      </c>
      <c r="H4669" t="s">
        <v>18716</v>
      </c>
      <c r="I4669" s="67">
        <v>0</v>
      </c>
      <c r="J4669" s="67">
        <v>0</v>
      </c>
      <c r="K4669" s="69" t="s">
        <v>3</v>
      </c>
    </row>
    <row r="4670" spans="1:11" x14ac:dyDescent="0.2">
      <c r="A4670" t="s">
        <v>155</v>
      </c>
      <c r="B4670">
        <v>18749</v>
      </c>
      <c r="C4670" t="s">
        <v>40</v>
      </c>
      <c r="D4670" t="s">
        <v>161</v>
      </c>
      <c r="E4670" t="s">
        <v>10201</v>
      </c>
      <c r="F4670" t="s">
        <v>10010</v>
      </c>
      <c r="G4670" t="s">
        <v>4126</v>
      </c>
      <c r="H4670" t="s">
        <v>18717</v>
      </c>
      <c r="I4670" s="67">
        <v>1</v>
      </c>
      <c r="J4670" s="67">
        <v>0</v>
      </c>
      <c r="K4670" s="69" t="s">
        <v>3</v>
      </c>
    </row>
    <row r="4671" spans="1:11" x14ac:dyDescent="0.2">
      <c r="A4671" t="s">
        <v>155</v>
      </c>
      <c r="B4671">
        <v>18750</v>
      </c>
      <c r="C4671" t="s">
        <v>40</v>
      </c>
      <c r="D4671" t="s">
        <v>161</v>
      </c>
      <c r="E4671" t="s">
        <v>10201</v>
      </c>
      <c r="F4671" t="s">
        <v>10228</v>
      </c>
      <c r="G4671" t="s">
        <v>4127</v>
      </c>
      <c r="H4671" t="s">
        <v>18718</v>
      </c>
      <c r="I4671" s="67">
        <v>0</v>
      </c>
      <c r="J4671" s="67">
        <v>0</v>
      </c>
      <c r="K4671" s="69" t="s">
        <v>3</v>
      </c>
    </row>
    <row r="4672" spans="1:11" x14ac:dyDescent="0.2">
      <c r="A4672" t="s">
        <v>155</v>
      </c>
      <c r="B4672">
        <v>18751</v>
      </c>
      <c r="C4672" t="s">
        <v>40</v>
      </c>
      <c r="D4672" t="s">
        <v>161</v>
      </c>
      <c r="E4672" t="s">
        <v>10201</v>
      </c>
      <c r="F4672" t="s">
        <v>10229</v>
      </c>
      <c r="G4672" t="s">
        <v>4128</v>
      </c>
      <c r="H4672" t="s">
        <v>18719</v>
      </c>
      <c r="I4672" s="67">
        <v>0</v>
      </c>
      <c r="J4672" s="67">
        <v>0</v>
      </c>
      <c r="K4672" s="69" t="s">
        <v>3</v>
      </c>
    </row>
    <row r="4673" spans="1:11" x14ac:dyDescent="0.2">
      <c r="A4673" t="s">
        <v>155</v>
      </c>
      <c r="B4673">
        <v>18752</v>
      </c>
      <c r="C4673" t="s">
        <v>40</v>
      </c>
      <c r="D4673" t="s">
        <v>161</v>
      </c>
      <c r="E4673" t="s">
        <v>10201</v>
      </c>
      <c r="F4673" t="s">
        <v>10230</v>
      </c>
      <c r="G4673" t="s">
        <v>4129</v>
      </c>
      <c r="H4673" t="s">
        <v>18720</v>
      </c>
      <c r="I4673" s="67">
        <v>0</v>
      </c>
      <c r="J4673" s="67">
        <v>0</v>
      </c>
      <c r="K4673" s="69" t="s">
        <v>3</v>
      </c>
    </row>
    <row r="4674" spans="1:11" x14ac:dyDescent="0.2">
      <c r="A4674" t="s">
        <v>155</v>
      </c>
      <c r="B4674">
        <v>18753</v>
      </c>
      <c r="C4674" t="s">
        <v>40</v>
      </c>
      <c r="D4674" t="s">
        <v>161</v>
      </c>
      <c r="E4674" t="s">
        <v>10201</v>
      </c>
      <c r="F4674" t="s">
        <v>9575</v>
      </c>
      <c r="G4674" t="s">
        <v>4130</v>
      </c>
      <c r="H4674" t="s">
        <v>18721</v>
      </c>
      <c r="I4674" s="67">
        <v>0</v>
      </c>
      <c r="J4674" s="67">
        <v>0</v>
      </c>
      <c r="K4674" s="69" t="s">
        <v>3</v>
      </c>
    </row>
    <row r="4675" spans="1:11" x14ac:dyDescent="0.2">
      <c r="A4675" t="s">
        <v>155</v>
      </c>
      <c r="B4675">
        <v>18754</v>
      </c>
      <c r="C4675" t="s">
        <v>40</v>
      </c>
      <c r="D4675" t="s">
        <v>161</v>
      </c>
      <c r="E4675" t="s">
        <v>10201</v>
      </c>
      <c r="F4675" t="s">
        <v>10231</v>
      </c>
      <c r="G4675" t="s">
        <v>4131</v>
      </c>
      <c r="H4675" t="s">
        <v>18722</v>
      </c>
      <c r="I4675" s="67">
        <v>0</v>
      </c>
      <c r="J4675" s="67">
        <v>0</v>
      </c>
      <c r="K4675" s="69" t="s">
        <v>3</v>
      </c>
    </row>
    <row r="4676" spans="1:11" x14ac:dyDescent="0.2">
      <c r="A4676" t="s">
        <v>155</v>
      </c>
      <c r="B4676">
        <v>136685</v>
      </c>
      <c r="C4676" t="s">
        <v>40</v>
      </c>
      <c r="D4676" t="s">
        <v>161</v>
      </c>
      <c r="E4676" t="s">
        <v>10201</v>
      </c>
      <c r="F4676" t="s">
        <v>10582</v>
      </c>
      <c r="G4676" t="s">
        <v>7301</v>
      </c>
      <c r="H4676" t="s">
        <v>18723</v>
      </c>
      <c r="I4676" s="67">
        <v>0</v>
      </c>
      <c r="J4676" s="67">
        <v>0</v>
      </c>
      <c r="K4676" s="69" t="s">
        <v>3</v>
      </c>
    </row>
    <row r="4677" spans="1:11" x14ac:dyDescent="0.2">
      <c r="A4677" t="s">
        <v>155</v>
      </c>
      <c r="B4677">
        <v>18755</v>
      </c>
      <c r="C4677" t="s">
        <v>40</v>
      </c>
      <c r="D4677" t="s">
        <v>161</v>
      </c>
      <c r="E4677" t="s">
        <v>10201</v>
      </c>
      <c r="F4677" t="s">
        <v>10232</v>
      </c>
      <c r="G4677" t="s">
        <v>4133</v>
      </c>
      <c r="H4677" t="s">
        <v>18724</v>
      </c>
      <c r="I4677" s="67">
        <v>0</v>
      </c>
      <c r="J4677" s="67">
        <v>0</v>
      </c>
      <c r="K4677" s="69" t="s">
        <v>3</v>
      </c>
    </row>
    <row r="4678" spans="1:11" x14ac:dyDescent="0.2">
      <c r="A4678" t="s">
        <v>155</v>
      </c>
      <c r="B4678">
        <v>18756</v>
      </c>
      <c r="C4678" t="s">
        <v>40</v>
      </c>
      <c r="D4678" t="s">
        <v>161</v>
      </c>
      <c r="E4678" t="s">
        <v>10201</v>
      </c>
      <c r="F4678" t="s">
        <v>8676</v>
      </c>
      <c r="G4678" t="s">
        <v>4134</v>
      </c>
      <c r="H4678" t="s">
        <v>18725</v>
      </c>
      <c r="I4678" s="67">
        <v>0</v>
      </c>
      <c r="J4678" s="67">
        <v>0</v>
      </c>
      <c r="K4678" s="69" t="s">
        <v>3</v>
      </c>
    </row>
    <row r="4679" spans="1:11" x14ac:dyDescent="0.2">
      <c r="A4679" t="s">
        <v>155</v>
      </c>
      <c r="B4679">
        <v>18757</v>
      </c>
      <c r="C4679" t="s">
        <v>40</v>
      </c>
      <c r="D4679" t="s">
        <v>161</v>
      </c>
      <c r="E4679" t="s">
        <v>10201</v>
      </c>
      <c r="F4679" t="s">
        <v>10233</v>
      </c>
      <c r="G4679" t="s">
        <v>4135</v>
      </c>
      <c r="H4679" t="s">
        <v>18726</v>
      </c>
      <c r="I4679" s="67">
        <v>0</v>
      </c>
      <c r="J4679" s="67">
        <v>0</v>
      </c>
      <c r="K4679" s="69" t="s">
        <v>3</v>
      </c>
    </row>
    <row r="4680" spans="1:11" x14ac:dyDescent="0.2">
      <c r="A4680" t="s">
        <v>155</v>
      </c>
      <c r="B4680">
        <v>18758</v>
      </c>
      <c r="C4680" t="s">
        <v>40</v>
      </c>
      <c r="D4680" t="s">
        <v>161</v>
      </c>
      <c r="E4680" t="s">
        <v>10201</v>
      </c>
      <c r="F4680" t="s">
        <v>10234</v>
      </c>
      <c r="G4680" t="s">
        <v>4137</v>
      </c>
      <c r="H4680" t="s">
        <v>18727</v>
      </c>
      <c r="I4680" s="67">
        <v>0</v>
      </c>
      <c r="J4680" s="67">
        <v>0</v>
      </c>
      <c r="K4680" s="69" t="s">
        <v>3</v>
      </c>
    </row>
    <row r="4681" spans="1:11" x14ac:dyDescent="0.2">
      <c r="A4681" t="s">
        <v>155</v>
      </c>
      <c r="B4681">
        <v>18759</v>
      </c>
      <c r="C4681" t="s">
        <v>40</v>
      </c>
      <c r="D4681" t="s">
        <v>161</v>
      </c>
      <c r="E4681" t="s">
        <v>10201</v>
      </c>
      <c r="F4681" t="s">
        <v>9612</v>
      </c>
      <c r="G4681" t="s">
        <v>4138</v>
      </c>
      <c r="H4681" t="s">
        <v>18728</v>
      </c>
      <c r="I4681" s="67">
        <v>0</v>
      </c>
      <c r="J4681" s="67">
        <v>0</v>
      </c>
      <c r="K4681" s="69" t="s">
        <v>3</v>
      </c>
    </row>
    <row r="4682" spans="1:11" x14ac:dyDescent="0.2">
      <c r="A4682" t="s">
        <v>155</v>
      </c>
      <c r="B4682">
        <v>18760</v>
      </c>
      <c r="C4682" t="s">
        <v>40</v>
      </c>
      <c r="D4682" t="s">
        <v>161</v>
      </c>
      <c r="E4682" t="s">
        <v>10201</v>
      </c>
      <c r="F4682" t="s">
        <v>10235</v>
      </c>
      <c r="G4682" t="s">
        <v>4141</v>
      </c>
      <c r="H4682" t="s">
        <v>18729</v>
      </c>
      <c r="I4682" s="67">
        <v>0</v>
      </c>
      <c r="J4682" s="67">
        <v>0</v>
      </c>
      <c r="K4682" s="69" t="s">
        <v>3</v>
      </c>
    </row>
    <row r="4683" spans="1:11" x14ac:dyDescent="0.2">
      <c r="A4683" t="s">
        <v>155</v>
      </c>
      <c r="B4683">
        <v>18761</v>
      </c>
      <c r="C4683" t="s">
        <v>40</v>
      </c>
      <c r="D4683" t="s">
        <v>161</v>
      </c>
      <c r="E4683" t="s">
        <v>10201</v>
      </c>
      <c r="F4683" t="s">
        <v>10236</v>
      </c>
      <c r="G4683" t="s">
        <v>4142</v>
      </c>
      <c r="H4683" t="s">
        <v>18730</v>
      </c>
      <c r="I4683" s="67">
        <v>1</v>
      </c>
      <c r="J4683" s="67">
        <v>0</v>
      </c>
      <c r="K4683" s="69" t="s">
        <v>3</v>
      </c>
    </row>
    <row r="4684" spans="1:11" x14ac:dyDescent="0.2">
      <c r="A4684" t="s">
        <v>155</v>
      </c>
      <c r="B4684">
        <v>18762</v>
      </c>
      <c r="C4684" t="s">
        <v>40</v>
      </c>
      <c r="D4684" t="s">
        <v>161</v>
      </c>
      <c r="E4684" t="s">
        <v>10201</v>
      </c>
      <c r="F4684" t="s">
        <v>8684</v>
      </c>
      <c r="G4684" t="s">
        <v>4143</v>
      </c>
      <c r="H4684" t="s">
        <v>18731</v>
      </c>
      <c r="I4684" s="67">
        <v>0</v>
      </c>
      <c r="J4684" s="67">
        <v>0</v>
      </c>
      <c r="K4684" s="69" t="s">
        <v>3</v>
      </c>
    </row>
    <row r="4685" spans="1:11" x14ac:dyDescent="0.2">
      <c r="A4685" t="s">
        <v>155</v>
      </c>
      <c r="B4685">
        <v>18763</v>
      </c>
      <c r="C4685" t="s">
        <v>40</v>
      </c>
      <c r="D4685" t="s">
        <v>161</v>
      </c>
      <c r="E4685" t="s">
        <v>10201</v>
      </c>
      <c r="F4685" t="s">
        <v>10237</v>
      </c>
      <c r="G4685" t="s">
        <v>4144</v>
      </c>
      <c r="H4685" t="s">
        <v>18732</v>
      </c>
      <c r="I4685" s="67">
        <v>1</v>
      </c>
      <c r="J4685" s="67">
        <v>0</v>
      </c>
      <c r="K4685" s="69" t="s">
        <v>3</v>
      </c>
    </row>
    <row r="4686" spans="1:11" x14ac:dyDescent="0.2">
      <c r="A4686" t="s">
        <v>155</v>
      </c>
      <c r="B4686">
        <v>18764</v>
      </c>
      <c r="C4686" t="s">
        <v>40</v>
      </c>
      <c r="D4686" t="s">
        <v>161</v>
      </c>
      <c r="E4686" t="s">
        <v>10201</v>
      </c>
      <c r="F4686" t="s">
        <v>10238</v>
      </c>
      <c r="G4686" t="s">
        <v>4145</v>
      </c>
      <c r="H4686" t="s">
        <v>18733</v>
      </c>
      <c r="I4686" s="67">
        <v>0</v>
      </c>
      <c r="J4686" s="67">
        <v>0</v>
      </c>
      <c r="K4686" s="69" t="s">
        <v>3</v>
      </c>
    </row>
    <row r="4687" spans="1:11" x14ac:dyDescent="0.2">
      <c r="A4687" t="s">
        <v>155</v>
      </c>
      <c r="B4687">
        <v>18765</v>
      </c>
      <c r="C4687" t="s">
        <v>40</v>
      </c>
      <c r="D4687" t="s">
        <v>161</v>
      </c>
      <c r="E4687" t="s">
        <v>10201</v>
      </c>
      <c r="F4687" t="s">
        <v>9586</v>
      </c>
      <c r="G4687" t="s">
        <v>4146</v>
      </c>
      <c r="H4687" t="s">
        <v>18734</v>
      </c>
      <c r="I4687" s="67">
        <v>0</v>
      </c>
      <c r="J4687" s="67">
        <v>0</v>
      </c>
      <c r="K4687" s="69" t="s">
        <v>3</v>
      </c>
    </row>
    <row r="4688" spans="1:11" x14ac:dyDescent="0.2">
      <c r="A4688" t="s">
        <v>155</v>
      </c>
      <c r="B4688">
        <v>136531</v>
      </c>
      <c r="C4688" t="s">
        <v>40</v>
      </c>
      <c r="D4688" t="s">
        <v>161</v>
      </c>
      <c r="E4688" t="s">
        <v>10201</v>
      </c>
      <c r="F4688" t="s">
        <v>10551</v>
      </c>
      <c r="G4688" t="s">
        <v>7134</v>
      </c>
      <c r="H4688" t="s">
        <v>18735</v>
      </c>
      <c r="I4688" s="67">
        <v>0</v>
      </c>
      <c r="J4688" s="67">
        <v>0</v>
      </c>
      <c r="K4688" s="69" t="s">
        <v>3</v>
      </c>
    </row>
    <row r="4689" spans="1:11" x14ac:dyDescent="0.2">
      <c r="A4689" t="s">
        <v>155</v>
      </c>
      <c r="B4689">
        <v>18766</v>
      </c>
      <c r="C4689" t="s">
        <v>40</v>
      </c>
      <c r="D4689" t="s">
        <v>161</v>
      </c>
      <c r="E4689" t="s">
        <v>10201</v>
      </c>
      <c r="F4689" t="s">
        <v>10239</v>
      </c>
      <c r="G4689" t="s">
        <v>4147</v>
      </c>
      <c r="H4689" t="s">
        <v>18736</v>
      </c>
      <c r="I4689" s="67">
        <v>0</v>
      </c>
      <c r="J4689" s="67">
        <v>0</v>
      </c>
      <c r="K4689" s="69" t="s">
        <v>3</v>
      </c>
    </row>
    <row r="4690" spans="1:11" x14ac:dyDescent="0.2">
      <c r="A4690" t="s">
        <v>155</v>
      </c>
      <c r="B4690">
        <v>18767</v>
      </c>
      <c r="C4690" t="s">
        <v>40</v>
      </c>
      <c r="D4690" t="s">
        <v>161</v>
      </c>
      <c r="E4690" t="s">
        <v>10201</v>
      </c>
      <c r="F4690" t="s">
        <v>8708</v>
      </c>
      <c r="G4690" t="s">
        <v>4148</v>
      </c>
      <c r="H4690" t="s">
        <v>18737</v>
      </c>
      <c r="I4690" s="67">
        <v>0</v>
      </c>
      <c r="J4690" s="67">
        <v>0</v>
      </c>
      <c r="K4690" s="69" t="s">
        <v>3</v>
      </c>
    </row>
    <row r="4691" spans="1:11" x14ac:dyDescent="0.2">
      <c r="A4691" t="s">
        <v>155</v>
      </c>
      <c r="B4691">
        <v>18768</v>
      </c>
      <c r="C4691" t="s">
        <v>40</v>
      </c>
      <c r="D4691" t="s">
        <v>161</v>
      </c>
      <c r="E4691" t="s">
        <v>10201</v>
      </c>
      <c r="F4691" t="s">
        <v>10240</v>
      </c>
      <c r="G4691" t="s">
        <v>4149</v>
      </c>
      <c r="H4691" t="s">
        <v>18738</v>
      </c>
      <c r="I4691" s="67">
        <v>0</v>
      </c>
      <c r="J4691" s="67">
        <v>0</v>
      </c>
      <c r="K4691" s="69" t="s">
        <v>3</v>
      </c>
    </row>
    <row r="4692" spans="1:11" x14ac:dyDescent="0.2">
      <c r="A4692" t="s">
        <v>155</v>
      </c>
      <c r="B4692">
        <v>18769</v>
      </c>
      <c r="C4692" t="s">
        <v>40</v>
      </c>
      <c r="D4692" t="s">
        <v>161</v>
      </c>
      <c r="E4692" t="s">
        <v>10201</v>
      </c>
      <c r="F4692" t="s">
        <v>9866</v>
      </c>
      <c r="G4692" t="s">
        <v>4150</v>
      </c>
      <c r="H4692" t="s">
        <v>18739</v>
      </c>
      <c r="I4692" s="67">
        <v>0</v>
      </c>
      <c r="J4692" s="67">
        <v>0</v>
      </c>
      <c r="K4692" s="69" t="s">
        <v>3</v>
      </c>
    </row>
    <row r="4693" spans="1:11" x14ac:dyDescent="0.2">
      <c r="A4693" t="s">
        <v>155</v>
      </c>
      <c r="B4693">
        <v>136246</v>
      </c>
      <c r="C4693" t="s">
        <v>40</v>
      </c>
      <c r="D4693" t="s">
        <v>161</v>
      </c>
      <c r="E4693" t="s">
        <v>10201</v>
      </c>
      <c r="F4693" t="s">
        <v>10503</v>
      </c>
      <c r="G4693" t="s">
        <v>6826</v>
      </c>
      <c r="H4693" t="s">
        <v>18740</v>
      </c>
      <c r="I4693" s="67">
        <v>0</v>
      </c>
      <c r="J4693" s="67">
        <v>0</v>
      </c>
      <c r="K4693" s="69" t="s">
        <v>3</v>
      </c>
    </row>
    <row r="4694" spans="1:11" x14ac:dyDescent="0.2">
      <c r="A4694" t="s">
        <v>155</v>
      </c>
      <c r="B4694">
        <v>41491</v>
      </c>
      <c r="C4694" t="s">
        <v>1346</v>
      </c>
      <c r="D4694" t="s">
        <v>5932</v>
      </c>
      <c r="E4694" t="s">
        <v>14031</v>
      </c>
      <c r="F4694" t="s">
        <v>13472</v>
      </c>
      <c r="G4694" t="s">
        <v>5933</v>
      </c>
      <c r="H4694" t="s">
        <v>18741</v>
      </c>
      <c r="I4694" s="67">
        <v>0</v>
      </c>
      <c r="J4694" s="67">
        <v>0</v>
      </c>
      <c r="K4694" s="69" t="s">
        <v>3</v>
      </c>
    </row>
    <row r="4695" spans="1:11" x14ac:dyDescent="0.2">
      <c r="A4695" t="s">
        <v>155</v>
      </c>
      <c r="B4695">
        <v>18847</v>
      </c>
      <c r="C4695" t="s">
        <v>9050</v>
      </c>
      <c r="D4695" t="s">
        <v>296</v>
      </c>
      <c r="E4695" t="s">
        <v>9324</v>
      </c>
      <c r="F4695" t="s">
        <v>9325</v>
      </c>
      <c r="G4695" t="s">
        <v>4152</v>
      </c>
      <c r="H4695" t="s">
        <v>18742</v>
      </c>
      <c r="I4695" s="67">
        <v>0</v>
      </c>
      <c r="J4695" s="67">
        <v>0</v>
      </c>
      <c r="K4695" s="69" t="s">
        <v>3</v>
      </c>
    </row>
    <row r="4696" spans="1:11" x14ac:dyDescent="0.2">
      <c r="A4696" t="s">
        <v>155</v>
      </c>
      <c r="B4696">
        <v>18848</v>
      </c>
      <c r="C4696" t="s">
        <v>9050</v>
      </c>
      <c r="D4696" t="s">
        <v>296</v>
      </c>
      <c r="E4696" t="s">
        <v>9324</v>
      </c>
      <c r="F4696" t="s">
        <v>9326</v>
      </c>
      <c r="G4696" t="s">
        <v>4153</v>
      </c>
      <c r="H4696" t="s">
        <v>18743</v>
      </c>
      <c r="I4696" s="67">
        <v>0</v>
      </c>
      <c r="J4696" s="67">
        <v>0</v>
      </c>
      <c r="K4696" s="69" t="s">
        <v>3</v>
      </c>
    </row>
    <row r="4697" spans="1:11" x14ac:dyDescent="0.2">
      <c r="A4697" t="s">
        <v>155</v>
      </c>
      <c r="B4697">
        <v>18868</v>
      </c>
      <c r="C4697" t="s">
        <v>167</v>
      </c>
      <c r="D4697" t="s">
        <v>168</v>
      </c>
      <c r="E4697" t="s">
        <v>8847</v>
      </c>
      <c r="F4697" t="s">
        <v>8848</v>
      </c>
      <c r="G4697" t="s">
        <v>4154</v>
      </c>
      <c r="H4697" t="s">
        <v>18744</v>
      </c>
      <c r="I4697" s="67">
        <v>0</v>
      </c>
      <c r="J4697" s="67">
        <v>0</v>
      </c>
      <c r="K4697" s="69" t="s">
        <v>3</v>
      </c>
    </row>
    <row r="4698" spans="1:11" x14ac:dyDescent="0.2">
      <c r="A4698" t="s">
        <v>155</v>
      </c>
      <c r="B4698">
        <v>136287</v>
      </c>
      <c r="C4698" t="s">
        <v>0</v>
      </c>
      <c r="D4698" t="s">
        <v>153</v>
      </c>
      <c r="E4698" t="s">
        <v>13295</v>
      </c>
      <c r="F4698" t="s">
        <v>12120</v>
      </c>
      <c r="G4698" t="s">
        <v>6870</v>
      </c>
      <c r="H4698" t="s">
        <v>18745</v>
      </c>
      <c r="I4698" s="67">
        <v>0</v>
      </c>
      <c r="J4698" s="67">
        <v>0</v>
      </c>
      <c r="K4698" s="69" t="s">
        <v>3</v>
      </c>
    </row>
    <row r="4699" spans="1:11" x14ac:dyDescent="0.2">
      <c r="A4699" t="s">
        <v>155</v>
      </c>
      <c r="B4699">
        <v>18880</v>
      </c>
      <c r="C4699" t="s">
        <v>0</v>
      </c>
      <c r="D4699" t="s">
        <v>153</v>
      </c>
      <c r="E4699" t="s">
        <v>13295</v>
      </c>
      <c r="F4699" t="s">
        <v>12158</v>
      </c>
      <c r="G4699" t="s">
        <v>4156</v>
      </c>
      <c r="H4699" t="s">
        <v>18746</v>
      </c>
      <c r="I4699" s="67">
        <v>0</v>
      </c>
      <c r="J4699" s="67">
        <v>0</v>
      </c>
      <c r="K4699" s="69" t="s">
        <v>3</v>
      </c>
    </row>
    <row r="4700" spans="1:11" x14ac:dyDescent="0.2">
      <c r="A4700" t="s">
        <v>155</v>
      </c>
      <c r="B4700">
        <v>41669</v>
      </c>
      <c r="C4700" t="s">
        <v>167</v>
      </c>
      <c r="D4700" t="s">
        <v>1290</v>
      </c>
      <c r="E4700" t="s">
        <v>8974</v>
      </c>
      <c r="F4700" t="s">
        <v>8975</v>
      </c>
      <c r="G4700" t="s">
        <v>6147</v>
      </c>
      <c r="H4700" t="s">
        <v>18747</v>
      </c>
      <c r="I4700" s="67">
        <v>0</v>
      </c>
      <c r="J4700" s="67">
        <v>0</v>
      </c>
      <c r="K4700" s="69" t="s">
        <v>3</v>
      </c>
    </row>
    <row r="4701" spans="1:11" x14ac:dyDescent="0.2">
      <c r="A4701" t="s">
        <v>155</v>
      </c>
      <c r="B4701">
        <v>41672</v>
      </c>
      <c r="C4701" t="s">
        <v>167</v>
      </c>
      <c r="D4701" t="s">
        <v>1290</v>
      </c>
      <c r="E4701" t="s">
        <v>8974</v>
      </c>
      <c r="F4701" t="s">
        <v>8979</v>
      </c>
      <c r="G4701" t="s">
        <v>6152</v>
      </c>
      <c r="H4701" t="s">
        <v>18748</v>
      </c>
      <c r="I4701" s="67">
        <v>0</v>
      </c>
      <c r="J4701" s="67">
        <v>0</v>
      </c>
      <c r="K4701" s="69" t="s">
        <v>3</v>
      </c>
    </row>
    <row r="4702" spans="1:11" x14ac:dyDescent="0.2">
      <c r="A4702" t="s">
        <v>155</v>
      </c>
      <c r="B4702">
        <v>41676</v>
      </c>
      <c r="C4702" t="s">
        <v>167</v>
      </c>
      <c r="D4702" t="s">
        <v>1290</v>
      </c>
      <c r="E4702" t="s">
        <v>8974</v>
      </c>
      <c r="F4702" t="s">
        <v>8960</v>
      </c>
      <c r="G4702" t="s">
        <v>6157</v>
      </c>
      <c r="H4702" t="s">
        <v>18749</v>
      </c>
      <c r="I4702" s="67">
        <v>0</v>
      </c>
      <c r="J4702" s="67">
        <v>0</v>
      </c>
      <c r="K4702" s="69" t="s">
        <v>3</v>
      </c>
    </row>
    <row r="4703" spans="1:11" x14ac:dyDescent="0.2">
      <c r="A4703" t="s">
        <v>155</v>
      </c>
      <c r="B4703">
        <v>39827</v>
      </c>
      <c r="C4703" t="s">
        <v>10</v>
      </c>
      <c r="D4703" t="s">
        <v>315</v>
      </c>
      <c r="E4703" t="s">
        <v>11878</v>
      </c>
      <c r="F4703" t="s">
        <v>8806</v>
      </c>
      <c r="G4703" t="s">
        <v>5338</v>
      </c>
      <c r="H4703" t="s">
        <v>18750</v>
      </c>
      <c r="I4703" s="67">
        <v>0</v>
      </c>
      <c r="J4703" s="67">
        <v>0</v>
      </c>
      <c r="K4703" s="69" t="s">
        <v>3</v>
      </c>
    </row>
    <row r="4704" spans="1:11" x14ac:dyDescent="0.2">
      <c r="A4704" t="s">
        <v>155</v>
      </c>
      <c r="B4704">
        <v>39826</v>
      </c>
      <c r="C4704" t="s">
        <v>10</v>
      </c>
      <c r="D4704" t="s">
        <v>315</v>
      </c>
      <c r="E4704" t="s">
        <v>11878</v>
      </c>
      <c r="F4704" t="s">
        <v>11879</v>
      </c>
      <c r="G4704" t="s">
        <v>5336</v>
      </c>
      <c r="H4704" t="s">
        <v>18751</v>
      </c>
      <c r="I4704" s="67">
        <v>0</v>
      </c>
      <c r="J4704" s="67">
        <v>0</v>
      </c>
      <c r="K4704" s="69" t="s">
        <v>3</v>
      </c>
    </row>
    <row r="4705" spans="1:11" x14ac:dyDescent="0.2">
      <c r="A4705" t="s">
        <v>155</v>
      </c>
      <c r="B4705">
        <v>39828</v>
      </c>
      <c r="C4705" t="s">
        <v>10</v>
      </c>
      <c r="D4705" t="s">
        <v>315</v>
      </c>
      <c r="E4705" t="s">
        <v>11878</v>
      </c>
      <c r="F4705" t="s">
        <v>8723</v>
      </c>
      <c r="G4705" t="s">
        <v>5339</v>
      </c>
      <c r="H4705" t="s">
        <v>18752</v>
      </c>
      <c r="I4705" s="67">
        <v>0</v>
      </c>
      <c r="J4705" s="67">
        <v>0</v>
      </c>
      <c r="K4705" s="69" t="s">
        <v>3</v>
      </c>
    </row>
    <row r="4706" spans="1:11" x14ac:dyDescent="0.2">
      <c r="A4706" t="s">
        <v>155</v>
      </c>
      <c r="B4706">
        <v>18942</v>
      </c>
      <c r="C4706" t="s">
        <v>0</v>
      </c>
      <c r="D4706" t="s">
        <v>302</v>
      </c>
      <c r="E4706" t="s">
        <v>13296</v>
      </c>
      <c r="F4706" t="s">
        <v>13297</v>
      </c>
      <c r="G4706" t="s">
        <v>4157</v>
      </c>
      <c r="H4706" t="s">
        <v>18753</v>
      </c>
      <c r="I4706" s="67">
        <v>0</v>
      </c>
      <c r="J4706" s="67">
        <v>0</v>
      </c>
      <c r="K4706" s="69" t="s">
        <v>3</v>
      </c>
    </row>
    <row r="4707" spans="1:11" x14ac:dyDescent="0.2">
      <c r="A4707" t="s">
        <v>155</v>
      </c>
      <c r="B4707">
        <v>18943</v>
      </c>
      <c r="C4707" t="s">
        <v>0</v>
      </c>
      <c r="D4707" t="s">
        <v>302</v>
      </c>
      <c r="E4707" t="s">
        <v>13296</v>
      </c>
      <c r="F4707" t="s">
        <v>10299</v>
      </c>
      <c r="G4707" t="s">
        <v>4158</v>
      </c>
      <c r="H4707" t="s">
        <v>18754</v>
      </c>
      <c r="I4707" s="67">
        <v>0</v>
      </c>
      <c r="J4707" s="67">
        <v>0</v>
      </c>
      <c r="K4707" s="69" t="s">
        <v>3</v>
      </c>
    </row>
    <row r="4708" spans="1:11" x14ac:dyDescent="0.2">
      <c r="A4708" t="s">
        <v>155</v>
      </c>
      <c r="B4708">
        <v>18944</v>
      </c>
      <c r="C4708" t="s">
        <v>0</v>
      </c>
      <c r="D4708" t="s">
        <v>302</v>
      </c>
      <c r="E4708" t="s">
        <v>13296</v>
      </c>
      <c r="F4708" t="s">
        <v>13298</v>
      </c>
      <c r="G4708" t="s">
        <v>4159</v>
      </c>
      <c r="H4708" t="s">
        <v>18755</v>
      </c>
      <c r="I4708" s="67">
        <v>0</v>
      </c>
      <c r="J4708" s="67">
        <v>0</v>
      </c>
      <c r="K4708" s="69" t="s">
        <v>3</v>
      </c>
    </row>
    <row r="4709" spans="1:11" x14ac:dyDescent="0.2">
      <c r="A4709" t="s">
        <v>155</v>
      </c>
      <c r="B4709">
        <v>18945</v>
      </c>
      <c r="C4709" t="s">
        <v>40</v>
      </c>
      <c r="D4709" t="s">
        <v>100</v>
      </c>
      <c r="E4709" t="s">
        <v>10242</v>
      </c>
      <c r="F4709" t="s">
        <v>10243</v>
      </c>
      <c r="G4709" t="s">
        <v>4160</v>
      </c>
      <c r="H4709" t="s">
        <v>18756</v>
      </c>
      <c r="I4709" s="67">
        <v>0</v>
      </c>
      <c r="J4709" s="67">
        <v>0</v>
      </c>
      <c r="K4709" s="69" t="s">
        <v>3</v>
      </c>
    </row>
    <row r="4710" spans="1:11" x14ac:dyDescent="0.2">
      <c r="A4710" t="s">
        <v>155</v>
      </c>
      <c r="B4710">
        <v>29742</v>
      </c>
      <c r="C4710" t="s">
        <v>9050</v>
      </c>
      <c r="D4710" t="s">
        <v>296</v>
      </c>
      <c r="E4710" t="s">
        <v>9385</v>
      </c>
      <c r="F4710" t="s">
        <v>9386</v>
      </c>
      <c r="G4710" t="s">
        <v>5285</v>
      </c>
      <c r="H4710" t="s">
        <v>18757</v>
      </c>
      <c r="I4710" s="67">
        <v>0</v>
      </c>
      <c r="J4710" s="67">
        <v>0</v>
      </c>
      <c r="K4710" s="69" t="s">
        <v>3</v>
      </c>
    </row>
    <row r="4711" spans="1:11" x14ac:dyDescent="0.2">
      <c r="A4711" t="s">
        <v>155</v>
      </c>
      <c r="B4711">
        <v>19308</v>
      </c>
      <c r="C4711" t="s">
        <v>9050</v>
      </c>
      <c r="D4711" t="s">
        <v>188</v>
      </c>
      <c r="E4711" t="s">
        <v>9327</v>
      </c>
      <c r="F4711" t="s">
        <v>9330</v>
      </c>
      <c r="G4711" t="s">
        <v>4163</v>
      </c>
      <c r="H4711" t="s">
        <v>18758</v>
      </c>
      <c r="I4711" s="67">
        <v>0</v>
      </c>
      <c r="J4711" s="67">
        <v>0</v>
      </c>
      <c r="K4711" s="69" t="s">
        <v>3</v>
      </c>
    </row>
    <row r="4712" spans="1:11" x14ac:dyDescent="0.2">
      <c r="A4712" t="s">
        <v>155</v>
      </c>
      <c r="B4712">
        <v>19306</v>
      </c>
      <c r="C4712" t="s">
        <v>9050</v>
      </c>
      <c r="D4712" t="s">
        <v>188</v>
      </c>
      <c r="E4712" t="s">
        <v>9327</v>
      </c>
      <c r="F4712" t="s">
        <v>9328</v>
      </c>
      <c r="G4712" t="s">
        <v>4161</v>
      </c>
      <c r="H4712" t="s">
        <v>18759</v>
      </c>
      <c r="I4712" s="67">
        <v>0</v>
      </c>
      <c r="J4712" s="67">
        <v>0</v>
      </c>
      <c r="K4712" s="69" t="s">
        <v>3</v>
      </c>
    </row>
    <row r="4713" spans="1:11" x14ac:dyDescent="0.2">
      <c r="A4713" t="s">
        <v>155</v>
      </c>
      <c r="B4713">
        <v>19307</v>
      </c>
      <c r="C4713" t="s">
        <v>9050</v>
      </c>
      <c r="D4713" t="s">
        <v>188</v>
      </c>
      <c r="E4713" t="s">
        <v>9327</v>
      </c>
      <c r="F4713" t="s">
        <v>9329</v>
      </c>
      <c r="G4713" t="s">
        <v>4162</v>
      </c>
      <c r="H4713" t="s">
        <v>18760</v>
      </c>
      <c r="I4713" s="67">
        <v>0</v>
      </c>
      <c r="J4713" s="67">
        <v>0</v>
      </c>
      <c r="K4713" s="69" t="s">
        <v>3</v>
      </c>
    </row>
    <row r="4714" spans="1:11" x14ac:dyDescent="0.2">
      <c r="A4714" t="s">
        <v>155</v>
      </c>
      <c r="B4714">
        <v>19320</v>
      </c>
      <c r="C4714" t="s">
        <v>0</v>
      </c>
      <c r="D4714" t="s">
        <v>170</v>
      </c>
      <c r="E4714" t="s">
        <v>13299</v>
      </c>
      <c r="F4714" t="s">
        <v>8678</v>
      </c>
      <c r="G4714" t="s">
        <v>4166</v>
      </c>
      <c r="H4714" t="s">
        <v>18761</v>
      </c>
      <c r="I4714" s="67">
        <v>0</v>
      </c>
      <c r="J4714" s="67">
        <v>0</v>
      </c>
      <c r="K4714" s="69" t="s">
        <v>3</v>
      </c>
    </row>
    <row r="4715" spans="1:11" x14ac:dyDescent="0.2">
      <c r="A4715" t="s">
        <v>155</v>
      </c>
      <c r="B4715">
        <v>19361</v>
      </c>
      <c r="C4715" t="s">
        <v>0</v>
      </c>
      <c r="D4715" t="s">
        <v>170</v>
      </c>
      <c r="E4715" t="s">
        <v>13299</v>
      </c>
      <c r="F4715" t="s">
        <v>11104</v>
      </c>
      <c r="G4715" t="s">
        <v>4209</v>
      </c>
      <c r="H4715" t="s">
        <v>18762</v>
      </c>
      <c r="I4715" s="67">
        <v>0</v>
      </c>
      <c r="J4715" s="67">
        <v>0</v>
      </c>
      <c r="K4715" s="69" t="s">
        <v>3</v>
      </c>
    </row>
    <row r="4716" spans="1:11" x14ac:dyDescent="0.2">
      <c r="A4716" t="s">
        <v>155</v>
      </c>
      <c r="B4716">
        <v>19321</v>
      </c>
      <c r="C4716" t="s">
        <v>0</v>
      </c>
      <c r="D4716" t="s">
        <v>170</v>
      </c>
      <c r="E4716" t="s">
        <v>13299</v>
      </c>
      <c r="F4716" t="s">
        <v>13302</v>
      </c>
      <c r="G4716" t="s">
        <v>4167</v>
      </c>
      <c r="H4716" t="s">
        <v>18763</v>
      </c>
      <c r="I4716" s="67">
        <v>0</v>
      </c>
      <c r="J4716" s="67">
        <v>0</v>
      </c>
      <c r="K4716" s="69" t="s">
        <v>3</v>
      </c>
    </row>
    <row r="4717" spans="1:11" x14ac:dyDescent="0.2">
      <c r="A4717" t="s">
        <v>155</v>
      </c>
      <c r="B4717">
        <v>136526</v>
      </c>
      <c r="C4717" t="s">
        <v>0</v>
      </c>
      <c r="D4717" t="s">
        <v>170</v>
      </c>
      <c r="E4717" t="s">
        <v>13299</v>
      </c>
      <c r="F4717" t="s">
        <v>13818</v>
      </c>
      <c r="G4717" t="s">
        <v>7129</v>
      </c>
      <c r="H4717" t="s">
        <v>18764</v>
      </c>
      <c r="I4717" s="67">
        <v>0</v>
      </c>
      <c r="J4717" s="67">
        <v>0</v>
      </c>
      <c r="K4717" s="69" t="s">
        <v>3</v>
      </c>
    </row>
    <row r="4718" spans="1:11" x14ac:dyDescent="0.2">
      <c r="A4718" t="s">
        <v>155</v>
      </c>
      <c r="B4718">
        <v>19322</v>
      </c>
      <c r="C4718" t="s">
        <v>0</v>
      </c>
      <c r="D4718" t="s">
        <v>170</v>
      </c>
      <c r="E4718" t="s">
        <v>13299</v>
      </c>
      <c r="F4718" t="s">
        <v>13303</v>
      </c>
      <c r="G4718" t="s">
        <v>4168</v>
      </c>
      <c r="H4718" t="s">
        <v>18765</v>
      </c>
      <c r="I4718" s="67">
        <v>0</v>
      </c>
      <c r="J4718" s="67">
        <v>0</v>
      </c>
      <c r="K4718" s="69" t="s">
        <v>3</v>
      </c>
    </row>
    <row r="4719" spans="1:11" x14ac:dyDescent="0.2">
      <c r="A4719" t="s">
        <v>155</v>
      </c>
      <c r="B4719">
        <v>136730</v>
      </c>
      <c r="C4719" t="s">
        <v>0</v>
      </c>
      <c r="D4719" t="s">
        <v>170</v>
      </c>
      <c r="E4719" t="s">
        <v>13299</v>
      </c>
      <c r="F4719" t="s">
        <v>13888</v>
      </c>
      <c r="G4719" t="s">
        <v>7349</v>
      </c>
      <c r="H4719" t="s">
        <v>18766</v>
      </c>
      <c r="I4719" s="67">
        <v>0</v>
      </c>
      <c r="J4719" s="67">
        <v>0</v>
      </c>
      <c r="K4719" s="69" t="s">
        <v>3</v>
      </c>
    </row>
    <row r="4720" spans="1:11" x14ac:dyDescent="0.2">
      <c r="A4720" t="s">
        <v>155</v>
      </c>
      <c r="B4720">
        <v>19323</v>
      </c>
      <c r="C4720" t="s">
        <v>0</v>
      </c>
      <c r="D4720" t="s">
        <v>170</v>
      </c>
      <c r="E4720" t="s">
        <v>13299</v>
      </c>
      <c r="F4720" t="s">
        <v>11428</v>
      </c>
      <c r="G4720" t="s">
        <v>4169</v>
      </c>
      <c r="H4720" t="s">
        <v>18767</v>
      </c>
      <c r="I4720" s="67">
        <v>0</v>
      </c>
      <c r="J4720" s="67">
        <v>0</v>
      </c>
      <c r="K4720" s="69" t="s">
        <v>3</v>
      </c>
    </row>
    <row r="4721" spans="1:11" x14ac:dyDescent="0.2">
      <c r="A4721" t="s">
        <v>155</v>
      </c>
      <c r="B4721">
        <v>136580</v>
      </c>
      <c r="C4721" t="s">
        <v>0</v>
      </c>
      <c r="D4721" t="s">
        <v>170</v>
      </c>
      <c r="E4721" t="s">
        <v>13299</v>
      </c>
      <c r="F4721" t="s">
        <v>13835</v>
      </c>
      <c r="G4721" t="s">
        <v>7189</v>
      </c>
      <c r="H4721" t="s">
        <v>18768</v>
      </c>
      <c r="I4721" s="67">
        <v>0</v>
      </c>
      <c r="J4721" s="67">
        <v>0</v>
      </c>
      <c r="K4721" s="69" t="s">
        <v>3</v>
      </c>
    </row>
    <row r="4722" spans="1:11" x14ac:dyDescent="0.2">
      <c r="A4722" t="s">
        <v>155</v>
      </c>
      <c r="B4722">
        <v>19324</v>
      </c>
      <c r="C4722" t="s">
        <v>0</v>
      </c>
      <c r="D4722" t="s">
        <v>170</v>
      </c>
      <c r="E4722" t="s">
        <v>13299</v>
      </c>
      <c r="F4722" t="s">
        <v>13304</v>
      </c>
      <c r="G4722" t="s">
        <v>4170</v>
      </c>
      <c r="H4722" t="s">
        <v>18769</v>
      </c>
      <c r="I4722" s="67">
        <v>0</v>
      </c>
      <c r="J4722" s="67">
        <v>0</v>
      </c>
      <c r="K4722" s="69" t="s">
        <v>3</v>
      </c>
    </row>
    <row r="4723" spans="1:11" x14ac:dyDescent="0.2">
      <c r="A4723" t="s">
        <v>155</v>
      </c>
      <c r="B4723">
        <v>19325</v>
      </c>
      <c r="C4723" t="s">
        <v>0</v>
      </c>
      <c r="D4723" t="s">
        <v>170</v>
      </c>
      <c r="E4723" t="s">
        <v>13299</v>
      </c>
      <c r="F4723" t="s">
        <v>13305</v>
      </c>
      <c r="G4723" t="s">
        <v>4171</v>
      </c>
      <c r="H4723" t="s">
        <v>18770</v>
      </c>
      <c r="I4723" s="67">
        <v>0</v>
      </c>
      <c r="J4723" s="67">
        <v>0</v>
      </c>
      <c r="K4723" s="69" t="s">
        <v>3</v>
      </c>
    </row>
    <row r="4724" spans="1:11" x14ac:dyDescent="0.2">
      <c r="A4724" t="s">
        <v>155</v>
      </c>
      <c r="B4724">
        <v>19326</v>
      </c>
      <c r="C4724" t="s">
        <v>0</v>
      </c>
      <c r="D4724" t="s">
        <v>170</v>
      </c>
      <c r="E4724" t="s">
        <v>13299</v>
      </c>
      <c r="F4724" t="s">
        <v>13306</v>
      </c>
      <c r="G4724" t="s">
        <v>4172</v>
      </c>
      <c r="H4724" t="s">
        <v>18771</v>
      </c>
      <c r="I4724" s="67">
        <v>0</v>
      </c>
      <c r="J4724" s="67">
        <v>0</v>
      </c>
      <c r="K4724" s="69" t="s">
        <v>3</v>
      </c>
    </row>
    <row r="4725" spans="1:11" x14ac:dyDescent="0.2">
      <c r="A4725" t="s">
        <v>155</v>
      </c>
      <c r="B4725">
        <v>19327</v>
      </c>
      <c r="C4725" t="s">
        <v>0</v>
      </c>
      <c r="D4725" t="s">
        <v>170</v>
      </c>
      <c r="E4725" t="s">
        <v>13299</v>
      </c>
      <c r="F4725" t="s">
        <v>13307</v>
      </c>
      <c r="G4725" t="s">
        <v>4173</v>
      </c>
      <c r="H4725" t="s">
        <v>18772</v>
      </c>
      <c r="I4725" s="67">
        <v>0</v>
      </c>
      <c r="J4725" s="67">
        <v>0</v>
      </c>
      <c r="K4725" s="69" t="s">
        <v>3</v>
      </c>
    </row>
    <row r="4726" spans="1:11" x14ac:dyDescent="0.2">
      <c r="A4726" t="s">
        <v>155</v>
      </c>
      <c r="B4726">
        <v>19328</v>
      </c>
      <c r="C4726" t="s">
        <v>0</v>
      </c>
      <c r="D4726" t="s">
        <v>170</v>
      </c>
      <c r="E4726" t="s">
        <v>13299</v>
      </c>
      <c r="F4726" t="s">
        <v>13308</v>
      </c>
      <c r="G4726" t="s">
        <v>4174</v>
      </c>
      <c r="H4726" t="s">
        <v>18773</v>
      </c>
      <c r="I4726" s="67">
        <v>0</v>
      </c>
      <c r="J4726" s="67">
        <v>0</v>
      </c>
      <c r="K4726" s="69" t="s">
        <v>3</v>
      </c>
    </row>
    <row r="4727" spans="1:11" x14ac:dyDescent="0.2">
      <c r="A4727" t="s">
        <v>155</v>
      </c>
      <c r="B4727">
        <v>19329</v>
      </c>
      <c r="C4727" t="s">
        <v>0</v>
      </c>
      <c r="D4727" t="s">
        <v>170</v>
      </c>
      <c r="E4727" t="s">
        <v>13299</v>
      </c>
      <c r="F4727" t="s">
        <v>8779</v>
      </c>
      <c r="G4727" t="s">
        <v>4175</v>
      </c>
      <c r="H4727" t="s">
        <v>18774</v>
      </c>
      <c r="I4727" s="67">
        <v>0</v>
      </c>
      <c r="J4727" s="67">
        <v>0</v>
      </c>
      <c r="K4727" s="69" t="s">
        <v>3</v>
      </c>
    </row>
    <row r="4728" spans="1:11" x14ac:dyDescent="0.2">
      <c r="A4728" t="s">
        <v>155</v>
      </c>
      <c r="B4728">
        <v>19330</v>
      </c>
      <c r="C4728" t="s">
        <v>0</v>
      </c>
      <c r="D4728" t="s">
        <v>170</v>
      </c>
      <c r="E4728" t="s">
        <v>13299</v>
      </c>
      <c r="F4728" t="s">
        <v>13309</v>
      </c>
      <c r="G4728" t="s">
        <v>4176</v>
      </c>
      <c r="H4728" t="s">
        <v>18775</v>
      </c>
      <c r="I4728" s="67">
        <v>0</v>
      </c>
      <c r="J4728" s="67">
        <v>0</v>
      </c>
      <c r="K4728" s="69" t="s">
        <v>3</v>
      </c>
    </row>
    <row r="4729" spans="1:11" x14ac:dyDescent="0.2">
      <c r="A4729" t="s">
        <v>155</v>
      </c>
      <c r="B4729">
        <v>19331</v>
      </c>
      <c r="C4729" t="s">
        <v>0</v>
      </c>
      <c r="D4729" t="s">
        <v>170</v>
      </c>
      <c r="E4729" t="s">
        <v>13299</v>
      </c>
      <c r="F4729" t="s">
        <v>13310</v>
      </c>
      <c r="G4729" t="s">
        <v>4177</v>
      </c>
      <c r="H4729" t="s">
        <v>18776</v>
      </c>
      <c r="I4729" s="67">
        <v>0</v>
      </c>
      <c r="J4729" s="67">
        <v>0</v>
      </c>
      <c r="K4729" s="69" t="s">
        <v>3</v>
      </c>
    </row>
    <row r="4730" spans="1:11" x14ac:dyDescent="0.2">
      <c r="A4730" t="s">
        <v>155</v>
      </c>
      <c r="B4730">
        <v>19333</v>
      </c>
      <c r="C4730" t="s">
        <v>0</v>
      </c>
      <c r="D4730" t="s">
        <v>170</v>
      </c>
      <c r="E4730" t="s">
        <v>13299</v>
      </c>
      <c r="F4730" t="s">
        <v>11578</v>
      </c>
      <c r="G4730" t="s">
        <v>4178</v>
      </c>
      <c r="H4730" t="s">
        <v>18777</v>
      </c>
      <c r="I4730" s="67">
        <v>0</v>
      </c>
      <c r="J4730" s="67">
        <v>0</v>
      </c>
      <c r="K4730" s="69" t="s">
        <v>3</v>
      </c>
    </row>
    <row r="4731" spans="1:11" x14ac:dyDescent="0.2">
      <c r="A4731" t="s">
        <v>155</v>
      </c>
      <c r="B4731">
        <v>19318</v>
      </c>
      <c r="C4731" t="s">
        <v>0</v>
      </c>
      <c r="D4731" t="s">
        <v>170</v>
      </c>
      <c r="E4731" t="s">
        <v>13299</v>
      </c>
      <c r="F4731" t="s">
        <v>13300</v>
      </c>
      <c r="G4731" t="s">
        <v>4164</v>
      </c>
      <c r="H4731" t="s">
        <v>18778</v>
      </c>
      <c r="I4731" s="67">
        <v>0</v>
      </c>
      <c r="J4731" s="67">
        <v>0</v>
      </c>
      <c r="K4731" s="69" t="s">
        <v>3</v>
      </c>
    </row>
    <row r="4732" spans="1:11" x14ac:dyDescent="0.2">
      <c r="A4732" t="s">
        <v>155</v>
      </c>
      <c r="B4732">
        <v>19334</v>
      </c>
      <c r="C4732" t="s">
        <v>0</v>
      </c>
      <c r="D4732" t="s">
        <v>170</v>
      </c>
      <c r="E4732" t="s">
        <v>13299</v>
      </c>
      <c r="F4732" t="s">
        <v>13311</v>
      </c>
      <c r="G4732" t="s">
        <v>4180</v>
      </c>
      <c r="H4732" t="s">
        <v>18779</v>
      </c>
      <c r="I4732" s="67">
        <v>0</v>
      </c>
      <c r="J4732" s="67">
        <v>0</v>
      </c>
      <c r="K4732" s="69" t="s">
        <v>3</v>
      </c>
    </row>
    <row r="4733" spans="1:11" x14ac:dyDescent="0.2">
      <c r="A4733" t="s">
        <v>155</v>
      </c>
      <c r="B4733">
        <v>19335</v>
      </c>
      <c r="C4733" t="s">
        <v>0</v>
      </c>
      <c r="D4733" t="s">
        <v>170</v>
      </c>
      <c r="E4733" t="s">
        <v>13299</v>
      </c>
      <c r="F4733" t="s">
        <v>11525</v>
      </c>
      <c r="G4733" t="s">
        <v>4181</v>
      </c>
      <c r="H4733" t="s">
        <v>18780</v>
      </c>
      <c r="I4733" s="67">
        <v>0</v>
      </c>
      <c r="J4733" s="67">
        <v>0</v>
      </c>
      <c r="K4733" s="69" t="s">
        <v>3</v>
      </c>
    </row>
    <row r="4734" spans="1:11" x14ac:dyDescent="0.2">
      <c r="A4734" t="s">
        <v>155</v>
      </c>
      <c r="B4734">
        <v>19336</v>
      </c>
      <c r="C4734" t="s">
        <v>0</v>
      </c>
      <c r="D4734" t="s">
        <v>170</v>
      </c>
      <c r="E4734" t="s">
        <v>13299</v>
      </c>
      <c r="F4734" t="s">
        <v>13312</v>
      </c>
      <c r="G4734" t="s">
        <v>4182</v>
      </c>
      <c r="H4734" t="s">
        <v>18781</v>
      </c>
      <c r="I4734" s="67">
        <v>0</v>
      </c>
      <c r="J4734" s="67">
        <v>0</v>
      </c>
      <c r="K4734" s="69" t="s">
        <v>3</v>
      </c>
    </row>
    <row r="4735" spans="1:11" x14ac:dyDescent="0.2">
      <c r="A4735" t="s">
        <v>155</v>
      </c>
      <c r="B4735">
        <v>19337</v>
      </c>
      <c r="C4735" t="s">
        <v>0</v>
      </c>
      <c r="D4735" t="s">
        <v>170</v>
      </c>
      <c r="E4735" t="s">
        <v>13299</v>
      </c>
      <c r="F4735" t="s">
        <v>13313</v>
      </c>
      <c r="G4735" t="s">
        <v>4183</v>
      </c>
      <c r="H4735" t="s">
        <v>18782</v>
      </c>
      <c r="I4735" s="67">
        <v>0</v>
      </c>
      <c r="J4735" s="67">
        <v>0</v>
      </c>
      <c r="K4735" s="69" t="s">
        <v>3</v>
      </c>
    </row>
    <row r="4736" spans="1:11" x14ac:dyDescent="0.2">
      <c r="A4736" t="s">
        <v>155</v>
      </c>
      <c r="B4736">
        <v>19338</v>
      </c>
      <c r="C4736" t="s">
        <v>0</v>
      </c>
      <c r="D4736" t="s">
        <v>170</v>
      </c>
      <c r="E4736" t="s">
        <v>13299</v>
      </c>
      <c r="F4736" t="s">
        <v>13314</v>
      </c>
      <c r="G4736" t="s">
        <v>4184</v>
      </c>
      <c r="H4736" t="s">
        <v>18783</v>
      </c>
      <c r="I4736" s="67">
        <v>0</v>
      </c>
      <c r="J4736" s="67">
        <v>0</v>
      </c>
      <c r="K4736" s="69" t="s">
        <v>3</v>
      </c>
    </row>
    <row r="4737" spans="1:11" x14ac:dyDescent="0.2">
      <c r="A4737" t="s">
        <v>155</v>
      </c>
      <c r="B4737">
        <v>19339</v>
      </c>
      <c r="C4737" t="s">
        <v>0</v>
      </c>
      <c r="D4737" t="s">
        <v>170</v>
      </c>
      <c r="E4737" t="s">
        <v>13299</v>
      </c>
      <c r="F4737" t="s">
        <v>13315</v>
      </c>
      <c r="G4737" t="s">
        <v>4185</v>
      </c>
      <c r="H4737" t="s">
        <v>18784</v>
      </c>
      <c r="I4737" s="67">
        <v>0</v>
      </c>
      <c r="J4737" s="67">
        <v>0</v>
      </c>
      <c r="K4737" s="69" t="s">
        <v>3</v>
      </c>
    </row>
    <row r="4738" spans="1:11" x14ac:dyDescent="0.2">
      <c r="A4738" t="s">
        <v>155</v>
      </c>
      <c r="B4738">
        <v>19340</v>
      </c>
      <c r="C4738" t="s">
        <v>0</v>
      </c>
      <c r="D4738" t="s">
        <v>170</v>
      </c>
      <c r="E4738" t="s">
        <v>13299</v>
      </c>
      <c r="F4738" t="s">
        <v>10797</v>
      </c>
      <c r="G4738" t="s">
        <v>4186</v>
      </c>
      <c r="H4738" t="s">
        <v>18785</v>
      </c>
      <c r="I4738" s="67">
        <v>0</v>
      </c>
      <c r="J4738" s="67">
        <v>0</v>
      </c>
      <c r="K4738" s="69" t="s">
        <v>3</v>
      </c>
    </row>
    <row r="4739" spans="1:11" x14ac:dyDescent="0.2">
      <c r="A4739" t="s">
        <v>155</v>
      </c>
      <c r="B4739">
        <v>19341</v>
      </c>
      <c r="C4739" t="s">
        <v>0</v>
      </c>
      <c r="D4739" t="s">
        <v>170</v>
      </c>
      <c r="E4739" t="s">
        <v>13299</v>
      </c>
      <c r="F4739" t="s">
        <v>13316</v>
      </c>
      <c r="G4739" t="s">
        <v>4187</v>
      </c>
      <c r="H4739" t="s">
        <v>18786</v>
      </c>
      <c r="I4739" s="67">
        <v>0</v>
      </c>
      <c r="J4739" s="67">
        <v>0</v>
      </c>
      <c r="K4739" s="69" t="s">
        <v>3</v>
      </c>
    </row>
    <row r="4740" spans="1:11" x14ac:dyDescent="0.2">
      <c r="A4740" t="s">
        <v>155</v>
      </c>
      <c r="B4740">
        <v>19342</v>
      </c>
      <c r="C4740" t="s">
        <v>0</v>
      </c>
      <c r="D4740" t="s">
        <v>170</v>
      </c>
      <c r="E4740" t="s">
        <v>13299</v>
      </c>
      <c r="F4740" t="s">
        <v>11903</v>
      </c>
      <c r="G4740" t="s">
        <v>4189</v>
      </c>
      <c r="H4740" t="s">
        <v>18787</v>
      </c>
      <c r="I4740" s="67">
        <v>0</v>
      </c>
      <c r="J4740" s="67">
        <v>0</v>
      </c>
      <c r="K4740" s="69" t="s">
        <v>3</v>
      </c>
    </row>
    <row r="4741" spans="1:11" x14ac:dyDescent="0.2">
      <c r="A4741" t="s">
        <v>155</v>
      </c>
      <c r="B4741">
        <v>19343</v>
      </c>
      <c r="C4741" t="s">
        <v>0</v>
      </c>
      <c r="D4741" t="s">
        <v>170</v>
      </c>
      <c r="E4741" t="s">
        <v>13299</v>
      </c>
      <c r="F4741" t="s">
        <v>13317</v>
      </c>
      <c r="G4741" t="s">
        <v>4190</v>
      </c>
      <c r="H4741" t="s">
        <v>18788</v>
      </c>
      <c r="I4741" s="67">
        <v>0</v>
      </c>
      <c r="J4741" s="67">
        <v>0</v>
      </c>
      <c r="K4741" s="69" t="s">
        <v>3</v>
      </c>
    </row>
    <row r="4742" spans="1:11" x14ac:dyDescent="0.2">
      <c r="A4742" t="s">
        <v>155</v>
      </c>
      <c r="B4742">
        <v>19344</v>
      </c>
      <c r="C4742" t="s">
        <v>0</v>
      </c>
      <c r="D4742" t="s">
        <v>170</v>
      </c>
      <c r="E4742" t="s">
        <v>13299</v>
      </c>
      <c r="F4742" t="s">
        <v>13318</v>
      </c>
      <c r="G4742" t="s">
        <v>4191</v>
      </c>
      <c r="H4742" t="s">
        <v>18789</v>
      </c>
      <c r="I4742" s="67">
        <v>1</v>
      </c>
      <c r="J4742" s="67">
        <v>0</v>
      </c>
      <c r="K4742" s="69" t="s">
        <v>3</v>
      </c>
    </row>
    <row r="4743" spans="1:11" x14ac:dyDescent="0.2">
      <c r="A4743" t="s">
        <v>155</v>
      </c>
      <c r="B4743">
        <v>19345</v>
      </c>
      <c r="C4743" t="s">
        <v>0</v>
      </c>
      <c r="D4743" t="s">
        <v>170</v>
      </c>
      <c r="E4743" t="s">
        <v>13299</v>
      </c>
      <c r="F4743" t="s">
        <v>13319</v>
      </c>
      <c r="G4743" t="s">
        <v>4192</v>
      </c>
      <c r="H4743" t="s">
        <v>18790</v>
      </c>
      <c r="I4743" s="67">
        <v>0</v>
      </c>
      <c r="J4743" s="67">
        <v>0</v>
      </c>
      <c r="K4743" s="69" t="s">
        <v>3</v>
      </c>
    </row>
    <row r="4744" spans="1:11" x14ac:dyDescent="0.2">
      <c r="A4744" t="s">
        <v>155</v>
      </c>
      <c r="B4744">
        <v>19346</v>
      </c>
      <c r="C4744" t="s">
        <v>0</v>
      </c>
      <c r="D4744" t="s">
        <v>170</v>
      </c>
      <c r="E4744" t="s">
        <v>13299</v>
      </c>
      <c r="F4744" t="s">
        <v>9096</v>
      </c>
      <c r="G4744" t="s">
        <v>4193</v>
      </c>
      <c r="H4744" t="s">
        <v>18791</v>
      </c>
      <c r="I4744" s="67">
        <v>0</v>
      </c>
      <c r="J4744" s="67">
        <v>0</v>
      </c>
      <c r="K4744" s="69" t="s">
        <v>3</v>
      </c>
    </row>
    <row r="4745" spans="1:11" x14ac:dyDescent="0.2">
      <c r="A4745" t="s">
        <v>155</v>
      </c>
      <c r="B4745">
        <v>19347</v>
      </c>
      <c r="C4745" t="s">
        <v>0</v>
      </c>
      <c r="D4745" t="s">
        <v>170</v>
      </c>
      <c r="E4745" t="s">
        <v>13299</v>
      </c>
      <c r="F4745" t="s">
        <v>13320</v>
      </c>
      <c r="G4745" t="s">
        <v>4194</v>
      </c>
      <c r="H4745" t="s">
        <v>18792</v>
      </c>
      <c r="I4745" s="67">
        <v>0</v>
      </c>
      <c r="J4745" s="67">
        <v>0</v>
      </c>
      <c r="K4745" s="69" t="s">
        <v>3</v>
      </c>
    </row>
    <row r="4746" spans="1:11" x14ac:dyDescent="0.2">
      <c r="A4746" t="s">
        <v>155</v>
      </c>
      <c r="B4746">
        <v>19348</v>
      </c>
      <c r="C4746" t="s">
        <v>0</v>
      </c>
      <c r="D4746" t="s">
        <v>170</v>
      </c>
      <c r="E4746" t="s">
        <v>13299</v>
      </c>
      <c r="F4746" t="s">
        <v>9462</v>
      </c>
      <c r="G4746" t="s">
        <v>4195</v>
      </c>
      <c r="H4746" t="s">
        <v>18793</v>
      </c>
      <c r="I4746" s="67">
        <v>0</v>
      </c>
      <c r="J4746" s="67">
        <v>0</v>
      </c>
      <c r="K4746" s="69" t="s">
        <v>3</v>
      </c>
    </row>
    <row r="4747" spans="1:11" x14ac:dyDescent="0.2">
      <c r="A4747" t="s">
        <v>155</v>
      </c>
      <c r="B4747">
        <v>19349</v>
      </c>
      <c r="C4747" t="s">
        <v>0</v>
      </c>
      <c r="D4747" t="s">
        <v>170</v>
      </c>
      <c r="E4747" t="s">
        <v>13299</v>
      </c>
      <c r="F4747" t="s">
        <v>9723</v>
      </c>
      <c r="G4747" t="s">
        <v>4196</v>
      </c>
      <c r="H4747" t="s">
        <v>18794</v>
      </c>
      <c r="I4747" s="67">
        <v>0</v>
      </c>
      <c r="J4747" s="67">
        <v>0</v>
      </c>
      <c r="K4747" s="69" t="s">
        <v>3</v>
      </c>
    </row>
    <row r="4748" spans="1:11" x14ac:dyDescent="0.2">
      <c r="A4748" t="s">
        <v>155</v>
      </c>
      <c r="B4748">
        <v>19350</v>
      </c>
      <c r="C4748" t="s">
        <v>0</v>
      </c>
      <c r="D4748" t="s">
        <v>170</v>
      </c>
      <c r="E4748" t="s">
        <v>13299</v>
      </c>
      <c r="F4748" t="s">
        <v>13321</v>
      </c>
      <c r="G4748" t="s">
        <v>4197</v>
      </c>
      <c r="H4748" t="s">
        <v>18795</v>
      </c>
      <c r="I4748" s="67">
        <v>0</v>
      </c>
      <c r="J4748" s="67">
        <v>0</v>
      </c>
      <c r="K4748" s="69" t="s">
        <v>3</v>
      </c>
    </row>
    <row r="4749" spans="1:11" x14ac:dyDescent="0.2">
      <c r="A4749" t="s">
        <v>155</v>
      </c>
      <c r="B4749">
        <v>19351</v>
      </c>
      <c r="C4749" t="s">
        <v>0</v>
      </c>
      <c r="D4749" t="s">
        <v>170</v>
      </c>
      <c r="E4749" t="s">
        <v>13299</v>
      </c>
      <c r="F4749" t="s">
        <v>13322</v>
      </c>
      <c r="G4749" t="s">
        <v>4198</v>
      </c>
      <c r="H4749" t="s">
        <v>18796</v>
      </c>
      <c r="I4749" s="67">
        <v>1</v>
      </c>
      <c r="J4749" s="67">
        <v>0</v>
      </c>
      <c r="K4749" s="69" t="s">
        <v>3</v>
      </c>
    </row>
    <row r="4750" spans="1:11" x14ac:dyDescent="0.2">
      <c r="A4750" t="s">
        <v>7510</v>
      </c>
      <c r="B4750">
        <v>100000301</v>
      </c>
      <c r="C4750" t="s">
        <v>0</v>
      </c>
      <c r="D4750" t="s">
        <v>170</v>
      </c>
      <c r="E4750" t="s">
        <v>13299</v>
      </c>
      <c r="F4750" t="s">
        <v>14011</v>
      </c>
      <c r="G4750" t="s">
        <v>7737</v>
      </c>
      <c r="H4750" t="s">
        <v>18797</v>
      </c>
      <c r="I4750" s="67">
        <v>0</v>
      </c>
      <c r="J4750" s="67">
        <v>1</v>
      </c>
      <c r="K4750" s="69" t="s">
        <v>20194</v>
      </c>
    </row>
    <row r="4751" spans="1:11" x14ac:dyDescent="0.2">
      <c r="A4751" t="s">
        <v>155</v>
      </c>
      <c r="B4751">
        <v>20758</v>
      </c>
      <c r="C4751" t="s">
        <v>0</v>
      </c>
      <c r="D4751" t="s">
        <v>170</v>
      </c>
      <c r="E4751" t="s">
        <v>13299</v>
      </c>
      <c r="F4751" t="s">
        <v>11272</v>
      </c>
      <c r="G4751" t="s">
        <v>4698</v>
      </c>
      <c r="H4751" t="s">
        <v>18798</v>
      </c>
      <c r="I4751" s="67">
        <v>0</v>
      </c>
      <c r="J4751" s="67">
        <v>0</v>
      </c>
      <c r="K4751" s="69" t="s">
        <v>3</v>
      </c>
    </row>
    <row r="4752" spans="1:11" x14ac:dyDescent="0.2">
      <c r="A4752" t="s">
        <v>155</v>
      </c>
      <c r="B4752">
        <v>19352</v>
      </c>
      <c r="C4752" t="s">
        <v>0</v>
      </c>
      <c r="D4752" t="s">
        <v>170</v>
      </c>
      <c r="E4752" t="s">
        <v>13299</v>
      </c>
      <c r="F4752" t="s">
        <v>13097</v>
      </c>
      <c r="G4752" t="s">
        <v>4199</v>
      </c>
      <c r="H4752" t="s">
        <v>18799</v>
      </c>
      <c r="I4752" s="67">
        <v>0</v>
      </c>
      <c r="J4752" s="67">
        <v>0</v>
      </c>
      <c r="K4752" s="69" t="s">
        <v>3</v>
      </c>
    </row>
    <row r="4753" spans="1:11" x14ac:dyDescent="0.2">
      <c r="A4753" t="s">
        <v>155</v>
      </c>
      <c r="B4753">
        <v>19353</v>
      </c>
      <c r="C4753" t="s">
        <v>0</v>
      </c>
      <c r="D4753" t="s">
        <v>170</v>
      </c>
      <c r="E4753" t="s">
        <v>13299</v>
      </c>
      <c r="F4753" t="s">
        <v>13323</v>
      </c>
      <c r="G4753" t="s">
        <v>4200</v>
      </c>
      <c r="H4753" t="s">
        <v>18800</v>
      </c>
      <c r="I4753" s="67">
        <v>0</v>
      </c>
      <c r="J4753" s="67">
        <v>0</v>
      </c>
      <c r="K4753" s="69" t="s">
        <v>3</v>
      </c>
    </row>
    <row r="4754" spans="1:11" x14ac:dyDescent="0.2">
      <c r="A4754" t="s">
        <v>155</v>
      </c>
      <c r="B4754">
        <v>19354</v>
      </c>
      <c r="C4754" t="s">
        <v>0</v>
      </c>
      <c r="D4754" t="s">
        <v>170</v>
      </c>
      <c r="E4754" t="s">
        <v>13299</v>
      </c>
      <c r="F4754" t="s">
        <v>10788</v>
      </c>
      <c r="G4754" t="s">
        <v>4201</v>
      </c>
      <c r="H4754" t="s">
        <v>18801</v>
      </c>
      <c r="I4754" s="67">
        <v>0</v>
      </c>
      <c r="J4754" s="67">
        <v>0</v>
      </c>
      <c r="K4754" s="69" t="s">
        <v>3</v>
      </c>
    </row>
    <row r="4755" spans="1:11" x14ac:dyDescent="0.2">
      <c r="A4755" t="s">
        <v>155</v>
      </c>
      <c r="B4755">
        <v>136785</v>
      </c>
      <c r="C4755" t="s">
        <v>0</v>
      </c>
      <c r="D4755" t="s">
        <v>170</v>
      </c>
      <c r="E4755" t="s">
        <v>13299</v>
      </c>
      <c r="F4755" t="s">
        <v>13901</v>
      </c>
      <c r="G4755" t="s">
        <v>7405</v>
      </c>
      <c r="H4755" t="s">
        <v>18802</v>
      </c>
      <c r="I4755" s="67">
        <v>0</v>
      </c>
      <c r="J4755" s="67">
        <v>0</v>
      </c>
      <c r="K4755" s="69" t="s">
        <v>3</v>
      </c>
    </row>
    <row r="4756" spans="1:11" x14ac:dyDescent="0.2">
      <c r="A4756" t="s">
        <v>155</v>
      </c>
      <c r="B4756">
        <v>19355</v>
      </c>
      <c r="C4756" t="s">
        <v>0</v>
      </c>
      <c r="D4756" t="s">
        <v>170</v>
      </c>
      <c r="E4756" t="s">
        <v>13299</v>
      </c>
      <c r="F4756" t="s">
        <v>10277</v>
      </c>
      <c r="G4756" t="s">
        <v>4202</v>
      </c>
      <c r="H4756" t="s">
        <v>18803</v>
      </c>
      <c r="I4756" s="67">
        <v>0</v>
      </c>
      <c r="J4756" s="67">
        <v>0</v>
      </c>
      <c r="K4756" s="69" t="s">
        <v>3</v>
      </c>
    </row>
    <row r="4757" spans="1:11" x14ac:dyDescent="0.2">
      <c r="A4757" t="s">
        <v>155</v>
      </c>
      <c r="B4757">
        <v>19356</v>
      </c>
      <c r="C4757" t="s">
        <v>0</v>
      </c>
      <c r="D4757" t="s">
        <v>170</v>
      </c>
      <c r="E4757" t="s">
        <v>13299</v>
      </c>
      <c r="F4757" t="s">
        <v>12542</v>
      </c>
      <c r="G4757" t="s">
        <v>4203</v>
      </c>
      <c r="H4757" t="s">
        <v>18804</v>
      </c>
      <c r="I4757" s="67">
        <v>0</v>
      </c>
      <c r="J4757" s="67">
        <v>0</v>
      </c>
      <c r="K4757" s="69" t="s">
        <v>3</v>
      </c>
    </row>
    <row r="4758" spans="1:11" x14ac:dyDescent="0.2">
      <c r="A4758" t="s">
        <v>155</v>
      </c>
      <c r="B4758">
        <v>19357</v>
      </c>
      <c r="C4758" t="s">
        <v>0</v>
      </c>
      <c r="D4758" t="s">
        <v>170</v>
      </c>
      <c r="E4758" t="s">
        <v>13299</v>
      </c>
      <c r="F4758" t="s">
        <v>13324</v>
      </c>
      <c r="G4758" t="s">
        <v>4204</v>
      </c>
      <c r="H4758" t="s">
        <v>18805</v>
      </c>
      <c r="I4758" s="67">
        <v>0</v>
      </c>
      <c r="J4758" s="67">
        <v>0</v>
      </c>
      <c r="K4758" s="69" t="s">
        <v>3</v>
      </c>
    </row>
    <row r="4759" spans="1:11" x14ac:dyDescent="0.2">
      <c r="A4759" t="s">
        <v>155</v>
      </c>
      <c r="B4759">
        <v>136632</v>
      </c>
      <c r="C4759" t="s">
        <v>0</v>
      </c>
      <c r="D4759" t="s">
        <v>170</v>
      </c>
      <c r="E4759" t="s">
        <v>13299</v>
      </c>
      <c r="F4759" t="s">
        <v>13848</v>
      </c>
      <c r="G4759" t="s">
        <v>7247</v>
      </c>
      <c r="H4759" t="s">
        <v>18806</v>
      </c>
      <c r="I4759" s="67">
        <v>0</v>
      </c>
      <c r="J4759" s="67">
        <v>0</v>
      </c>
      <c r="K4759" s="69" t="s">
        <v>3</v>
      </c>
    </row>
    <row r="4760" spans="1:11" x14ac:dyDescent="0.2">
      <c r="A4760" t="s">
        <v>155</v>
      </c>
      <c r="B4760">
        <v>19358</v>
      </c>
      <c r="C4760" t="s">
        <v>0</v>
      </c>
      <c r="D4760" t="s">
        <v>170</v>
      </c>
      <c r="E4760" t="s">
        <v>13299</v>
      </c>
      <c r="F4760" t="s">
        <v>13325</v>
      </c>
      <c r="G4760" t="s">
        <v>4205</v>
      </c>
      <c r="H4760" t="s">
        <v>18807</v>
      </c>
      <c r="I4760" s="67">
        <v>0</v>
      </c>
      <c r="J4760" s="67">
        <v>0</v>
      </c>
      <c r="K4760" s="69" t="s">
        <v>3</v>
      </c>
    </row>
    <row r="4761" spans="1:11" x14ac:dyDescent="0.2">
      <c r="A4761" t="s">
        <v>155</v>
      </c>
      <c r="B4761">
        <v>19370</v>
      </c>
      <c r="C4761" t="s">
        <v>0</v>
      </c>
      <c r="D4761" t="s">
        <v>170</v>
      </c>
      <c r="E4761" t="s">
        <v>13299</v>
      </c>
      <c r="F4761" t="s">
        <v>13334</v>
      </c>
      <c r="G4761" t="s">
        <v>4218</v>
      </c>
      <c r="H4761" t="s">
        <v>18808</v>
      </c>
      <c r="I4761" s="67">
        <v>0</v>
      </c>
      <c r="J4761" s="67">
        <v>0</v>
      </c>
      <c r="K4761" s="69" t="s">
        <v>3</v>
      </c>
    </row>
    <row r="4762" spans="1:11" x14ac:dyDescent="0.2">
      <c r="A4762" t="s">
        <v>155</v>
      </c>
      <c r="B4762">
        <v>19359</v>
      </c>
      <c r="C4762" t="s">
        <v>0</v>
      </c>
      <c r="D4762" t="s">
        <v>170</v>
      </c>
      <c r="E4762" t="s">
        <v>13299</v>
      </c>
      <c r="F4762" t="s">
        <v>13326</v>
      </c>
      <c r="G4762" t="s">
        <v>4206</v>
      </c>
      <c r="H4762" t="s">
        <v>18809</v>
      </c>
      <c r="I4762" s="67">
        <v>0</v>
      </c>
      <c r="J4762" s="67">
        <v>0</v>
      </c>
      <c r="K4762" s="69" t="s">
        <v>3</v>
      </c>
    </row>
    <row r="4763" spans="1:11" x14ac:dyDescent="0.2">
      <c r="A4763" t="s">
        <v>155</v>
      </c>
      <c r="B4763">
        <v>19360</v>
      </c>
      <c r="C4763" t="s">
        <v>0</v>
      </c>
      <c r="D4763" t="s">
        <v>170</v>
      </c>
      <c r="E4763" t="s">
        <v>13299</v>
      </c>
      <c r="F4763" t="s">
        <v>12997</v>
      </c>
      <c r="G4763" t="s">
        <v>4207</v>
      </c>
      <c r="H4763" t="s">
        <v>18810</v>
      </c>
      <c r="I4763" s="67">
        <v>0</v>
      </c>
      <c r="J4763" s="67">
        <v>0</v>
      </c>
      <c r="K4763" s="69" t="s">
        <v>3</v>
      </c>
    </row>
    <row r="4764" spans="1:11" x14ac:dyDescent="0.2">
      <c r="A4764" t="s">
        <v>155</v>
      </c>
      <c r="B4764">
        <v>20759</v>
      </c>
      <c r="C4764" t="s">
        <v>0</v>
      </c>
      <c r="D4764" t="s">
        <v>170</v>
      </c>
      <c r="E4764" t="s">
        <v>13299</v>
      </c>
      <c r="F4764" t="s">
        <v>12883</v>
      </c>
      <c r="G4764" t="s">
        <v>4699</v>
      </c>
      <c r="H4764" t="s">
        <v>18811</v>
      </c>
      <c r="I4764" s="67">
        <v>0</v>
      </c>
      <c r="J4764" s="67">
        <v>0</v>
      </c>
      <c r="K4764" s="69" t="s">
        <v>3</v>
      </c>
    </row>
    <row r="4765" spans="1:11" x14ac:dyDescent="0.2">
      <c r="A4765" t="s">
        <v>155</v>
      </c>
      <c r="B4765">
        <v>136700</v>
      </c>
      <c r="C4765" t="s">
        <v>0</v>
      </c>
      <c r="D4765" t="s">
        <v>170</v>
      </c>
      <c r="E4765" t="s">
        <v>13299</v>
      </c>
      <c r="F4765" t="s">
        <v>13875</v>
      </c>
      <c r="G4765" t="s">
        <v>7316</v>
      </c>
      <c r="H4765" t="s">
        <v>18812</v>
      </c>
      <c r="I4765" s="67">
        <v>0</v>
      </c>
      <c r="J4765" s="67">
        <v>0</v>
      </c>
      <c r="K4765" s="69" t="s">
        <v>3</v>
      </c>
    </row>
    <row r="4766" spans="1:11" x14ac:dyDescent="0.2">
      <c r="A4766" t="s">
        <v>155</v>
      </c>
      <c r="B4766">
        <v>136517</v>
      </c>
      <c r="C4766" t="s">
        <v>0</v>
      </c>
      <c r="D4766" t="s">
        <v>170</v>
      </c>
      <c r="E4766" t="s">
        <v>13299</v>
      </c>
      <c r="F4766" t="s">
        <v>13812</v>
      </c>
      <c r="G4766" t="s">
        <v>7118</v>
      </c>
      <c r="H4766" t="s">
        <v>18813</v>
      </c>
      <c r="I4766" s="67">
        <v>0</v>
      </c>
      <c r="J4766" s="67">
        <v>0</v>
      </c>
      <c r="K4766" s="69" t="s">
        <v>3</v>
      </c>
    </row>
    <row r="4767" spans="1:11" x14ac:dyDescent="0.2">
      <c r="A4767" t="s">
        <v>155</v>
      </c>
      <c r="B4767">
        <v>19362</v>
      </c>
      <c r="C4767" t="s">
        <v>0</v>
      </c>
      <c r="D4767" t="s">
        <v>170</v>
      </c>
      <c r="E4767" t="s">
        <v>13299</v>
      </c>
      <c r="F4767" t="s">
        <v>13327</v>
      </c>
      <c r="G4767" t="s">
        <v>4210</v>
      </c>
      <c r="H4767" t="s">
        <v>18814</v>
      </c>
      <c r="I4767" s="67">
        <v>0</v>
      </c>
      <c r="J4767" s="67">
        <v>0</v>
      </c>
      <c r="K4767" s="69" t="s">
        <v>3</v>
      </c>
    </row>
    <row r="4768" spans="1:11" x14ac:dyDescent="0.2">
      <c r="A4768" t="s">
        <v>155</v>
      </c>
      <c r="B4768">
        <v>19363</v>
      </c>
      <c r="C4768" t="s">
        <v>0</v>
      </c>
      <c r="D4768" t="s">
        <v>170</v>
      </c>
      <c r="E4768" t="s">
        <v>13299</v>
      </c>
      <c r="F4768" t="s">
        <v>13328</v>
      </c>
      <c r="G4768" t="s">
        <v>4211</v>
      </c>
      <c r="H4768" t="s">
        <v>18815</v>
      </c>
      <c r="I4768" s="67">
        <v>0</v>
      </c>
      <c r="J4768" s="67">
        <v>0</v>
      </c>
      <c r="K4768" s="69" t="s">
        <v>3</v>
      </c>
    </row>
    <row r="4769" spans="1:11" x14ac:dyDescent="0.2">
      <c r="A4769" t="s">
        <v>155</v>
      </c>
      <c r="B4769">
        <v>19364</v>
      </c>
      <c r="C4769" t="s">
        <v>0</v>
      </c>
      <c r="D4769" t="s">
        <v>170</v>
      </c>
      <c r="E4769" t="s">
        <v>13299</v>
      </c>
      <c r="F4769" t="s">
        <v>13329</v>
      </c>
      <c r="G4769" t="s">
        <v>4212</v>
      </c>
      <c r="H4769" t="s">
        <v>18816</v>
      </c>
      <c r="I4769" s="67">
        <v>0</v>
      </c>
      <c r="J4769" s="67">
        <v>0</v>
      </c>
      <c r="K4769" s="69" t="s">
        <v>3</v>
      </c>
    </row>
    <row r="4770" spans="1:11" x14ac:dyDescent="0.2">
      <c r="A4770" t="s">
        <v>155</v>
      </c>
      <c r="B4770">
        <v>19365</v>
      </c>
      <c r="C4770" t="s">
        <v>0</v>
      </c>
      <c r="D4770" t="s">
        <v>170</v>
      </c>
      <c r="E4770" t="s">
        <v>13299</v>
      </c>
      <c r="F4770" t="s">
        <v>13330</v>
      </c>
      <c r="G4770" t="s">
        <v>4213</v>
      </c>
      <c r="H4770" t="s">
        <v>18817</v>
      </c>
      <c r="I4770" s="67">
        <v>0</v>
      </c>
      <c r="J4770" s="67">
        <v>0</v>
      </c>
      <c r="K4770" s="69" t="s">
        <v>3</v>
      </c>
    </row>
    <row r="4771" spans="1:11" x14ac:dyDescent="0.2">
      <c r="A4771" t="s">
        <v>155</v>
      </c>
      <c r="B4771">
        <v>19366</v>
      </c>
      <c r="C4771" t="s">
        <v>0</v>
      </c>
      <c r="D4771" t="s">
        <v>170</v>
      </c>
      <c r="E4771" t="s">
        <v>13299</v>
      </c>
      <c r="F4771" t="s">
        <v>13331</v>
      </c>
      <c r="G4771" t="s">
        <v>4214</v>
      </c>
      <c r="H4771" t="s">
        <v>18818</v>
      </c>
      <c r="I4771" s="67">
        <v>0</v>
      </c>
      <c r="J4771" s="67">
        <v>0</v>
      </c>
      <c r="K4771" s="69" t="s">
        <v>3</v>
      </c>
    </row>
    <row r="4772" spans="1:11" x14ac:dyDescent="0.2">
      <c r="A4772" t="s">
        <v>155</v>
      </c>
      <c r="B4772">
        <v>19319</v>
      </c>
      <c r="C4772" t="s">
        <v>0</v>
      </c>
      <c r="D4772" t="s">
        <v>170</v>
      </c>
      <c r="E4772" t="s">
        <v>13299</v>
      </c>
      <c r="F4772" t="s">
        <v>13301</v>
      </c>
      <c r="G4772" t="s">
        <v>4165</v>
      </c>
      <c r="H4772" t="s">
        <v>18819</v>
      </c>
      <c r="I4772" s="67">
        <v>0</v>
      </c>
      <c r="J4772" s="67">
        <v>0</v>
      </c>
      <c r="K4772" s="69" t="s">
        <v>3</v>
      </c>
    </row>
    <row r="4773" spans="1:11" x14ac:dyDescent="0.2">
      <c r="A4773" t="s">
        <v>155</v>
      </c>
      <c r="B4773">
        <v>19367</v>
      </c>
      <c r="C4773" t="s">
        <v>0</v>
      </c>
      <c r="D4773" t="s">
        <v>170</v>
      </c>
      <c r="E4773" t="s">
        <v>13299</v>
      </c>
      <c r="F4773" t="s">
        <v>9428</v>
      </c>
      <c r="G4773" t="s">
        <v>4215</v>
      </c>
      <c r="H4773" t="s">
        <v>18820</v>
      </c>
      <c r="I4773" s="67">
        <v>0</v>
      </c>
      <c r="J4773" s="67">
        <v>0</v>
      </c>
      <c r="K4773" s="69" t="s">
        <v>3</v>
      </c>
    </row>
    <row r="4774" spans="1:11" x14ac:dyDescent="0.2">
      <c r="A4774" t="s">
        <v>155</v>
      </c>
      <c r="B4774">
        <v>19368</v>
      </c>
      <c r="C4774" t="s">
        <v>0</v>
      </c>
      <c r="D4774" t="s">
        <v>170</v>
      </c>
      <c r="E4774" t="s">
        <v>13299</v>
      </c>
      <c r="F4774" t="s">
        <v>13332</v>
      </c>
      <c r="G4774" t="s">
        <v>4216</v>
      </c>
      <c r="H4774" t="s">
        <v>18821</v>
      </c>
      <c r="I4774" s="67">
        <v>0</v>
      </c>
      <c r="J4774" s="67">
        <v>0</v>
      </c>
      <c r="K4774" s="69" t="s">
        <v>3</v>
      </c>
    </row>
    <row r="4775" spans="1:11" x14ac:dyDescent="0.2">
      <c r="A4775" t="s">
        <v>155</v>
      </c>
      <c r="B4775">
        <v>19369</v>
      </c>
      <c r="C4775" t="s">
        <v>0</v>
      </c>
      <c r="D4775" t="s">
        <v>170</v>
      </c>
      <c r="E4775" t="s">
        <v>13299</v>
      </c>
      <c r="F4775" t="s">
        <v>13333</v>
      </c>
      <c r="G4775" t="s">
        <v>4217</v>
      </c>
      <c r="H4775" t="s">
        <v>18822</v>
      </c>
      <c r="I4775" s="67">
        <v>0</v>
      </c>
      <c r="J4775" s="67">
        <v>0</v>
      </c>
      <c r="K4775" s="69" t="s">
        <v>3</v>
      </c>
    </row>
    <row r="4776" spans="1:11" x14ac:dyDescent="0.2">
      <c r="A4776" t="s">
        <v>155</v>
      </c>
      <c r="B4776">
        <v>20760</v>
      </c>
      <c r="C4776" t="s">
        <v>0</v>
      </c>
      <c r="D4776" t="s">
        <v>170</v>
      </c>
      <c r="E4776" t="s">
        <v>13299</v>
      </c>
      <c r="F4776" t="s">
        <v>13461</v>
      </c>
      <c r="G4776" t="s">
        <v>4700</v>
      </c>
      <c r="H4776" t="s">
        <v>18823</v>
      </c>
      <c r="I4776" s="67">
        <v>0</v>
      </c>
      <c r="J4776" s="67">
        <v>0</v>
      </c>
      <c r="K4776" s="69" t="s">
        <v>3</v>
      </c>
    </row>
    <row r="4777" spans="1:11" x14ac:dyDescent="0.2">
      <c r="A4777" t="s">
        <v>155</v>
      </c>
      <c r="B4777">
        <v>20761</v>
      </c>
      <c r="C4777" t="s">
        <v>0</v>
      </c>
      <c r="D4777" t="s">
        <v>170</v>
      </c>
      <c r="E4777" t="s">
        <v>13299</v>
      </c>
      <c r="F4777" t="s">
        <v>13462</v>
      </c>
      <c r="G4777" t="s">
        <v>4701</v>
      </c>
      <c r="H4777" t="s">
        <v>18824</v>
      </c>
      <c r="I4777" s="67">
        <v>0</v>
      </c>
      <c r="J4777" s="67">
        <v>0</v>
      </c>
      <c r="K4777" s="69" t="s">
        <v>3</v>
      </c>
    </row>
    <row r="4778" spans="1:11" x14ac:dyDescent="0.2">
      <c r="A4778" t="s">
        <v>155</v>
      </c>
      <c r="B4778">
        <v>19371</v>
      </c>
      <c r="C4778" t="s">
        <v>0</v>
      </c>
      <c r="D4778" t="s">
        <v>170</v>
      </c>
      <c r="E4778" t="s">
        <v>13299</v>
      </c>
      <c r="F4778" t="s">
        <v>13335</v>
      </c>
      <c r="G4778" t="s">
        <v>4219</v>
      </c>
      <c r="H4778" t="s">
        <v>18825</v>
      </c>
      <c r="I4778" s="67">
        <v>0</v>
      </c>
      <c r="J4778" s="67">
        <v>0</v>
      </c>
      <c r="K4778" s="69" t="s">
        <v>3</v>
      </c>
    </row>
    <row r="4779" spans="1:11" x14ac:dyDescent="0.2">
      <c r="A4779" t="s">
        <v>155</v>
      </c>
      <c r="B4779">
        <v>19372</v>
      </c>
      <c r="C4779" t="s">
        <v>0</v>
      </c>
      <c r="D4779" t="s">
        <v>170</v>
      </c>
      <c r="E4779" t="s">
        <v>13299</v>
      </c>
      <c r="F4779" t="s">
        <v>13336</v>
      </c>
      <c r="G4779" t="s">
        <v>4220</v>
      </c>
      <c r="H4779" t="s">
        <v>18826</v>
      </c>
      <c r="I4779" s="67">
        <v>0</v>
      </c>
      <c r="J4779" s="67">
        <v>0</v>
      </c>
      <c r="K4779" s="69" t="s">
        <v>3</v>
      </c>
    </row>
    <row r="4780" spans="1:11" x14ac:dyDescent="0.2">
      <c r="A4780" t="s">
        <v>155</v>
      </c>
      <c r="B4780">
        <v>19376</v>
      </c>
      <c r="C4780" t="s">
        <v>0</v>
      </c>
      <c r="D4780" t="s">
        <v>77</v>
      </c>
      <c r="E4780" t="s">
        <v>13337</v>
      </c>
      <c r="F4780" t="s">
        <v>10130</v>
      </c>
      <c r="G4780" t="s">
        <v>4221</v>
      </c>
      <c r="H4780" t="s">
        <v>18827</v>
      </c>
      <c r="I4780" s="67">
        <v>0</v>
      </c>
      <c r="J4780" s="67">
        <v>0</v>
      </c>
      <c r="K4780" s="69" t="s">
        <v>3</v>
      </c>
    </row>
    <row r="4781" spans="1:11" x14ac:dyDescent="0.2">
      <c r="A4781" t="s">
        <v>155</v>
      </c>
      <c r="B4781">
        <v>19377</v>
      </c>
      <c r="C4781" t="s">
        <v>0</v>
      </c>
      <c r="D4781" t="s">
        <v>77</v>
      </c>
      <c r="E4781" t="s">
        <v>13337</v>
      </c>
      <c r="F4781" t="s">
        <v>9738</v>
      </c>
      <c r="G4781" t="s">
        <v>4222</v>
      </c>
      <c r="H4781" t="s">
        <v>18828</v>
      </c>
      <c r="I4781" s="67">
        <v>0</v>
      </c>
      <c r="J4781" s="67">
        <v>0</v>
      </c>
      <c r="K4781" s="69" t="s">
        <v>3</v>
      </c>
    </row>
    <row r="4782" spans="1:11" x14ac:dyDescent="0.2">
      <c r="A4782" t="s">
        <v>155</v>
      </c>
      <c r="B4782">
        <v>19378</v>
      </c>
      <c r="C4782" t="s">
        <v>0</v>
      </c>
      <c r="D4782" t="s">
        <v>77</v>
      </c>
      <c r="E4782" t="s">
        <v>13337</v>
      </c>
      <c r="F4782" t="s">
        <v>9020</v>
      </c>
      <c r="G4782" t="s">
        <v>4223</v>
      </c>
      <c r="H4782" t="s">
        <v>18829</v>
      </c>
      <c r="I4782" s="67">
        <v>0</v>
      </c>
      <c r="J4782" s="67">
        <v>0</v>
      </c>
      <c r="K4782" s="69" t="s">
        <v>3</v>
      </c>
    </row>
    <row r="4783" spans="1:11" x14ac:dyDescent="0.2">
      <c r="A4783" t="s">
        <v>155</v>
      </c>
      <c r="B4783">
        <v>19381</v>
      </c>
      <c r="C4783" t="s">
        <v>0</v>
      </c>
      <c r="D4783" t="s">
        <v>77</v>
      </c>
      <c r="E4783" t="s">
        <v>13337</v>
      </c>
      <c r="F4783" t="s">
        <v>8935</v>
      </c>
      <c r="G4783" t="s">
        <v>4224</v>
      </c>
      <c r="H4783" t="s">
        <v>18830</v>
      </c>
      <c r="I4783" s="67">
        <v>0</v>
      </c>
      <c r="J4783" s="67">
        <v>0</v>
      </c>
      <c r="K4783" s="69" t="s">
        <v>3</v>
      </c>
    </row>
    <row r="4784" spans="1:11" x14ac:dyDescent="0.2">
      <c r="A4784" t="s">
        <v>155</v>
      </c>
      <c r="B4784">
        <v>19390</v>
      </c>
      <c r="C4784" t="s">
        <v>9050</v>
      </c>
      <c r="D4784" t="s">
        <v>188</v>
      </c>
      <c r="E4784" t="s">
        <v>9331</v>
      </c>
      <c r="F4784" t="s">
        <v>9332</v>
      </c>
      <c r="G4784" t="s">
        <v>4225</v>
      </c>
      <c r="H4784" t="s">
        <v>18831</v>
      </c>
      <c r="I4784" s="67">
        <v>0</v>
      </c>
      <c r="J4784" s="67">
        <v>0</v>
      </c>
      <c r="K4784" s="69" t="s">
        <v>3</v>
      </c>
    </row>
    <row r="4785" spans="1:11" x14ac:dyDescent="0.2">
      <c r="A4785" t="s">
        <v>155</v>
      </c>
      <c r="B4785">
        <v>19391</v>
      </c>
      <c r="C4785" t="s">
        <v>9050</v>
      </c>
      <c r="D4785" t="s">
        <v>188</v>
      </c>
      <c r="E4785" t="s">
        <v>9331</v>
      </c>
      <c r="F4785" t="s">
        <v>9333</v>
      </c>
      <c r="G4785" t="s">
        <v>4226</v>
      </c>
      <c r="H4785" t="s">
        <v>18832</v>
      </c>
      <c r="I4785" s="67">
        <v>0</v>
      </c>
      <c r="J4785" s="67">
        <v>0</v>
      </c>
      <c r="K4785" s="69" t="s">
        <v>3</v>
      </c>
    </row>
    <row r="4786" spans="1:11" x14ac:dyDescent="0.2">
      <c r="A4786" t="s">
        <v>155</v>
      </c>
      <c r="B4786">
        <v>19392</v>
      </c>
      <c r="C4786" t="s">
        <v>9050</v>
      </c>
      <c r="D4786" t="s">
        <v>188</v>
      </c>
      <c r="E4786" t="s">
        <v>9331</v>
      </c>
      <c r="F4786" t="s">
        <v>9334</v>
      </c>
      <c r="G4786" t="s">
        <v>4227</v>
      </c>
      <c r="H4786" t="s">
        <v>18833</v>
      </c>
      <c r="I4786" s="67">
        <v>0</v>
      </c>
      <c r="J4786" s="67">
        <v>0</v>
      </c>
      <c r="K4786" s="69" t="s">
        <v>3</v>
      </c>
    </row>
    <row r="4787" spans="1:11" x14ac:dyDescent="0.2">
      <c r="A4787" t="s">
        <v>155</v>
      </c>
      <c r="B4787">
        <v>19399</v>
      </c>
      <c r="C4787" t="s">
        <v>0</v>
      </c>
      <c r="D4787" t="s">
        <v>153</v>
      </c>
      <c r="E4787" t="s">
        <v>13338</v>
      </c>
      <c r="F4787" t="s">
        <v>9605</v>
      </c>
      <c r="G4787" t="s">
        <v>4228</v>
      </c>
      <c r="H4787" t="s">
        <v>18834</v>
      </c>
      <c r="I4787" s="67">
        <v>0</v>
      </c>
      <c r="J4787" s="67">
        <v>0</v>
      </c>
      <c r="K4787" s="69" t="s">
        <v>3</v>
      </c>
    </row>
    <row r="4788" spans="1:11" x14ac:dyDescent="0.2">
      <c r="A4788" t="s">
        <v>155</v>
      </c>
      <c r="B4788">
        <v>136583</v>
      </c>
      <c r="C4788" t="s">
        <v>0</v>
      </c>
      <c r="D4788" t="s">
        <v>153</v>
      </c>
      <c r="E4788" t="s">
        <v>13338</v>
      </c>
      <c r="F4788" t="s">
        <v>13205</v>
      </c>
      <c r="G4788" t="s">
        <v>7192</v>
      </c>
      <c r="H4788" t="s">
        <v>18835</v>
      </c>
      <c r="I4788" s="67">
        <v>0</v>
      </c>
      <c r="J4788" s="67">
        <v>0</v>
      </c>
      <c r="K4788" s="69" t="s">
        <v>3</v>
      </c>
    </row>
    <row r="4789" spans="1:11" x14ac:dyDescent="0.2">
      <c r="A4789" t="s">
        <v>155</v>
      </c>
      <c r="B4789">
        <v>136821</v>
      </c>
      <c r="C4789" t="s">
        <v>0</v>
      </c>
      <c r="D4789" t="s">
        <v>153</v>
      </c>
      <c r="E4789" t="s">
        <v>13339</v>
      </c>
      <c r="F4789" t="s">
        <v>10717</v>
      </c>
      <c r="G4789" t="s">
        <v>7442</v>
      </c>
      <c r="H4789" t="s">
        <v>18836</v>
      </c>
      <c r="I4789" s="67">
        <v>0</v>
      </c>
      <c r="J4789" s="67">
        <v>0</v>
      </c>
      <c r="K4789" s="69" t="s">
        <v>3</v>
      </c>
    </row>
    <row r="4790" spans="1:11" x14ac:dyDescent="0.2">
      <c r="A4790" t="s">
        <v>155</v>
      </c>
      <c r="B4790">
        <v>19402</v>
      </c>
      <c r="C4790" t="s">
        <v>0</v>
      </c>
      <c r="D4790" t="s">
        <v>153</v>
      </c>
      <c r="E4790" t="s">
        <v>13339</v>
      </c>
      <c r="F4790" t="s">
        <v>9286</v>
      </c>
      <c r="G4790" t="s">
        <v>4230</v>
      </c>
      <c r="H4790" t="s">
        <v>18837</v>
      </c>
      <c r="I4790" s="67">
        <v>0</v>
      </c>
      <c r="J4790" s="67">
        <v>0</v>
      </c>
      <c r="K4790" s="69" t="s">
        <v>3</v>
      </c>
    </row>
    <row r="4791" spans="1:11" x14ac:dyDescent="0.2">
      <c r="A4791" t="s">
        <v>155</v>
      </c>
      <c r="B4791">
        <v>19403</v>
      </c>
      <c r="C4791" t="s">
        <v>0</v>
      </c>
      <c r="D4791" t="s">
        <v>153</v>
      </c>
      <c r="E4791" t="s">
        <v>13339</v>
      </c>
      <c r="F4791" t="s">
        <v>13341</v>
      </c>
      <c r="G4791" t="s">
        <v>4231</v>
      </c>
      <c r="H4791" t="s">
        <v>18838</v>
      </c>
      <c r="I4791" s="67">
        <v>0</v>
      </c>
      <c r="J4791" s="67">
        <v>0</v>
      </c>
      <c r="K4791" s="69" t="s">
        <v>3</v>
      </c>
    </row>
    <row r="4792" spans="1:11" x14ac:dyDescent="0.2">
      <c r="A4792" t="s">
        <v>155</v>
      </c>
      <c r="B4792">
        <v>19404</v>
      </c>
      <c r="C4792" t="s">
        <v>0</v>
      </c>
      <c r="D4792" t="s">
        <v>153</v>
      </c>
      <c r="E4792" t="s">
        <v>13339</v>
      </c>
      <c r="F4792" t="s">
        <v>13342</v>
      </c>
      <c r="G4792" t="s">
        <v>4232</v>
      </c>
      <c r="H4792" t="s">
        <v>18839</v>
      </c>
      <c r="I4792" s="67">
        <v>0</v>
      </c>
      <c r="J4792" s="67">
        <v>0</v>
      </c>
      <c r="K4792" s="69" t="s">
        <v>3</v>
      </c>
    </row>
    <row r="4793" spans="1:11" x14ac:dyDescent="0.2">
      <c r="A4793" t="s">
        <v>155</v>
      </c>
      <c r="B4793">
        <v>19405</v>
      </c>
      <c r="C4793" t="s">
        <v>0</v>
      </c>
      <c r="D4793" t="s">
        <v>153</v>
      </c>
      <c r="E4793" t="s">
        <v>13339</v>
      </c>
      <c r="F4793" t="s">
        <v>13343</v>
      </c>
      <c r="G4793" t="s">
        <v>4233</v>
      </c>
      <c r="H4793" t="s">
        <v>18840</v>
      </c>
      <c r="I4793" s="67">
        <v>0</v>
      </c>
      <c r="J4793" s="67">
        <v>0</v>
      </c>
      <c r="K4793" s="69" t="s">
        <v>3</v>
      </c>
    </row>
    <row r="4794" spans="1:11" x14ac:dyDescent="0.2">
      <c r="A4794" t="s">
        <v>155</v>
      </c>
      <c r="B4794">
        <v>19406</v>
      </c>
      <c r="C4794" t="s">
        <v>0</v>
      </c>
      <c r="D4794" t="s">
        <v>153</v>
      </c>
      <c r="E4794" t="s">
        <v>13339</v>
      </c>
      <c r="F4794" t="s">
        <v>13344</v>
      </c>
      <c r="G4794" t="s">
        <v>4234</v>
      </c>
      <c r="H4794" t="s">
        <v>18841</v>
      </c>
      <c r="I4794" s="67">
        <v>0</v>
      </c>
      <c r="J4794" s="67">
        <v>0</v>
      </c>
      <c r="K4794" s="69" t="s">
        <v>3</v>
      </c>
    </row>
    <row r="4795" spans="1:11" x14ac:dyDescent="0.2">
      <c r="A4795" t="s">
        <v>155</v>
      </c>
      <c r="B4795">
        <v>19407</v>
      </c>
      <c r="C4795" t="s">
        <v>0</v>
      </c>
      <c r="D4795" t="s">
        <v>153</v>
      </c>
      <c r="E4795" t="s">
        <v>13339</v>
      </c>
      <c r="F4795" t="s">
        <v>13033</v>
      </c>
      <c r="G4795" t="s">
        <v>4236</v>
      </c>
      <c r="H4795" t="s">
        <v>18842</v>
      </c>
      <c r="I4795" s="67">
        <v>0</v>
      </c>
      <c r="J4795" s="67">
        <v>0</v>
      </c>
      <c r="K4795" s="69" t="s">
        <v>3</v>
      </c>
    </row>
    <row r="4796" spans="1:11" x14ac:dyDescent="0.2">
      <c r="A4796" t="s">
        <v>155</v>
      </c>
      <c r="B4796">
        <v>19408</v>
      </c>
      <c r="C4796" t="s">
        <v>0</v>
      </c>
      <c r="D4796" t="s">
        <v>153</v>
      </c>
      <c r="E4796" t="s">
        <v>13339</v>
      </c>
      <c r="F4796" t="s">
        <v>8595</v>
      </c>
      <c r="G4796" t="s">
        <v>4237</v>
      </c>
      <c r="H4796" t="s">
        <v>18843</v>
      </c>
      <c r="I4796" s="67">
        <v>0</v>
      </c>
      <c r="J4796" s="67">
        <v>0</v>
      </c>
      <c r="K4796" s="69" t="s">
        <v>3</v>
      </c>
    </row>
    <row r="4797" spans="1:11" x14ac:dyDescent="0.2">
      <c r="A4797" t="s">
        <v>155</v>
      </c>
      <c r="B4797">
        <v>19409</v>
      </c>
      <c r="C4797" t="s">
        <v>0</v>
      </c>
      <c r="D4797" t="s">
        <v>153</v>
      </c>
      <c r="E4797" t="s">
        <v>13339</v>
      </c>
      <c r="F4797" t="s">
        <v>9526</v>
      </c>
      <c r="G4797" t="s">
        <v>4238</v>
      </c>
      <c r="H4797" t="s">
        <v>18844</v>
      </c>
      <c r="I4797" s="67">
        <v>0</v>
      </c>
      <c r="J4797" s="67">
        <v>0</v>
      </c>
      <c r="K4797" s="69" t="s">
        <v>3</v>
      </c>
    </row>
    <row r="4798" spans="1:11" x14ac:dyDescent="0.2">
      <c r="A4798" t="s">
        <v>155</v>
      </c>
      <c r="B4798">
        <v>42678</v>
      </c>
      <c r="C4798" t="s">
        <v>0</v>
      </c>
      <c r="D4798" t="s">
        <v>153</v>
      </c>
      <c r="E4798" t="s">
        <v>13339</v>
      </c>
      <c r="F4798" t="s">
        <v>13680</v>
      </c>
      <c r="G4798" t="s">
        <v>6560</v>
      </c>
      <c r="H4798" t="s">
        <v>18845</v>
      </c>
      <c r="I4798" s="67">
        <v>0</v>
      </c>
      <c r="J4798" s="67">
        <v>0</v>
      </c>
      <c r="K4798" s="69" t="s">
        <v>3</v>
      </c>
    </row>
    <row r="4799" spans="1:11" x14ac:dyDescent="0.2">
      <c r="A4799" t="s">
        <v>155</v>
      </c>
      <c r="B4799">
        <v>19410</v>
      </c>
      <c r="C4799" t="s">
        <v>0</v>
      </c>
      <c r="D4799" t="s">
        <v>153</v>
      </c>
      <c r="E4799" t="s">
        <v>13339</v>
      </c>
      <c r="F4799" t="s">
        <v>8821</v>
      </c>
      <c r="G4799" t="s">
        <v>4239</v>
      </c>
      <c r="H4799" t="s">
        <v>18846</v>
      </c>
      <c r="I4799" s="67">
        <v>0</v>
      </c>
      <c r="J4799" s="67">
        <v>0</v>
      </c>
      <c r="K4799" s="69" t="s">
        <v>3</v>
      </c>
    </row>
    <row r="4800" spans="1:11" x14ac:dyDescent="0.2">
      <c r="A4800" t="s">
        <v>155</v>
      </c>
      <c r="B4800">
        <v>19411</v>
      </c>
      <c r="C4800" t="s">
        <v>0</v>
      </c>
      <c r="D4800" t="s">
        <v>153</v>
      </c>
      <c r="E4800" t="s">
        <v>13339</v>
      </c>
      <c r="F4800" t="s">
        <v>10179</v>
      </c>
      <c r="G4800" t="s">
        <v>4240</v>
      </c>
      <c r="H4800" t="s">
        <v>18847</v>
      </c>
      <c r="I4800" s="67">
        <v>0</v>
      </c>
      <c r="J4800" s="67">
        <v>0</v>
      </c>
      <c r="K4800" s="69" t="s">
        <v>3</v>
      </c>
    </row>
    <row r="4801" spans="1:11" x14ac:dyDescent="0.2">
      <c r="A4801" t="s">
        <v>155</v>
      </c>
      <c r="B4801">
        <v>19412</v>
      </c>
      <c r="C4801" t="s">
        <v>0</v>
      </c>
      <c r="D4801" t="s">
        <v>153</v>
      </c>
      <c r="E4801" t="s">
        <v>13339</v>
      </c>
      <c r="F4801" t="s">
        <v>10086</v>
      </c>
      <c r="G4801" t="s">
        <v>4241</v>
      </c>
      <c r="H4801" t="s">
        <v>18848</v>
      </c>
      <c r="I4801" s="67">
        <v>0</v>
      </c>
      <c r="J4801" s="67">
        <v>0</v>
      </c>
      <c r="K4801" s="69" t="s">
        <v>3</v>
      </c>
    </row>
    <row r="4802" spans="1:11" x14ac:dyDescent="0.2">
      <c r="A4802" t="s">
        <v>155</v>
      </c>
      <c r="B4802">
        <v>19413</v>
      </c>
      <c r="C4802" t="s">
        <v>0</v>
      </c>
      <c r="D4802" t="s">
        <v>153</v>
      </c>
      <c r="E4802" t="s">
        <v>13339</v>
      </c>
      <c r="F4802" t="s">
        <v>9462</v>
      </c>
      <c r="G4802" t="s">
        <v>4242</v>
      </c>
      <c r="H4802" t="s">
        <v>18849</v>
      </c>
      <c r="I4802" s="67">
        <v>0</v>
      </c>
      <c r="J4802" s="67">
        <v>0</v>
      </c>
      <c r="K4802" s="69" t="s">
        <v>3</v>
      </c>
    </row>
    <row r="4803" spans="1:11" x14ac:dyDescent="0.2">
      <c r="A4803" t="s">
        <v>7510</v>
      </c>
      <c r="B4803">
        <v>100000302</v>
      </c>
      <c r="C4803" t="s">
        <v>0</v>
      </c>
      <c r="D4803" t="s">
        <v>153</v>
      </c>
      <c r="E4803" t="s">
        <v>13339</v>
      </c>
      <c r="F4803" t="s">
        <v>11426</v>
      </c>
      <c r="G4803" t="s">
        <v>7673</v>
      </c>
      <c r="H4803" t="s">
        <v>18850</v>
      </c>
      <c r="I4803" s="67">
        <v>0</v>
      </c>
      <c r="J4803" s="67">
        <v>1</v>
      </c>
      <c r="K4803" s="69" t="s">
        <v>20195</v>
      </c>
    </row>
    <row r="4804" spans="1:11" x14ac:dyDescent="0.2">
      <c r="A4804" t="s">
        <v>155</v>
      </c>
      <c r="B4804">
        <v>19414</v>
      </c>
      <c r="C4804" t="s">
        <v>0</v>
      </c>
      <c r="D4804" t="s">
        <v>153</v>
      </c>
      <c r="E4804" t="s">
        <v>13339</v>
      </c>
      <c r="F4804" t="s">
        <v>11177</v>
      </c>
      <c r="G4804" t="s">
        <v>4243</v>
      </c>
      <c r="H4804" t="s">
        <v>18851</v>
      </c>
      <c r="I4804" s="67">
        <v>0</v>
      </c>
      <c r="J4804" s="67">
        <v>0</v>
      </c>
      <c r="K4804" s="69" t="s">
        <v>3</v>
      </c>
    </row>
    <row r="4805" spans="1:11" x14ac:dyDescent="0.2">
      <c r="A4805" t="s">
        <v>155</v>
      </c>
      <c r="B4805">
        <v>19401</v>
      </c>
      <c r="C4805" t="s">
        <v>0</v>
      </c>
      <c r="D4805" t="s">
        <v>153</v>
      </c>
      <c r="E4805" t="s">
        <v>13339</v>
      </c>
      <c r="F4805" t="s">
        <v>13340</v>
      </c>
      <c r="G4805" t="s">
        <v>4229</v>
      </c>
      <c r="H4805" t="s">
        <v>18852</v>
      </c>
      <c r="I4805" s="67">
        <v>0</v>
      </c>
      <c r="J4805" s="67">
        <v>0</v>
      </c>
      <c r="K4805" s="69" t="s">
        <v>3</v>
      </c>
    </row>
    <row r="4806" spans="1:11" x14ac:dyDescent="0.2">
      <c r="A4806" t="s">
        <v>155</v>
      </c>
      <c r="B4806">
        <v>19415</v>
      </c>
      <c r="C4806" t="s">
        <v>0</v>
      </c>
      <c r="D4806" t="s">
        <v>153</v>
      </c>
      <c r="E4806" t="s">
        <v>13339</v>
      </c>
      <c r="F4806" t="s">
        <v>13345</v>
      </c>
      <c r="G4806" t="s">
        <v>4244</v>
      </c>
      <c r="H4806" t="s">
        <v>18853</v>
      </c>
      <c r="I4806" s="67">
        <v>0</v>
      </c>
      <c r="J4806" s="67">
        <v>0</v>
      </c>
      <c r="K4806" s="69" t="s">
        <v>3</v>
      </c>
    </row>
    <row r="4807" spans="1:11" x14ac:dyDescent="0.2">
      <c r="A4807" t="s">
        <v>155</v>
      </c>
      <c r="B4807">
        <v>19416</v>
      </c>
      <c r="C4807" t="s">
        <v>0</v>
      </c>
      <c r="D4807" t="s">
        <v>153</v>
      </c>
      <c r="E4807" t="s">
        <v>13339</v>
      </c>
      <c r="F4807" t="s">
        <v>12464</v>
      </c>
      <c r="G4807" t="s">
        <v>4245</v>
      </c>
      <c r="H4807" t="s">
        <v>18854</v>
      </c>
      <c r="I4807" s="67">
        <v>0</v>
      </c>
      <c r="J4807" s="67">
        <v>0</v>
      </c>
      <c r="K4807" s="69" t="s">
        <v>3</v>
      </c>
    </row>
    <row r="4808" spans="1:11" x14ac:dyDescent="0.2">
      <c r="A4808" t="s">
        <v>155</v>
      </c>
      <c r="B4808">
        <v>19417</v>
      </c>
      <c r="C4808" t="s">
        <v>0</v>
      </c>
      <c r="D4808" t="s">
        <v>153</v>
      </c>
      <c r="E4808" t="s">
        <v>13339</v>
      </c>
      <c r="F4808" t="s">
        <v>8667</v>
      </c>
      <c r="G4808" t="s">
        <v>4246</v>
      </c>
      <c r="H4808" t="s">
        <v>18855</v>
      </c>
      <c r="I4808" s="67">
        <v>0</v>
      </c>
      <c r="J4808" s="67">
        <v>0</v>
      </c>
      <c r="K4808" s="69" t="s">
        <v>3</v>
      </c>
    </row>
    <row r="4809" spans="1:11" x14ac:dyDescent="0.2">
      <c r="A4809" t="s">
        <v>155</v>
      </c>
      <c r="B4809">
        <v>19418</v>
      </c>
      <c r="C4809" t="s">
        <v>0</v>
      </c>
      <c r="D4809" t="s">
        <v>153</v>
      </c>
      <c r="E4809" t="s">
        <v>13339</v>
      </c>
      <c r="F4809" t="s">
        <v>10811</v>
      </c>
      <c r="G4809" t="s">
        <v>4247</v>
      </c>
      <c r="H4809" t="s">
        <v>18856</v>
      </c>
      <c r="I4809" s="67">
        <v>0</v>
      </c>
      <c r="J4809" s="67">
        <v>0</v>
      </c>
      <c r="K4809" s="69" t="s">
        <v>3</v>
      </c>
    </row>
    <row r="4810" spans="1:11" x14ac:dyDescent="0.2">
      <c r="A4810" t="s">
        <v>155</v>
      </c>
      <c r="B4810">
        <v>19419</v>
      </c>
      <c r="C4810" t="s">
        <v>0</v>
      </c>
      <c r="D4810" t="s">
        <v>153</v>
      </c>
      <c r="E4810" t="s">
        <v>13339</v>
      </c>
      <c r="F4810" t="s">
        <v>13346</v>
      </c>
      <c r="G4810" t="s">
        <v>4248</v>
      </c>
      <c r="H4810" t="s">
        <v>18857</v>
      </c>
      <c r="I4810" s="67">
        <v>0</v>
      </c>
      <c r="J4810" s="67">
        <v>0</v>
      </c>
      <c r="K4810" s="69" t="s">
        <v>3</v>
      </c>
    </row>
    <row r="4811" spans="1:11" x14ac:dyDescent="0.2">
      <c r="A4811" t="s">
        <v>155</v>
      </c>
      <c r="B4811">
        <v>19436</v>
      </c>
      <c r="C4811" t="s">
        <v>0</v>
      </c>
      <c r="D4811" t="s">
        <v>170</v>
      </c>
      <c r="E4811" t="s">
        <v>13347</v>
      </c>
      <c r="F4811" t="s">
        <v>10299</v>
      </c>
      <c r="G4811" t="s">
        <v>4249</v>
      </c>
      <c r="H4811" t="s">
        <v>18858</v>
      </c>
      <c r="I4811" s="67">
        <v>0</v>
      </c>
      <c r="J4811" s="67">
        <v>0</v>
      </c>
      <c r="K4811" s="69" t="s">
        <v>3</v>
      </c>
    </row>
    <row r="4812" spans="1:11" x14ac:dyDescent="0.2">
      <c r="A4812" t="s">
        <v>155</v>
      </c>
      <c r="B4812">
        <v>136521</v>
      </c>
      <c r="C4812" t="s">
        <v>0</v>
      </c>
      <c r="D4812" t="s">
        <v>153</v>
      </c>
      <c r="E4812" t="s">
        <v>13348</v>
      </c>
      <c r="F4812" t="s">
        <v>13814</v>
      </c>
      <c r="G4812" t="s">
        <v>7124</v>
      </c>
      <c r="H4812" t="s">
        <v>18859</v>
      </c>
      <c r="I4812" s="67">
        <v>0</v>
      </c>
      <c r="J4812" s="67">
        <v>0</v>
      </c>
      <c r="K4812" s="69" t="s">
        <v>3</v>
      </c>
    </row>
    <row r="4813" spans="1:11" x14ac:dyDescent="0.2">
      <c r="A4813" t="s">
        <v>155</v>
      </c>
      <c r="B4813">
        <v>19454</v>
      </c>
      <c r="C4813" t="s">
        <v>0</v>
      </c>
      <c r="D4813" t="s">
        <v>153</v>
      </c>
      <c r="E4813" t="s">
        <v>13348</v>
      </c>
      <c r="F4813" t="s">
        <v>11032</v>
      </c>
      <c r="G4813" t="s">
        <v>4251</v>
      </c>
      <c r="H4813" t="s">
        <v>18860</v>
      </c>
      <c r="I4813" s="67">
        <v>0</v>
      </c>
      <c r="J4813" s="67">
        <v>0</v>
      </c>
      <c r="K4813" s="69" t="s">
        <v>3</v>
      </c>
    </row>
    <row r="4814" spans="1:11" x14ac:dyDescent="0.2">
      <c r="A4814" t="s">
        <v>155</v>
      </c>
      <c r="B4814">
        <v>19474</v>
      </c>
      <c r="C4814" t="s">
        <v>0</v>
      </c>
      <c r="D4814" t="s">
        <v>77</v>
      </c>
      <c r="E4814" t="s">
        <v>13349</v>
      </c>
      <c r="F4814" t="s">
        <v>8882</v>
      </c>
      <c r="G4814" t="s">
        <v>4252</v>
      </c>
      <c r="H4814" t="s">
        <v>18861</v>
      </c>
      <c r="I4814" s="67">
        <v>0</v>
      </c>
      <c r="J4814" s="67">
        <v>0</v>
      </c>
      <c r="K4814" s="69" t="s">
        <v>3</v>
      </c>
    </row>
    <row r="4815" spans="1:11" x14ac:dyDescent="0.2">
      <c r="A4815" t="s">
        <v>155</v>
      </c>
      <c r="B4815">
        <v>19484</v>
      </c>
      <c r="C4815" t="s">
        <v>0</v>
      </c>
      <c r="D4815" t="s">
        <v>153</v>
      </c>
      <c r="E4815" t="s">
        <v>13350</v>
      </c>
      <c r="F4815" t="s">
        <v>10179</v>
      </c>
      <c r="G4815" t="s">
        <v>4253</v>
      </c>
      <c r="H4815" t="s">
        <v>18862</v>
      </c>
      <c r="I4815" s="67">
        <v>0</v>
      </c>
      <c r="J4815" s="67">
        <v>0</v>
      </c>
      <c r="K4815" s="69" t="s">
        <v>3</v>
      </c>
    </row>
    <row r="4816" spans="1:11" x14ac:dyDescent="0.2">
      <c r="A4816" t="s">
        <v>155</v>
      </c>
      <c r="B4816">
        <v>19485</v>
      </c>
      <c r="C4816" t="s">
        <v>0</v>
      </c>
      <c r="D4816" t="s">
        <v>153</v>
      </c>
      <c r="E4816" t="s">
        <v>13350</v>
      </c>
      <c r="F4816" t="s">
        <v>10101</v>
      </c>
      <c r="G4816" t="s">
        <v>4254</v>
      </c>
      <c r="H4816" t="s">
        <v>18863</v>
      </c>
      <c r="I4816" s="67">
        <v>0</v>
      </c>
      <c r="J4816" s="67">
        <v>0</v>
      </c>
      <c r="K4816" s="69" t="s">
        <v>3</v>
      </c>
    </row>
    <row r="4817" spans="1:11" x14ac:dyDescent="0.2">
      <c r="A4817" t="s">
        <v>155</v>
      </c>
      <c r="B4817">
        <v>19486</v>
      </c>
      <c r="C4817" t="s">
        <v>0</v>
      </c>
      <c r="D4817" t="s">
        <v>153</v>
      </c>
      <c r="E4817" t="s">
        <v>13350</v>
      </c>
      <c r="F4817" t="s">
        <v>8599</v>
      </c>
      <c r="G4817" t="s">
        <v>4255</v>
      </c>
      <c r="H4817" t="s">
        <v>18864</v>
      </c>
      <c r="I4817" s="67">
        <v>0</v>
      </c>
      <c r="J4817" s="67">
        <v>0</v>
      </c>
      <c r="K4817" s="69" t="s">
        <v>3</v>
      </c>
    </row>
    <row r="4818" spans="1:11" x14ac:dyDescent="0.2">
      <c r="A4818" t="s">
        <v>155</v>
      </c>
      <c r="B4818">
        <v>19487</v>
      </c>
      <c r="C4818" t="s">
        <v>0</v>
      </c>
      <c r="D4818" t="s">
        <v>153</v>
      </c>
      <c r="E4818" t="s">
        <v>13350</v>
      </c>
      <c r="F4818" t="s">
        <v>9708</v>
      </c>
      <c r="G4818" t="s">
        <v>4256</v>
      </c>
      <c r="H4818" t="s">
        <v>18865</v>
      </c>
      <c r="I4818" s="67">
        <v>0</v>
      </c>
      <c r="J4818" s="67">
        <v>0</v>
      </c>
      <c r="K4818" s="69" t="s">
        <v>3</v>
      </c>
    </row>
    <row r="4819" spans="1:11" x14ac:dyDescent="0.2">
      <c r="A4819" t="s">
        <v>155</v>
      </c>
      <c r="B4819">
        <v>19495</v>
      </c>
      <c r="C4819" t="s">
        <v>863</v>
      </c>
      <c r="D4819" t="s">
        <v>864</v>
      </c>
      <c r="E4819" t="s">
        <v>11641</v>
      </c>
      <c r="F4819" t="s">
        <v>11642</v>
      </c>
      <c r="G4819" t="s">
        <v>4257</v>
      </c>
      <c r="H4819" t="s">
        <v>18866</v>
      </c>
      <c r="I4819" s="67">
        <v>0</v>
      </c>
      <c r="J4819" s="67">
        <v>0</v>
      </c>
      <c r="K4819" s="69" t="s">
        <v>3</v>
      </c>
    </row>
    <row r="4820" spans="1:11" x14ac:dyDescent="0.2">
      <c r="A4820" t="s">
        <v>155</v>
      </c>
      <c r="B4820">
        <v>19496</v>
      </c>
      <c r="C4820" t="s">
        <v>863</v>
      </c>
      <c r="D4820" t="s">
        <v>864</v>
      </c>
      <c r="E4820" t="s">
        <v>11641</v>
      </c>
      <c r="F4820" t="s">
        <v>11643</v>
      </c>
      <c r="G4820" t="s">
        <v>4258</v>
      </c>
      <c r="H4820" t="s">
        <v>18867</v>
      </c>
      <c r="I4820" s="67">
        <v>0</v>
      </c>
      <c r="J4820" s="67">
        <v>0</v>
      </c>
      <c r="K4820" s="69" t="s">
        <v>3</v>
      </c>
    </row>
    <row r="4821" spans="1:11" x14ac:dyDescent="0.2">
      <c r="A4821" t="s">
        <v>155</v>
      </c>
      <c r="B4821">
        <v>19520</v>
      </c>
      <c r="C4821" t="s">
        <v>40</v>
      </c>
      <c r="D4821" t="s">
        <v>87</v>
      </c>
      <c r="E4821" t="s">
        <v>10244</v>
      </c>
      <c r="F4821" t="s">
        <v>10250</v>
      </c>
      <c r="G4821" t="s">
        <v>4266</v>
      </c>
      <c r="H4821" t="s">
        <v>18868</v>
      </c>
      <c r="I4821" s="67">
        <v>0</v>
      </c>
      <c r="J4821" s="67">
        <v>0</v>
      </c>
      <c r="K4821" s="69" t="s">
        <v>3</v>
      </c>
    </row>
    <row r="4822" spans="1:11" x14ac:dyDescent="0.2">
      <c r="A4822" t="s">
        <v>155</v>
      </c>
      <c r="B4822">
        <v>19521</v>
      </c>
      <c r="C4822" t="s">
        <v>40</v>
      </c>
      <c r="D4822" t="s">
        <v>87</v>
      </c>
      <c r="E4822" t="s">
        <v>10244</v>
      </c>
      <c r="F4822" t="s">
        <v>10251</v>
      </c>
      <c r="G4822" t="s">
        <v>4267</v>
      </c>
      <c r="H4822" t="s">
        <v>18869</v>
      </c>
      <c r="I4822" s="67">
        <v>0</v>
      </c>
      <c r="J4822" s="67">
        <v>0</v>
      </c>
      <c r="K4822" s="69" t="s">
        <v>3</v>
      </c>
    </row>
    <row r="4823" spans="1:11" x14ac:dyDescent="0.2">
      <c r="A4823" t="s">
        <v>155</v>
      </c>
      <c r="B4823">
        <v>19522</v>
      </c>
      <c r="C4823" t="s">
        <v>40</v>
      </c>
      <c r="D4823" t="s">
        <v>87</v>
      </c>
      <c r="E4823" t="s">
        <v>10244</v>
      </c>
      <c r="F4823" t="s">
        <v>10130</v>
      </c>
      <c r="G4823" t="s">
        <v>4268</v>
      </c>
      <c r="H4823" t="s">
        <v>18870</v>
      </c>
      <c r="I4823" s="67">
        <v>0</v>
      </c>
      <c r="J4823" s="67">
        <v>0</v>
      </c>
      <c r="K4823" s="69" t="s">
        <v>3</v>
      </c>
    </row>
    <row r="4824" spans="1:11" x14ac:dyDescent="0.2">
      <c r="A4824" t="s">
        <v>155</v>
      </c>
      <c r="B4824">
        <v>19523</v>
      </c>
      <c r="C4824" t="s">
        <v>40</v>
      </c>
      <c r="D4824" t="s">
        <v>87</v>
      </c>
      <c r="E4824" t="s">
        <v>10244</v>
      </c>
      <c r="F4824" t="s">
        <v>10252</v>
      </c>
      <c r="G4824" t="s">
        <v>4269</v>
      </c>
      <c r="H4824" t="s">
        <v>18871</v>
      </c>
      <c r="I4824" s="67">
        <v>0</v>
      </c>
      <c r="J4824" s="67">
        <v>0</v>
      </c>
      <c r="K4824" s="69" t="s">
        <v>3</v>
      </c>
    </row>
    <row r="4825" spans="1:11" x14ac:dyDescent="0.2">
      <c r="A4825" t="s">
        <v>155</v>
      </c>
      <c r="B4825">
        <v>19525</v>
      </c>
      <c r="C4825" t="s">
        <v>40</v>
      </c>
      <c r="D4825" t="s">
        <v>87</v>
      </c>
      <c r="E4825" t="s">
        <v>10244</v>
      </c>
      <c r="F4825" t="s">
        <v>10253</v>
      </c>
      <c r="G4825" t="s">
        <v>4270</v>
      </c>
      <c r="H4825" t="s">
        <v>18872</v>
      </c>
      <c r="I4825" s="67">
        <v>0</v>
      </c>
      <c r="J4825" s="67">
        <v>0</v>
      </c>
      <c r="K4825" s="69" t="s">
        <v>3</v>
      </c>
    </row>
    <row r="4826" spans="1:11" x14ac:dyDescent="0.2">
      <c r="A4826" t="s">
        <v>155</v>
      </c>
      <c r="B4826">
        <v>40023</v>
      </c>
      <c r="C4826" t="s">
        <v>40</v>
      </c>
      <c r="D4826" t="s">
        <v>87</v>
      </c>
      <c r="E4826" t="s">
        <v>10244</v>
      </c>
      <c r="F4826" t="s">
        <v>10422</v>
      </c>
      <c r="G4826" t="s">
        <v>5417</v>
      </c>
      <c r="H4826" t="s">
        <v>18873</v>
      </c>
      <c r="I4826" s="67">
        <v>0</v>
      </c>
      <c r="J4826" s="67">
        <v>0</v>
      </c>
      <c r="K4826" s="69" t="s">
        <v>3</v>
      </c>
    </row>
    <row r="4827" spans="1:11" x14ac:dyDescent="0.2">
      <c r="A4827" t="s">
        <v>155</v>
      </c>
      <c r="B4827">
        <v>19515</v>
      </c>
      <c r="C4827" t="s">
        <v>40</v>
      </c>
      <c r="D4827" t="s">
        <v>87</v>
      </c>
      <c r="E4827" t="s">
        <v>10244</v>
      </c>
      <c r="F4827" t="s">
        <v>10245</v>
      </c>
      <c r="G4827" t="s">
        <v>4259</v>
      </c>
      <c r="H4827" t="s">
        <v>18874</v>
      </c>
      <c r="I4827" s="67">
        <v>0</v>
      </c>
      <c r="J4827" s="67">
        <v>0</v>
      </c>
      <c r="K4827" s="69" t="s">
        <v>3</v>
      </c>
    </row>
    <row r="4828" spans="1:11" x14ac:dyDescent="0.2">
      <c r="A4828" t="s">
        <v>155</v>
      </c>
      <c r="B4828">
        <v>19526</v>
      </c>
      <c r="C4828" t="s">
        <v>40</v>
      </c>
      <c r="D4828" t="s">
        <v>87</v>
      </c>
      <c r="E4828" t="s">
        <v>10244</v>
      </c>
      <c r="F4828" t="s">
        <v>10254</v>
      </c>
      <c r="G4828" t="s">
        <v>4271</v>
      </c>
      <c r="H4828" t="s">
        <v>18875</v>
      </c>
      <c r="I4828" s="67">
        <v>0</v>
      </c>
      <c r="J4828" s="67">
        <v>0</v>
      </c>
      <c r="K4828" s="69" t="s">
        <v>3</v>
      </c>
    </row>
    <row r="4829" spans="1:11" x14ac:dyDescent="0.2">
      <c r="A4829" t="s">
        <v>155</v>
      </c>
      <c r="B4829">
        <v>19527</v>
      </c>
      <c r="C4829" t="s">
        <v>40</v>
      </c>
      <c r="D4829" t="s">
        <v>87</v>
      </c>
      <c r="E4829" t="s">
        <v>10244</v>
      </c>
      <c r="F4829" t="s">
        <v>10255</v>
      </c>
      <c r="G4829" t="s">
        <v>4272</v>
      </c>
      <c r="H4829" t="s">
        <v>18876</v>
      </c>
      <c r="I4829" s="67">
        <v>0</v>
      </c>
      <c r="J4829" s="67">
        <v>0</v>
      </c>
      <c r="K4829" s="69" t="s">
        <v>3</v>
      </c>
    </row>
    <row r="4830" spans="1:11" x14ac:dyDescent="0.2">
      <c r="A4830" t="s">
        <v>155</v>
      </c>
      <c r="B4830">
        <v>19528</v>
      </c>
      <c r="C4830" t="s">
        <v>40</v>
      </c>
      <c r="D4830" t="s">
        <v>87</v>
      </c>
      <c r="E4830" t="s">
        <v>10244</v>
      </c>
      <c r="F4830" t="s">
        <v>10256</v>
      </c>
      <c r="G4830" t="s">
        <v>4273</v>
      </c>
      <c r="H4830" t="s">
        <v>18877</v>
      </c>
      <c r="I4830" s="67">
        <v>0</v>
      </c>
      <c r="J4830" s="67">
        <v>0</v>
      </c>
      <c r="K4830" s="69" t="s">
        <v>3</v>
      </c>
    </row>
    <row r="4831" spans="1:11" x14ac:dyDescent="0.2">
      <c r="A4831" t="s">
        <v>155</v>
      </c>
      <c r="B4831">
        <v>19529</v>
      </c>
      <c r="C4831" t="s">
        <v>40</v>
      </c>
      <c r="D4831" t="s">
        <v>87</v>
      </c>
      <c r="E4831" t="s">
        <v>10244</v>
      </c>
      <c r="F4831" t="s">
        <v>8654</v>
      </c>
      <c r="G4831" t="s">
        <v>4274</v>
      </c>
      <c r="H4831" t="s">
        <v>18878</v>
      </c>
      <c r="I4831" s="67">
        <v>0</v>
      </c>
      <c r="J4831" s="67">
        <v>0</v>
      </c>
      <c r="K4831" s="69" t="s">
        <v>3</v>
      </c>
    </row>
    <row r="4832" spans="1:11" x14ac:dyDescent="0.2">
      <c r="A4832" t="s">
        <v>155</v>
      </c>
      <c r="B4832">
        <v>19530</v>
      </c>
      <c r="C4832" t="s">
        <v>40</v>
      </c>
      <c r="D4832" t="s">
        <v>87</v>
      </c>
      <c r="E4832" t="s">
        <v>10244</v>
      </c>
      <c r="F4832" t="s">
        <v>9414</v>
      </c>
      <c r="G4832" t="s">
        <v>4275</v>
      </c>
      <c r="H4832" t="s">
        <v>18879</v>
      </c>
      <c r="I4832" s="67">
        <v>0</v>
      </c>
      <c r="J4832" s="67">
        <v>0</v>
      </c>
      <c r="K4832" s="69" t="s">
        <v>3</v>
      </c>
    </row>
    <row r="4833" spans="1:11" x14ac:dyDescent="0.2">
      <c r="A4833" t="s">
        <v>7510</v>
      </c>
      <c r="B4833">
        <v>100000303</v>
      </c>
      <c r="C4833" t="s">
        <v>40</v>
      </c>
      <c r="D4833" t="s">
        <v>87</v>
      </c>
      <c r="E4833" t="s">
        <v>10244</v>
      </c>
      <c r="F4833" t="s">
        <v>10697</v>
      </c>
      <c r="G4833" t="s">
        <v>7772</v>
      </c>
      <c r="H4833" t="s">
        <v>18880</v>
      </c>
      <c r="I4833" s="67">
        <v>0</v>
      </c>
      <c r="J4833" s="67">
        <v>1</v>
      </c>
      <c r="K4833" s="69" t="s">
        <v>20196</v>
      </c>
    </row>
    <row r="4834" spans="1:11" x14ac:dyDescent="0.2">
      <c r="A4834" t="s">
        <v>155</v>
      </c>
      <c r="B4834">
        <v>19531</v>
      </c>
      <c r="C4834" t="s">
        <v>40</v>
      </c>
      <c r="D4834" t="s">
        <v>87</v>
      </c>
      <c r="E4834" t="s">
        <v>10244</v>
      </c>
      <c r="F4834" t="s">
        <v>10257</v>
      </c>
      <c r="G4834" t="s">
        <v>4276</v>
      </c>
      <c r="H4834" t="s">
        <v>18881</v>
      </c>
      <c r="I4834" s="67">
        <v>0</v>
      </c>
      <c r="J4834" s="67">
        <v>0</v>
      </c>
      <c r="K4834" s="69" t="s">
        <v>3</v>
      </c>
    </row>
    <row r="4835" spans="1:11" x14ac:dyDescent="0.2">
      <c r="A4835" t="s">
        <v>155</v>
      </c>
      <c r="B4835">
        <v>19532</v>
      </c>
      <c r="C4835" t="s">
        <v>40</v>
      </c>
      <c r="D4835" t="s">
        <v>87</v>
      </c>
      <c r="E4835" t="s">
        <v>10244</v>
      </c>
      <c r="F4835" t="s">
        <v>10258</v>
      </c>
      <c r="G4835" t="s">
        <v>4277</v>
      </c>
      <c r="H4835" t="s">
        <v>18882</v>
      </c>
      <c r="I4835" s="67">
        <v>0</v>
      </c>
      <c r="J4835" s="67">
        <v>0</v>
      </c>
      <c r="K4835" s="69" t="s">
        <v>3</v>
      </c>
    </row>
    <row r="4836" spans="1:11" x14ac:dyDescent="0.2">
      <c r="A4836" t="s">
        <v>155</v>
      </c>
      <c r="B4836">
        <v>19533</v>
      </c>
      <c r="C4836" t="s">
        <v>40</v>
      </c>
      <c r="D4836" t="s">
        <v>87</v>
      </c>
      <c r="E4836" t="s">
        <v>10244</v>
      </c>
      <c r="F4836" t="s">
        <v>10259</v>
      </c>
      <c r="G4836" t="s">
        <v>4278</v>
      </c>
      <c r="H4836" t="s">
        <v>18883</v>
      </c>
      <c r="I4836" s="67">
        <v>0</v>
      </c>
      <c r="J4836" s="67">
        <v>0</v>
      </c>
      <c r="K4836" s="69" t="s">
        <v>3</v>
      </c>
    </row>
    <row r="4837" spans="1:11" x14ac:dyDescent="0.2">
      <c r="A4837" t="s">
        <v>7510</v>
      </c>
      <c r="B4837">
        <v>100000304</v>
      </c>
      <c r="C4837" t="s">
        <v>40</v>
      </c>
      <c r="D4837" t="s">
        <v>87</v>
      </c>
      <c r="E4837" t="s">
        <v>10244</v>
      </c>
      <c r="F4837" t="s">
        <v>10698</v>
      </c>
      <c r="G4837" t="s">
        <v>88</v>
      </c>
      <c r="H4837" t="s">
        <v>18884</v>
      </c>
      <c r="I4837" s="67">
        <v>0</v>
      </c>
      <c r="J4837" s="67">
        <v>1</v>
      </c>
      <c r="K4837" s="69" t="s">
        <v>20197</v>
      </c>
    </row>
    <row r="4838" spans="1:11" x14ac:dyDescent="0.2">
      <c r="A4838" t="s">
        <v>155</v>
      </c>
      <c r="B4838">
        <v>40037</v>
      </c>
      <c r="C4838" t="s">
        <v>40</v>
      </c>
      <c r="D4838" t="s">
        <v>87</v>
      </c>
      <c r="E4838" t="s">
        <v>10244</v>
      </c>
      <c r="F4838" t="s">
        <v>10432</v>
      </c>
      <c r="G4838" t="s">
        <v>5431</v>
      </c>
      <c r="H4838" t="s">
        <v>18885</v>
      </c>
      <c r="I4838" s="67">
        <v>0</v>
      </c>
      <c r="J4838" s="67">
        <v>0</v>
      </c>
      <c r="K4838" s="69" t="s">
        <v>3</v>
      </c>
    </row>
    <row r="4839" spans="1:11" x14ac:dyDescent="0.2">
      <c r="A4839" t="s">
        <v>155</v>
      </c>
      <c r="B4839">
        <v>19535</v>
      </c>
      <c r="C4839" t="s">
        <v>40</v>
      </c>
      <c r="D4839" t="s">
        <v>87</v>
      </c>
      <c r="E4839" t="s">
        <v>10244</v>
      </c>
      <c r="F4839" t="s">
        <v>10260</v>
      </c>
      <c r="G4839" t="s">
        <v>4279</v>
      </c>
      <c r="H4839" t="s">
        <v>18886</v>
      </c>
      <c r="I4839" s="67">
        <v>0</v>
      </c>
      <c r="J4839" s="67">
        <v>0</v>
      </c>
      <c r="K4839" s="69" t="s">
        <v>3</v>
      </c>
    </row>
    <row r="4840" spans="1:11" x14ac:dyDescent="0.2">
      <c r="A4840" t="s">
        <v>155</v>
      </c>
      <c r="B4840">
        <v>19536</v>
      </c>
      <c r="C4840" t="s">
        <v>40</v>
      </c>
      <c r="D4840" t="s">
        <v>87</v>
      </c>
      <c r="E4840" t="s">
        <v>10244</v>
      </c>
      <c r="F4840" t="s">
        <v>10261</v>
      </c>
      <c r="G4840" t="s">
        <v>4280</v>
      </c>
      <c r="H4840" t="s">
        <v>18887</v>
      </c>
      <c r="I4840" s="67">
        <v>0</v>
      </c>
      <c r="J4840" s="67">
        <v>0</v>
      </c>
      <c r="K4840" s="69" t="s">
        <v>3</v>
      </c>
    </row>
    <row r="4841" spans="1:11" x14ac:dyDescent="0.2">
      <c r="A4841" t="s">
        <v>155</v>
      </c>
      <c r="B4841">
        <v>19537</v>
      </c>
      <c r="C4841" t="s">
        <v>40</v>
      </c>
      <c r="D4841" t="s">
        <v>87</v>
      </c>
      <c r="E4841" t="s">
        <v>10244</v>
      </c>
      <c r="F4841" t="s">
        <v>10262</v>
      </c>
      <c r="G4841" t="s">
        <v>4284</v>
      </c>
      <c r="H4841" t="s">
        <v>18888</v>
      </c>
      <c r="I4841" s="67">
        <v>0</v>
      </c>
      <c r="J4841" s="67">
        <v>0</v>
      </c>
      <c r="K4841" s="69" t="s">
        <v>3</v>
      </c>
    </row>
    <row r="4842" spans="1:11" x14ac:dyDescent="0.2">
      <c r="A4842" t="s">
        <v>155</v>
      </c>
      <c r="B4842">
        <v>19538</v>
      </c>
      <c r="C4842" t="s">
        <v>40</v>
      </c>
      <c r="D4842" t="s">
        <v>87</v>
      </c>
      <c r="E4842" t="s">
        <v>10244</v>
      </c>
      <c r="F4842" t="s">
        <v>10263</v>
      </c>
      <c r="G4842" t="s">
        <v>4285</v>
      </c>
      <c r="H4842" t="s">
        <v>18889</v>
      </c>
      <c r="I4842" s="67">
        <v>0</v>
      </c>
      <c r="J4842" s="67">
        <v>0</v>
      </c>
      <c r="K4842" s="69" t="s">
        <v>3</v>
      </c>
    </row>
    <row r="4843" spans="1:11" x14ac:dyDescent="0.2">
      <c r="A4843" t="s">
        <v>155</v>
      </c>
      <c r="B4843">
        <v>19539</v>
      </c>
      <c r="C4843" t="s">
        <v>40</v>
      </c>
      <c r="D4843" t="s">
        <v>87</v>
      </c>
      <c r="E4843" t="s">
        <v>10244</v>
      </c>
      <c r="F4843" t="s">
        <v>10264</v>
      </c>
      <c r="G4843" t="s">
        <v>4286</v>
      </c>
      <c r="H4843" t="s">
        <v>18890</v>
      </c>
      <c r="I4843" s="67">
        <v>0</v>
      </c>
      <c r="J4843" s="67">
        <v>0</v>
      </c>
      <c r="K4843" s="69" t="s">
        <v>3</v>
      </c>
    </row>
    <row r="4844" spans="1:11" x14ac:dyDescent="0.2">
      <c r="A4844" t="s">
        <v>155</v>
      </c>
      <c r="B4844">
        <v>19516</v>
      </c>
      <c r="C4844" t="s">
        <v>40</v>
      </c>
      <c r="D4844" t="s">
        <v>87</v>
      </c>
      <c r="E4844" t="s">
        <v>10244</v>
      </c>
      <c r="F4844" t="s">
        <v>10246</v>
      </c>
      <c r="G4844" t="s">
        <v>4260</v>
      </c>
      <c r="H4844" t="s">
        <v>18891</v>
      </c>
      <c r="I4844" s="67">
        <v>0</v>
      </c>
      <c r="J4844" s="67">
        <v>0</v>
      </c>
      <c r="K4844" s="69" t="s">
        <v>3</v>
      </c>
    </row>
    <row r="4845" spans="1:11" x14ac:dyDescent="0.2">
      <c r="A4845" t="s">
        <v>155</v>
      </c>
      <c r="B4845">
        <v>19540</v>
      </c>
      <c r="C4845" t="s">
        <v>40</v>
      </c>
      <c r="D4845" t="s">
        <v>87</v>
      </c>
      <c r="E4845" t="s">
        <v>10244</v>
      </c>
      <c r="F4845" t="s">
        <v>10265</v>
      </c>
      <c r="G4845" t="s">
        <v>4287</v>
      </c>
      <c r="H4845" t="s">
        <v>18892</v>
      </c>
      <c r="I4845" s="67">
        <v>0</v>
      </c>
      <c r="J4845" s="67">
        <v>0</v>
      </c>
      <c r="K4845" s="69" t="s">
        <v>3</v>
      </c>
    </row>
    <row r="4846" spans="1:11" x14ac:dyDescent="0.2">
      <c r="A4846" t="s">
        <v>155</v>
      </c>
      <c r="B4846">
        <v>19517</v>
      </c>
      <c r="C4846" t="s">
        <v>40</v>
      </c>
      <c r="D4846" t="s">
        <v>87</v>
      </c>
      <c r="E4846" t="s">
        <v>10244</v>
      </c>
      <c r="F4846" t="s">
        <v>10247</v>
      </c>
      <c r="G4846" t="s">
        <v>4261</v>
      </c>
      <c r="H4846" t="s">
        <v>18893</v>
      </c>
      <c r="I4846" s="67">
        <v>0</v>
      </c>
      <c r="J4846" s="67">
        <v>0</v>
      </c>
      <c r="K4846" s="69" t="s">
        <v>3</v>
      </c>
    </row>
    <row r="4847" spans="1:11" x14ac:dyDescent="0.2">
      <c r="A4847" t="s">
        <v>155</v>
      </c>
      <c r="B4847">
        <v>136644</v>
      </c>
      <c r="C4847" t="s">
        <v>40</v>
      </c>
      <c r="D4847" t="s">
        <v>87</v>
      </c>
      <c r="E4847" t="s">
        <v>10244</v>
      </c>
      <c r="F4847" t="s">
        <v>10572</v>
      </c>
      <c r="G4847" t="s">
        <v>7259</v>
      </c>
      <c r="H4847" t="s">
        <v>18894</v>
      </c>
      <c r="I4847" s="67">
        <v>0</v>
      </c>
      <c r="J4847" s="67">
        <v>0</v>
      </c>
      <c r="K4847" s="69" t="s">
        <v>3</v>
      </c>
    </row>
    <row r="4848" spans="1:11" x14ac:dyDescent="0.2">
      <c r="A4848" t="s">
        <v>7510</v>
      </c>
      <c r="B4848">
        <v>100000305</v>
      </c>
      <c r="C4848" t="s">
        <v>40</v>
      </c>
      <c r="D4848" t="s">
        <v>87</v>
      </c>
      <c r="E4848" t="s">
        <v>10244</v>
      </c>
      <c r="F4848" t="s">
        <v>10699</v>
      </c>
      <c r="G4848" t="s">
        <v>8228</v>
      </c>
      <c r="H4848" t="s">
        <v>18895</v>
      </c>
      <c r="I4848" s="67">
        <v>0</v>
      </c>
      <c r="J4848" s="67">
        <v>1</v>
      </c>
      <c r="K4848" s="69" t="s">
        <v>20198</v>
      </c>
    </row>
    <row r="4849" spans="1:11" x14ac:dyDescent="0.2">
      <c r="A4849" t="s">
        <v>155</v>
      </c>
      <c r="B4849">
        <v>19541</v>
      </c>
      <c r="C4849" t="s">
        <v>40</v>
      </c>
      <c r="D4849" t="s">
        <v>87</v>
      </c>
      <c r="E4849" t="s">
        <v>10244</v>
      </c>
      <c r="F4849" t="s">
        <v>10266</v>
      </c>
      <c r="G4849" t="s">
        <v>4288</v>
      </c>
      <c r="H4849" t="s">
        <v>18896</v>
      </c>
      <c r="I4849" s="67">
        <v>0</v>
      </c>
      <c r="J4849" s="67">
        <v>0</v>
      </c>
      <c r="K4849" s="69" t="s">
        <v>3</v>
      </c>
    </row>
    <row r="4850" spans="1:11" x14ac:dyDescent="0.2">
      <c r="A4850" t="s">
        <v>155</v>
      </c>
      <c r="B4850">
        <v>19542</v>
      </c>
      <c r="C4850" t="s">
        <v>40</v>
      </c>
      <c r="D4850" t="s">
        <v>87</v>
      </c>
      <c r="E4850" t="s">
        <v>10244</v>
      </c>
      <c r="F4850" t="s">
        <v>10267</v>
      </c>
      <c r="G4850" t="s">
        <v>4289</v>
      </c>
      <c r="H4850" t="s">
        <v>18897</v>
      </c>
      <c r="I4850" s="67">
        <v>0</v>
      </c>
      <c r="J4850" s="67">
        <v>0</v>
      </c>
      <c r="K4850" s="69" t="s">
        <v>3</v>
      </c>
    </row>
    <row r="4851" spans="1:11" x14ac:dyDescent="0.2">
      <c r="A4851" t="s">
        <v>155</v>
      </c>
      <c r="B4851">
        <v>19543</v>
      </c>
      <c r="C4851" t="s">
        <v>40</v>
      </c>
      <c r="D4851" t="s">
        <v>87</v>
      </c>
      <c r="E4851" t="s">
        <v>10244</v>
      </c>
      <c r="F4851" t="s">
        <v>10268</v>
      </c>
      <c r="G4851" t="s">
        <v>4290</v>
      </c>
      <c r="H4851" t="s">
        <v>18898</v>
      </c>
      <c r="I4851" s="67">
        <v>0</v>
      </c>
      <c r="J4851" s="67">
        <v>0</v>
      </c>
      <c r="K4851" s="69" t="s">
        <v>3</v>
      </c>
    </row>
    <row r="4852" spans="1:11" x14ac:dyDescent="0.2">
      <c r="A4852" t="s">
        <v>155</v>
      </c>
      <c r="B4852">
        <v>44781</v>
      </c>
      <c r="C4852" t="s">
        <v>40</v>
      </c>
      <c r="D4852" t="s">
        <v>87</v>
      </c>
      <c r="E4852" t="s">
        <v>10244</v>
      </c>
      <c r="F4852" t="s">
        <v>10372</v>
      </c>
      <c r="G4852" t="s">
        <v>6603</v>
      </c>
      <c r="H4852" t="s">
        <v>18899</v>
      </c>
      <c r="I4852" s="67">
        <v>0</v>
      </c>
      <c r="J4852" s="67">
        <v>0</v>
      </c>
      <c r="K4852" s="69" t="s">
        <v>3</v>
      </c>
    </row>
    <row r="4853" spans="1:11" x14ac:dyDescent="0.2">
      <c r="A4853" t="s">
        <v>155</v>
      </c>
      <c r="B4853">
        <v>44782</v>
      </c>
      <c r="C4853" t="s">
        <v>40</v>
      </c>
      <c r="D4853" t="s">
        <v>87</v>
      </c>
      <c r="E4853" t="s">
        <v>10244</v>
      </c>
      <c r="F4853" t="s">
        <v>10454</v>
      </c>
      <c r="G4853" t="s">
        <v>6604</v>
      </c>
      <c r="H4853" t="s">
        <v>18900</v>
      </c>
      <c r="I4853" s="67">
        <v>0</v>
      </c>
      <c r="J4853" s="67">
        <v>0</v>
      </c>
      <c r="K4853" s="69" t="s">
        <v>3</v>
      </c>
    </row>
    <row r="4854" spans="1:11" x14ac:dyDescent="0.2">
      <c r="A4854" t="s">
        <v>155</v>
      </c>
      <c r="B4854">
        <v>19518</v>
      </c>
      <c r="C4854" t="s">
        <v>40</v>
      </c>
      <c r="D4854" t="s">
        <v>87</v>
      </c>
      <c r="E4854" t="s">
        <v>10244</v>
      </c>
      <c r="F4854" t="s">
        <v>10248</v>
      </c>
      <c r="G4854" t="s">
        <v>4264</v>
      </c>
      <c r="H4854" t="s">
        <v>18901</v>
      </c>
      <c r="I4854" s="67">
        <v>0</v>
      </c>
      <c r="J4854" s="67">
        <v>0</v>
      </c>
      <c r="K4854" s="69" t="s">
        <v>3</v>
      </c>
    </row>
    <row r="4855" spans="1:11" x14ac:dyDescent="0.2">
      <c r="A4855" t="s">
        <v>7510</v>
      </c>
      <c r="B4855">
        <v>100000306</v>
      </c>
      <c r="C4855" t="s">
        <v>40</v>
      </c>
      <c r="D4855" t="s">
        <v>87</v>
      </c>
      <c r="E4855" t="s">
        <v>10244</v>
      </c>
      <c r="F4855" t="s">
        <v>10700</v>
      </c>
      <c r="G4855" t="s">
        <v>7582</v>
      </c>
      <c r="H4855" t="s">
        <v>18902</v>
      </c>
      <c r="I4855" s="67">
        <v>0</v>
      </c>
      <c r="J4855" s="67">
        <v>1</v>
      </c>
      <c r="K4855" s="69" t="s">
        <v>20199</v>
      </c>
    </row>
    <row r="4856" spans="1:11" x14ac:dyDescent="0.2">
      <c r="A4856" t="s">
        <v>155</v>
      </c>
      <c r="B4856">
        <v>19545</v>
      </c>
      <c r="C4856" t="s">
        <v>40</v>
      </c>
      <c r="D4856" t="s">
        <v>87</v>
      </c>
      <c r="E4856" t="s">
        <v>10244</v>
      </c>
      <c r="F4856" t="s">
        <v>10269</v>
      </c>
      <c r="G4856" t="s">
        <v>4292</v>
      </c>
      <c r="H4856" t="s">
        <v>18903</v>
      </c>
      <c r="I4856" s="67">
        <v>0</v>
      </c>
      <c r="J4856" s="67">
        <v>0</v>
      </c>
      <c r="K4856" s="69" t="s">
        <v>3</v>
      </c>
    </row>
    <row r="4857" spans="1:11" x14ac:dyDescent="0.2">
      <c r="A4857" t="s">
        <v>7510</v>
      </c>
      <c r="B4857">
        <v>100000307</v>
      </c>
      <c r="C4857" t="s">
        <v>40</v>
      </c>
      <c r="D4857" t="s">
        <v>87</v>
      </c>
      <c r="E4857" t="s">
        <v>10244</v>
      </c>
      <c r="F4857" t="s">
        <v>10701</v>
      </c>
      <c r="G4857" t="s">
        <v>7984</v>
      </c>
      <c r="H4857" t="s">
        <v>18904</v>
      </c>
      <c r="I4857" s="67">
        <v>0</v>
      </c>
      <c r="J4857" s="67">
        <v>1</v>
      </c>
      <c r="K4857" s="69" t="s">
        <v>20200</v>
      </c>
    </row>
    <row r="4858" spans="1:11" x14ac:dyDescent="0.2">
      <c r="A4858" t="s">
        <v>155</v>
      </c>
      <c r="B4858">
        <v>19577</v>
      </c>
      <c r="C4858" t="s">
        <v>40</v>
      </c>
      <c r="D4858" t="s">
        <v>87</v>
      </c>
      <c r="E4858" t="s">
        <v>10244</v>
      </c>
      <c r="F4858" t="s">
        <v>10293</v>
      </c>
      <c r="G4858" t="s">
        <v>4329</v>
      </c>
      <c r="H4858" t="s">
        <v>18905</v>
      </c>
      <c r="I4858" s="67">
        <v>0</v>
      </c>
      <c r="J4858" s="67">
        <v>0</v>
      </c>
      <c r="K4858" s="69" t="s">
        <v>3</v>
      </c>
    </row>
    <row r="4859" spans="1:11" x14ac:dyDescent="0.2">
      <c r="A4859" t="s">
        <v>155</v>
      </c>
      <c r="B4859">
        <v>19546</v>
      </c>
      <c r="C4859" t="s">
        <v>40</v>
      </c>
      <c r="D4859" t="s">
        <v>87</v>
      </c>
      <c r="E4859" t="s">
        <v>10244</v>
      </c>
      <c r="F4859" t="s">
        <v>10270</v>
      </c>
      <c r="G4859" t="s">
        <v>4293</v>
      </c>
      <c r="H4859" t="s">
        <v>18906</v>
      </c>
      <c r="I4859" s="67">
        <v>0</v>
      </c>
      <c r="J4859" s="67">
        <v>0</v>
      </c>
      <c r="K4859" s="69" t="s">
        <v>3</v>
      </c>
    </row>
    <row r="4860" spans="1:11" x14ac:dyDescent="0.2">
      <c r="A4860" t="s">
        <v>155</v>
      </c>
      <c r="B4860">
        <v>19547</v>
      </c>
      <c r="C4860" t="s">
        <v>40</v>
      </c>
      <c r="D4860" t="s">
        <v>87</v>
      </c>
      <c r="E4860" t="s">
        <v>10244</v>
      </c>
      <c r="F4860" t="s">
        <v>10031</v>
      </c>
      <c r="G4860" t="s">
        <v>4294</v>
      </c>
      <c r="H4860" t="s">
        <v>18907</v>
      </c>
      <c r="I4860" s="67">
        <v>0</v>
      </c>
      <c r="J4860" s="67">
        <v>0</v>
      </c>
      <c r="K4860" s="69" t="s">
        <v>3</v>
      </c>
    </row>
    <row r="4861" spans="1:11" x14ac:dyDescent="0.2">
      <c r="A4861" t="s">
        <v>7510</v>
      </c>
      <c r="B4861">
        <v>100000308</v>
      </c>
      <c r="C4861" t="s">
        <v>40</v>
      </c>
      <c r="D4861" t="s">
        <v>87</v>
      </c>
      <c r="E4861" t="s">
        <v>10244</v>
      </c>
      <c r="F4861" t="s">
        <v>10702</v>
      </c>
      <c r="G4861" t="s">
        <v>8230</v>
      </c>
      <c r="H4861" t="s">
        <v>18908</v>
      </c>
      <c r="I4861" s="67">
        <v>0</v>
      </c>
      <c r="J4861" s="67">
        <v>1</v>
      </c>
      <c r="K4861" s="69" t="s">
        <v>20201</v>
      </c>
    </row>
    <row r="4862" spans="1:11" x14ac:dyDescent="0.2">
      <c r="A4862" t="s">
        <v>155</v>
      </c>
      <c r="B4862">
        <v>19548</v>
      </c>
      <c r="C4862" t="s">
        <v>40</v>
      </c>
      <c r="D4862" t="s">
        <v>87</v>
      </c>
      <c r="E4862" t="s">
        <v>10244</v>
      </c>
      <c r="F4862" t="s">
        <v>10271</v>
      </c>
      <c r="G4862" t="s">
        <v>4295</v>
      </c>
      <c r="H4862" t="s">
        <v>18909</v>
      </c>
      <c r="I4862" s="67">
        <v>0</v>
      </c>
      <c r="J4862" s="67">
        <v>0</v>
      </c>
      <c r="K4862" s="69" t="s">
        <v>3</v>
      </c>
    </row>
    <row r="4863" spans="1:11" x14ac:dyDescent="0.2">
      <c r="A4863" t="s">
        <v>7510</v>
      </c>
      <c r="B4863">
        <v>100000309</v>
      </c>
      <c r="C4863" t="s">
        <v>40</v>
      </c>
      <c r="D4863" t="s">
        <v>87</v>
      </c>
      <c r="E4863" t="s">
        <v>10244</v>
      </c>
      <c r="F4863" t="s">
        <v>10703</v>
      </c>
      <c r="G4863" t="s">
        <v>89</v>
      </c>
      <c r="H4863" t="s">
        <v>18910</v>
      </c>
      <c r="I4863" s="67">
        <v>0</v>
      </c>
      <c r="J4863" s="67">
        <v>1</v>
      </c>
      <c r="K4863" s="69" t="s">
        <v>20197</v>
      </c>
    </row>
    <row r="4864" spans="1:11" x14ac:dyDescent="0.2">
      <c r="A4864" t="s">
        <v>155</v>
      </c>
      <c r="B4864">
        <v>19549</v>
      </c>
      <c r="C4864" t="s">
        <v>40</v>
      </c>
      <c r="D4864" t="s">
        <v>87</v>
      </c>
      <c r="E4864" t="s">
        <v>10244</v>
      </c>
      <c r="F4864" t="s">
        <v>10272</v>
      </c>
      <c r="G4864" t="s">
        <v>4296</v>
      </c>
      <c r="H4864" t="s">
        <v>18911</v>
      </c>
      <c r="I4864" s="67">
        <v>0</v>
      </c>
      <c r="J4864" s="67">
        <v>0</v>
      </c>
      <c r="K4864" s="69" t="s">
        <v>3</v>
      </c>
    </row>
    <row r="4865" spans="1:11" x14ac:dyDescent="0.2">
      <c r="A4865" t="s">
        <v>155</v>
      </c>
      <c r="B4865">
        <v>19550</v>
      </c>
      <c r="C4865" t="s">
        <v>40</v>
      </c>
      <c r="D4865" t="s">
        <v>87</v>
      </c>
      <c r="E4865" t="s">
        <v>10244</v>
      </c>
      <c r="F4865" t="s">
        <v>8882</v>
      </c>
      <c r="G4865" t="s">
        <v>4297</v>
      </c>
      <c r="H4865" t="s">
        <v>18912</v>
      </c>
      <c r="I4865" s="67">
        <v>0</v>
      </c>
      <c r="J4865" s="67">
        <v>0</v>
      </c>
      <c r="K4865" s="69" t="s">
        <v>3</v>
      </c>
    </row>
    <row r="4866" spans="1:11" x14ac:dyDescent="0.2">
      <c r="A4866" t="s">
        <v>155</v>
      </c>
      <c r="B4866">
        <v>136410</v>
      </c>
      <c r="C4866" t="s">
        <v>40</v>
      </c>
      <c r="D4866" t="s">
        <v>87</v>
      </c>
      <c r="E4866" t="s">
        <v>10244</v>
      </c>
      <c r="F4866" t="s">
        <v>10528</v>
      </c>
      <c r="G4866" t="s">
        <v>7001</v>
      </c>
      <c r="H4866" t="s">
        <v>18913</v>
      </c>
      <c r="I4866" s="67">
        <v>0</v>
      </c>
      <c r="J4866" s="67">
        <v>0</v>
      </c>
      <c r="K4866" s="69" t="s">
        <v>3</v>
      </c>
    </row>
    <row r="4867" spans="1:11" x14ac:dyDescent="0.2">
      <c r="A4867" t="s">
        <v>155</v>
      </c>
      <c r="B4867">
        <v>44783</v>
      </c>
      <c r="C4867" t="s">
        <v>40</v>
      </c>
      <c r="D4867" t="s">
        <v>87</v>
      </c>
      <c r="E4867" t="s">
        <v>10244</v>
      </c>
      <c r="F4867" t="s">
        <v>10455</v>
      </c>
      <c r="G4867" t="s">
        <v>6605</v>
      </c>
      <c r="H4867" t="s">
        <v>18914</v>
      </c>
      <c r="I4867" s="67">
        <v>0</v>
      </c>
      <c r="J4867" s="67">
        <v>0</v>
      </c>
      <c r="K4867" s="69" t="s">
        <v>3</v>
      </c>
    </row>
    <row r="4868" spans="1:11" x14ac:dyDescent="0.2">
      <c r="A4868" t="s">
        <v>155</v>
      </c>
      <c r="B4868">
        <v>19551</v>
      </c>
      <c r="C4868" t="s">
        <v>40</v>
      </c>
      <c r="D4868" t="s">
        <v>87</v>
      </c>
      <c r="E4868" t="s">
        <v>10244</v>
      </c>
      <c r="F4868" t="s">
        <v>8737</v>
      </c>
      <c r="G4868" t="s">
        <v>4298</v>
      </c>
      <c r="H4868" t="s">
        <v>18915</v>
      </c>
      <c r="I4868" s="67">
        <v>0</v>
      </c>
      <c r="J4868" s="67">
        <v>0</v>
      </c>
      <c r="K4868" s="69" t="s">
        <v>3</v>
      </c>
    </row>
    <row r="4869" spans="1:11" x14ac:dyDescent="0.2">
      <c r="A4869" t="s">
        <v>155</v>
      </c>
      <c r="B4869">
        <v>19552</v>
      </c>
      <c r="C4869" t="s">
        <v>40</v>
      </c>
      <c r="D4869" t="s">
        <v>87</v>
      </c>
      <c r="E4869" t="s">
        <v>10244</v>
      </c>
      <c r="F4869" t="s">
        <v>10273</v>
      </c>
      <c r="G4869" t="s">
        <v>4299</v>
      </c>
      <c r="H4869" t="s">
        <v>18916</v>
      </c>
      <c r="I4869" s="67">
        <v>0</v>
      </c>
      <c r="J4869" s="67">
        <v>0</v>
      </c>
      <c r="K4869" s="69" t="s">
        <v>3</v>
      </c>
    </row>
    <row r="4870" spans="1:11" x14ac:dyDescent="0.2">
      <c r="A4870" t="s">
        <v>155</v>
      </c>
      <c r="B4870">
        <v>19553</v>
      </c>
      <c r="C4870" t="s">
        <v>40</v>
      </c>
      <c r="D4870" t="s">
        <v>87</v>
      </c>
      <c r="E4870" t="s">
        <v>10244</v>
      </c>
      <c r="F4870" t="s">
        <v>10274</v>
      </c>
      <c r="G4870" t="s">
        <v>4300</v>
      </c>
      <c r="H4870" t="s">
        <v>18917</v>
      </c>
      <c r="I4870" s="67">
        <v>0</v>
      </c>
      <c r="J4870" s="67">
        <v>0</v>
      </c>
      <c r="K4870" s="69" t="s">
        <v>3</v>
      </c>
    </row>
    <row r="4871" spans="1:11" x14ac:dyDescent="0.2">
      <c r="A4871" t="s">
        <v>155</v>
      </c>
      <c r="B4871">
        <v>19519</v>
      </c>
      <c r="C4871" t="s">
        <v>40</v>
      </c>
      <c r="D4871" t="s">
        <v>87</v>
      </c>
      <c r="E4871" t="s">
        <v>10244</v>
      </c>
      <c r="F4871" t="s">
        <v>10249</v>
      </c>
      <c r="G4871" t="s">
        <v>4265</v>
      </c>
      <c r="H4871" t="s">
        <v>18918</v>
      </c>
      <c r="I4871" s="67">
        <v>0</v>
      </c>
      <c r="J4871" s="67">
        <v>0</v>
      </c>
      <c r="K4871" s="69" t="s">
        <v>3</v>
      </c>
    </row>
    <row r="4872" spans="1:11" x14ac:dyDescent="0.2">
      <c r="A4872" t="s">
        <v>155</v>
      </c>
      <c r="B4872">
        <v>19554</v>
      </c>
      <c r="C4872" t="s">
        <v>40</v>
      </c>
      <c r="D4872" t="s">
        <v>87</v>
      </c>
      <c r="E4872" t="s">
        <v>10244</v>
      </c>
      <c r="F4872" t="s">
        <v>10275</v>
      </c>
      <c r="G4872" t="s">
        <v>4301</v>
      </c>
      <c r="H4872" t="s">
        <v>18919</v>
      </c>
      <c r="I4872" s="67">
        <v>0</v>
      </c>
      <c r="J4872" s="67">
        <v>0</v>
      </c>
      <c r="K4872" s="69" t="s">
        <v>3</v>
      </c>
    </row>
    <row r="4873" spans="1:11" x14ac:dyDescent="0.2">
      <c r="A4873" t="s">
        <v>155</v>
      </c>
      <c r="B4873">
        <v>136248</v>
      </c>
      <c r="C4873" t="s">
        <v>40</v>
      </c>
      <c r="D4873" t="s">
        <v>87</v>
      </c>
      <c r="E4873" t="s">
        <v>10244</v>
      </c>
      <c r="F4873" t="s">
        <v>9462</v>
      </c>
      <c r="G4873" t="s">
        <v>6828</v>
      </c>
      <c r="H4873" t="s">
        <v>18920</v>
      </c>
      <c r="I4873" s="67">
        <v>0</v>
      </c>
      <c r="J4873" s="67">
        <v>0</v>
      </c>
      <c r="K4873" s="69" t="s">
        <v>3</v>
      </c>
    </row>
    <row r="4874" spans="1:11" x14ac:dyDescent="0.2">
      <c r="A4874" t="s">
        <v>7510</v>
      </c>
      <c r="B4874">
        <v>100000310</v>
      </c>
      <c r="C4874" t="s">
        <v>40</v>
      </c>
      <c r="D4874" t="s">
        <v>87</v>
      </c>
      <c r="E4874" t="s">
        <v>10244</v>
      </c>
      <c r="F4874" t="s">
        <v>10659</v>
      </c>
      <c r="G4874" t="s">
        <v>90</v>
      </c>
      <c r="H4874" t="s">
        <v>18921</v>
      </c>
      <c r="I4874" s="67">
        <v>0</v>
      </c>
      <c r="J4874" s="67">
        <v>1</v>
      </c>
      <c r="K4874" s="69" t="s">
        <v>20197</v>
      </c>
    </row>
    <row r="4875" spans="1:11" x14ac:dyDescent="0.2">
      <c r="A4875" t="s">
        <v>155</v>
      </c>
      <c r="B4875">
        <v>19556</v>
      </c>
      <c r="C4875" t="s">
        <v>40</v>
      </c>
      <c r="D4875" t="s">
        <v>87</v>
      </c>
      <c r="E4875" t="s">
        <v>10244</v>
      </c>
      <c r="F4875" t="s">
        <v>10276</v>
      </c>
      <c r="G4875" t="s">
        <v>4302</v>
      </c>
      <c r="H4875" t="s">
        <v>18922</v>
      </c>
      <c r="I4875" s="67">
        <v>0</v>
      </c>
      <c r="J4875" s="67">
        <v>0</v>
      </c>
      <c r="K4875" s="69" t="s">
        <v>3</v>
      </c>
    </row>
    <row r="4876" spans="1:11" x14ac:dyDescent="0.2">
      <c r="A4876" t="s">
        <v>155</v>
      </c>
      <c r="B4876">
        <v>19557</v>
      </c>
      <c r="C4876" t="s">
        <v>40</v>
      </c>
      <c r="D4876" t="s">
        <v>87</v>
      </c>
      <c r="E4876" t="s">
        <v>10244</v>
      </c>
      <c r="F4876" t="s">
        <v>10277</v>
      </c>
      <c r="G4876" t="s">
        <v>4303</v>
      </c>
      <c r="H4876" t="s">
        <v>18923</v>
      </c>
      <c r="I4876" s="67">
        <v>0</v>
      </c>
      <c r="J4876" s="67">
        <v>0</v>
      </c>
      <c r="K4876" s="69" t="s">
        <v>3</v>
      </c>
    </row>
    <row r="4877" spans="1:11" x14ac:dyDescent="0.2">
      <c r="A4877" t="s">
        <v>155</v>
      </c>
      <c r="B4877">
        <v>19558</v>
      </c>
      <c r="C4877" t="s">
        <v>40</v>
      </c>
      <c r="D4877" t="s">
        <v>87</v>
      </c>
      <c r="E4877" t="s">
        <v>10244</v>
      </c>
      <c r="F4877" t="s">
        <v>10278</v>
      </c>
      <c r="G4877" t="s">
        <v>4304</v>
      </c>
      <c r="H4877" t="s">
        <v>18924</v>
      </c>
      <c r="I4877" s="67">
        <v>0</v>
      </c>
      <c r="J4877" s="67">
        <v>0</v>
      </c>
      <c r="K4877" s="69" t="s">
        <v>3</v>
      </c>
    </row>
    <row r="4878" spans="1:11" x14ac:dyDescent="0.2">
      <c r="A4878" t="s">
        <v>155</v>
      </c>
      <c r="B4878">
        <v>19559</v>
      </c>
      <c r="C4878" t="s">
        <v>40</v>
      </c>
      <c r="D4878" t="s">
        <v>87</v>
      </c>
      <c r="E4878" t="s">
        <v>10244</v>
      </c>
      <c r="F4878" t="s">
        <v>10279</v>
      </c>
      <c r="G4878" t="s">
        <v>4305</v>
      </c>
      <c r="H4878" t="s">
        <v>18925</v>
      </c>
      <c r="I4878" s="67">
        <v>0</v>
      </c>
      <c r="J4878" s="67">
        <v>0</v>
      </c>
      <c r="K4878" s="69" t="s">
        <v>3</v>
      </c>
    </row>
    <row r="4879" spans="1:11" x14ac:dyDescent="0.2">
      <c r="A4879" t="s">
        <v>155</v>
      </c>
      <c r="B4879">
        <v>19560</v>
      </c>
      <c r="C4879" t="s">
        <v>40</v>
      </c>
      <c r="D4879" t="s">
        <v>87</v>
      </c>
      <c r="E4879" t="s">
        <v>10244</v>
      </c>
      <c r="F4879" t="s">
        <v>10280</v>
      </c>
      <c r="G4879" t="s">
        <v>4306</v>
      </c>
      <c r="H4879" t="s">
        <v>18926</v>
      </c>
      <c r="I4879" s="67">
        <v>0</v>
      </c>
      <c r="J4879" s="67">
        <v>0</v>
      </c>
      <c r="K4879" s="69" t="s">
        <v>3</v>
      </c>
    </row>
    <row r="4880" spans="1:11" x14ac:dyDescent="0.2">
      <c r="A4880" t="s">
        <v>155</v>
      </c>
      <c r="B4880">
        <v>19561</v>
      </c>
      <c r="C4880" t="s">
        <v>40</v>
      </c>
      <c r="D4880" t="s">
        <v>87</v>
      </c>
      <c r="E4880" t="s">
        <v>10244</v>
      </c>
      <c r="F4880" t="s">
        <v>8661</v>
      </c>
      <c r="G4880" t="s">
        <v>4307</v>
      </c>
      <c r="H4880" t="s">
        <v>18927</v>
      </c>
      <c r="I4880" s="67">
        <v>0</v>
      </c>
      <c r="J4880" s="67">
        <v>0</v>
      </c>
      <c r="K4880" s="69" t="s">
        <v>3</v>
      </c>
    </row>
    <row r="4881" spans="1:11" x14ac:dyDescent="0.2">
      <c r="A4881" t="s">
        <v>155</v>
      </c>
      <c r="B4881">
        <v>19562</v>
      </c>
      <c r="C4881" t="s">
        <v>40</v>
      </c>
      <c r="D4881" t="s">
        <v>87</v>
      </c>
      <c r="E4881" t="s">
        <v>10244</v>
      </c>
      <c r="F4881" t="s">
        <v>10281</v>
      </c>
      <c r="G4881" t="s">
        <v>4313</v>
      </c>
      <c r="H4881" t="s">
        <v>18928</v>
      </c>
      <c r="I4881" s="67">
        <v>0</v>
      </c>
      <c r="J4881" s="67">
        <v>0</v>
      </c>
      <c r="K4881" s="69" t="s">
        <v>3</v>
      </c>
    </row>
    <row r="4882" spans="1:11" x14ac:dyDescent="0.2">
      <c r="A4882" t="s">
        <v>155</v>
      </c>
      <c r="B4882">
        <v>136496</v>
      </c>
      <c r="C4882" t="s">
        <v>40</v>
      </c>
      <c r="D4882" t="s">
        <v>87</v>
      </c>
      <c r="E4882" t="s">
        <v>10244</v>
      </c>
      <c r="F4882" t="s">
        <v>9610</v>
      </c>
      <c r="G4882" t="s">
        <v>7095</v>
      </c>
      <c r="H4882" t="s">
        <v>18929</v>
      </c>
      <c r="I4882" s="67">
        <v>0</v>
      </c>
      <c r="J4882" s="67">
        <v>0</v>
      </c>
      <c r="K4882" s="69" t="s">
        <v>3</v>
      </c>
    </row>
    <row r="4883" spans="1:11" x14ac:dyDescent="0.2">
      <c r="A4883" t="s">
        <v>155</v>
      </c>
      <c r="B4883">
        <v>19563</v>
      </c>
      <c r="C4883" t="s">
        <v>40</v>
      </c>
      <c r="D4883" t="s">
        <v>87</v>
      </c>
      <c r="E4883" t="s">
        <v>10244</v>
      </c>
      <c r="F4883" t="s">
        <v>10282</v>
      </c>
      <c r="G4883" t="s">
        <v>4314</v>
      </c>
      <c r="H4883" t="s">
        <v>18930</v>
      </c>
      <c r="I4883" s="67">
        <v>0</v>
      </c>
      <c r="J4883" s="67">
        <v>0</v>
      </c>
      <c r="K4883" s="69" t="s">
        <v>3</v>
      </c>
    </row>
    <row r="4884" spans="1:11" x14ac:dyDescent="0.2">
      <c r="A4884" t="s">
        <v>155</v>
      </c>
      <c r="B4884">
        <v>19564</v>
      </c>
      <c r="C4884" t="s">
        <v>40</v>
      </c>
      <c r="D4884" t="s">
        <v>87</v>
      </c>
      <c r="E4884" t="s">
        <v>10244</v>
      </c>
      <c r="F4884" t="s">
        <v>8676</v>
      </c>
      <c r="G4884" t="s">
        <v>4315</v>
      </c>
      <c r="H4884" t="s">
        <v>18931</v>
      </c>
      <c r="I4884" s="67">
        <v>0</v>
      </c>
      <c r="J4884" s="67">
        <v>0</v>
      </c>
      <c r="K4884" s="69" t="s">
        <v>3</v>
      </c>
    </row>
    <row r="4885" spans="1:11" x14ac:dyDescent="0.2">
      <c r="A4885" t="s">
        <v>155</v>
      </c>
      <c r="B4885">
        <v>44784</v>
      </c>
      <c r="C4885" t="s">
        <v>40</v>
      </c>
      <c r="D4885" t="s">
        <v>87</v>
      </c>
      <c r="E4885" t="s">
        <v>10244</v>
      </c>
      <c r="F4885" t="s">
        <v>8603</v>
      </c>
      <c r="G4885" t="s">
        <v>6606</v>
      </c>
      <c r="H4885" t="s">
        <v>18932</v>
      </c>
      <c r="I4885" s="67">
        <v>0</v>
      </c>
      <c r="J4885" s="67">
        <v>0</v>
      </c>
      <c r="K4885" s="69" t="s">
        <v>3</v>
      </c>
    </row>
    <row r="4886" spans="1:11" x14ac:dyDescent="0.2">
      <c r="A4886" t="s">
        <v>155</v>
      </c>
      <c r="B4886">
        <v>44785</v>
      </c>
      <c r="C4886" t="s">
        <v>40</v>
      </c>
      <c r="D4886" t="s">
        <v>87</v>
      </c>
      <c r="E4886" t="s">
        <v>10244</v>
      </c>
      <c r="F4886" t="s">
        <v>10456</v>
      </c>
      <c r="G4886" t="s">
        <v>6607</v>
      </c>
      <c r="H4886" t="s">
        <v>18933</v>
      </c>
      <c r="I4886" s="67">
        <v>0</v>
      </c>
      <c r="J4886" s="67">
        <v>0</v>
      </c>
      <c r="K4886" s="69" t="s">
        <v>3</v>
      </c>
    </row>
    <row r="4887" spans="1:11" x14ac:dyDescent="0.2">
      <c r="A4887" t="s">
        <v>7510</v>
      </c>
      <c r="B4887">
        <v>100000311</v>
      </c>
      <c r="C4887" t="s">
        <v>40</v>
      </c>
      <c r="D4887" t="s">
        <v>87</v>
      </c>
      <c r="E4887" t="s">
        <v>10244</v>
      </c>
      <c r="F4887" t="s">
        <v>10704</v>
      </c>
      <c r="G4887" t="s">
        <v>7810</v>
      </c>
      <c r="H4887" t="s">
        <v>18934</v>
      </c>
      <c r="I4887" s="67">
        <v>0</v>
      </c>
      <c r="J4887" s="67">
        <v>1</v>
      </c>
      <c r="K4887" s="69" t="s">
        <v>20202</v>
      </c>
    </row>
    <row r="4888" spans="1:11" x14ac:dyDescent="0.2">
      <c r="A4888" t="s">
        <v>155</v>
      </c>
      <c r="B4888">
        <v>19565</v>
      </c>
      <c r="C4888" t="s">
        <v>40</v>
      </c>
      <c r="D4888" t="s">
        <v>87</v>
      </c>
      <c r="E4888" t="s">
        <v>10244</v>
      </c>
      <c r="F4888" t="s">
        <v>10283</v>
      </c>
      <c r="G4888" t="s">
        <v>4316</v>
      </c>
      <c r="H4888" t="s">
        <v>18935</v>
      </c>
      <c r="I4888" s="67">
        <v>0</v>
      </c>
      <c r="J4888" s="67">
        <v>0</v>
      </c>
      <c r="K4888" s="69" t="s">
        <v>3</v>
      </c>
    </row>
    <row r="4889" spans="1:11" x14ac:dyDescent="0.2">
      <c r="A4889" t="s">
        <v>155</v>
      </c>
      <c r="B4889">
        <v>19566</v>
      </c>
      <c r="C4889" t="s">
        <v>40</v>
      </c>
      <c r="D4889" t="s">
        <v>87</v>
      </c>
      <c r="E4889" t="s">
        <v>10244</v>
      </c>
      <c r="F4889" t="s">
        <v>10284</v>
      </c>
      <c r="G4889" t="s">
        <v>4317</v>
      </c>
      <c r="H4889" t="s">
        <v>18936</v>
      </c>
      <c r="I4889" s="67">
        <v>0</v>
      </c>
      <c r="J4889" s="67">
        <v>0</v>
      </c>
      <c r="K4889" s="69" t="s">
        <v>3</v>
      </c>
    </row>
    <row r="4890" spans="1:11" x14ac:dyDescent="0.2">
      <c r="A4890" t="s">
        <v>155</v>
      </c>
      <c r="B4890">
        <v>136631</v>
      </c>
      <c r="C4890" t="s">
        <v>40</v>
      </c>
      <c r="D4890" t="s">
        <v>87</v>
      </c>
      <c r="E4890" t="s">
        <v>10244</v>
      </c>
      <c r="F4890" t="s">
        <v>10571</v>
      </c>
      <c r="G4890" t="s">
        <v>7246</v>
      </c>
      <c r="H4890" t="s">
        <v>18937</v>
      </c>
      <c r="I4890" s="67">
        <v>0</v>
      </c>
      <c r="J4890" s="67">
        <v>0</v>
      </c>
      <c r="K4890" s="69" t="s">
        <v>3</v>
      </c>
    </row>
    <row r="4891" spans="1:11" x14ac:dyDescent="0.2">
      <c r="A4891" t="s">
        <v>155</v>
      </c>
      <c r="B4891">
        <v>136651</v>
      </c>
      <c r="C4891" t="s">
        <v>40</v>
      </c>
      <c r="D4891" t="s">
        <v>87</v>
      </c>
      <c r="E4891" t="s">
        <v>10244</v>
      </c>
      <c r="F4891" t="s">
        <v>10575</v>
      </c>
      <c r="G4891" t="s">
        <v>7268</v>
      </c>
      <c r="H4891" t="s">
        <v>18938</v>
      </c>
      <c r="I4891" s="67">
        <v>0</v>
      </c>
      <c r="J4891" s="67">
        <v>0</v>
      </c>
      <c r="K4891" s="69" t="s">
        <v>3</v>
      </c>
    </row>
    <row r="4892" spans="1:11" x14ac:dyDescent="0.2">
      <c r="A4892" t="s">
        <v>155</v>
      </c>
      <c r="B4892">
        <v>19567</v>
      </c>
      <c r="C4892" t="s">
        <v>40</v>
      </c>
      <c r="D4892" t="s">
        <v>87</v>
      </c>
      <c r="E4892" t="s">
        <v>10244</v>
      </c>
      <c r="F4892" t="s">
        <v>8724</v>
      </c>
      <c r="G4892" t="s">
        <v>4318</v>
      </c>
      <c r="H4892" t="s">
        <v>18939</v>
      </c>
      <c r="I4892" s="67">
        <v>0</v>
      </c>
      <c r="J4892" s="67">
        <v>0</v>
      </c>
      <c r="K4892" s="69" t="s">
        <v>3</v>
      </c>
    </row>
    <row r="4893" spans="1:11" x14ac:dyDescent="0.2">
      <c r="A4893" t="s">
        <v>155</v>
      </c>
      <c r="B4893">
        <v>19568</v>
      </c>
      <c r="C4893" t="s">
        <v>40</v>
      </c>
      <c r="D4893" t="s">
        <v>87</v>
      </c>
      <c r="E4893" t="s">
        <v>10244</v>
      </c>
      <c r="F4893" t="s">
        <v>10285</v>
      </c>
      <c r="G4893" t="s">
        <v>4319</v>
      </c>
      <c r="H4893" t="s">
        <v>18940</v>
      </c>
      <c r="I4893" s="67">
        <v>0</v>
      </c>
      <c r="J4893" s="67">
        <v>0</v>
      </c>
      <c r="K4893" s="69" t="s">
        <v>3</v>
      </c>
    </row>
    <row r="4894" spans="1:11" x14ac:dyDescent="0.2">
      <c r="A4894" t="s">
        <v>155</v>
      </c>
      <c r="B4894">
        <v>41529</v>
      </c>
      <c r="C4894" t="s">
        <v>40</v>
      </c>
      <c r="D4894" t="s">
        <v>87</v>
      </c>
      <c r="E4894" t="s">
        <v>10244</v>
      </c>
      <c r="F4894" t="s">
        <v>10438</v>
      </c>
      <c r="G4894" t="s">
        <v>5988</v>
      </c>
      <c r="H4894" t="s">
        <v>18941</v>
      </c>
      <c r="I4894" s="67">
        <v>0</v>
      </c>
      <c r="J4894" s="67">
        <v>0</v>
      </c>
      <c r="K4894" s="69" t="s">
        <v>3</v>
      </c>
    </row>
    <row r="4895" spans="1:11" x14ac:dyDescent="0.2">
      <c r="A4895" t="s">
        <v>7510</v>
      </c>
      <c r="B4895">
        <v>100000312</v>
      </c>
      <c r="C4895" t="s">
        <v>40</v>
      </c>
      <c r="D4895" t="s">
        <v>87</v>
      </c>
      <c r="E4895" t="s">
        <v>10244</v>
      </c>
      <c r="F4895" t="s">
        <v>10705</v>
      </c>
      <c r="G4895" t="s">
        <v>91</v>
      </c>
      <c r="H4895" t="s">
        <v>18942</v>
      </c>
      <c r="I4895" s="67">
        <v>0</v>
      </c>
      <c r="J4895" s="67">
        <v>1</v>
      </c>
      <c r="K4895" s="69" t="s">
        <v>20197</v>
      </c>
    </row>
    <row r="4896" spans="1:11" x14ac:dyDescent="0.2">
      <c r="A4896" t="s">
        <v>155</v>
      </c>
      <c r="B4896">
        <v>19569</v>
      </c>
      <c r="C4896" t="s">
        <v>40</v>
      </c>
      <c r="D4896" t="s">
        <v>87</v>
      </c>
      <c r="E4896" t="s">
        <v>10244</v>
      </c>
      <c r="F4896" t="s">
        <v>10286</v>
      </c>
      <c r="G4896" t="s">
        <v>4320</v>
      </c>
      <c r="H4896" t="s">
        <v>18943</v>
      </c>
      <c r="I4896" s="67">
        <v>0</v>
      </c>
      <c r="J4896" s="67">
        <v>0</v>
      </c>
      <c r="K4896" s="69" t="s">
        <v>3</v>
      </c>
    </row>
    <row r="4897" spans="1:11" x14ac:dyDescent="0.2">
      <c r="A4897" t="s">
        <v>155</v>
      </c>
      <c r="B4897">
        <v>19570</v>
      </c>
      <c r="C4897" t="s">
        <v>40</v>
      </c>
      <c r="D4897" t="s">
        <v>87</v>
      </c>
      <c r="E4897" t="s">
        <v>10244</v>
      </c>
      <c r="F4897" t="s">
        <v>10287</v>
      </c>
      <c r="G4897" t="s">
        <v>4321</v>
      </c>
      <c r="H4897" t="s">
        <v>18944</v>
      </c>
      <c r="I4897" s="67">
        <v>0</v>
      </c>
      <c r="J4897" s="67">
        <v>0</v>
      </c>
      <c r="K4897" s="69" t="s">
        <v>3</v>
      </c>
    </row>
    <row r="4898" spans="1:11" x14ac:dyDescent="0.2">
      <c r="A4898" t="s">
        <v>155</v>
      </c>
      <c r="B4898">
        <v>19571</v>
      </c>
      <c r="C4898" t="s">
        <v>40</v>
      </c>
      <c r="D4898" t="s">
        <v>87</v>
      </c>
      <c r="E4898" t="s">
        <v>10244</v>
      </c>
      <c r="F4898" t="s">
        <v>10288</v>
      </c>
      <c r="G4898" t="s">
        <v>4322</v>
      </c>
      <c r="H4898" t="s">
        <v>18945</v>
      </c>
      <c r="I4898" s="67">
        <v>0</v>
      </c>
      <c r="J4898" s="67">
        <v>0</v>
      </c>
      <c r="K4898" s="69" t="s">
        <v>3</v>
      </c>
    </row>
    <row r="4899" spans="1:11" x14ac:dyDescent="0.2">
      <c r="A4899" t="s">
        <v>155</v>
      </c>
      <c r="B4899">
        <v>19572</v>
      </c>
      <c r="C4899" t="s">
        <v>40</v>
      </c>
      <c r="D4899" t="s">
        <v>87</v>
      </c>
      <c r="E4899" t="s">
        <v>10244</v>
      </c>
      <c r="F4899" t="s">
        <v>10289</v>
      </c>
      <c r="G4899" t="s">
        <v>4323</v>
      </c>
      <c r="H4899" t="s">
        <v>18946</v>
      </c>
      <c r="I4899" s="67">
        <v>0</v>
      </c>
      <c r="J4899" s="67">
        <v>0</v>
      </c>
      <c r="K4899" s="69" t="s">
        <v>3</v>
      </c>
    </row>
    <row r="4900" spans="1:11" x14ac:dyDescent="0.2">
      <c r="A4900" t="s">
        <v>7510</v>
      </c>
      <c r="B4900">
        <v>100000313</v>
      </c>
      <c r="C4900" t="s">
        <v>40</v>
      </c>
      <c r="D4900" t="s">
        <v>87</v>
      </c>
      <c r="E4900" t="s">
        <v>10244</v>
      </c>
      <c r="F4900" t="s">
        <v>10706</v>
      </c>
      <c r="G4900" t="s">
        <v>7675</v>
      </c>
      <c r="H4900" t="s">
        <v>18947</v>
      </c>
      <c r="I4900" s="67">
        <v>0</v>
      </c>
      <c r="J4900" s="67">
        <v>1</v>
      </c>
      <c r="K4900" s="69" t="s">
        <v>20203</v>
      </c>
    </row>
    <row r="4901" spans="1:11" x14ac:dyDescent="0.2">
      <c r="A4901" t="s">
        <v>155</v>
      </c>
      <c r="B4901">
        <v>19573</v>
      </c>
      <c r="C4901" t="s">
        <v>40</v>
      </c>
      <c r="D4901" t="s">
        <v>87</v>
      </c>
      <c r="E4901" t="s">
        <v>10244</v>
      </c>
      <c r="F4901" t="s">
        <v>8599</v>
      </c>
      <c r="G4901" t="s">
        <v>4324</v>
      </c>
      <c r="H4901" t="s">
        <v>18948</v>
      </c>
      <c r="I4901" s="67">
        <v>0</v>
      </c>
      <c r="J4901" s="67">
        <v>0</v>
      </c>
      <c r="K4901" s="69" t="s">
        <v>3</v>
      </c>
    </row>
    <row r="4902" spans="1:11" x14ac:dyDescent="0.2">
      <c r="A4902" t="s">
        <v>155</v>
      </c>
      <c r="B4902">
        <v>19574</v>
      </c>
      <c r="C4902" t="s">
        <v>40</v>
      </c>
      <c r="D4902" t="s">
        <v>87</v>
      </c>
      <c r="E4902" t="s">
        <v>10244</v>
      </c>
      <c r="F4902" t="s">
        <v>10290</v>
      </c>
      <c r="G4902" t="s">
        <v>4325</v>
      </c>
      <c r="H4902" t="s">
        <v>18949</v>
      </c>
      <c r="I4902" s="67">
        <v>0</v>
      </c>
      <c r="J4902" s="67">
        <v>0</v>
      </c>
      <c r="K4902" s="69" t="s">
        <v>3</v>
      </c>
    </row>
    <row r="4903" spans="1:11" x14ac:dyDescent="0.2">
      <c r="A4903" t="s">
        <v>155</v>
      </c>
      <c r="B4903">
        <v>19575</v>
      </c>
      <c r="C4903" t="s">
        <v>40</v>
      </c>
      <c r="D4903" t="s">
        <v>87</v>
      </c>
      <c r="E4903" t="s">
        <v>10244</v>
      </c>
      <c r="F4903" t="s">
        <v>10291</v>
      </c>
      <c r="G4903" t="s">
        <v>4326</v>
      </c>
      <c r="H4903" t="s">
        <v>18950</v>
      </c>
      <c r="I4903" s="67">
        <v>0</v>
      </c>
      <c r="J4903" s="67">
        <v>0</v>
      </c>
      <c r="K4903" s="69" t="s">
        <v>3</v>
      </c>
    </row>
    <row r="4904" spans="1:11" x14ac:dyDescent="0.2">
      <c r="A4904" t="s">
        <v>7510</v>
      </c>
      <c r="B4904">
        <v>100000314</v>
      </c>
      <c r="C4904" t="s">
        <v>40</v>
      </c>
      <c r="D4904" t="s">
        <v>87</v>
      </c>
      <c r="E4904" t="s">
        <v>10244</v>
      </c>
      <c r="F4904" t="s">
        <v>10707</v>
      </c>
      <c r="G4904" t="s">
        <v>7986</v>
      </c>
      <c r="H4904" t="s">
        <v>18951</v>
      </c>
      <c r="I4904" s="67">
        <v>0</v>
      </c>
      <c r="J4904" s="67">
        <v>1</v>
      </c>
      <c r="K4904" s="69" t="s">
        <v>20204</v>
      </c>
    </row>
    <row r="4905" spans="1:11" x14ac:dyDescent="0.2">
      <c r="A4905" t="s">
        <v>7510</v>
      </c>
      <c r="B4905">
        <v>100000315</v>
      </c>
      <c r="C4905" t="s">
        <v>40</v>
      </c>
      <c r="D4905" t="s">
        <v>87</v>
      </c>
      <c r="E4905" t="s">
        <v>10244</v>
      </c>
      <c r="F4905" t="s">
        <v>10708</v>
      </c>
      <c r="G4905" t="s">
        <v>7715</v>
      </c>
      <c r="H4905" t="s">
        <v>18952</v>
      </c>
      <c r="I4905" s="67">
        <v>0</v>
      </c>
      <c r="J4905" s="67">
        <v>1</v>
      </c>
      <c r="K4905" s="69" t="s">
        <v>20205</v>
      </c>
    </row>
    <row r="4906" spans="1:11" x14ac:dyDescent="0.2">
      <c r="A4906" t="s">
        <v>155</v>
      </c>
      <c r="B4906">
        <v>19576</v>
      </c>
      <c r="C4906" t="s">
        <v>40</v>
      </c>
      <c r="D4906" t="s">
        <v>87</v>
      </c>
      <c r="E4906" t="s">
        <v>10244</v>
      </c>
      <c r="F4906" t="s">
        <v>10292</v>
      </c>
      <c r="G4906" t="s">
        <v>4327</v>
      </c>
      <c r="H4906" t="s">
        <v>18953</v>
      </c>
      <c r="I4906" s="67">
        <v>0</v>
      </c>
      <c r="J4906" s="67">
        <v>0</v>
      </c>
      <c r="K4906" s="69" t="s">
        <v>3</v>
      </c>
    </row>
    <row r="4907" spans="1:11" x14ac:dyDescent="0.2">
      <c r="A4907" t="s">
        <v>155</v>
      </c>
      <c r="B4907">
        <v>44786</v>
      </c>
      <c r="C4907" t="s">
        <v>40</v>
      </c>
      <c r="D4907" t="s">
        <v>87</v>
      </c>
      <c r="E4907" t="s">
        <v>10244</v>
      </c>
      <c r="F4907" t="s">
        <v>10457</v>
      </c>
      <c r="G4907" t="s">
        <v>6608</v>
      </c>
      <c r="H4907" t="s">
        <v>18954</v>
      </c>
      <c r="I4907" s="67">
        <v>0</v>
      </c>
      <c r="J4907" s="67">
        <v>0</v>
      </c>
      <c r="K4907" s="69" t="s">
        <v>3</v>
      </c>
    </row>
    <row r="4908" spans="1:11" x14ac:dyDescent="0.2">
      <c r="A4908" t="s">
        <v>155</v>
      </c>
      <c r="B4908">
        <v>19589</v>
      </c>
      <c r="C4908" t="s">
        <v>40</v>
      </c>
      <c r="D4908" t="s">
        <v>381</v>
      </c>
      <c r="E4908" t="s">
        <v>10294</v>
      </c>
      <c r="F4908" t="s">
        <v>10295</v>
      </c>
      <c r="G4908" t="s">
        <v>4330</v>
      </c>
      <c r="H4908" t="s">
        <v>18955</v>
      </c>
      <c r="I4908" s="67">
        <v>0</v>
      </c>
      <c r="J4908" s="67">
        <v>0</v>
      </c>
      <c r="K4908" s="69" t="s">
        <v>3</v>
      </c>
    </row>
    <row r="4909" spans="1:11" x14ac:dyDescent="0.2">
      <c r="A4909" t="s">
        <v>155</v>
      </c>
      <c r="B4909">
        <v>19591</v>
      </c>
      <c r="C4909" t="s">
        <v>40</v>
      </c>
      <c r="D4909" t="s">
        <v>100</v>
      </c>
      <c r="E4909" t="s">
        <v>10296</v>
      </c>
      <c r="F4909" t="s">
        <v>10297</v>
      </c>
      <c r="G4909" t="s">
        <v>4331</v>
      </c>
      <c r="H4909" t="s">
        <v>18956</v>
      </c>
      <c r="I4909" s="67">
        <v>0</v>
      </c>
      <c r="J4909" s="67">
        <v>0</v>
      </c>
      <c r="K4909" s="69" t="s">
        <v>3</v>
      </c>
    </row>
    <row r="4910" spans="1:11" x14ac:dyDescent="0.2">
      <c r="A4910" t="s">
        <v>155</v>
      </c>
      <c r="B4910">
        <v>19592</v>
      </c>
      <c r="C4910" t="s">
        <v>40</v>
      </c>
      <c r="D4910" t="s">
        <v>100</v>
      </c>
      <c r="E4910" t="s">
        <v>10296</v>
      </c>
      <c r="F4910" t="s">
        <v>10298</v>
      </c>
      <c r="G4910" t="s">
        <v>4332</v>
      </c>
      <c r="H4910" t="s">
        <v>18957</v>
      </c>
      <c r="I4910" s="67">
        <v>0</v>
      </c>
      <c r="J4910" s="67">
        <v>0</v>
      </c>
      <c r="K4910" s="69" t="s">
        <v>3</v>
      </c>
    </row>
    <row r="4911" spans="1:11" x14ac:dyDescent="0.2">
      <c r="A4911" t="s">
        <v>155</v>
      </c>
      <c r="B4911">
        <v>19593</v>
      </c>
      <c r="C4911" t="s">
        <v>40</v>
      </c>
      <c r="D4911" t="s">
        <v>100</v>
      </c>
      <c r="E4911" t="s">
        <v>10296</v>
      </c>
      <c r="F4911" t="s">
        <v>10299</v>
      </c>
      <c r="G4911" t="s">
        <v>4333</v>
      </c>
      <c r="H4911" t="s">
        <v>18958</v>
      </c>
      <c r="I4911" s="67">
        <v>0</v>
      </c>
      <c r="J4911" s="67">
        <v>0</v>
      </c>
      <c r="K4911" s="69" t="s">
        <v>3</v>
      </c>
    </row>
    <row r="4912" spans="1:11" x14ac:dyDescent="0.2">
      <c r="A4912" t="s">
        <v>155</v>
      </c>
      <c r="B4912">
        <v>19594</v>
      </c>
      <c r="C4912" t="s">
        <v>10</v>
      </c>
      <c r="D4912" t="s">
        <v>315</v>
      </c>
      <c r="E4912" t="s">
        <v>11840</v>
      </c>
      <c r="F4912" t="s">
        <v>11841</v>
      </c>
      <c r="G4912" t="s">
        <v>4334</v>
      </c>
      <c r="H4912" t="s">
        <v>18959</v>
      </c>
      <c r="I4912" s="67">
        <v>0</v>
      </c>
      <c r="J4912" s="67">
        <v>0</v>
      </c>
      <c r="K4912" s="69" t="s">
        <v>3</v>
      </c>
    </row>
    <row r="4913" spans="1:11" x14ac:dyDescent="0.2">
      <c r="A4913" t="s">
        <v>155</v>
      </c>
      <c r="B4913">
        <v>19597</v>
      </c>
      <c r="C4913" t="s">
        <v>10</v>
      </c>
      <c r="D4913" t="s">
        <v>315</v>
      </c>
      <c r="E4913" t="s">
        <v>11840</v>
      </c>
      <c r="F4913" t="s">
        <v>8720</v>
      </c>
      <c r="G4913" t="s">
        <v>4337</v>
      </c>
      <c r="H4913" t="s">
        <v>18960</v>
      </c>
      <c r="I4913" s="67">
        <v>0</v>
      </c>
      <c r="J4913" s="67">
        <v>0</v>
      </c>
      <c r="K4913" s="69" t="s">
        <v>3</v>
      </c>
    </row>
    <row r="4914" spans="1:11" x14ac:dyDescent="0.2">
      <c r="A4914" t="s">
        <v>155</v>
      </c>
      <c r="B4914">
        <v>19595</v>
      </c>
      <c r="C4914" t="s">
        <v>10</v>
      </c>
      <c r="D4914" t="s">
        <v>315</v>
      </c>
      <c r="E4914" t="s">
        <v>11840</v>
      </c>
      <c r="F4914" t="s">
        <v>11842</v>
      </c>
      <c r="G4914" t="s">
        <v>4335</v>
      </c>
      <c r="H4914" t="s">
        <v>18961</v>
      </c>
      <c r="I4914" s="67">
        <v>0</v>
      </c>
      <c r="J4914" s="67">
        <v>0</v>
      </c>
      <c r="K4914" s="69" t="s">
        <v>3</v>
      </c>
    </row>
    <row r="4915" spans="1:11" x14ac:dyDescent="0.2">
      <c r="A4915" t="s">
        <v>155</v>
      </c>
      <c r="B4915">
        <v>19596</v>
      </c>
      <c r="C4915" t="s">
        <v>10</v>
      </c>
      <c r="D4915" t="s">
        <v>315</v>
      </c>
      <c r="E4915" t="s">
        <v>11840</v>
      </c>
      <c r="F4915" t="s">
        <v>11843</v>
      </c>
      <c r="G4915" t="s">
        <v>4336</v>
      </c>
      <c r="H4915" t="s">
        <v>18962</v>
      </c>
      <c r="I4915" s="67">
        <v>0</v>
      </c>
      <c r="J4915" s="67">
        <v>0</v>
      </c>
      <c r="K4915" s="69" t="s">
        <v>3</v>
      </c>
    </row>
    <row r="4916" spans="1:11" x14ac:dyDescent="0.2">
      <c r="A4916" t="s">
        <v>155</v>
      </c>
      <c r="B4916">
        <v>13508501</v>
      </c>
      <c r="C4916" t="s">
        <v>10</v>
      </c>
      <c r="D4916" t="s">
        <v>315</v>
      </c>
      <c r="E4916" t="s">
        <v>11840</v>
      </c>
      <c r="F4916" t="s">
        <v>12036</v>
      </c>
      <c r="G4916" t="s">
        <v>7487</v>
      </c>
      <c r="H4916" t="s">
        <v>18963</v>
      </c>
      <c r="I4916" s="67">
        <v>0</v>
      </c>
      <c r="J4916" s="67">
        <v>0</v>
      </c>
      <c r="K4916" s="69" t="s">
        <v>3</v>
      </c>
    </row>
    <row r="4917" spans="1:11" x14ac:dyDescent="0.2">
      <c r="A4917" t="s">
        <v>7510</v>
      </c>
      <c r="B4917">
        <v>100000316</v>
      </c>
      <c r="C4917" t="s">
        <v>40</v>
      </c>
      <c r="D4917" t="s">
        <v>4338</v>
      </c>
      <c r="E4917" t="s">
        <v>10300</v>
      </c>
      <c r="F4917" t="s">
        <v>10709</v>
      </c>
      <c r="G4917" t="s">
        <v>7717</v>
      </c>
      <c r="H4917" t="s">
        <v>18964</v>
      </c>
      <c r="I4917" s="67">
        <v>0</v>
      </c>
      <c r="J4917" s="67">
        <v>1</v>
      </c>
      <c r="K4917" s="69" t="s">
        <v>20206</v>
      </c>
    </row>
    <row r="4918" spans="1:11" x14ac:dyDescent="0.2">
      <c r="A4918" t="s">
        <v>155</v>
      </c>
      <c r="B4918">
        <v>19599</v>
      </c>
      <c r="C4918" t="s">
        <v>40</v>
      </c>
      <c r="D4918" t="s">
        <v>4338</v>
      </c>
      <c r="E4918" t="s">
        <v>10300</v>
      </c>
      <c r="F4918" t="s">
        <v>9801</v>
      </c>
      <c r="G4918" t="s">
        <v>4339</v>
      </c>
      <c r="H4918" t="s">
        <v>18965</v>
      </c>
      <c r="I4918" s="67">
        <v>0</v>
      </c>
      <c r="J4918" s="67">
        <v>0</v>
      </c>
      <c r="K4918" s="69" t="s">
        <v>3</v>
      </c>
    </row>
    <row r="4919" spans="1:11" x14ac:dyDescent="0.2">
      <c r="A4919" t="s">
        <v>155</v>
      </c>
      <c r="B4919">
        <v>19601</v>
      </c>
      <c r="C4919" t="s">
        <v>40</v>
      </c>
      <c r="D4919" t="s">
        <v>4338</v>
      </c>
      <c r="E4919" t="s">
        <v>10300</v>
      </c>
      <c r="F4919" t="s">
        <v>10302</v>
      </c>
      <c r="G4919" t="s">
        <v>4342</v>
      </c>
      <c r="H4919" t="s">
        <v>18966</v>
      </c>
      <c r="I4919" s="67">
        <v>0</v>
      </c>
      <c r="J4919" s="67">
        <v>0</v>
      </c>
      <c r="K4919" s="69" t="s">
        <v>3</v>
      </c>
    </row>
    <row r="4920" spans="1:11" x14ac:dyDescent="0.2">
      <c r="A4920" t="s">
        <v>155</v>
      </c>
      <c r="B4920">
        <v>19600</v>
      </c>
      <c r="C4920" t="s">
        <v>40</v>
      </c>
      <c r="D4920" t="s">
        <v>4338</v>
      </c>
      <c r="E4920" t="s">
        <v>10300</v>
      </c>
      <c r="F4920" t="s">
        <v>10301</v>
      </c>
      <c r="G4920" t="s">
        <v>4341</v>
      </c>
      <c r="H4920" t="s">
        <v>18967</v>
      </c>
      <c r="I4920" s="67">
        <v>0</v>
      </c>
      <c r="J4920" s="67">
        <v>0</v>
      </c>
      <c r="K4920" s="69" t="s">
        <v>3</v>
      </c>
    </row>
    <row r="4921" spans="1:11" x14ac:dyDescent="0.2">
      <c r="A4921" t="s">
        <v>155</v>
      </c>
      <c r="B4921">
        <v>19602</v>
      </c>
      <c r="C4921" t="s">
        <v>40</v>
      </c>
      <c r="D4921" t="s">
        <v>4338</v>
      </c>
      <c r="E4921" t="s">
        <v>10300</v>
      </c>
      <c r="F4921" t="s">
        <v>10303</v>
      </c>
      <c r="G4921" t="s">
        <v>4343</v>
      </c>
      <c r="H4921" t="s">
        <v>18968</v>
      </c>
      <c r="I4921" s="67">
        <v>0</v>
      </c>
      <c r="J4921" s="67">
        <v>0</v>
      </c>
      <c r="K4921" s="69" t="s">
        <v>3</v>
      </c>
    </row>
    <row r="4922" spans="1:11" x14ac:dyDescent="0.2">
      <c r="A4922" t="s">
        <v>155</v>
      </c>
      <c r="B4922">
        <v>42460</v>
      </c>
      <c r="C4922" t="s">
        <v>0</v>
      </c>
      <c r="D4922" t="s">
        <v>77</v>
      </c>
      <c r="E4922" t="s">
        <v>13623</v>
      </c>
      <c r="F4922" t="s">
        <v>10079</v>
      </c>
      <c r="G4922" t="s">
        <v>6325</v>
      </c>
      <c r="H4922" t="s">
        <v>18969</v>
      </c>
      <c r="I4922" s="67">
        <v>0</v>
      </c>
      <c r="J4922" s="67">
        <v>0</v>
      </c>
      <c r="K4922" s="69" t="s">
        <v>3</v>
      </c>
    </row>
    <row r="4923" spans="1:11" x14ac:dyDescent="0.2">
      <c r="A4923" t="s">
        <v>155</v>
      </c>
      <c r="B4923">
        <v>19605</v>
      </c>
      <c r="C4923" t="s">
        <v>0</v>
      </c>
      <c r="D4923" t="s">
        <v>153</v>
      </c>
      <c r="E4923" t="s">
        <v>13351</v>
      </c>
      <c r="F4923" t="s">
        <v>13352</v>
      </c>
      <c r="G4923" t="s">
        <v>4344</v>
      </c>
      <c r="H4923" t="s">
        <v>18970</v>
      </c>
      <c r="I4923" s="67">
        <v>0</v>
      </c>
      <c r="J4923" s="67">
        <v>0</v>
      </c>
      <c r="K4923" s="69" t="s">
        <v>3</v>
      </c>
    </row>
    <row r="4924" spans="1:11" x14ac:dyDescent="0.2">
      <c r="A4924" t="s">
        <v>155</v>
      </c>
      <c r="B4924">
        <v>136357</v>
      </c>
      <c r="C4924" t="s">
        <v>0</v>
      </c>
      <c r="D4924" t="s">
        <v>153</v>
      </c>
      <c r="E4924" t="s">
        <v>13351</v>
      </c>
      <c r="F4924" t="s">
        <v>13756</v>
      </c>
      <c r="G4924" t="s">
        <v>6944</v>
      </c>
      <c r="H4924" t="s">
        <v>18971</v>
      </c>
      <c r="I4924" s="67">
        <v>0</v>
      </c>
      <c r="J4924" s="67">
        <v>0</v>
      </c>
      <c r="K4924" s="69" t="s">
        <v>3</v>
      </c>
    </row>
    <row r="4925" spans="1:11" x14ac:dyDescent="0.2">
      <c r="A4925" t="s">
        <v>155</v>
      </c>
      <c r="B4925">
        <v>19606</v>
      </c>
      <c r="C4925" t="s">
        <v>0</v>
      </c>
      <c r="D4925" t="s">
        <v>153</v>
      </c>
      <c r="E4925" t="s">
        <v>13351</v>
      </c>
      <c r="F4925" t="s">
        <v>13353</v>
      </c>
      <c r="G4925" t="s">
        <v>4345</v>
      </c>
      <c r="H4925" t="s">
        <v>18972</v>
      </c>
      <c r="I4925" s="67">
        <v>0</v>
      </c>
      <c r="J4925" s="67">
        <v>0</v>
      </c>
      <c r="K4925" s="69" t="s">
        <v>3</v>
      </c>
    </row>
    <row r="4926" spans="1:11" x14ac:dyDescent="0.2">
      <c r="A4926" t="s">
        <v>155</v>
      </c>
      <c r="B4926">
        <v>19607</v>
      </c>
      <c r="C4926" t="s">
        <v>0</v>
      </c>
      <c r="D4926" t="s">
        <v>153</v>
      </c>
      <c r="E4926" t="s">
        <v>13351</v>
      </c>
      <c r="F4926" t="s">
        <v>13087</v>
      </c>
      <c r="G4926" t="s">
        <v>4346</v>
      </c>
      <c r="H4926" t="s">
        <v>18973</v>
      </c>
      <c r="I4926" s="67">
        <v>0</v>
      </c>
      <c r="J4926" s="67">
        <v>0</v>
      </c>
      <c r="K4926" s="69" t="s">
        <v>3</v>
      </c>
    </row>
    <row r="4927" spans="1:11" x14ac:dyDescent="0.2">
      <c r="A4927" t="s">
        <v>155</v>
      </c>
      <c r="B4927">
        <v>136195</v>
      </c>
      <c r="C4927" t="s">
        <v>0</v>
      </c>
      <c r="D4927" t="s">
        <v>153</v>
      </c>
      <c r="E4927" t="s">
        <v>13351</v>
      </c>
      <c r="F4927" t="s">
        <v>10850</v>
      </c>
      <c r="G4927" t="s">
        <v>6769</v>
      </c>
      <c r="H4927" t="s">
        <v>18974</v>
      </c>
      <c r="I4927" s="67">
        <v>0</v>
      </c>
      <c r="J4927" s="67">
        <v>0</v>
      </c>
      <c r="K4927" s="69" t="s">
        <v>3</v>
      </c>
    </row>
    <row r="4928" spans="1:11" x14ac:dyDescent="0.2">
      <c r="A4928" t="s">
        <v>155</v>
      </c>
      <c r="B4928">
        <v>19608</v>
      </c>
      <c r="C4928" t="s">
        <v>0</v>
      </c>
      <c r="D4928" t="s">
        <v>153</v>
      </c>
      <c r="E4928" t="s">
        <v>13351</v>
      </c>
      <c r="F4928" t="s">
        <v>13354</v>
      </c>
      <c r="G4928" t="s">
        <v>4347</v>
      </c>
      <c r="H4928" t="s">
        <v>18975</v>
      </c>
      <c r="I4928" s="67">
        <v>0</v>
      </c>
      <c r="J4928" s="67">
        <v>0</v>
      </c>
      <c r="K4928" s="69" t="s">
        <v>3</v>
      </c>
    </row>
    <row r="4929" spans="1:11" x14ac:dyDescent="0.2">
      <c r="A4929" t="s">
        <v>155</v>
      </c>
      <c r="B4929">
        <v>136759</v>
      </c>
      <c r="C4929" t="s">
        <v>0</v>
      </c>
      <c r="D4929" t="s">
        <v>153</v>
      </c>
      <c r="E4929" t="s">
        <v>13351</v>
      </c>
      <c r="F4929" t="s">
        <v>10934</v>
      </c>
      <c r="G4929" t="s">
        <v>7377</v>
      </c>
      <c r="H4929" t="s">
        <v>18976</v>
      </c>
      <c r="I4929" s="67">
        <v>0</v>
      </c>
      <c r="J4929" s="67">
        <v>0</v>
      </c>
      <c r="K4929" s="69" t="s">
        <v>3</v>
      </c>
    </row>
    <row r="4930" spans="1:11" x14ac:dyDescent="0.2">
      <c r="A4930" t="s">
        <v>7510</v>
      </c>
      <c r="B4930">
        <v>100000317</v>
      </c>
      <c r="C4930" t="s">
        <v>0</v>
      </c>
      <c r="D4930" t="s">
        <v>153</v>
      </c>
      <c r="E4930" t="s">
        <v>13351</v>
      </c>
      <c r="F4930" t="s">
        <v>14012</v>
      </c>
      <c r="G4930" t="s">
        <v>7859</v>
      </c>
      <c r="H4930" t="s">
        <v>18977</v>
      </c>
      <c r="I4930" s="67">
        <v>0</v>
      </c>
      <c r="J4930" s="67">
        <v>1</v>
      </c>
      <c r="K4930" s="69" t="s">
        <v>20207</v>
      </c>
    </row>
    <row r="4931" spans="1:11" x14ac:dyDescent="0.2">
      <c r="A4931" t="s">
        <v>7510</v>
      </c>
      <c r="B4931">
        <v>100000318</v>
      </c>
      <c r="C4931" t="s">
        <v>0</v>
      </c>
      <c r="D4931" t="s">
        <v>153</v>
      </c>
      <c r="E4931" t="s">
        <v>13351</v>
      </c>
      <c r="F4931" t="s">
        <v>14013</v>
      </c>
      <c r="G4931" t="s">
        <v>7861</v>
      </c>
      <c r="H4931" t="s">
        <v>18978</v>
      </c>
      <c r="I4931" s="67">
        <v>0</v>
      </c>
      <c r="J4931" s="67">
        <v>1</v>
      </c>
      <c r="K4931" s="69" t="s">
        <v>20208</v>
      </c>
    </row>
    <row r="4932" spans="1:11" x14ac:dyDescent="0.2">
      <c r="A4932" t="s">
        <v>155</v>
      </c>
      <c r="B4932">
        <v>19609</v>
      </c>
      <c r="C4932" t="s">
        <v>0</v>
      </c>
      <c r="D4932" t="s">
        <v>153</v>
      </c>
      <c r="E4932" t="s">
        <v>13351</v>
      </c>
      <c r="F4932" t="s">
        <v>11369</v>
      </c>
      <c r="G4932" t="s">
        <v>4348</v>
      </c>
      <c r="H4932" t="s">
        <v>18979</v>
      </c>
      <c r="I4932" s="67">
        <v>0</v>
      </c>
      <c r="J4932" s="67">
        <v>0</v>
      </c>
      <c r="K4932" s="69" t="s">
        <v>3</v>
      </c>
    </row>
    <row r="4933" spans="1:11" x14ac:dyDescent="0.2">
      <c r="A4933" t="s">
        <v>155</v>
      </c>
      <c r="B4933">
        <v>19610</v>
      </c>
      <c r="C4933" t="s">
        <v>0</v>
      </c>
      <c r="D4933" t="s">
        <v>153</v>
      </c>
      <c r="E4933" t="s">
        <v>13351</v>
      </c>
      <c r="F4933" t="s">
        <v>13355</v>
      </c>
      <c r="G4933" t="s">
        <v>4350</v>
      </c>
      <c r="H4933" t="s">
        <v>18980</v>
      </c>
      <c r="I4933" s="67">
        <v>0</v>
      </c>
      <c r="J4933" s="67">
        <v>0</v>
      </c>
      <c r="K4933" s="69" t="s">
        <v>3</v>
      </c>
    </row>
    <row r="4934" spans="1:11" x14ac:dyDescent="0.2">
      <c r="A4934" t="s">
        <v>155</v>
      </c>
      <c r="B4934">
        <v>19611</v>
      </c>
      <c r="C4934" t="s">
        <v>0</v>
      </c>
      <c r="D4934" t="s">
        <v>153</v>
      </c>
      <c r="E4934" t="s">
        <v>13351</v>
      </c>
      <c r="F4934" t="s">
        <v>9869</v>
      </c>
      <c r="G4934" t="s">
        <v>4351</v>
      </c>
      <c r="H4934" t="s">
        <v>18981</v>
      </c>
      <c r="I4934" s="67">
        <v>0</v>
      </c>
      <c r="J4934" s="67">
        <v>0</v>
      </c>
      <c r="K4934" s="69" t="s">
        <v>3</v>
      </c>
    </row>
    <row r="4935" spans="1:11" x14ac:dyDescent="0.2">
      <c r="A4935" t="s">
        <v>155</v>
      </c>
      <c r="B4935">
        <v>136422</v>
      </c>
      <c r="C4935" t="s">
        <v>0</v>
      </c>
      <c r="D4935" t="s">
        <v>153</v>
      </c>
      <c r="E4935" t="s">
        <v>13351</v>
      </c>
      <c r="F4935" t="s">
        <v>10879</v>
      </c>
      <c r="G4935" t="s">
        <v>7013</v>
      </c>
      <c r="H4935" t="s">
        <v>18982</v>
      </c>
      <c r="I4935" s="67">
        <v>0</v>
      </c>
      <c r="J4935" s="67">
        <v>0</v>
      </c>
      <c r="K4935" s="69" t="s">
        <v>3</v>
      </c>
    </row>
    <row r="4936" spans="1:11" x14ac:dyDescent="0.2">
      <c r="A4936" t="s">
        <v>155</v>
      </c>
      <c r="B4936">
        <v>19612</v>
      </c>
      <c r="C4936" t="s">
        <v>0</v>
      </c>
      <c r="D4936" t="s">
        <v>153</v>
      </c>
      <c r="E4936" t="s">
        <v>13351</v>
      </c>
      <c r="F4936" t="s">
        <v>13356</v>
      </c>
      <c r="G4936" t="s">
        <v>4352</v>
      </c>
      <c r="H4936" t="s">
        <v>18983</v>
      </c>
      <c r="I4936" s="67">
        <v>0</v>
      </c>
      <c r="J4936" s="67">
        <v>0</v>
      </c>
      <c r="K4936" s="69" t="s">
        <v>3</v>
      </c>
    </row>
    <row r="4937" spans="1:11" x14ac:dyDescent="0.2">
      <c r="A4937" t="s">
        <v>155</v>
      </c>
      <c r="B4937">
        <v>136210</v>
      </c>
      <c r="C4937" t="s">
        <v>0</v>
      </c>
      <c r="D4937" t="s">
        <v>153</v>
      </c>
      <c r="E4937" t="s">
        <v>13351</v>
      </c>
      <c r="F4937" t="s">
        <v>13716</v>
      </c>
      <c r="G4937" t="s">
        <v>6785</v>
      </c>
      <c r="H4937" t="s">
        <v>18984</v>
      </c>
      <c r="I4937" s="67">
        <v>0</v>
      </c>
      <c r="J4937" s="67">
        <v>0</v>
      </c>
      <c r="K4937" s="69" t="s">
        <v>3</v>
      </c>
    </row>
    <row r="4938" spans="1:11" x14ac:dyDescent="0.2">
      <c r="A4938" t="s">
        <v>155</v>
      </c>
      <c r="B4938">
        <v>19613</v>
      </c>
      <c r="C4938" t="s">
        <v>0</v>
      </c>
      <c r="D4938" t="s">
        <v>153</v>
      </c>
      <c r="E4938" t="s">
        <v>13351</v>
      </c>
      <c r="F4938" t="s">
        <v>13357</v>
      </c>
      <c r="G4938" t="s">
        <v>4353</v>
      </c>
      <c r="H4938" t="s">
        <v>18985</v>
      </c>
      <c r="I4938" s="67">
        <v>0</v>
      </c>
      <c r="J4938" s="67">
        <v>0</v>
      </c>
      <c r="K4938" s="69" t="s">
        <v>3</v>
      </c>
    </row>
    <row r="4939" spans="1:11" x14ac:dyDescent="0.2">
      <c r="A4939" t="s">
        <v>155</v>
      </c>
      <c r="B4939">
        <v>19614</v>
      </c>
      <c r="C4939" t="s">
        <v>0</v>
      </c>
      <c r="D4939" t="s">
        <v>153</v>
      </c>
      <c r="E4939" t="s">
        <v>13351</v>
      </c>
      <c r="F4939" t="s">
        <v>13358</v>
      </c>
      <c r="G4939" t="s">
        <v>4354</v>
      </c>
      <c r="H4939" t="s">
        <v>18986</v>
      </c>
      <c r="I4939" s="67">
        <v>0</v>
      </c>
      <c r="J4939" s="67">
        <v>0</v>
      </c>
      <c r="K4939" s="69" t="s">
        <v>3</v>
      </c>
    </row>
    <row r="4940" spans="1:11" x14ac:dyDescent="0.2">
      <c r="A4940" t="s">
        <v>7510</v>
      </c>
      <c r="B4940">
        <v>100000319</v>
      </c>
      <c r="C4940" t="s">
        <v>0</v>
      </c>
      <c r="D4940" t="s">
        <v>153</v>
      </c>
      <c r="E4940" t="s">
        <v>13351</v>
      </c>
      <c r="F4940" t="s">
        <v>14014</v>
      </c>
      <c r="G4940" t="s">
        <v>7864</v>
      </c>
      <c r="H4940" t="s">
        <v>18987</v>
      </c>
      <c r="I4940" s="67">
        <v>0</v>
      </c>
      <c r="J4940" s="67">
        <v>1</v>
      </c>
      <c r="K4940" s="69" t="s">
        <v>20208</v>
      </c>
    </row>
    <row r="4941" spans="1:11" x14ac:dyDescent="0.2">
      <c r="A4941" t="s">
        <v>155</v>
      </c>
      <c r="B4941">
        <v>19616</v>
      </c>
      <c r="C4941" t="s">
        <v>0</v>
      </c>
      <c r="D4941" t="s">
        <v>153</v>
      </c>
      <c r="E4941" t="s">
        <v>13351</v>
      </c>
      <c r="F4941" t="s">
        <v>13024</v>
      </c>
      <c r="G4941" t="s">
        <v>4355</v>
      </c>
      <c r="H4941" t="s">
        <v>18988</v>
      </c>
      <c r="I4941" s="67">
        <v>0</v>
      </c>
      <c r="J4941" s="67">
        <v>0</v>
      </c>
      <c r="K4941" s="69" t="s">
        <v>3</v>
      </c>
    </row>
    <row r="4942" spans="1:11" x14ac:dyDescent="0.2">
      <c r="A4942" t="s">
        <v>155</v>
      </c>
      <c r="B4942">
        <v>19617</v>
      </c>
      <c r="C4942" t="s">
        <v>0</v>
      </c>
      <c r="D4942" t="s">
        <v>153</v>
      </c>
      <c r="E4942" t="s">
        <v>13351</v>
      </c>
      <c r="F4942" t="s">
        <v>10918</v>
      </c>
      <c r="G4942" t="s">
        <v>4356</v>
      </c>
      <c r="H4942" t="s">
        <v>18989</v>
      </c>
      <c r="I4942" s="67">
        <v>0</v>
      </c>
      <c r="J4942" s="67">
        <v>0</v>
      </c>
      <c r="K4942" s="69" t="s">
        <v>3</v>
      </c>
    </row>
    <row r="4943" spans="1:11" x14ac:dyDescent="0.2">
      <c r="A4943" t="s">
        <v>155</v>
      </c>
      <c r="B4943">
        <v>19618</v>
      </c>
      <c r="C4943" t="s">
        <v>0</v>
      </c>
      <c r="D4943" t="s">
        <v>153</v>
      </c>
      <c r="E4943" t="s">
        <v>13351</v>
      </c>
      <c r="F4943" t="s">
        <v>13359</v>
      </c>
      <c r="G4943" t="s">
        <v>4357</v>
      </c>
      <c r="H4943" t="s">
        <v>18990</v>
      </c>
      <c r="I4943" s="67">
        <v>0</v>
      </c>
      <c r="J4943" s="67">
        <v>0</v>
      </c>
      <c r="K4943" s="69" t="s">
        <v>3</v>
      </c>
    </row>
    <row r="4944" spans="1:11" x14ac:dyDescent="0.2">
      <c r="A4944" t="s">
        <v>155</v>
      </c>
      <c r="B4944">
        <v>19645</v>
      </c>
      <c r="C4944" t="s">
        <v>0</v>
      </c>
      <c r="D4944" t="s">
        <v>766</v>
      </c>
      <c r="E4944" t="s">
        <v>13360</v>
      </c>
      <c r="F4944" t="s">
        <v>10009</v>
      </c>
      <c r="G4944" t="s">
        <v>4358</v>
      </c>
      <c r="H4944" t="s">
        <v>18991</v>
      </c>
      <c r="I4944" s="67">
        <v>0</v>
      </c>
      <c r="J4944" s="67">
        <v>0</v>
      </c>
      <c r="K4944" s="69" t="s">
        <v>3</v>
      </c>
    </row>
    <row r="4945" spans="1:11" x14ac:dyDescent="0.2">
      <c r="A4945" t="s">
        <v>155</v>
      </c>
      <c r="B4945">
        <v>19646</v>
      </c>
      <c r="C4945" t="s">
        <v>0</v>
      </c>
      <c r="D4945" t="s">
        <v>766</v>
      </c>
      <c r="E4945" t="s">
        <v>13360</v>
      </c>
      <c r="F4945" t="s">
        <v>10413</v>
      </c>
      <c r="G4945" t="s">
        <v>4360</v>
      </c>
      <c r="H4945" t="s">
        <v>18992</v>
      </c>
      <c r="I4945" s="67">
        <v>0</v>
      </c>
      <c r="J4945" s="67">
        <v>0</v>
      </c>
      <c r="K4945" s="69" t="s">
        <v>3</v>
      </c>
    </row>
    <row r="4946" spans="1:11" x14ac:dyDescent="0.2">
      <c r="A4946" t="s">
        <v>155</v>
      </c>
      <c r="B4946">
        <v>19647</v>
      </c>
      <c r="C4946" t="s">
        <v>0</v>
      </c>
      <c r="D4946" t="s">
        <v>766</v>
      </c>
      <c r="E4946" t="s">
        <v>13360</v>
      </c>
      <c r="F4946" t="s">
        <v>11635</v>
      </c>
      <c r="G4946" t="s">
        <v>4361</v>
      </c>
      <c r="H4946" t="s">
        <v>18993</v>
      </c>
      <c r="I4946" s="67">
        <v>0</v>
      </c>
      <c r="J4946" s="67">
        <v>0</v>
      </c>
      <c r="K4946" s="69" t="s">
        <v>3</v>
      </c>
    </row>
    <row r="4947" spans="1:11" x14ac:dyDescent="0.2">
      <c r="A4947" t="s">
        <v>155</v>
      </c>
      <c r="B4947">
        <v>136810</v>
      </c>
      <c r="C4947" t="s">
        <v>40</v>
      </c>
      <c r="D4947" t="s">
        <v>94</v>
      </c>
      <c r="E4947" t="s">
        <v>10304</v>
      </c>
      <c r="F4947" t="s">
        <v>10604</v>
      </c>
      <c r="G4947" t="s">
        <v>7431</v>
      </c>
      <c r="H4947" t="s">
        <v>18994</v>
      </c>
      <c r="I4947" s="67">
        <v>0</v>
      </c>
      <c r="J4947" s="67">
        <v>0</v>
      </c>
      <c r="K4947" s="69" t="s">
        <v>3</v>
      </c>
    </row>
    <row r="4948" spans="1:11" x14ac:dyDescent="0.2">
      <c r="A4948" t="s">
        <v>155</v>
      </c>
      <c r="B4948">
        <v>19679</v>
      </c>
      <c r="C4948" t="s">
        <v>40</v>
      </c>
      <c r="D4948" t="s">
        <v>94</v>
      </c>
      <c r="E4948" t="s">
        <v>10304</v>
      </c>
      <c r="F4948" t="s">
        <v>8980</v>
      </c>
      <c r="G4948" t="s">
        <v>4362</v>
      </c>
      <c r="H4948" t="s">
        <v>18995</v>
      </c>
      <c r="I4948" s="67">
        <v>0</v>
      </c>
      <c r="J4948" s="67">
        <v>0</v>
      </c>
      <c r="K4948" s="69" t="s">
        <v>3</v>
      </c>
    </row>
    <row r="4949" spans="1:11" x14ac:dyDescent="0.2">
      <c r="A4949" t="s">
        <v>7510</v>
      </c>
      <c r="B4949">
        <v>100000320</v>
      </c>
      <c r="C4949" t="s">
        <v>40</v>
      </c>
      <c r="D4949" t="s">
        <v>94</v>
      </c>
      <c r="E4949" t="s">
        <v>10304</v>
      </c>
      <c r="F4949" t="s">
        <v>10710</v>
      </c>
      <c r="G4949" t="s">
        <v>7892</v>
      </c>
      <c r="H4949" t="s">
        <v>18996</v>
      </c>
      <c r="I4949" s="67">
        <v>0</v>
      </c>
      <c r="J4949" s="67">
        <v>1</v>
      </c>
      <c r="K4949" s="69" t="s">
        <v>20209</v>
      </c>
    </row>
    <row r="4950" spans="1:11" x14ac:dyDescent="0.2">
      <c r="A4950" t="s">
        <v>155</v>
      </c>
      <c r="B4950">
        <v>19680</v>
      </c>
      <c r="C4950" t="s">
        <v>40</v>
      </c>
      <c r="D4950" t="s">
        <v>94</v>
      </c>
      <c r="E4950" t="s">
        <v>10304</v>
      </c>
      <c r="F4950" t="s">
        <v>10305</v>
      </c>
      <c r="G4950" t="s">
        <v>4363</v>
      </c>
      <c r="H4950" t="s">
        <v>18997</v>
      </c>
      <c r="I4950" s="67">
        <v>0</v>
      </c>
      <c r="J4950" s="67">
        <v>0</v>
      </c>
      <c r="K4950" s="69" t="s">
        <v>3</v>
      </c>
    </row>
    <row r="4951" spans="1:11" x14ac:dyDescent="0.2">
      <c r="A4951" t="s">
        <v>155</v>
      </c>
      <c r="B4951">
        <v>19681</v>
      </c>
      <c r="C4951" t="s">
        <v>40</v>
      </c>
      <c r="D4951" t="s">
        <v>94</v>
      </c>
      <c r="E4951" t="s">
        <v>10304</v>
      </c>
      <c r="F4951" t="s">
        <v>8595</v>
      </c>
      <c r="G4951" t="s">
        <v>4364</v>
      </c>
      <c r="H4951" t="s">
        <v>18998</v>
      </c>
      <c r="I4951" s="67">
        <v>0</v>
      </c>
      <c r="J4951" s="67">
        <v>0</v>
      </c>
      <c r="K4951" s="69" t="s">
        <v>3</v>
      </c>
    </row>
    <row r="4952" spans="1:11" x14ac:dyDescent="0.2">
      <c r="A4952" t="s">
        <v>155</v>
      </c>
      <c r="B4952">
        <v>136220</v>
      </c>
      <c r="C4952" t="s">
        <v>40</v>
      </c>
      <c r="D4952" t="s">
        <v>94</v>
      </c>
      <c r="E4952" t="s">
        <v>10304</v>
      </c>
      <c r="F4952" t="s">
        <v>10497</v>
      </c>
      <c r="G4952" t="s">
        <v>6796</v>
      </c>
      <c r="H4952" t="s">
        <v>18999</v>
      </c>
      <c r="I4952" s="67">
        <v>0</v>
      </c>
      <c r="J4952" s="67">
        <v>0</v>
      </c>
      <c r="K4952" s="69" t="s">
        <v>3</v>
      </c>
    </row>
    <row r="4953" spans="1:11" x14ac:dyDescent="0.2">
      <c r="A4953" t="s">
        <v>155</v>
      </c>
      <c r="B4953">
        <v>136314</v>
      </c>
      <c r="C4953" t="s">
        <v>40</v>
      </c>
      <c r="D4953" t="s">
        <v>94</v>
      </c>
      <c r="E4953" t="s">
        <v>10304</v>
      </c>
      <c r="F4953" t="s">
        <v>9543</v>
      </c>
      <c r="G4953" t="s">
        <v>6897</v>
      </c>
      <c r="H4953" t="s">
        <v>19000</v>
      </c>
      <c r="I4953" s="67">
        <v>0</v>
      </c>
      <c r="J4953" s="67">
        <v>0</v>
      </c>
      <c r="K4953" s="69" t="s">
        <v>3</v>
      </c>
    </row>
    <row r="4954" spans="1:11" x14ac:dyDescent="0.2">
      <c r="A4954" t="s">
        <v>7510</v>
      </c>
      <c r="B4954">
        <v>100000321</v>
      </c>
      <c r="C4954" t="s">
        <v>40</v>
      </c>
      <c r="D4954" t="s">
        <v>94</v>
      </c>
      <c r="E4954" t="s">
        <v>10304</v>
      </c>
      <c r="F4954" t="s">
        <v>10711</v>
      </c>
      <c r="G4954" t="s">
        <v>7894</v>
      </c>
      <c r="H4954" t="s">
        <v>19001</v>
      </c>
      <c r="I4954" s="67">
        <v>0</v>
      </c>
      <c r="J4954" s="67">
        <v>1</v>
      </c>
      <c r="K4954" s="69" t="s">
        <v>20210</v>
      </c>
    </row>
    <row r="4955" spans="1:11" x14ac:dyDescent="0.2">
      <c r="A4955" t="s">
        <v>155</v>
      </c>
      <c r="B4955">
        <v>19682</v>
      </c>
      <c r="C4955" t="s">
        <v>40</v>
      </c>
      <c r="D4955" t="s">
        <v>94</v>
      </c>
      <c r="E4955" t="s">
        <v>10304</v>
      </c>
      <c r="F4955" t="s">
        <v>10306</v>
      </c>
      <c r="G4955" t="s">
        <v>4365</v>
      </c>
      <c r="H4955" t="s">
        <v>19002</v>
      </c>
      <c r="I4955" s="67">
        <v>0</v>
      </c>
      <c r="J4955" s="67">
        <v>0</v>
      </c>
      <c r="K4955" s="69" t="s">
        <v>3</v>
      </c>
    </row>
    <row r="4956" spans="1:11" x14ac:dyDescent="0.2">
      <c r="A4956" t="s">
        <v>155</v>
      </c>
      <c r="B4956">
        <v>19683</v>
      </c>
      <c r="C4956" t="s">
        <v>40</v>
      </c>
      <c r="D4956" t="s">
        <v>94</v>
      </c>
      <c r="E4956" t="s">
        <v>10304</v>
      </c>
      <c r="F4956" t="s">
        <v>10307</v>
      </c>
      <c r="G4956" t="s">
        <v>4366</v>
      </c>
      <c r="H4956" t="s">
        <v>19003</v>
      </c>
      <c r="I4956" s="67">
        <v>0</v>
      </c>
      <c r="J4956" s="67">
        <v>0</v>
      </c>
      <c r="K4956" s="69" t="s">
        <v>3</v>
      </c>
    </row>
    <row r="4957" spans="1:11" x14ac:dyDescent="0.2">
      <c r="A4957" t="s">
        <v>155</v>
      </c>
      <c r="B4957">
        <v>19684</v>
      </c>
      <c r="C4957" t="s">
        <v>40</v>
      </c>
      <c r="D4957" t="s">
        <v>94</v>
      </c>
      <c r="E4957" t="s">
        <v>10304</v>
      </c>
      <c r="F4957" t="s">
        <v>8597</v>
      </c>
      <c r="G4957" t="s">
        <v>4367</v>
      </c>
      <c r="H4957" t="s">
        <v>19004</v>
      </c>
      <c r="I4957" s="67">
        <v>0</v>
      </c>
      <c r="J4957" s="67">
        <v>0</v>
      </c>
      <c r="K4957" s="69" t="s">
        <v>3</v>
      </c>
    </row>
    <row r="4958" spans="1:11" x14ac:dyDescent="0.2">
      <c r="A4958" t="s">
        <v>155</v>
      </c>
      <c r="B4958">
        <v>19685</v>
      </c>
      <c r="C4958" t="s">
        <v>40</v>
      </c>
      <c r="D4958" t="s">
        <v>94</v>
      </c>
      <c r="E4958" t="s">
        <v>10304</v>
      </c>
      <c r="F4958" t="s">
        <v>10308</v>
      </c>
      <c r="G4958" t="s">
        <v>4368</v>
      </c>
      <c r="H4958" t="s">
        <v>19005</v>
      </c>
      <c r="I4958" s="67">
        <v>0</v>
      </c>
      <c r="J4958" s="67">
        <v>0</v>
      </c>
      <c r="K4958" s="69" t="s">
        <v>3</v>
      </c>
    </row>
    <row r="4959" spans="1:11" x14ac:dyDescent="0.2">
      <c r="A4959" t="s">
        <v>155</v>
      </c>
      <c r="B4959">
        <v>19686</v>
      </c>
      <c r="C4959" t="s">
        <v>0</v>
      </c>
      <c r="D4959" t="s">
        <v>170</v>
      </c>
      <c r="E4959" t="s">
        <v>13361</v>
      </c>
      <c r="F4959" t="s">
        <v>12394</v>
      </c>
      <c r="G4959" t="s">
        <v>4369</v>
      </c>
      <c r="H4959" t="s">
        <v>19006</v>
      </c>
      <c r="I4959" s="67">
        <v>0</v>
      </c>
      <c r="J4959" s="67">
        <v>0</v>
      </c>
      <c r="K4959" s="69" t="s">
        <v>3</v>
      </c>
    </row>
    <row r="4960" spans="1:11" x14ac:dyDescent="0.2">
      <c r="A4960" t="s">
        <v>155</v>
      </c>
      <c r="B4960">
        <v>19705</v>
      </c>
      <c r="C4960" t="s">
        <v>1510</v>
      </c>
      <c r="D4960" t="s">
        <v>1511</v>
      </c>
      <c r="E4960" t="s">
        <v>11574</v>
      </c>
      <c r="F4960" t="s">
        <v>11575</v>
      </c>
      <c r="G4960" t="s">
        <v>4370</v>
      </c>
      <c r="H4960" t="s">
        <v>19007</v>
      </c>
      <c r="I4960" s="67">
        <v>0</v>
      </c>
      <c r="J4960" s="67">
        <v>0</v>
      </c>
      <c r="K4960" s="69" t="s">
        <v>3</v>
      </c>
    </row>
    <row r="4961" spans="1:11" x14ac:dyDescent="0.2">
      <c r="A4961" t="s">
        <v>155</v>
      </c>
      <c r="B4961">
        <v>19709</v>
      </c>
      <c r="C4961" t="s">
        <v>1510</v>
      </c>
      <c r="D4961" t="s">
        <v>1511</v>
      </c>
      <c r="E4961" t="s">
        <v>11574</v>
      </c>
      <c r="F4961" t="s">
        <v>11576</v>
      </c>
      <c r="G4961" t="s">
        <v>4372</v>
      </c>
      <c r="H4961" t="s">
        <v>19008</v>
      </c>
      <c r="I4961" s="67">
        <v>0</v>
      </c>
      <c r="J4961" s="67">
        <v>0</v>
      </c>
      <c r="K4961" s="69" t="s">
        <v>3</v>
      </c>
    </row>
    <row r="4962" spans="1:11" x14ac:dyDescent="0.2">
      <c r="A4962" t="s">
        <v>155</v>
      </c>
      <c r="B4962">
        <v>19708</v>
      </c>
      <c r="C4962" t="s">
        <v>1510</v>
      </c>
      <c r="D4962" t="s">
        <v>1511</v>
      </c>
      <c r="E4962" t="s">
        <v>11574</v>
      </c>
      <c r="F4962" t="s">
        <v>10153</v>
      </c>
      <c r="G4962" t="s">
        <v>4371</v>
      </c>
      <c r="H4962" t="s">
        <v>19009</v>
      </c>
      <c r="I4962" s="67">
        <v>0</v>
      </c>
      <c r="J4962" s="67">
        <v>0</v>
      </c>
      <c r="K4962" s="69" t="s">
        <v>3</v>
      </c>
    </row>
    <row r="4963" spans="1:11" x14ac:dyDescent="0.2">
      <c r="A4963" t="s">
        <v>155</v>
      </c>
      <c r="B4963">
        <v>136309</v>
      </c>
      <c r="C4963" t="s">
        <v>1510</v>
      </c>
      <c r="D4963" t="s">
        <v>1511</v>
      </c>
      <c r="E4963" t="s">
        <v>11574</v>
      </c>
      <c r="F4963" t="s">
        <v>11583</v>
      </c>
      <c r="G4963" t="s">
        <v>6891</v>
      </c>
      <c r="H4963" t="s">
        <v>19010</v>
      </c>
      <c r="I4963" s="67">
        <v>0</v>
      </c>
      <c r="J4963" s="67">
        <v>0</v>
      </c>
      <c r="K4963" s="69" t="s">
        <v>3</v>
      </c>
    </row>
    <row r="4964" spans="1:11" x14ac:dyDescent="0.2">
      <c r="A4964" t="s">
        <v>155</v>
      </c>
      <c r="B4964">
        <v>41623</v>
      </c>
      <c r="C4964" t="s">
        <v>167</v>
      </c>
      <c r="D4964" t="s">
        <v>592</v>
      </c>
      <c r="E4964" t="s">
        <v>8919</v>
      </c>
      <c r="F4964" t="s">
        <v>8920</v>
      </c>
      <c r="G4964" t="s">
        <v>6093</v>
      </c>
      <c r="H4964" t="s">
        <v>19011</v>
      </c>
      <c r="I4964" s="67">
        <v>0</v>
      </c>
      <c r="J4964" s="67">
        <v>0</v>
      </c>
      <c r="K4964" s="69" t="s">
        <v>3</v>
      </c>
    </row>
    <row r="4965" spans="1:11" x14ac:dyDescent="0.2">
      <c r="A4965" t="s">
        <v>155</v>
      </c>
      <c r="B4965">
        <v>19710</v>
      </c>
      <c r="C4965" t="s">
        <v>4374</v>
      </c>
      <c r="D4965" t="s">
        <v>4375</v>
      </c>
      <c r="E4965" t="s">
        <v>11599</v>
      </c>
      <c r="F4965" t="s">
        <v>11600</v>
      </c>
      <c r="G4965" t="s">
        <v>4376</v>
      </c>
      <c r="H4965" t="s">
        <v>19012</v>
      </c>
      <c r="I4965" s="67">
        <v>0</v>
      </c>
      <c r="J4965" s="67">
        <v>0</v>
      </c>
      <c r="K4965" s="69" t="s">
        <v>3</v>
      </c>
    </row>
    <row r="4966" spans="1:11" x14ac:dyDescent="0.2">
      <c r="A4966" t="s">
        <v>155</v>
      </c>
      <c r="B4966">
        <v>19711</v>
      </c>
      <c r="C4966" t="s">
        <v>975</v>
      </c>
      <c r="D4966" t="s">
        <v>1497</v>
      </c>
      <c r="E4966" t="s">
        <v>11626</v>
      </c>
      <c r="F4966" t="s">
        <v>11627</v>
      </c>
      <c r="G4966" t="s">
        <v>4377</v>
      </c>
      <c r="H4966" t="s">
        <v>19013</v>
      </c>
      <c r="I4966" s="67">
        <v>0</v>
      </c>
      <c r="J4966" s="67">
        <v>0</v>
      </c>
      <c r="K4966" s="69" t="s">
        <v>3</v>
      </c>
    </row>
    <row r="4967" spans="1:11" x14ac:dyDescent="0.2">
      <c r="A4967" t="s">
        <v>155</v>
      </c>
      <c r="B4967">
        <v>136724</v>
      </c>
      <c r="C4967" t="s">
        <v>0</v>
      </c>
      <c r="D4967" t="s">
        <v>170</v>
      </c>
      <c r="E4967" t="s">
        <v>13362</v>
      </c>
      <c r="F4967" t="s">
        <v>13883</v>
      </c>
      <c r="G4967" t="s">
        <v>7343</v>
      </c>
      <c r="H4967" t="s">
        <v>19014</v>
      </c>
      <c r="I4967" s="67">
        <v>0</v>
      </c>
      <c r="J4967" s="67">
        <v>0</v>
      </c>
      <c r="K4967" s="69" t="s">
        <v>3</v>
      </c>
    </row>
    <row r="4968" spans="1:11" x14ac:dyDescent="0.2">
      <c r="A4968" t="s">
        <v>155</v>
      </c>
      <c r="B4968">
        <v>19712</v>
      </c>
      <c r="C4968" t="s">
        <v>0</v>
      </c>
      <c r="D4968" t="s">
        <v>170</v>
      </c>
      <c r="E4968" t="s">
        <v>13362</v>
      </c>
      <c r="F4968" t="s">
        <v>13363</v>
      </c>
      <c r="G4968" t="s">
        <v>4378</v>
      </c>
      <c r="H4968" t="s">
        <v>19015</v>
      </c>
      <c r="I4968" s="67">
        <v>0</v>
      </c>
      <c r="J4968" s="67">
        <v>0</v>
      </c>
      <c r="K4968" s="69" t="s">
        <v>3</v>
      </c>
    </row>
    <row r="4969" spans="1:11" x14ac:dyDescent="0.2">
      <c r="A4969" t="s">
        <v>155</v>
      </c>
      <c r="B4969">
        <v>19713</v>
      </c>
      <c r="C4969" t="s">
        <v>0</v>
      </c>
      <c r="D4969" t="s">
        <v>170</v>
      </c>
      <c r="E4969" t="s">
        <v>13362</v>
      </c>
      <c r="F4969" t="s">
        <v>8641</v>
      </c>
      <c r="G4969" t="s">
        <v>4379</v>
      </c>
      <c r="H4969" t="s">
        <v>19016</v>
      </c>
      <c r="I4969" s="67">
        <v>0</v>
      </c>
      <c r="J4969" s="67">
        <v>0</v>
      </c>
      <c r="K4969" s="69" t="s">
        <v>3</v>
      </c>
    </row>
    <row r="4970" spans="1:11" x14ac:dyDescent="0.2">
      <c r="A4970" t="s">
        <v>155</v>
      </c>
      <c r="B4970">
        <v>136489</v>
      </c>
      <c r="C4970" t="s">
        <v>0</v>
      </c>
      <c r="D4970" t="s">
        <v>170</v>
      </c>
      <c r="E4970" t="s">
        <v>13362</v>
      </c>
      <c r="F4970" t="s">
        <v>13803</v>
      </c>
      <c r="G4970" t="s">
        <v>7087</v>
      </c>
      <c r="H4970" t="s">
        <v>19017</v>
      </c>
      <c r="I4970" s="67">
        <v>0</v>
      </c>
      <c r="J4970" s="67">
        <v>0</v>
      </c>
      <c r="K4970" s="69" t="s">
        <v>3</v>
      </c>
    </row>
    <row r="4971" spans="1:11" x14ac:dyDescent="0.2">
      <c r="A4971" t="s">
        <v>155</v>
      </c>
      <c r="B4971">
        <v>19714</v>
      </c>
      <c r="C4971" t="s">
        <v>40</v>
      </c>
      <c r="D4971" t="s">
        <v>569</v>
      </c>
      <c r="E4971" t="s">
        <v>10309</v>
      </c>
      <c r="F4971" t="s">
        <v>8909</v>
      </c>
      <c r="G4971" t="s">
        <v>4380</v>
      </c>
      <c r="H4971" t="s">
        <v>19018</v>
      </c>
      <c r="I4971" s="67">
        <v>0</v>
      </c>
      <c r="J4971" s="67">
        <v>0</v>
      </c>
      <c r="K4971" s="69" t="s">
        <v>3</v>
      </c>
    </row>
    <row r="4972" spans="1:11" x14ac:dyDescent="0.2">
      <c r="A4972" t="s">
        <v>155</v>
      </c>
      <c r="B4972">
        <v>19742</v>
      </c>
      <c r="C4972" t="s">
        <v>643</v>
      </c>
      <c r="D4972" t="s">
        <v>644</v>
      </c>
      <c r="E4972" t="s">
        <v>11516</v>
      </c>
      <c r="F4972" t="s">
        <v>11517</v>
      </c>
      <c r="G4972" t="s">
        <v>4381</v>
      </c>
      <c r="H4972" t="s">
        <v>19019</v>
      </c>
      <c r="I4972" s="67">
        <v>0</v>
      </c>
      <c r="J4972" s="67">
        <v>0</v>
      </c>
      <c r="K4972" s="69" t="s">
        <v>3</v>
      </c>
    </row>
    <row r="4973" spans="1:11" x14ac:dyDescent="0.2">
      <c r="A4973" t="s">
        <v>155</v>
      </c>
      <c r="B4973">
        <v>29730</v>
      </c>
      <c r="C4973" t="s">
        <v>40</v>
      </c>
      <c r="D4973" t="s">
        <v>161</v>
      </c>
      <c r="E4973" t="s">
        <v>10310</v>
      </c>
      <c r="F4973" t="s">
        <v>10421</v>
      </c>
      <c r="G4973" t="s">
        <v>5282</v>
      </c>
      <c r="H4973" t="s">
        <v>19020</v>
      </c>
      <c r="I4973" s="67">
        <v>0</v>
      </c>
      <c r="J4973" s="67">
        <v>0</v>
      </c>
      <c r="K4973" s="69" t="s">
        <v>3</v>
      </c>
    </row>
    <row r="4974" spans="1:11" x14ac:dyDescent="0.2">
      <c r="A4974" t="s">
        <v>155</v>
      </c>
      <c r="B4974">
        <v>19754</v>
      </c>
      <c r="C4974" t="s">
        <v>40</v>
      </c>
      <c r="D4974" t="s">
        <v>161</v>
      </c>
      <c r="E4974" t="s">
        <v>10310</v>
      </c>
      <c r="F4974" t="s">
        <v>10313</v>
      </c>
      <c r="G4974" t="s">
        <v>4386</v>
      </c>
      <c r="H4974" t="s">
        <v>19021</v>
      </c>
      <c r="I4974" s="67">
        <v>0</v>
      </c>
      <c r="J4974" s="67">
        <v>0</v>
      </c>
      <c r="K4974" s="69" t="s">
        <v>3</v>
      </c>
    </row>
    <row r="4975" spans="1:11" x14ac:dyDescent="0.2">
      <c r="A4975" t="s">
        <v>155</v>
      </c>
      <c r="B4975">
        <v>19749</v>
      </c>
      <c r="C4975" t="s">
        <v>40</v>
      </c>
      <c r="D4975" t="s">
        <v>161</v>
      </c>
      <c r="E4975" t="s">
        <v>10310</v>
      </c>
      <c r="F4975" t="s">
        <v>9254</v>
      </c>
      <c r="G4975" t="s">
        <v>4382</v>
      </c>
      <c r="H4975" t="s">
        <v>19022</v>
      </c>
      <c r="I4975" s="67">
        <v>0</v>
      </c>
      <c r="J4975" s="67">
        <v>0</v>
      </c>
      <c r="K4975" s="69" t="s">
        <v>3</v>
      </c>
    </row>
    <row r="4976" spans="1:11" x14ac:dyDescent="0.2">
      <c r="A4976" t="s">
        <v>155</v>
      </c>
      <c r="B4976">
        <v>19755</v>
      </c>
      <c r="C4976" t="s">
        <v>40</v>
      </c>
      <c r="D4976" t="s">
        <v>161</v>
      </c>
      <c r="E4976" t="s">
        <v>10310</v>
      </c>
      <c r="F4976" t="s">
        <v>9414</v>
      </c>
      <c r="G4976" t="s">
        <v>4387</v>
      </c>
      <c r="H4976" t="s">
        <v>19023</v>
      </c>
      <c r="I4976" s="67">
        <v>0</v>
      </c>
      <c r="J4976" s="67">
        <v>0</v>
      </c>
      <c r="K4976" s="69" t="s">
        <v>3</v>
      </c>
    </row>
    <row r="4977" spans="1:11" x14ac:dyDescent="0.2">
      <c r="A4977" t="s">
        <v>155</v>
      </c>
      <c r="B4977">
        <v>19758</v>
      </c>
      <c r="C4977" t="s">
        <v>40</v>
      </c>
      <c r="D4977" t="s">
        <v>161</v>
      </c>
      <c r="E4977" t="s">
        <v>10310</v>
      </c>
      <c r="F4977" t="s">
        <v>10316</v>
      </c>
      <c r="G4977" t="s">
        <v>4390</v>
      </c>
      <c r="H4977" t="s">
        <v>19024</v>
      </c>
      <c r="I4977" s="67">
        <v>0</v>
      </c>
      <c r="J4977" s="67">
        <v>0</v>
      </c>
      <c r="K4977" s="69" t="s">
        <v>3</v>
      </c>
    </row>
    <row r="4978" spans="1:11" x14ac:dyDescent="0.2">
      <c r="A4978" t="s">
        <v>155</v>
      </c>
      <c r="B4978">
        <v>19756</v>
      </c>
      <c r="C4978" t="s">
        <v>40</v>
      </c>
      <c r="D4978" t="s">
        <v>161</v>
      </c>
      <c r="E4978" t="s">
        <v>10310</v>
      </c>
      <c r="F4978" t="s">
        <v>10314</v>
      </c>
      <c r="G4978" t="s">
        <v>4388</v>
      </c>
      <c r="H4978" t="s">
        <v>19025</v>
      </c>
      <c r="I4978" s="67">
        <v>0</v>
      </c>
      <c r="J4978" s="67">
        <v>0</v>
      </c>
      <c r="K4978" s="69" t="s">
        <v>3</v>
      </c>
    </row>
    <row r="4979" spans="1:11" x14ac:dyDescent="0.2">
      <c r="A4979" t="s">
        <v>155</v>
      </c>
      <c r="B4979">
        <v>136593</v>
      </c>
      <c r="C4979" t="s">
        <v>40</v>
      </c>
      <c r="D4979" t="s">
        <v>161</v>
      </c>
      <c r="E4979" t="s">
        <v>10310</v>
      </c>
      <c r="F4979" t="s">
        <v>10565</v>
      </c>
      <c r="G4979" t="s">
        <v>7202</v>
      </c>
      <c r="H4979" t="s">
        <v>19026</v>
      </c>
      <c r="I4979" s="67">
        <v>0</v>
      </c>
      <c r="J4979" s="67">
        <v>0</v>
      </c>
      <c r="K4979" s="69" t="s">
        <v>3</v>
      </c>
    </row>
    <row r="4980" spans="1:11" x14ac:dyDescent="0.2">
      <c r="A4980" t="s">
        <v>155</v>
      </c>
      <c r="B4980">
        <v>19750</v>
      </c>
      <c r="C4980" t="s">
        <v>40</v>
      </c>
      <c r="D4980" t="s">
        <v>161</v>
      </c>
      <c r="E4980" t="s">
        <v>10310</v>
      </c>
      <c r="F4980" t="s">
        <v>10311</v>
      </c>
      <c r="G4980" t="s">
        <v>4384</v>
      </c>
      <c r="H4980" t="s">
        <v>19027</v>
      </c>
      <c r="I4980" s="67">
        <v>0</v>
      </c>
      <c r="J4980" s="67">
        <v>0</v>
      </c>
      <c r="K4980" s="69" t="s">
        <v>3</v>
      </c>
    </row>
    <row r="4981" spans="1:11" x14ac:dyDescent="0.2">
      <c r="A4981" t="s">
        <v>155</v>
      </c>
      <c r="B4981">
        <v>19757</v>
      </c>
      <c r="C4981" t="s">
        <v>40</v>
      </c>
      <c r="D4981" t="s">
        <v>161</v>
      </c>
      <c r="E4981" t="s">
        <v>10310</v>
      </c>
      <c r="F4981" t="s">
        <v>10315</v>
      </c>
      <c r="G4981" t="s">
        <v>4389</v>
      </c>
      <c r="H4981" t="s">
        <v>19028</v>
      </c>
      <c r="I4981" s="67">
        <v>0</v>
      </c>
      <c r="J4981" s="67">
        <v>0</v>
      </c>
      <c r="K4981" s="69" t="s">
        <v>3</v>
      </c>
    </row>
    <row r="4982" spans="1:11" x14ac:dyDescent="0.2">
      <c r="A4982" t="s">
        <v>155</v>
      </c>
      <c r="B4982">
        <v>19751</v>
      </c>
      <c r="C4982" t="s">
        <v>40</v>
      </c>
      <c r="D4982" t="s">
        <v>161</v>
      </c>
      <c r="E4982" t="s">
        <v>10310</v>
      </c>
      <c r="F4982" t="s">
        <v>10312</v>
      </c>
      <c r="G4982" t="s">
        <v>4385</v>
      </c>
      <c r="H4982" t="s">
        <v>19029</v>
      </c>
      <c r="I4982" s="67">
        <v>0</v>
      </c>
      <c r="J4982" s="67">
        <v>0</v>
      </c>
      <c r="K4982" s="69" t="s">
        <v>3</v>
      </c>
    </row>
    <row r="4983" spans="1:11" x14ac:dyDescent="0.2">
      <c r="A4983" t="s">
        <v>155</v>
      </c>
      <c r="B4983">
        <v>19762</v>
      </c>
      <c r="C4983" t="s">
        <v>0</v>
      </c>
      <c r="D4983" t="s">
        <v>77</v>
      </c>
      <c r="E4983" t="s">
        <v>13364</v>
      </c>
      <c r="F4983" t="s">
        <v>11742</v>
      </c>
      <c r="G4983" t="s">
        <v>4394</v>
      </c>
      <c r="H4983" t="s">
        <v>19030</v>
      </c>
      <c r="I4983" s="67">
        <v>0</v>
      </c>
      <c r="J4983" s="67">
        <v>0</v>
      </c>
      <c r="K4983" s="69" t="s">
        <v>3</v>
      </c>
    </row>
    <row r="4984" spans="1:11" x14ac:dyDescent="0.2">
      <c r="A4984" t="s">
        <v>155</v>
      </c>
      <c r="B4984">
        <v>4257</v>
      </c>
      <c r="C4984" t="s">
        <v>9050</v>
      </c>
      <c r="D4984" t="s">
        <v>296</v>
      </c>
      <c r="E4984" t="s">
        <v>9145</v>
      </c>
      <c r="F4984" t="s">
        <v>9146</v>
      </c>
      <c r="G4984" t="s">
        <v>942</v>
      </c>
      <c r="H4984" t="s">
        <v>19031</v>
      </c>
      <c r="I4984" s="67">
        <v>0</v>
      </c>
      <c r="J4984" s="67">
        <v>0</v>
      </c>
      <c r="K4984" s="69" t="s">
        <v>3</v>
      </c>
    </row>
    <row r="4985" spans="1:11" x14ac:dyDescent="0.2">
      <c r="A4985" t="s">
        <v>155</v>
      </c>
      <c r="B4985">
        <v>4265</v>
      </c>
      <c r="C4985" t="s">
        <v>9050</v>
      </c>
      <c r="D4985" t="s">
        <v>296</v>
      </c>
      <c r="E4985" t="s">
        <v>9145</v>
      </c>
      <c r="F4985" t="s">
        <v>9148</v>
      </c>
      <c r="G4985" t="s">
        <v>944</v>
      </c>
      <c r="H4985" t="s">
        <v>19032</v>
      </c>
      <c r="I4985" s="67">
        <v>0</v>
      </c>
      <c r="J4985" s="67">
        <v>0</v>
      </c>
      <c r="K4985" s="69" t="s">
        <v>3</v>
      </c>
    </row>
    <row r="4986" spans="1:11" x14ac:dyDescent="0.2">
      <c r="A4986" t="s">
        <v>155</v>
      </c>
      <c r="B4986">
        <v>4288</v>
      </c>
      <c r="C4986" t="s">
        <v>9050</v>
      </c>
      <c r="D4986" t="s">
        <v>296</v>
      </c>
      <c r="E4986" t="s">
        <v>9145</v>
      </c>
      <c r="F4986" t="s">
        <v>9152</v>
      </c>
      <c r="G4986" t="s">
        <v>950</v>
      </c>
      <c r="H4986" t="s">
        <v>19033</v>
      </c>
      <c r="I4986" s="67">
        <v>1</v>
      </c>
      <c r="J4986" s="67">
        <v>0</v>
      </c>
      <c r="K4986" s="69" t="s">
        <v>3</v>
      </c>
    </row>
    <row r="4987" spans="1:11" x14ac:dyDescent="0.2">
      <c r="A4987" t="s">
        <v>155</v>
      </c>
      <c r="B4987">
        <v>136791</v>
      </c>
      <c r="C4987" t="s">
        <v>10</v>
      </c>
      <c r="D4987" t="s">
        <v>315</v>
      </c>
      <c r="E4987" t="s">
        <v>12028</v>
      </c>
      <c r="F4987" t="s">
        <v>12029</v>
      </c>
      <c r="G4987" t="s">
        <v>7411</v>
      </c>
      <c r="H4987" t="s">
        <v>19034</v>
      </c>
      <c r="I4987" s="67">
        <v>0</v>
      </c>
      <c r="J4987" s="67">
        <v>0</v>
      </c>
      <c r="K4987" s="69" t="s">
        <v>3</v>
      </c>
    </row>
    <row r="4988" spans="1:11" x14ac:dyDescent="0.2">
      <c r="A4988" t="s">
        <v>155</v>
      </c>
      <c r="B4988">
        <v>19771</v>
      </c>
      <c r="C4988" t="s">
        <v>9050</v>
      </c>
      <c r="D4988" t="s">
        <v>188</v>
      </c>
      <c r="E4988" t="s">
        <v>9335</v>
      </c>
      <c r="F4988" t="s">
        <v>9110</v>
      </c>
      <c r="G4988" t="s">
        <v>4395</v>
      </c>
      <c r="H4988" t="s">
        <v>19035</v>
      </c>
      <c r="I4988" s="67">
        <v>0</v>
      </c>
      <c r="J4988" s="67">
        <v>0</v>
      </c>
      <c r="K4988" s="69" t="s">
        <v>3</v>
      </c>
    </row>
    <row r="4989" spans="1:11" x14ac:dyDescent="0.2">
      <c r="A4989" t="s">
        <v>155</v>
      </c>
      <c r="B4989">
        <v>39255</v>
      </c>
      <c r="C4989" t="s">
        <v>9050</v>
      </c>
      <c r="D4989" t="s">
        <v>188</v>
      </c>
      <c r="E4989" t="s">
        <v>9335</v>
      </c>
      <c r="F4989" t="s">
        <v>9388</v>
      </c>
      <c r="G4989" t="s">
        <v>5296</v>
      </c>
      <c r="H4989" t="s">
        <v>19036</v>
      </c>
      <c r="I4989" s="67">
        <v>0</v>
      </c>
      <c r="J4989" s="67">
        <v>0</v>
      </c>
      <c r="K4989" s="69" t="s">
        <v>3</v>
      </c>
    </row>
    <row r="4990" spans="1:11" x14ac:dyDescent="0.2">
      <c r="A4990" t="s">
        <v>155</v>
      </c>
      <c r="B4990">
        <v>4273</v>
      </c>
      <c r="C4990" t="s">
        <v>9050</v>
      </c>
      <c r="D4990" t="s">
        <v>296</v>
      </c>
      <c r="E4990" t="s">
        <v>9149</v>
      </c>
      <c r="F4990" t="s">
        <v>9150</v>
      </c>
      <c r="G4990" t="s">
        <v>948</v>
      </c>
      <c r="H4990" t="s">
        <v>19037</v>
      </c>
      <c r="I4990" s="67">
        <v>0</v>
      </c>
      <c r="J4990" s="67">
        <v>0</v>
      </c>
      <c r="K4990" s="69" t="s">
        <v>3</v>
      </c>
    </row>
    <row r="4991" spans="1:11" x14ac:dyDescent="0.2">
      <c r="A4991" t="s">
        <v>155</v>
      </c>
      <c r="B4991">
        <v>4274</v>
      </c>
      <c r="C4991" t="s">
        <v>9050</v>
      </c>
      <c r="D4991" t="s">
        <v>296</v>
      </c>
      <c r="E4991" t="s">
        <v>9149</v>
      </c>
      <c r="F4991" t="s">
        <v>9151</v>
      </c>
      <c r="G4991" t="s">
        <v>949</v>
      </c>
      <c r="H4991" t="s">
        <v>19038</v>
      </c>
      <c r="I4991" s="67">
        <v>0</v>
      </c>
      <c r="J4991" s="67">
        <v>0</v>
      </c>
      <c r="K4991" s="69" t="s">
        <v>3</v>
      </c>
    </row>
    <row r="4992" spans="1:11" x14ac:dyDescent="0.2">
      <c r="A4992" t="s">
        <v>155</v>
      </c>
      <c r="B4992">
        <v>41789</v>
      </c>
      <c r="C4992" t="s">
        <v>9050</v>
      </c>
      <c r="D4992" t="s">
        <v>296</v>
      </c>
      <c r="E4992" t="s">
        <v>9149</v>
      </c>
      <c r="F4992" t="s">
        <v>9428</v>
      </c>
      <c r="G4992" t="s">
        <v>6279</v>
      </c>
      <c r="H4992" t="s">
        <v>19039</v>
      </c>
      <c r="I4992" s="67">
        <v>0</v>
      </c>
      <c r="J4992" s="67">
        <v>0</v>
      </c>
      <c r="K4992" s="69" t="s">
        <v>3</v>
      </c>
    </row>
    <row r="4993" spans="1:11" x14ac:dyDescent="0.2">
      <c r="A4993" t="s">
        <v>155</v>
      </c>
      <c r="B4993">
        <v>41790</v>
      </c>
      <c r="C4993" t="s">
        <v>9050</v>
      </c>
      <c r="D4993" t="s">
        <v>296</v>
      </c>
      <c r="E4993" t="s">
        <v>9149</v>
      </c>
      <c r="F4993" t="s">
        <v>9429</v>
      </c>
      <c r="G4993" t="s">
        <v>6281</v>
      </c>
      <c r="H4993" t="s">
        <v>19040</v>
      </c>
      <c r="I4993" s="67">
        <v>0</v>
      </c>
      <c r="J4993" s="67">
        <v>0</v>
      </c>
      <c r="K4993" s="69" t="s">
        <v>3</v>
      </c>
    </row>
    <row r="4994" spans="1:11" x14ac:dyDescent="0.2">
      <c r="A4994" t="s">
        <v>155</v>
      </c>
      <c r="B4994">
        <v>19790</v>
      </c>
      <c r="C4994" t="s">
        <v>23</v>
      </c>
      <c r="D4994" t="s">
        <v>24</v>
      </c>
      <c r="E4994" t="s">
        <v>11174</v>
      </c>
      <c r="F4994" t="s">
        <v>11175</v>
      </c>
      <c r="G4994" t="s">
        <v>4399</v>
      </c>
      <c r="H4994" t="s">
        <v>19041</v>
      </c>
      <c r="I4994" s="67">
        <v>0</v>
      </c>
      <c r="J4994" s="67">
        <v>0</v>
      </c>
      <c r="K4994" s="69" t="s">
        <v>3</v>
      </c>
    </row>
    <row r="4995" spans="1:11" x14ac:dyDescent="0.2">
      <c r="A4995" t="s">
        <v>155</v>
      </c>
      <c r="B4995">
        <v>19799</v>
      </c>
      <c r="C4995" t="s">
        <v>40</v>
      </c>
      <c r="D4995" t="s">
        <v>569</v>
      </c>
      <c r="E4995" t="s">
        <v>10317</v>
      </c>
      <c r="F4995" t="s">
        <v>10318</v>
      </c>
      <c r="G4995" t="s">
        <v>4400</v>
      </c>
      <c r="H4995" t="s">
        <v>19042</v>
      </c>
      <c r="I4995" s="67">
        <v>0</v>
      </c>
      <c r="J4995" s="67">
        <v>0</v>
      </c>
      <c r="K4995" s="69" t="s">
        <v>3</v>
      </c>
    </row>
    <row r="4996" spans="1:11" x14ac:dyDescent="0.2">
      <c r="A4996" t="s">
        <v>155</v>
      </c>
      <c r="B4996">
        <v>19800</v>
      </c>
      <c r="C4996" t="s">
        <v>40</v>
      </c>
      <c r="D4996" t="s">
        <v>569</v>
      </c>
      <c r="E4996" t="s">
        <v>10317</v>
      </c>
      <c r="F4996" t="s">
        <v>10319</v>
      </c>
      <c r="G4996" t="s">
        <v>4401</v>
      </c>
      <c r="H4996" t="s">
        <v>19043</v>
      </c>
      <c r="I4996" s="67">
        <v>0</v>
      </c>
      <c r="J4996" s="67">
        <v>0</v>
      </c>
      <c r="K4996" s="69" t="s">
        <v>3</v>
      </c>
    </row>
    <row r="4997" spans="1:11" x14ac:dyDescent="0.2">
      <c r="A4997" t="s">
        <v>155</v>
      </c>
      <c r="B4997">
        <v>19801</v>
      </c>
      <c r="C4997" t="s">
        <v>40</v>
      </c>
      <c r="D4997" t="s">
        <v>569</v>
      </c>
      <c r="E4997" t="s">
        <v>10317</v>
      </c>
      <c r="F4997" t="s">
        <v>10320</v>
      </c>
      <c r="G4997" t="s">
        <v>4402</v>
      </c>
      <c r="H4997" t="s">
        <v>19044</v>
      </c>
      <c r="I4997" s="67">
        <v>0</v>
      </c>
      <c r="J4997" s="67">
        <v>0</v>
      </c>
      <c r="K4997" s="69" t="s">
        <v>3</v>
      </c>
    </row>
    <row r="4998" spans="1:11" x14ac:dyDescent="0.2">
      <c r="A4998" t="s">
        <v>155</v>
      </c>
      <c r="B4998">
        <v>19802</v>
      </c>
      <c r="C4998" t="s">
        <v>40</v>
      </c>
      <c r="D4998" t="s">
        <v>569</v>
      </c>
      <c r="E4998" t="s">
        <v>10317</v>
      </c>
      <c r="F4998" t="s">
        <v>10321</v>
      </c>
      <c r="G4998" t="s">
        <v>4403</v>
      </c>
      <c r="H4998" t="s">
        <v>19045</v>
      </c>
      <c r="I4998" s="67">
        <v>0</v>
      </c>
      <c r="J4998" s="67">
        <v>0</v>
      </c>
      <c r="K4998" s="69" t="s">
        <v>3</v>
      </c>
    </row>
    <row r="4999" spans="1:11" x14ac:dyDescent="0.2">
      <c r="A4999" t="s">
        <v>155</v>
      </c>
      <c r="B4999">
        <v>136420</v>
      </c>
      <c r="C4999" t="s">
        <v>40</v>
      </c>
      <c r="D4999" t="s">
        <v>569</v>
      </c>
      <c r="E4999" t="s">
        <v>10322</v>
      </c>
      <c r="F4999" t="s">
        <v>10531</v>
      </c>
      <c r="G4999" t="s">
        <v>7011</v>
      </c>
      <c r="H4999" t="s">
        <v>19046</v>
      </c>
      <c r="I4999" s="67">
        <v>0</v>
      </c>
      <c r="J4999" s="67">
        <v>0</v>
      </c>
      <c r="K4999" s="69" t="s">
        <v>3</v>
      </c>
    </row>
    <row r="5000" spans="1:11" x14ac:dyDescent="0.2">
      <c r="A5000" t="s">
        <v>155</v>
      </c>
      <c r="B5000">
        <v>19804</v>
      </c>
      <c r="C5000" t="s">
        <v>40</v>
      </c>
      <c r="D5000" t="s">
        <v>569</v>
      </c>
      <c r="E5000" t="s">
        <v>10322</v>
      </c>
      <c r="F5000" t="s">
        <v>10323</v>
      </c>
      <c r="G5000" t="s">
        <v>4404</v>
      </c>
      <c r="H5000" t="s">
        <v>19047</v>
      </c>
      <c r="I5000" s="67">
        <v>0</v>
      </c>
      <c r="J5000" s="67">
        <v>0</v>
      </c>
      <c r="K5000" s="69" t="s">
        <v>3</v>
      </c>
    </row>
    <row r="5001" spans="1:11" x14ac:dyDescent="0.2">
      <c r="A5001" t="s">
        <v>155</v>
      </c>
      <c r="B5001">
        <v>19805</v>
      </c>
      <c r="C5001" t="s">
        <v>40</v>
      </c>
      <c r="D5001" t="s">
        <v>569</v>
      </c>
      <c r="E5001" t="s">
        <v>10322</v>
      </c>
      <c r="F5001" t="s">
        <v>10324</v>
      </c>
      <c r="G5001" t="s">
        <v>4405</v>
      </c>
      <c r="H5001" t="s">
        <v>19048</v>
      </c>
      <c r="I5001" s="67">
        <v>0</v>
      </c>
      <c r="J5001" s="67">
        <v>0</v>
      </c>
      <c r="K5001" s="69" t="s">
        <v>3</v>
      </c>
    </row>
    <row r="5002" spans="1:11" x14ac:dyDescent="0.2">
      <c r="A5002" t="s">
        <v>155</v>
      </c>
      <c r="B5002">
        <v>19806</v>
      </c>
      <c r="C5002" t="s">
        <v>40</v>
      </c>
      <c r="D5002" t="s">
        <v>569</v>
      </c>
      <c r="E5002" t="s">
        <v>10322</v>
      </c>
      <c r="F5002" t="s">
        <v>10325</v>
      </c>
      <c r="G5002" t="s">
        <v>4406</v>
      </c>
      <c r="H5002" t="s">
        <v>19049</v>
      </c>
      <c r="I5002" s="67">
        <v>0</v>
      </c>
      <c r="J5002" s="67">
        <v>0</v>
      </c>
      <c r="K5002" s="69" t="s">
        <v>3</v>
      </c>
    </row>
    <row r="5003" spans="1:11" x14ac:dyDescent="0.2">
      <c r="A5003" t="s">
        <v>155</v>
      </c>
      <c r="B5003">
        <v>19807</v>
      </c>
      <c r="C5003" t="s">
        <v>40</v>
      </c>
      <c r="D5003" t="s">
        <v>569</v>
      </c>
      <c r="E5003" t="s">
        <v>10322</v>
      </c>
      <c r="F5003" t="s">
        <v>10326</v>
      </c>
      <c r="G5003" t="s">
        <v>4407</v>
      </c>
      <c r="H5003" t="s">
        <v>19050</v>
      </c>
      <c r="I5003" s="67">
        <v>0</v>
      </c>
      <c r="J5003" s="67">
        <v>0</v>
      </c>
      <c r="K5003" s="69" t="s">
        <v>3</v>
      </c>
    </row>
    <row r="5004" spans="1:11" x14ac:dyDescent="0.2">
      <c r="A5004" t="s">
        <v>155</v>
      </c>
      <c r="B5004">
        <v>19808</v>
      </c>
      <c r="C5004" t="s">
        <v>0</v>
      </c>
      <c r="D5004" t="s">
        <v>594</v>
      </c>
      <c r="E5004" t="s">
        <v>13365</v>
      </c>
      <c r="F5004" t="s">
        <v>9330</v>
      </c>
      <c r="G5004" t="s">
        <v>4408</v>
      </c>
      <c r="H5004" t="s">
        <v>19051</v>
      </c>
      <c r="I5004" s="67">
        <v>0</v>
      </c>
      <c r="J5004" s="67">
        <v>0</v>
      </c>
      <c r="K5004" s="69" t="s">
        <v>3</v>
      </c>
    </row>
    <row r="5005" spans="1:11" x14ac:dyDescent="0.2">
      <c r="A5005" t="s">
        <v>155</v>
      </c>
      <c r="B5005">
        <v>19809</v>
      </c>
      <c r="C5005" t="s">
        <v>0</v>
      </c>
      <c r="D5005" t="s">
        <v>594</v>
      </c>
      <c r="E5005" t="s">
        <v>13365</v>
      </c>
      <c r="F5005" t="s">
        <v>13366</v>
      </c>
      <c r="G5005" t="s">
        <v>4409</v>
      </c>
      <c r="H5005" t="s">
        <v>19052</v>
      </c>
      <c r="I5005" s="67">
        <v>0</v>
      </c>
      <c r="J5005" s="67">
        <v>0</v>
      </c>
      <c r="K5005" s="69" t="s">
        <v>3</v>
      </c>
    </row>
    <row r="5006" spans="1:11" x14ac:dyDescent="0.2">
      <c r="A5006" t="s">
        <v>155</v>
      </c>
      <c r="B5006">
        <v>40644</v>
      </c>
      <c r="C5006" t="s">
        <v>10</v>
      </c>
      <c r="D5006" t="s">
        <v>698</v>
      </c>
      <c r="E5006" t="s">
        <v>11844</v>
      </c>
      <c r="F5006" t="s">
        <v>9738</v>
      </c>
      <c r="G5006" t="s">
        <v>5609</v>
      </c>
      <c r="H5006" t="s">
        <v>19053</v>
      </c>
      <c r="I5006" s="67">
        <v>0</v>
      </c>
      <c r="J5006" s="67">
        <v>0</v>
      </c>
      <c r="K5006" s="69" t="s">
        <v>3</v>
      </c>
    </row>
    <row r="5007" spans="1:11" x14ac:dyDescent="0.2">
      <c r="A5007" t="s">
        <v>155</v>
      </c>
      <c r="B5007">
        <v>41522</v>
      </c>
      <c r="C5007" t="s">
        <v>10</v>
      </c>
      <c r="D5007" t="s">
        <v>698</v>
      </c>
      <c r="E5007" t="s">
        <v>11844</v>
      </c>
      <c r="F5007" t="s">
        <v>8814</v>
      </c>
      <c r="G5007" t="s">
        <v>5978</v>
      </c>
      <c r="H5007" t="s">
        <v>19054</v>
      </c>
      <c r="I5007" s="67">
        <v>0</v>
      </c>
      <c r="J5007" s="67">
        <v>0</v>
      </c>
      <c r="K5007" s="69" t="s">
        <v>3</v>
      </c>
    </row>
    <row r="5008" spans="1:11" x14ac:dyDescent="0.2">
      <c r="A5008" t="s">
        <v>155</v>
      </c>
      <c r="B5008">
        <v>39948</v>
      </c>
      <c r="C5008" t="s">
        <v>10</v>
      </c>
      <c r="D5008" t="s">
        <v>698</v>
      </c>
      <c r="E5008" t="s">
        <v>11844</v>
      </c>
      <c r="F5008" t="s">
        <v>11909</v>
      </c>
      <c r="G5008" t="s">
        <v>5382</v>
      </c>
      <c r="H5008" t="s">
        <v>19055</v>
      </c>
      <c r="I5008" s="67">
        <v>0</v>
      </c>
      <c r="J5008" s="67">
        <v>0</v>
      </c>
      <c r="K5008" s="69" t="s">
        <v>3</v>
      </c>
    </row>
    <row r="5009" spans="1:11" x14ac:dyDescent="0.2">
      <c r="A5009" t="s">
        <v>155</v>
      </c>
      <c r="B5009">
        <v>41523</v>
      </c>
      <c r="C5009" t="s">
        <v>10</v>
      </c>
      <c r="D5009" t="s">
        <v>698</v>
      </c>
      <c r="E5009" t="s">
        <v>11844</v>
      </c>
      <c r="F5009" t="s">
        <v>10952</v>
      </c>
      <c r="G5009" t="s">
        <v>5979</v>
      </c>
      <c r="H5009" t="s">
        <v>19056</v>
      </c>
      <c r="I5009" s="67">
        <v>0</v>
      </c>
      <c r="J5009" s="67">
        <v>0</v>
      </c>
      <c r="K5009" s="69" t="s">
        <v>3</v>
      </c>
    </row>
    <row r="5010" spans="1:11" x14ac:dyDescent="0.2">
      <c r="A5010" t="s">
        <v>155</v>
      </c>
      <c r="B5010">
        <v>41524</v>
      </c>
      <c r="C5010" t="s">
        <v>10</v>
      </c>
      <c r="D5010" t="s">
        <v>698</v>
      </c>
      <c r="E5010" t="s">
        <v>11844</v>
      </c>
      <c r="F5010" t="s">
        <v>9661</v>
      </c>
      <c r="G5010" t="s">
        <v>5980</v>
      </c>
      <c r="H5010" t="s">
        <v>19057</v>
      </c>
      <c r="I5010" s="67">
        <v>0</v>
      </c>
      <c r="J5010" s="67">
        <v>0</v>
      </c>
      <c r="K5010" s="69" t="s">
        <v>3</v>
      </c>
    </row>
    <row r="5011" spans="1:11" x14ac:dyDescent="0.2">
      <c r="A5011" t="s">
        <v>155</v>
      </c>
      <c r="B5011">
        <v>19819</v>
      </c>
      <c r="C5011" t="s">
        <v>10</v>
      </c>
      <c r="D5011" t="s">
        <v>698</v>
      </c>
      <c r="E5011" t="s">
        <v>11844</v>
      </c>
      <c r="F5011" t="s">
        <v>10797</v>
      </c>
      <c r="G5011" t="s">
        <v>4410</v>
      </c>
      <c r="H5011" t="s">
        <v>19058</v>
      </c>
      <c r="I5011" s="67">
        <v>0</v>
      </c>
      <c r="J5011" s="67">
        <v>0</v>
      </c>
      <c r="K5011" s="69" t="s">
        <v>3</v>
      </c>
    </row>
    <row r="5012" spans="1:11" x14ac:dyDescent="0.2">
      <c r="A5012" t="s">
        <v>155</v>
      </c>
      <c r="B5012">
        <v>42695</v>
      </c>
      <c r="C5012" t="s">
        <v>10</v>
      </c>
      <c r="D5012" t="s">
        <v>698</v>
      </c>
      <c r="E5012" t="s">
        <v>11844</v>
      </c>
      <c r="F5012" t="s">
        <v>11966</v>
      </c>
      <c r="G5012" t="s">
        <v>6566</v>
      </c>
      <c r="H5012" t="s">
        <v>19059</v>
      </c>
      <c r="I5012" s="67">
        <v>0</v>
      </c>
      <c r="J5012" s="67">
        <v>0</v>
      </c>
      <c r="K5012" s="69" t="s">
        <v>3</v>
      </c>
    </row>
    <row r="5013" spans="1:11" x14ac:dyDescent="0.2">
      <c r="A5013" t="s">
        <v>155</v>
      </c>
      <c r="B5013">
        <v>41525</v>
      </c>
      <c r="C5013" t="s">
        <v>10</v>
      </c>
      <c r="D5013" t="s">
        <v>698</v>
      </c>
      <c r="E5013" t="s">
        <v>11844</v>
      </c>
      <c r="F5013" t="s">
        <v>9912</v>
      </c>
      <c r="G5013" t="s">
        <v>5982</v>
      </c>
      <c r="H5013" t="s">
        <v>19060</v>
      </c>
      <c r="I5013" s="67">
        <v>0</v>
      </c>
      <c r="J5013" s="67">
        <v>0</v>
      </c>
      <c r="K5013" s="69" t="s">
        <v>3</v>
      </c>
    </row>
    <row r="5014" spans="1:11" x14ac:dyDescent="0.2">
      <c r="A5014" t="s">
        <v>155</v>
      </c>
      <c r="B5014">
        <v>41526</v>
      </c>
      <c r="C5014" t="s">
        <v>10</v>
      </c>
      <c r="D5014" t="s">
        <v>698</v>
      </c>
      <c r="E5014" t="s">
        <v>11844</v>
      </c>
      <c r="F5014" t="s">
        <v>11930</v>
      </c>
      <c r="G5014" t="s">
        <v>5984</v>
      </c>
      <c r="H5014" t="s">
        <v>19061</v>
      </c>
      <c r="I5014" s="67">
        <v>0</v>
      </c>
      <c r="J5014" s="67">
        <v>0</v>
      </c>
      <c r="K5014" s="69" t="s">
        <v>3</v>
      </c>
    </row>
    <row r="5015" spans="1:11" x14ac:dyDescent="0.2">
      <c r="A5015" t="s">
        <v>155</v>
      </c>
      <c r="B5015">
        <v>42694</v>
      </c>
      <c r="C5015" t="s">
        <v>10</v>
      </c>
      <c r="D5015" t="s">
        <v>698</v>
      </c>
      <c r="E5015" t="s">
        <v>11844</v>
      </c>
      <c r="F5015" t="s">
        <v>9129</v>
      </c>
      <c r="G5015" t="s">
        <v>6565</v>
      </c>
      <c r="H5015" t="s">
        <v>19062</v>
      </c>
      <c r="I5015" s="67">
        <v>0</v>
      </c>
      <c r="J5015" s="67">
        <v>0</v>
      </c>
      <c r="K5015" s="69" t="s">
        <v>3</v>
      </c>
    </row>
    <row r="5016" spans="1:11" x14ac:dyDescent="0.2">
      <c r="A5016" t="s">
        <v>155</v>
      </c>
      <c r="B5016">
        <v>19823</v>
      </c>
      <c r="C5016" t="s">
        <v>10</v>
      </c>
      <c r="D5016" t="s">
        <v>698</v>
      </c>
      <c r="E5016" t="s">
        <v>11844</v>
      </c>
      <c r="F5016" t="s">
        <v>11845</v>
      </c>
      <c r="G5016" t="s">
        <v>4411</v>
      </c>
      <c r="H5016" t="s">
        <v>19063</v>
      </c>
      <c r="I5016" s="67">
        <v>0</v>
      </c>
      <c r="J5016" s="67">
        <v>0</v>
      </c>
      <c r="K5016" s="69" t="s">
        <v>3</v>
      </c>
    </row>
    <row r="5017" spans="1:11" x14ac:dyDescent="0.2">
      <c r="A5017" t="s">
        <v>155</v>
      </c>
      <c r="B5017">
        <v>19832</v>
      </c>
      <c r="C5017" t="s">
        <v>9050</v>
      </c>
      <c r="D5017" t="s">
        <v>188</v>
      </c>
      <c r="E5017" t="s">
        <v>9336</v>
      </c>
      <c r="F5017" t="s">
        <v>9337</v>
      </c>
      <c r="G5017" t="s">
        <v>4416</v>
      </c>
      <c r="H5017" t="s">
        <v>19064</v>
      </c>
      <c r="I5017" s="67">
        <v>0</v>
      </c>
      <c r="J5017" s="67">
        <v>0</v>
      </c>
      <c r="K5017" s="69" t="s">
        <v>3</v>
      </c>
    </row>
    <row r="5018" spans="1:11" x14ac:dyDescent="0.2">
      <c r="A5018" t="s">
        <v>155</v>
      </c>
      <c r="B5018">
        <v>41536</v>
      </c>
      <c r="C5018" t="s">
        <v>10</v>
      </c>
      <c r="D5018" t="s">
        <v>11</v>
      </c>
      <c r="E5018" t="s">
        <v>11848</v>
      </c>
      <c r="F5018" t="s">
        <v>9470</v>
      </c>
      <c r="G5018" t="s">
        <v>5997</v>
      </c>
      <c r="H5018" t="s">
        <v>19065</v>
      </c>
      <c r="I5018" s="67">
        <v>0</v>
      </c>
      <c r="J5018" s="67">
        <v>0</v>
      </c>
      <c r="K5018" s="69" t="s">
        <v>3</v>
      </c>
    </row>
    <row r="5019" spans="1:11" x14ac:dyDescent="0.2">
      <c r="A5019" t="s">
        <v>155</v>
      </c>
      <c r="B5019">
        <v>19836</v>
      </c>
      <c r="C5019" t="s">
        <v>10</v>
      </c>
      <c r="D5019" t="s">
        <v>11</v>
      </c>
      <c r="E5019" t="s">
        <v>11848</v>
      </c>
      <c r="F5019" t="s">
        <v>11849</v>
      </c>
      <c r="G5019" t="s">
        <v>4418</v>
      </c>
      <c r="H5019" t="s">
        <v>19066</v>
      </c>
      <c r="I5019" s="67">
        <v>0</v>
      </c>
      <c r="J5019" s="67">
        <v>0</v>
      </c>
      <c r="K5019" s="69" t="s">
        <v>3</v>
      </c>
    </row>
    <row r="5020" spans="1:11" x14ac:dyDescent="0.2">
      <c r="A5020" t="s">
        <v>155</v>
      </c>
      <c r="B5020">
        <v>41537</v>
      </c>
      <c r="C5020" t="s">
        <v>10</v>
      </c>
      <c r="D5020" t="s">
        <v>11</v>
      </c>
      <c r="E5020" t="s">
        <v>11848</v>
      </c>
      <c r="F5020" t="s">
        <v>11932</v>
      </c>
      <c r="G5020" t="s">
        <v>6000</v>
      </c>
      <c r="H5020" t="s">
        <v>19067</v>
      </c>
      <c r="I5020" s="67">
        <v>0</v>
      </c>
      <c r="J5020" s="67">
        <v>0</v>
      </c>
      <c r="K5020" s="69" t="s">
        <v>3</v>
      </c>
    </row>
    <row r="5021" spans="1:11" x14ac:dyDescent="0.2">
      <c r="A5021" t="s">
        <v>155</v>
      </c>
      <c r="B5021">
        <v>41538</v>
      </c>
      <c r="C5021" t="s">
        <v>10</v>
      </c>
      <c r="D5021" t="s">
        <v>11</v>
      </c>
      <c r="E5021" t="s">
        <v>11848</v>
      </c>
      <c r="F5021" t="s">
        <v>11933</v>
      </c>
      <c r="G5021" t="s">
        <v>6006</v>
      </c>
      <c r="H5021" t="s">
        <v>19068</v>
      </c>
      <c r="I5021" s="67">
        <v>0</v>
      </c>
      <c r="J5021" s="67">
        <v>0</v>
      </c>
      <c r="K5021" s="69" t="s">
        <v>3</v>
      </c>
    </row>
    <row r="5022" spans="1:11" x14ac:dyDescent="0.2">
      <c r="A5022" t="s">
        <v>155</v>
      </c>
      <c r="B5022">
        <v>19839</v>
      </c>
      <c r="C5022" t="s">
        <v>10</v>
      </c>
      <c r="D5022" t="s">
        <v>11</v>
      </c>
      <c r="E5022" t="s">
        <v>11848</v>
      </c>
      <c r="F5022" t="s">
        <v>11850</v>
      </c>
      <c r="G5022" t="s">
        <v>4421</v>
      </c>
      <c r="H5022" t="s">
        <v>19069</v>
      </c>
      <c r="I5022" s="67">
        <v>0</v>
      </c>
      <c r="J5022" s="67">
        <v>0</v>
      </c>
      <c r="K5022" s="69" t="s">
        <v>3</v>
      </c>
    </row>
    <row r="5023" spans="1:11" x14ac:dyDescent="0.2">
      <c r="A5023" t="s">
        <v>155</v>
      </c>
      <c r="B5023">
        <v>19852</v>
      </c>
      <c r="C5023" t="s">
        <v>167</v>
      </c>
      <c r="D5023" t="s">
        <v>1226</v>
      </c>
      <c r="E5023" t="s">
        <v>8849</v>
      </c>
      <c r="F5023" t="s">
        <v>8848</v>
      </c>
      <c r="G5023" t="s">
        <v>4422</v>
      </c>
      <c r="H5023" t="s">
        <v>19070</v>
      </c>
      <c r="I5023" s="67">
        <v>0</v>
      </c>
      <c r="J5023" s="67">
        <v>0</v>
      </c>
      <c r="K5023" s="69" t="s">
        <v>3</v>
      </c>
    </row>
    <row r="5024" spans="1:11" x14ac:dyDescent="0.2">
      <c r="A5024" t="s">
        <v>7510</v>
      </c>
      <c r="B5024">
        <v>100000322</v>
      </c>
      <c r="C5024" t="s">
        <v>167</v>
      </c>
      <c r="D5024" t="s">
        <v>1226</v>
      </c>
      <c r="E5024" t="s">
        <v>8849</v>
      </c>
      <c r="F5024" t="s">
        <v>9037</v>
      </c>
      <c r="G5024" t="s">
        <v>7774</v>
      </c>
      <c r="H5024" t="s">
        <v>19071</v>
      </c>
      <c r="I5024" s="67">
        <v>0</v>
      </c>
      <c r="J5024" s="67">
        <v>1</v>
      </c>
      <c r="K5024" s="69" t="s">
        <v>20211</v>
      </c>
    </row>
    <row r="5025" spans="1:11" x14ac:dyDescent="0.2">
      <c r="A5025" t="s">
        <v>155</v>
      </c>
      <c r="B5025">
        <v>136228</v>
      </c>
      <c r="C5025" t="s">
        <v>0</v>
      </c>
      <c r="D5025" t="s">
        <v>153</v>
      </c>
      <c r="E5025" t="s">
        <v>13719</v>
      </c>
      <c r="F5025" t="s">
        <v>13720</v>
      </c>
      <c r="G5025" t="s">
        <v>6806</v>
      </c>
      <c r="H5025" t="s">
        <v>19072</v>
      </c>
      <c r="I5025" s="67">
        <v>0</v>
      </c>
      <c r="J5025" s="67">
        <v>0</v>
      </c>
      <c r="K5025" s="69" t="s">
        <v>3</v>
      </c>
    </row>
    <row r="5026" spans="1:11" x14ac:dyDescent="0.2">
      <c r="A5026" t="s">
        <v>155</v>
      </c>
      <c r="B5026">
        <v>19866</v>
      </c>
      <c r="C5026" t="s">
        <v>0</v>
      </c>
      <c r="D5026" t="s">
        <v>302</v>
      </c>
      <c r="E5026" t="s">
        <v>13369</v>
      </c>
      <c r="F5026" t="s">
        <v>13370</v>
      </c>
      <c r="G5026" t="s">
        <v>4426</v>
      </c>
      <c r="H5026" t="s">
        <v>19073</v>
      </c>
      <c r="I5026" s="67">
        <v>0</v>
      </c>
      <c r="J5026" s="67">
        <v>0</v>
      </c>
      <c r="K5026" s="69" t="s">
        <v>3</v>
      </c>
    </row>
    <row r="5027" spans="1:11" x14ac:dyDescent="0.2">
      <c r="A5027" t="s">
        <v>155</v>
      </c>
      <c r="B5027">
        <v>19863</v>
      </c>
      <c r="C5027" t="s">
        <v>0</v>
      </c>
      <c r="D5027" t="s">
        <v>302</v>
      </c>
      <c r="E5027" t="s">
        <v>13367</v>
      </c>
      <c r="F5027" t="s">
        <v>8888</v>
      </c>
      <c r="G5027" t="s">
        <v>4423</v>
      </c>
      <c r="H5027" t="s">
        <v>19074</v>
      </c>
      <c r="I5027" s="67">
        <v>0</v>
      </c>
      <c r="J5027" s="67">
        <v>0</v>
      </c>
      <c r="K5027" s="69" t="s">
        <v>3</v>
      </c>
    </row>
    <row r="5028" spans="1:11" x14ac:dyDescent="0.2">
      <c r="A5028" t="s">
        <v>155</v>
      </c>
      <c r="B5028">
        <v>19864</v>
      </c>
      <c r="C5028" t="s">
        <v>0</v>
      </c>
      <c r="D5028" t="s">
        <v>302</v>
      </c>
      <c r="E5028" t="s">
        <v>13367</v>
      </c>
      <c r="F5028" t="s">
        <v>13368</v>
      </c>
      <c r="G5028" t="s">
        <v>4424</v>
      </c>
      <c r="H5028" t="s">
        <v>19075</v>
      </c>
      <c r="I5028" s="67">
        <v>0</v>
      </c>
      <c r="J5028" s="67">
        <v>0</v>
      </c>
      <c r="K5028" s="69" t="s">
        <v>3</v>
      </c>
    </row>
    <row r="5029" spans="1:11" x14ac:dyDescent="0.2">
      <c r="A5029" t="s">
        <v>155</v>
      </c>
      <c r="B5029">
        <v>19865</v>
      </c>
      <c r="C5029" t="s">
        <v>0</v>
      </c>
      <c r="D5029" t="s">
        <v>302</v>
      </c>
      <c r="E5029" t="s">
        <v>13367</v>
      </c>
      <c r="F5029" t="s">
        <v>11186</v>
      </c>
      <c r="G5029" t="s">
        <v>4425</v>
      </c>
      <c r="H5029" t="s">
        <v>19076</v>
      </c>
      <c r="I5029" s="67">
        <v>0</v>
      </c>
      <c r="J5029" s="67">
        <v>0</v>
      </c>
      <c r="K5029" s="69" t="s">
        <v>3</v>
      </c>
    </row>
    <row r="5030" spans="1:11" x14ac:dyDescent="0.2">
      <c r="A5030" t="s">
        <v>155</v>
      </c>
      <c r="B5030">
        <v>19867</v>
      </c>
      <c r="C5030" t="s">
        <v>0</v>
      </c>
      <c r="D5030" t="s">
        <v>302</v>
      </c>
      <c r="E5030" t="s">
        <v>13367</v>
      </c>
      <c r="F5030" t="s">
        <v>9508</v>
      </c>
      <c r="G5030" t="s">
        <v>4427</v>
      </c>
      <c r="H5030" t="s">
        <v>19077</v>
      </c>
      <c r="I5030" s="67">
        <v>0</v>
      </c>
      <c r="J5030" s="67">
        <v>0</v>
      </c>
      <c r="K5030" s="69" t="s">
        <v>3</v>
      </c>
    </row>
    <row r="5031" spans="1:11" x14ac:dyDescent="0.2">
      <c r="A5031" t="s">
        <v>155</v>
      </c>
      <c r="B5031">
        <v>6664</v>
      </c>
      <c r="C5031" t="s">
        <v>0</v>
      </c>
      <c r="D5031" t="s">
        <v>7</v>
      </c>
      <c r="E5031" t="s">
        <v>12452</v>
      </c>
      <c r="F5031" t="s">
        <v>12453</v>
      </c>
      <c r="G5031" t="s">
        <v>92</v>
      </c>
      <c r="H5031" t="s">
        <v>19078</v>
      </c>
      <c r="I5031" s="67">
        <v>0</v>
      </c>
      <c r="J5031" s="67">
        <v>0</v>
      </c>
      <c r="K5031" s="69" t="s">
        <v>3</v>
      </c>
    </row>
    <row r="5032" spans="1:11" x14ac:dyDescent="0.2">
      <c r="A5032" t="s">
        <v>155</v>
      </c>
      <c r="B5032">
        <v>39949</v>
      </c>
      <c r="C5032" t="s">
        <v>10</v>
      </c>
      <c r="D5032" t="s">
        <v>11</v>
      </c>
      <c r="E5032" t="s">
        <v>11708</v>
      </c>
      <c r="F5032" t="s">
        <v>11910</v>
      </c>
      <c r="G5032" t="s">
        <v>5384</v>
      </c>
      <c r="H5032" t="s">
        <v>19079</v>
      </c>
      <c r="I5032" s="67">
        <v>0</v>
      </c>
      <c r="J5032" s="67">
        <v>0</v>
      </c>
      <c r="K5032" s="69" t="s">
        <v>3</v>
      </c>
    </row>
    <row r="5033" spans="1:11" x14ac:dyDescent="0.2">
      <c r="A5033" t="s">
        <v>155</v>
      </c>
      <c r="B5033">
        <v>136366</v>
      </c>
      <c r="C5033" t="s">
        <v>10</v>
      </c>
      <c r="D5033" t="s">
        <v>11</v>
      </c>
      <c r="E5033" t="s">
        <v>11708</v>
      </c>
      <c r="F5033" t="s">
        <v>11996</v>
      </c>
      <c r="G5033" t="s">
        <v>6953</v>
      </c>
      <c r="H5033" t="s">
        <v>19080</v>
      </c>
      <c r="I5033" s="67">
        <v>0</v>
      </c>
      <c r="J5033" s="67">
        <v>0</v>
      </c>
      <c r="K5033" s="69" t="s">
        <v>3</v>
      </c>
    </row>
    <row r="5034" spans="1:11" x14ac:dyDescent="0.2">
      <c r="A5034" t="s">
        <v>155</v>
      </c>
      <c r="B5034">
        <v>136253</v>
      </c>
      <c r="C5034" t="s">
        <v>10</v>
      </c>
      <c r="D5034" t="s">
        <v>11</v>
      </c>
      <c r="E5034" t="s">
        <v>11708</v>
      </c>
      <c r="F5034" t="s">
        <v>11982</v>
      </c>
      <c r="G5034" t="s">
        <v>6833</v>
      </c>
      <c r="H5034" t="s">
        <v>19081</v>
      </c>
      <c r="I5034" s="67">
        <v>0</v>
      </c>
      <c r="J5034" s="67">
        <v>0</v>
      </c>
      <c r="K5034" s="69" t="s">
        <v>3</v>
      </c>
    </row>
    <row r="5035" spans="1:11" x14ac:dyDescent="0.2">
      <c r="A5035" t="s">
        <v>155</v>
      </c>
      <c r="B5035">
        <v>136346</v>
      </c>
      <c r="C5035" t="s">
        <v>10</v>
      </c>
      <c r="D5035" t="s">
        <v>11</v>
      </c>
      <c r="E5035" t="s">
        <v>11708</v>
      </c>
      <c r="F5035" t="s">
        <v>11994</v>
      </c>
      <c r="G5035" t="s">
        <v>6931</v>
      </c>
      <c r="H5035" t="s">
        <v>19082</v>
      </c>
      <c r="I5035" s="67">
        <v>0</v>
      </c>
      <c r="J5035" s="67">
        <v>0</v>
      </c>
      <c r="K5035" s="69" t="s">
        <v>3</v>
      </c>
    </row>
    <row r="5036" spans="1:11" x14ac:dyDescent="0.2">
      <c r="A5036" t="s">
        <v>155</v>
      </c>
      <c r="B5036">
        <v>42696</v>
      </c>
      <c r="C5036" t="s">
        <v>10</v>
      </c>
      <c r="D5036" t="s">
        <v>11</v>
      </c>
      <c r="E5036" t="s">
        <v>11708</v>
      </c>
      <c r="F5036" t="s">
        <v>9401</v>
      </c>
      <c r="G5036" t="s">
        <v>6567</v>
      </c>
      <c r="H5036" t="s">
        <v>19083</v>
      </c>
      <c r="I5036" s="67">
        <v>0</v>
      </c>
      <c r="J5036" s="67">
        <v>0</v>
      </c>
      <c r="K5036" s="69" t="s">
        <v>3</v>
      </c>
    </row>
    <row r="5037" spans="1:11" x14ac:dyDescent="0.2">
      <c r="A5037" t="s">
        <v>155</v>
      </c>
      <c r="B5037">
        <v>136717</v>
      </c>
      <c r="C5037" t="s">
        <v>10</v>
      </c>
      <c r="D5037" t="s">
        <v>11</v>
      </c>
      <c r="E5037" t="s">
        <v>11708</v>
      </c>
      <c r="F5037" t="s">
        <v>12022</v>
      </c>
      <c r="G5037" t="s">
        <v>7336</v>
      </c>
      <c r="H5037" t="s">
        <v>19084</v>
      </c>
      <c r="I5037" s="67">
        <v>0</v>
      </c>
      <c r="J5037" s="67">
        <v>0</v>
      </c>
      <c r="K5037" s="69" t="s">
        <v>3</v>
      </c>
    </row>
    <row r="5038" spans="1:11" x14ac:dyDescent="0.2">
      <c r="A5038" t="s">
        <v>155</v>
      </c>
      <c r="B5038">
        <v>42697</v>
      </c>
      <c r="C5038" t="s">
        <v>10</v>
      </c>
      <c r="D5038" t="s">
        <v>11</v>
      </c>
      <c r="E5038" t="s">
        <v>11708</v>
      </c>
      <c r="F5038" t="s">
        <v>8632</v>
      </c>
      <c r="G5038" t="s">
        <v>6570</v>
      </c>
      <c r="H5038" t="s">
        <v>19085</v>
      </c>
      <c r="I5038" s="67">
        <v>0</v>
      </c>
      <c r="J5038" s="67">
        <v>0</v>
      </c>
      <c r="K5038" s="69" t="s">
        <v>3</v>
      </c>
    </row>
    <row r="5039" spans="1:11" x14ac:dyDescent="0.2">
      <c r="A5039" t="s">
        <v>155</v>
      </c>
      <c r="B5039">
        <v>4074</v>
      </c>
      <c r="C5039" t="s">
        <v>10</v>
      </c>
      <c r="D5039" t="s">
        <v>11</v>
      </c>
      <c r="E5039" t="s">
        <v>11708</v>
      </c>
      <c r="F5039" t="s">
        <v>11709</v>
      </c>
      <c r="G5039" t="s">
        <v>830</v>
      </c>
      <c r="H5039" t="s">
        <v>19086</v>
      </c>
      <c r="I5039" s="67">
        <v>0</v>
      </c>
      <c r="J5039" s="67">
        <v>0</v>
      </c>
      <c r="K5039" s="69" t="s">
        <v>3</v>
      </c>
    </row>
    <row r="5040" spans="1:11" x14ac:dyDescent="0.2">
      <c r="A5040" t="s">
        <v>155</v>
      </c>
      <c r="B5040">
        <v>40540</v>
      </c>
      <c r="C5040" t="s">
        <v>368</v>
      </c>
      <c r="D5040" t="s">
        <v>369</v>
      </c>
      <c r="E5040" t="s">
        <v>10815</v>
      </c>
      <c r="F5040" t="s">
        <v>10816</v>
      </c>
      <c r="G5040" t="s">
        <v>5485</v>
      </c>
      <c r="H5040" t="s">
        <v>19087</v>
      </c>
      <c r="I5040" s="67">
        <v>0</v>
      </c>
      <c r="J5040" s="67">
        <v>0</v>
      </c>
      <c r="K5040" s="69" t="s">
        <v>3</v>
      </c>
    </row>
    <row r="5041" spans="1:11" x14ac:dyDescent="0.2">
      <c r="A5041" t="s">
        <v>155</v>
      </c>
      <c r="B5041">
        <v>44693</v>
      </c>
      <c r="C5041" t="s">
        <v>40</v>
      </c>
      <c r="D5041" t="s">
        <v>41</v>
      </c>
      <c r="E5041" t="s">
        <v>10449</v>
      </c>
      <c r="F5041" t="s">
        <v>10450</v>
      </c>
      <c r="G5041" t="s">
        <v>6588</v>
      </c>
      <c r="H5041" t="s">
        <v>19088</v>
      </c>
      <c r="I5041" s="67">
        <v>0</v>
      </c>
      <c r="J5041" s="67">
        <v>0</v>
      </c>
      <c r="K5041" s="69" t="s">
        <v>3</v>
      </c>
    </row>
    <row r="5042" spans="1:11" x14ac:dyDescent="0.2">
      <c r="A5042" t="s">
        <v>155</v>
      </c>
      <c r="B5042">
        <v>136806</v>
      </c>
      <c r="C5042" t="s">
        <v>0</v>
      </c>
      <c r="D5042" t="s">
        <v>170</v>
      </c>
      <c r="E5042" t="s">
        <v>13902</v>
      </c>
      <c r="F5042" t="s">
        <v>13903</v>
      </c>
      <c r="G5042" t="s">
        <v>7427</v>
      </c>
      <c r="H5042" t="s">
        <v>19089</v>
      </c>
      <c r="I5042" s="67">
        <v>0</v>
      </c>
      <c r="J5042" s="67">
        <v>0</v>
      </c>
      <c r="K5042" s="69" t="s">
        <v>3</v>
      </c>
    </row>
    <row r="5043" spans="1:11" x14ac:dyDescent="0.2">
      <c r="A5043" t="s">
        <v>155</v>
      </c>
      <c r="B5043">
        <v>41471</v>
      </c>
      <c r="C5043" t="s">
        <v>23</v>
      </c>
      <c r="D5043" t="s">
        <v>1381</v>
      </c>
      <c r="E5043" t="s">
        <v>11365</v>
      </c>
      <c r="F5043" t="s">
        <v>9216</v>
      </c>
      <c r="G5043" t="s">
        <v>5910</v>
      </c>
      <c r="H5043" t="s">
        <v>19090</v>
      </c>
      <c r="I5043" s="67">
        <v>0</v>
      </c>
      <c r="J5043" s="67">
        <v>0</v>
      </c>
      <c r="K5043" s="69" t="s">
        <v>3</v>
      </c>
    </row>
    <row r="5044" spans="1:11" x14ac:dyDescent="0.2">
      <c r="A5044" t="s">
        <v>155</v>
      </c>
      <c r="B5044">
        <v>41472</v>
      </c>
      <c r="C5044" t="s">
        <v>23</v>
      </c>
      <c r="D5044" t="s">
        <v>1381</v>
      </c>
      <c r="E5044" t="s">
        <v>11366</v>
      </c>
      <c r="F5044" t="s">
        <v>11367</v>
      </c>
      <c r="G5044" t="s">
        <v>5911</v>
      </c>
      <c r="H5044" t="s">
        <v>19091</v>
      </c>
      <c r="I5044" s="67">
        <v>0</v>
      </c>
      <c r="J5044" s="67">
        <v>0</v>
      </c>
      <c r="K5044" s="69" t="s">
        <v>3</v>
      </c>
    </row>
    <row r="5045" spans="1:11" x14ac:dyDescent="0.2">
      <c r="A5045" t="s">
        <v>155</v>
      </c>
      <c r="B5045">
        <v>41473</v>
      </c>
      <c r="C5045" t="s">
        <v>23</v>
      </c>
      <c r="D5045" t="s">
        <v>1381</v>
      </c>
      <c r="E5045" t="s">
        <v>11368</v>
      </c>
      <c r="F5045" t="s">
        <v>11369</v>
      </c>
      <c r="G5045" t="s">
        <v>5912</v>
      </c>
      <c r="H5045" t="s">
        <v>19092</v>
      </c>
      <c r="I5045" s="67">
        <v>0</v>
      </c>
      <c r="J5045" s="67">
        <v>0</v>
      </c>
      <c r="K5045" s="69" t="s">
        <v>3</v>
      </c>
    </row>
    <row r="5046" spans="1:11" x14ac:dyDescent="0.2">
      <c r="A5046" t="s">
        <v>155</v>
      </c>
      <c r="B5046">
        <v>41474</v>
      </c>
      <c r="C5046" t="s">
        <v>23</v>
      </c>
      <c r="D5046" t="s">
        <v>1381</v>
      </c>
      <c r="E5046" t="s">
        <v>11368</v>
      </c>
      <c r="F5046" t="s">
        <v>11370</v>
      </c>
      <c r="G5046" t="s">
        <v>5913</v>
      </c>
      <c r="H5046" t="s">
        <v>19093</v>
      </c>
      <c r="I5046" s="67">
        <v>0</v>
      </c>
      <c r="J5046" s="67">
        <v>0</v>
      </c>
      <c r="K5046" s="69" t="s">
        <v>3</v>
      </c>
    </row>
    <row r="5047" spans="1:11" x14ac:dyDescent="0.2">
      <c r="A5047" t="s">
        <v>155</v>
      </c>
      <c r="B5047">
        <v>41475</v>
      </c>
      <c r="C5047" t="s">
        <v>23</v>
      </c>
      <c r="D5047" t="s">
        <v>1381</v>
      </c>
      <c r="E5047" t="s">
        <v>11368</v>
      </c>
      <c r="F5047" t="s">
        <v>10178</v>
      </c>
      <c r="G5047" t="s">
        <v>5914</v>
      </c>
      <c r="H5047" t="s">
        <v>19094</v>
      </c>
      <c r="I5047" s="67">
        <v>0</v>
      </c>
      <c r="J5047" s="67">
        <v>0</v>
      </c>
      <c r="K5047" s="69" t="s">
        <v>3</v>
      </c>
    </row>
    <row r="5048" spans="1:11" x14ac:dyDescent="0.2">
      <c r="A5048" t="s">
        <v>155</v>
      </c>
      <c r="B5048">
        <v>136549</v>
      </c>
      <c r="C5048" t="s">
        <v>0</v>
      </c>
      <c r="D5048" t="s">
        <v>153</v>
      </c>
      <c r="E5048" t="s">
        <v>13371</v>
      </c>
      <c r="F5048" t="s">
        <v>9216</v>
      </c>
      <c r="G5048" t="s">
        <v>7153</v>
      </c>
      <c r="H5048" t="s">
        <v>19095</v>
      </c>
      <c r="I5048" s="67">
        <v>0</v>
      </c>
      <c r="J5048" s="67">
        <v>0</v>
      </c>
      <c r="K5048" s="69" t="s">
        <v>3</v>
      </c>
    </row>
    <row r="5049" spans="1:11" x14ac:dyDescent="0.2">
      <c r="A5049" t="s">
        <v>7510</v>
      </c>
      <c r="B5049">
        <v>100000323</v>
      </c>
      <c r="C5049" t="s">
        <v>0</v>
      </c>
      <c r="D5049" t="s">
        <v>153</v>
      </c>
      <c r="E5049" t="s">
        <v>13371</v>
      </c>
      <c r="F5049" t="s">
        <v>11997</v>
      </c>
      <c r="G5049" t="s">
        <v>8199</v>
      </c>
      <c r="H5049" t="s">
        <v>19096</v>
      </c>
      <c r="I5049" s="67">
        <v>0</v>
      </c>
      <c r="J5049" s="67">
        <v>1</v>
      </c>
      <c r="K5049" s="69" t="s">
        <v>20212</v>
      </c>
    </row>
    <row r="5050" spans="1:11" x14ac:dyDescent="0.2">
      <c r="A5050" t="s">
        <v>155</v>
      </c>
      <c r="B5050">
        <v>19945</v>
      </c>
      <c r="C5050" t="s">
        <v>0</v>
      </c>
      <c r="D5050" t="s">
        <v>153</v>
      </c>
      <c r="E5050" t="s">
        <v>13371</v>
      </c>
      <c r="F5050" t="s">
        <v>13372</v>
      </c>
      <c r="G5050" t="s">
        <v>4428</v>
      </c>
      <c r="H5050" t="s">
        <v>19097</v>
      </c>
      <c r="I5050" s="67">
        <v>0</v>
      </c>
      <c r="J5050" s="67">
        <v>0</v>
      </c>
      <c r="K5050" s="69" t="s">
        <v>3</v>
      </c>
    </row>
    <row r="5051" spans="1:11" x14ac:dyDescent="0.2">
      <c r="A5051" t="s">
        <v>155</v>
      </c>
      <c r="B5051">
        <v>41476</v>
      </c>
      <c r="C5051" t="s">
        <v>23</v>
      </c>
      <c r="D5051" t="s">
        <v>1381</v>
      </c>
      <c r="E5051" t="s">
        <v>11371</v>
      </c>
      <c r="F5051" t="s">
        <v>9283</v>
      </c>
      <c r="G5051" t="s">
        <v>5915</v>
      </c>
      <c r="H5051" t="s">
        <v>19098</v>
      </c>
      <c r="I5051" s="67">
        <v>0</v>
      </c>
      <c r="J5051" s="67">
        <v>0</v>
      </c>
      <c r="K5051" s="69" t="s">
        <v>3</v>
      </c>
    </row>
    <row r="5052" spans="1:11" x14ac:dyDescent="0.2">
      <c r="A5052" t="s">
        <v>155</v>
      </c>
      <c r="B5052">
        <v>41477</v>
      </c>
      <c r="C5052" t="s">
        <v>23</v>
      </c>
      <c r="D5052" t="s">
        <v>1381</v>
      </c>
      <c r="E5052" t="s">
        <v>11372</v>
      </c>
      <c r="F5052" t="s">
        <v>11373</v>
      </c>
      <c r="G5052" t="s">
        <v>5916</v>
      </c>
      <c r="H5052" t="s">
        <v>19099</v>
      </c>
      <c r="I5052" s="67">
        <v>0</v>
      </c>
      <c r="J5052" s="67">
        <v>0</v>
      </c>
      <c r="K5052" s="69" t="s">
        <v>3</v>
      </c>
    </row>
    <row r="5053" spans="1:11" x14ac:dyDescent="0.2">
      <c r="A5053" t="s">
        <v>155</v>
      </c>
      <c r="B5053">
        <v>19997</v>
      </c>
      <c r="C5053" t="s">
        <v>0</v>
      </c>
      <c r="D5053" t="s">
        <v>77</v>
      </c>
      <c r="E5053" t="s">
        <v>13373</v>
      </c>
      <c r="F5053" t="s">
        <v>8661</v>
      </c>
      <c r="G5053" t="s">
        <v>4429</v>
      </c>
      <c r="H5053" t="s">
        <v>19100</v>
      </c>
      <c r="I5053" s="67">
        <v>0</v>
      </c>
      <c r="J5053" s="67">
        <v>0</v>
      </c>
      <c r="K5053" s="69" t="s">
        <v>3</v>
      </c>
    </row>
    <row r="5054" spans="1:11" x14ac:dyDescent="0.2">
      <c r="A5054" t="s">
        <v>155</v>
      </c>
      <c r="B5054">
        <v>8785</v>
      </c>
      <c r="C5054" t="s">
        <v>10</v>
      </c>
      <c r="D5054" t="s">
        <v>1675</v>
      </c>
      <c r="E5054" t="s">
        <v>11750</v>
      </c>
      <c r="F5054" t="s">
        <v>8980</v>
      </c>
      <c r="G5054" t="s">
        <v>1715</v>
      </c>
      <c r="H5054" t="s">
        <v>19101</v>
      </c>
      <c r="I5054" s="67">
        <v>0</v>
      </c>
      <c r="J5054" s="67">
        <v>0</v>
      </c>
      <c r="K5054" s="69" t="s">
        <v>3</v>
      </c>
    </row>
    <row r="5055" spans="1:11" x14ac:dyDescent="0.2">
      <c r="A5055" t="s">
        <v>155</v>
      </c>
      <c r="B5055">
        <v>136214</v>
      </c>
      <c r="C5055" t="s">
        <v>10</v>
      </c>
      <c r="D5055" t="s">
        <v>1675</v>
      </c>
      <c r="E5055" t="s">
        <v>11750</v>
      </c>
      <c r="F5055" t="s">
        <v>11980</v>
      </c>
      <c r="G5055" t="s">
        <v>6789</v>
      </c>
      <c r="H5055" t="s">
        <v>19102</v>
      </c>
      <c r="I5055" s="67">
        <v>0</v>
      </c>
      <c r="J5055" s="67">
        <v>0</v>
      </c>
      <c r="K5055" s="69" t="s">
        <v>3</v>
      </c>
    </row>
    <row r="5056" spans="1:11" x14ac:dyDescent="0.2">
      <c r="A5056" t="s">
        <v>7510</v>
      </c>
      <c r="B5056">
        <v>100000324</v>
      </c>
      <c r="C5056" t="s">
        <v>10</v>
      </c>
      <c r="D5056" t="s">
        <v>1675</v>
      </c>
      <c r="E5056" t="s">
        <v>11750</v>
      </c>
      <c r="F5056" t="s">
        <v>12063</v>
      </c>
      <c r="G5056" t="s">
        <v>7988</v>
      </c>
      <c r="H5056" t="s">
        <v>19103</v>
      </c>
      <c r="I5056" s="67">
        <v>0</v>
      </c>
      <c r="J5056" s="67">
        <v>1</v>
      </c>
      <c r="K5056" s="69" t="s">
        <v>20213</v>
      </c>
    </row>
    <row r="5057" spans="1:11" x14ac:dyDescent="0.2">
      <c r="A5057" t="s">
        <v>155</v>
      </c>
      <c r="B5057">
        <v>19998</v>
      </c>
      <c r="C5057" t="s">
        <v>0</v>
      </c>
      <c r="D5057" t="s">
        <v>77</v>
      </c>
      <c r="E5057" t="s">
        <v>13374</v>
      </c>
      <c r="F5057" t="s">
        <v>9170</v>
      </c>
      <c r="G5057" t="s">
        <v>4431</v>
      </c>
      <c r="H5057" t="s">
        <v>19104</v>
      </c>
      <c r="I5057" s="67">
        <v>0</v>
      </c>
      <c r="J5057" s="67">
        <v>0</v>
      </c>
      <c r="K5057" s="69" t="s">
        <v>3</v>
      </c>
    </row>
    <row r="5058" spans="1:11" x14ac:dyDescent="0.2">
      <c r="A5058" t="s">
        <v>155</v>
      </c>
      <c r="B5058">
        <v>19999</v>
      </c>
      <c r="C5058" t="s">
        <v>0</v>
      </c>
      <c r="D5058" t="s">
        <v>77</v>
      </c>
      <c r="E5058" t="s">
        <v>13374</v>
      </c>
      <c r="F5058" t="s">
        <v>11509</v>
      </c>
      <c r="G5058" t="s">
        <v>4432</v>
      </c>
      <c r="H5058" t="s">
        <v>19105</v>
      </c>
      <c r="I5058" s="67">
        <v>0</v>
      </c>
      <c r="J5058" s="67">
        <v>0</v>
      </c>
      <c r="K5058" s="69" t="s">
        <v>3</v>
      </c>
    </row>
    <row r="5059" spans="1:11" x14ac:dyDescent="0.2">
      <c r="A5059" t="s">
        <v>155</v>
      </c>
      <c r="B5059">
        <v>42461</v>
      </c>
      <c r="C5059" t="s">
        <v>0</v>
      </c>
      <c r="D5059" t="s">
        <v>77</v>
      </c>
      <c r="E5059" t="s">
        <v>13375</v>
      </c>
      <c r="F5059" t="s">
        <v>13624</v>
      </c>
      <c r="G5059" t="s">
        <v>6326</v>
      </c>
      <c r="H5059" t="s">
        <v>19106</v>
      </c>
      <c r="I5059" s="67">
        <v>0</v>
      </c>
      <c r="J5059" s="67">
        <v>0</v>
      </c>
      <c r="K5059" s="69" t="s">
        <v>3</v>
      </c>
    </row>
    <row r="5060" spans="1:11" x14ac:dyDescent="0.2">
      <c r="A5060" t="s">
        <v>155</v>
      </c>
      <c r="B5060">
        <v>20003</v>
      </c>
      <c r="C5060" t="s">
        <v>0</v>
      </c>
      <c r="D5060" t="s">
        <v>77</v>
      </c>
      <c r="E5060" t="s">
        <v>13375</v>
      </c>
      <c r="F5060" t="s">
        <v>13377</v>
      </c>
      <c r="G5060" t="s">
        <v>4435</v>
      </c>
      <c r="H5060" t="s">
        <v>19107</v>
      </c>
      <c r="I5060" s="67">
        <v>0</v>
      </c>
      <c r="J5060" s="67">
        <v>0</v>
      </c>
      <c r="K5060" s="69" t="s">
        <v>3</v>
      </c>
    </row>
    <row r="5061" spans="1:11" x14ac:dyDescent="0.2">
      <c r="A5061" t="s">
        <v>155</v>
      </c>
      <c r="B5061">
        <v>20004</v>
      </c>
      <c r="C5061" t="s">
        <v>0</v>
      </c>
      <c r="D5061" t="s">
        <v>77</v>
      </c>
      <c r="E5061" t="s">
        <v>13375</v>
      </c>
      <c r="F5061" t="s">
        <v>8980</v>
      </c>
      <c r="G5061" t="s">
        <v>4436</v>
      </c>
      <c r="H5061" t="s">
        <v>19108</v>
      </c>
      <c r="I5061" s="67">
        <v>0</v>
      </c>
      <c r="J5061" s="67">
        <v>0</v>
      </c>
      <c r="K5061" s="69" t="s">
        <v>3</v>
      </c>
    </row>
    <row r="5062" spans="1:11" x14ac:dyDescent="0.2">
      <c r="A5062" t="s">
        <v>155</v>
      </c>
      <c r="B5062">
        <v>20000</v>
      </c>
      <c r="C5062" t="s">
        <v>0</v>
      </c>
      <c r="D5062" t="s">
        <v>77</v>
      </c>
      <c r="E5062" t="s">
        <v>13375</v>
      </c>
      <c r="F5062" t="s">
        <v>11222</v>
      </c>
      <c r="G5062" t="s">
        <v>4433</v>
      </c>
      <c r="H5062" t="s">
        <v>19109</v>
      </c>
      <c r="I5062" s="67">
        <v>0</v>
      </c>
      <c r="J5062" s="67">
        <v>0</v>
      </c>
      <c r="K5062" s="69" t="s">
        <v>3</v>
      </c>
    </row>
    <row r="5063" spans="1:11" x14ac:dyDescent="0.2">
      <c r="A5063" t="s">
        <v>155</v>
      </c>
      <c r="B5063">
        <v>20005</v>
      </c>
      <c r="C5063" t="s">
        <v>0</v>
      </c>
      <c r="D5063" t="s">
        <v>77</v>
      </c>
      <c r="E5063" t="s">
        <v>13375</v>
      </c>
      <c r="F5063" t="s">
        <v>13378</v>
      </c>
      <c r="G5063" t="s">
        <v>4437</v>
      </c>
      <c r="H5063" t="s">
        <v>19110</v>
      </c>
      <c r="I5063" s="67">
        <v>0</v>
      </c>
      <c r="J5063" s="67">
        <v>0</v>
      </c>
      <c r="K5063" s="69" t="s">
        <v>3</v>
      </c>
    </row>
    <row r="5064" spans="1:11" x14ac:dyDescent="0.2">
      <c r="A5064" t="s">
        <v>155</v>
      </c>
      <c r="B5064">
        <v>20006</v>
      </c>
      <c r="C5064" t="s">
        <v>0</v>
      </c>
      <c r="D5064" t="s">
        <v>77</v>
      </c>
      <c r="E5064" t="s">
        <v>13375</v>
      </c>
      <c r="F5064" t="s">
        <v>13379</v>
      </c>
      <c r="G5064" t="s">
        <v>4438</v>
      </c>
      <c r="H5064" t="s">
        <v>19111</v>
      </c>
      <c r="I5064" s="67">
        <v>0</v>
      </c>
      <c r="J5064" s="67">
        <v>0</v>
      </c>
      <c r="K5064" s="69" t="s">
        <v>3</v>
      </c>
    </row>
    <row r="5065" spans="1:11" x14ac:dyDescent="0.2">
      <c r="A5065" t="s">
        <v>155</v>
      </c>
      <c r="B5065">
        <v>42462</v>
      </c>
      <c r="C5065" t="s">
        <v>0</v>
      </c>
      <c r="D5065" t="s">
        <v>77</v>
      </c>
      <c r="E5065" t="s">
        <v>13375</v>
      </c>
      <c r="F5065" t="s">
        <v>11348</v>
      </c>
      <c r="G5065" t="s">
        <v>6332</v>
      </c>
      <c r="H5065" t="s">
        <v>19112</v>
      </c>
      <c r="I5065" s="67">
        <v>0</v>
      </c>
      <c r="J5065" s="67">
        <v>0</v>
      </c>
      <c r="K5065" s="69" t="s">
        <v>3</v>
      </c>
    </row>
    <row r="5066" spans="1:11" x14ac:dyDescent="0.2">
      <c r="A5066" t="s">
        <v>155</v>
      </c>
      <c r="B5066">
        <v>20007</v>
      </c>
      <c r="C5066" t="s">
        <v>0</v>
      </c>
      <c r="D5066" t="s">
        <v>77</v>
      </c>
      <c r="E5066" t="s">
        <v>13375</v>
      </c>
      <c r="F5066" t="s">
        <v>13380</v>
      </c>
      <c r="G5066" t="s">
        <v>4439</v>
      </c>
      <c r="H5066" t="s">
        <v>19113</v>
      </c>
      <c r="I5066" s="67">
        <v>0</v>
      </c>
      <c r="J5066" s="67">
        <v>0</v>
      </c>
      <c r="K5066" s="69" t="s">
        <v>3</v>
      </c>
    </row>
    <row r="5067" spans="1:11" x14ac:dyDescent="0.2">
      <c r="A5067" t="s">
        <v>155</v>
      </c>
      <c r="B5067">
        <v>20001</v>
      </c>
      <c r="C5067" t="s">
        <v>0</v>
      </c>
      <c r="D5067" t="s">
        <v>77</v>
      </c>
      <c r="E5067" t="s">
        <v>13375</v>
      </c>
      <c r="F5067" t="s">
        <v>13376</v>
      </c>
      <c r="G5067" t="s">
        <v>4434</v>
      </c>
      <c r="H5067" t="s">
        <v>19114</v>
      </c>
      <c r="I5067" s="67">
        <v>0</v>
      </c>
      <c r="J5067" s="67">
        <v>0</v>
      </c>
      <c r="K5067" s="69" t="s">
        <v>3</v>
      </c>
    </row>
    <row r="5068" spans="1:11" x14ac:dyDescent="0.2">
      <c r="A5068" t="s">
        <v>155</v>
      </c>
      <c r="B5068">
        <v>20008</v>
      </c>
      <c r="C5068" t="s">
        <v>0</v>
      </c>
      <c r="D5068" t="s">
        <v>77</v>
      </c>
      <c r="E5068" t="s">
        <v>13375</v>
      </c>
      <c r="F5068" t="s">
        <v>13381</v>
      </c>
      <c r="G5068" t="s">
        <v>4440</v>
      </c>
      <c r="H5068" t="s">
        <v>19115</v>
      </c>
      <c r="I5068" s="67">
        <v>0</v>
      </c>
      <c r="J5068" s="67">
        <v>0</v>
      </c>
      <c r="K5068" s="69" t="s">
        <v>3</v>
      </c>
    </row>
    <row r="5069" spans="1:11" x14ac:dyDescent="0.2">
      <c r="A5069" t="s">
        <v>155</v>
      </c>
      <c r="B5069">
        <v>20009</v>
      </c>
      <c r="C5069" t="s">
        <v>0</v>
      </c>
      <c r="D5069" t="s">
        <v>77</v>
      </c>
      <c r="E5069" t="s">
        <v>13375</v>
      </c>
      <c r="F5069" t="s">
        <v>13382</v>
      </c>
      <c r="G5069" t="s">
        <v>4441</v>
      </c>
      <c r="H5069" t="s">
        <v>19116</v>
      </c>
      <c r="I5069" s="67">
        <v>0</v>
      </c>
      <c r="J5069" s="67">
        <v>0</v>
      </c>
      <c r="K5069" s="69" t="s">
        <v>3</v>
      </c>
    </row>
    <row r="5070" spans="1:11" x14ac:dyDescent="0.2">
      <c r="A5070" t="s">
        <v>155</v>
      </c>
      <c r="B5070">
        <v>20010</v>
      </c>
      <c r="C5070" t="s">
        <v>0</v>
      </c>
      <c r="D5070" t="s">
        <v>77</v>
      </c>
      <c r="E5070" t="s">
        <v>13375</v>
      </c>
      <c r="F5070" t="s">
        <v>11561</v>
      </c>
      <c r="G5070" t="s">
        <v>4442</v>
      </c>
      <c r="H5070" t="s">
        <v>19117</v>
      </c>
      <c r="I5070" s="67">
        <v>0</v>
      </c>
      <c r="J5070" s="67">
        <v>0</v>
      </c>
      <c r="K5070" s="69" t="s">
        <v>3</v>
      </c>
    </row>
    <row r="5071" spans="1:11" x14ac:dyDescent="0.2">
      <c r="A5071" t="s">
        <v>155</v>
      </c>
      <c r="B5071">
        <v>20011</v>
      </c>
      <c r="C5071" t="s">
        <v>0</v>
      </c>
      <c r="D5071" t="s">
        <v>77</v>
      </c>
      <c r="E5071" t="s">
        <v>13375</v>
      </c>
      <c r="F5071" t="s">
        <v>8709</v>
      </c>
      <c r="G5071" t="s">
        <v>4444</v>
      </c>
      <c r="H5071" t="s">
        <v>19118</v>
      </c>
      <c r="I5071" s="67">
        <v>0</v>
      </c>
      <c r="J5071" s="67">
        <v>0</v>
      </c>
      <c r="K5071" s="69" t="s">
        <v>3</v>
      </c>
    </row>
    <row r="5072" spans="1:11" x14ac:dyDescent="0.2">
      <c r="A5072" t="s">
        <v>155</v>
      </c>
      <c r="B5072">
        <v>20012</v>
      </c>
      <c r="C5072" t="s">
        <v>0</v>
      </c>
      <c r="D5072" t="s">
        <v>77</v>
      </c>
      <c r="E5072" t="s">
        <v>13375</v>
      </c>
      <c r="F5072" t="s">
        <v>10895</v>
      </c>
      <c r="G5072" t="s">
        <v>4445</v>
      </c>
      <c r="H5072" t="s">
        <v>19119</v>
      </c>
      <c r="I5072" s="67">
        <v>0</v>
      </c>
      <c r="J5072" s="67">
        <v>0</v>
      </c>
      <c r="K5072" s="69" t="s">
        <v>3</v>
      </c>
    </row>
    <row r="5073" spans="1:11" x14ac:dyDescent="0.2">
      <c r="A5073" t="s">
        <v>155</v>
      </c>
      <c r="B5073">
        <v>20013</v>
      </c>
      <c r="C5073" t="s">
        <v>0</v>
      </c>
      <c r="D5073" t="s">
        <v>77</v>
      </c>
      <c r="E5073" t="s">
        <v>13375</v>
      </c>
      <c r="F5073" t="s">
        <v>13383</v>
      </c>
      <c r="G5073" t="s">
        <v>4447</v>
      </c>
      <c r="H5073" t="s">
        <v>19120</v>
      </c>
      <c r="I5073" s="67">
        <v>0</v>
      </c>
      <c r="J5073" s="67">
        <v>0</v>
      </c>
      <c r="K5073" s="69" t="s">
        <v>3</v>
      </c>
    </row>
    <row r="5074" spans="1:11" x14ac:dyDescent="0.2">
      <c r="A5074" t="s">
        <v>155</v>
      </c>
      <c r="B5074">
        <v>20014</v>
      </c>
      <c r="C5074" t="s">
        <v>0</v>
      </c>
      <c r="D5074" t="s">
        <v>77</v>
      </c>
      <c r="E5074" t="s">
        <v>13375</v>
      </c>
      <c r="F5074" t="s">
        <v>13384</v>
      </c>
      <c r="G5074" t="s">
        <v>4448</v>
      </c>
      <c r="H5074" t="s">
        <v>19121</v>
      </c>
      <c r="I5074" s="67">
        <v>0</v>
      </c>
      <c r="J5074" s="67">
        <v>0</v>
      </c>
      <c r="K5074" s="69" t="s">
        <v>3</v>
      </c>
    </row>
    <row r="5075" spans="1:11" x14ac:dyDescent="0.2">
      <c r="A5075" t="s">
        <v>155</v>
      </c>
      <c r="B5075">
        <v>20015</v>
      </c>
      <c r="C5075" t="s">
        <v>0</v>
      </c>
      <c r="D5075" t="s">
        <v>77</v>
      </c>
      <c r="E5075" t="s">
        <v>13375</v>
      </c>
      <c r="F5075" t="s">
        <v>13385</v>
      </c>
      <c r="G5075" t="s">
        <v>4449</v>
      </c>
      <c r="H5075" t="s">
        <v>19122</v>
      </c>
      <c r="I5075" s="67">
        <v>0</v>
      </c>
      <c r="J5075" s="67">
        <v>0</v>
      </c>
      <c r="K5075" s="69" t="s">
        <v>3</v>
      </c>
    </row>
    <row r="5076" spans="1:11" x14ac:dyDescent="0.2">
      <c r="A5076" t="s">
        <v>155</v>
      </c>
      <c r="B5076">
        <v>20016</v>
      </c>
      <c r="C5076" t="s">
        <v>0</v>
      </c>
      <c r="D5076" t="s">
        <v>77</v>
      </c>
      <c r="E5076" t="s">
        <v>13375</v>
      </c>
      <c r="F5076" t="s">
        <v>9129</v>
      </c>
      <c r="G5076" t="s">
        <v>4450</v>
      </c>
      <c r="H5076" t="s">
        <v>19123</v>
      </c>
      <c r="I5076" s="67">
        <v>0</v>
      </c>
      <c r="J5076" s="67">
        <v>0</v>
      </c>
      <c r="K5076" s="69" t="s">
        <v>3</v>
      </c>
    </row>
    <row r="5077" spans="1:11" x14ac:dyDescent="0.2">
      <c r="A5077" t="s">
        <v>155</v>
      </c>
      <c r="B5077">
        <v>20017</v>
      </c>
      <c r="C5077" t="s">
        <v>0</v>
      </c>
      <c r="D5077" t="s">
        <v>77</v>
      </c>
      <c r="E5077" t="s">
        <v>13375</v>
      </c>
      <c r="F5077" t="s">
        <v>13386</v>
      </c>
      <c r="G5077" t="s">
        <v>4451</v>
      </c>
      <c r="H5077" t="s">
        <v>19124</v>
      </c>
      <c r="I5077" s="67">
        <v>0</v>
      </c>
      <c r="J5077" s="67">
        <v>0</v>
      </c>
      <c r="K5077" s="69" t="s">
        <v>3</v>
      </c>
    </row>
    <row r="5078" spans="1:11" x14ac:dyDescent="0.2">
      <c r="A5078" t="s">
        <v>155</v>
      </c>
      <c r="B5078">
        <v>20018</v>
      </c>
      <c r="C5078" t="s">
        <v>0</v>
      </c>
      <c r="D5078" t="s">
        <v>77</v>
      </c>
      <c r="E5078" t="s">
        <v>13375</v>
      </c>
      <c r="F5078" t="s">
        <v>13387</v>
      </c>
      <c r="G5078" t="s">
        <v>4452</v>
      </c>
      <c r="H5078" t="s">
        <v>19125</v>
      </c>
      <c r="I5078" s="67">
        <v>0</v>
      </c>
      <c r="J5078" s="67">
        <v>0</v>
      </c>
      <c r="K5078" s="69" t="s">
        <v>3</v>
      </c>
    </row>
    <row r="5079" spans="1:11" x14ac:dyDescent="0.2">
      <c r="A5079" t="s">
        <v>155</v>
      </c>
      <c r="B5079">
        <v>20019</v>
      </c>
      <c r="C5079" t="s">
        <v>0</v>
      </c>
      <c r="D5079" t="s">
        <v>77</v>
      </c>
      <c r="E5079" t="s">
        <v>13375</v>
      </c>
      <c r="F5079" t="s">
        <v>13388</v>
      </c>
      <c r="G5079" t="s">
        <v>4453</v>
      </c>
      <c r="H5079" t="s">
        <v>19126</v>
      </c>
      <c r="I5079" s="67">
        <v>0</v>
      </c>
      <c r="J5079" s="67">
        <v>0</v>
      </c>
      <c r="K5079" s="69" t="s">
        <v>3</v>
      </c>
    </row>
    <row r="5080" spans="1:11" x14ac:dyDescent="0.2">
      <c r="A5080" t="s">
        <v>155</v>
      </c>
      <c r="B5080">
        <v>20020</v>
      </c>
      <c r="C5080" t="s">
        <v>0</v>
      </c>
      <c r="D5080" t="s">
        <v>77</v>
      </c>
      <c r="E5080" t="s">
        <v>13375</v>
      </c>
      <c r="F5080" t="s">
        <v>13389</v>
      </c>
      <c r="G5080" t="s">
        <v>4454</v>
      </c>
      <c r="H5080" t="s">
        <v>19127</v>
      </c>
      <c r="I5080" s="67">
        <v>0</v>
      </c>
      <c r="J5080" s="67">
        <v>0</v>
      </c>
      <c r="K5080" s="69" t="s">
        <v>3</v>
      </c>
    </row>
    <row r="5081" spans="1:11" x14ac:dyDescent="0.2">
      <c r="A5081" t="s">
        <v>155</v>
      </c>
      <c r="B5081">
        <v>20021</v>
      </c>
      <c r="C5081" t="s">
        <v>0</v>
      </c>
      <c r="D5081" t="s">
        <v>77</v>
      </c>
      <c r="E5081" t="s">
        <v>13375</v>
      </c>
      <c r="F5081" t="s">
        <v>10065</v>
      </c>
      <c r="G5081" t="s">
        <v>4455</v>
      </c>
      <c r="H5081" t="s">
        <v>19128</v>
      </c>
      <c r="I5081" s="67">
        <v>0</v>
      </c>
      <c r="J5081" s="67">
        <v>0</v>
      </c>
      <c r="K5081" s="69" t="s">
        <v>3</v>
      </c>
    </row>
    <row r="5082" spans="1:11" x14ac:dyDescent="0.2">
      <c r="A5082" t="s">
        <v>155</v>
      </c>
      <c r="B5082">
        <v>20022</v>
      </c>
      <c r="C5082" t="s">
        <v>0</v>
      </c>
      <c r="D5082" t="s">
        <v>77</v>
      </c>
      <c r="E5082" t="s">
        <v>13375</v>
      </c>
      <c r="F5082" t="s">
        <v>9644</v>
      </c>
      <c r="G5082" t="s">
        <v>4456</v>
      </c>
      <c r="H5082" t="s">
        <v>19129</v>
      </c>
      <c r="I5082" s="67">
        <v>0</v>
      </c>
      <c r="J5082" s="67">
        <v>0</v>
      </c>
      <c r="K5082" s="69" t="s">
        <v>3</v>
      </c>
    </row>
    <row r="5083" spans="1:11" x14ac:dyDescent="0.2">
      <c r="A5083" t="s">
        <v>155</v>
      </c>
      <c r="B5083">
        <v>20023</v>
      </c>
      <c r="C5083" t="s">
        <v>0</v>
      </c>
      <c r="D5083" t="s">
        <v>77</v>
      </c>
      <c r="E5083" t="s">
        <v>13375</v>
      </c>
      <c r="F5083" t="s">
        <v>10035</v>
      </c>
      <c r="G5083" t="s">
        <v>4457</v>
      </c>
      <c r="H5083" t="s">
        <v>19130</v>
      </c>
      <c r="I5083" s="67">
        <v>0</v>
      </c>
      <c r="J5083" s="67">
        <v>0</v>
      </c>
      <c r="K5083" s="69" t="s">
        <v>3</v>
      </c>
    </row>
    <row r="5084" spans="1:11" x14ac:dyDescent="0.2">
      <c r="A5084" t="s">
        <v>155</v>
      </c>
      <c r="B5084">
        <v>20024</v>
      </c>
      <c r="C5084" t="s">
        <v>0</v>
      </c>
      <c r="D5084" t="s">
        <v>77</v>
      </c>
      <c r="E5084" t="s">
        <v>13375</v>
      </c>
      <c r="F5084" t="s">
        <v>13390</v>
      </c>
      <c r="G5084" t="s">
        <v>4458</v>
      </c>
      <c r="H5084" t="s">
        <v>19131</v>
      </c>
      <c r="I5084" s="67">
        <v>0</v>
      </c>
      <c r="J5084" s="67">
        <v>0</v>
      </c>
      <c r="K5084" s="69" t="s">
        <v>3</v>
      </c>
    </row>
    <row r="5085" spans="1:11" x14ac:dyDescent="0.2">
      <c r="A5085" t="s">
        <v>155</v>
      </c>
      <c r="B5085">
        <v>20025</v>
      </c>
      <c r="C5085" t="s">
        <v>0</v>
      </c>
      <c r="D5085" t="s">
        <v>77</v>
      </c>
      <c r="E5085" t="s">
        <v>13375</v>
      </c>
      <c r="F5085" t="s">
        <v>13391</v>
      </c>
      <c r="G5085" t="s">
        <v>4461</v>
      </c>
      <c r="H5085" t="s">
        <v>19132</v>
      </c>
      <c r="I5085" s="67">
        <v>0</v>
      </c>
      <c r="J5085" s="67">
        <v>0</v>
      </c>
      <c r="K5085" s="69" t="s">
        <v>3</v>
      </c>
    </row>
    <row r="5086" spans="1:11" x14ac:dyDescent="0.2">
      <c r="A5086" t="s">
        <v>155</v>
      </c>
      <c r="B5086">
        <v>20026</v>
      </c>
      <c r="C5086" t="s">
        <v>0</v>
      </c>
      <c r="D5086" t="s">
        <v>77</v>
      </c>
      <c r="E5086" t="s">
        <v>13375</v>
      </c>
      <c r="F5086" t="s">
        <v>13392</v>
      </c>
      <c r="G5086" t="s">
        <v>4462</v>
      </c>
      <c r="H5086" t="s">
        <v>19133</v>
      </c>
      <c r="I5086" s="67">
        <v>0</v>
      </c>
      <c r="J5086" s="67">
        <v>0</v>
      </c>
      <c r="K5086" s="69" t="s">
        <v>3</v>
      </c>
    </row>
    <row r="5087" spans="1:11" x14ac:dyDescent="0.2">
      <c r="A5087" t="s">
        <v>155</v>
      </c>
      <c r="B5087">
        <v>20033</v>
      </c>
      <c r="C5087" t="s">
        <v>40</v>
      </c>
      <c r="D5087" t="s">
        <v>100</v>
      </c>
      <c r="E5087" t="s">
        <v>10327</v>
      </c>
      <c r="F5087" t="s">
        <v>9822</v>
      </c>
      <c r="G5087" t="s">
        <v>4463</v>
      </c>
      <c r="H5087" t="s">
        <v>19134</v>
      </c>
      <c r="I5087" s="67">
        <v>0</v>
      </c>
      <c r="J5087" s="67">
        <v>0</v>
      </c>
      <c r="K5087" s="69" t="s">
        <v>3</v>
      </c>
    </row>
    <row r="5088" spans="1:11" x14ac:dyDescent="0.2">
      <c r="A5088" t="s">
        <v>155</v>
      </c>
      <c r="B5088">
        <v>20036</v>
      </c>
      <c r="C5088" t="s">
        <v>0</v>
      </c>
      <c r="D5088" t="s">
        <v>153</v>
      </c>
      <c r="E5088" t="s">
        <v>13393</v>
      </c>
      <c r="F5088" t="s">
        <v>9865</v>
      </c>
      <c r="G5088" t="s">
        <v>4464</v>
      </c>
      <c r="H5088" t="s">
        <v>19135</v>
      </c>
      <c r="I5088" s="67">
        <v>0</v>
      </c>
      <c r="J5088" s="67">
        <v>0</v>
      </c>
      <c r="K5088" s="69" t="s">
        <v>3</v>
      </c>
    </row>
    <row r="5089" spans="1:11" x14ac:dyDescent="0.2">
      <c r="A5089" t="s">
        <v>155</v>
      </c>
      <c r="B5089">
        <v>20037</v>
      </c>
      <c r="C5089" t="s">
        <v>0</v>
      </c>
      <c r="D5089" t="s">
        <v>153</v>
      </c>
      <c r="E5089" t="s">
        <v>13393</v>
      </c>
      <c r="F5089" t="s">
        <v>13394</v>
      </c>
      <c r="G5089" t="s">
        <v>4465</v>
      </c>
      <c r="H5089" t="s">
        <v>19136</v>
      </c>
      <c r="I5089" s="67">
        <v>0</v>
      </c>
      <c r="J5089" s="67">
        <v>0</v>
      </c>
      <c r="K5089" s="69" t="s">
        <v>3</v>
      </c>
    </row>
    <row r="5090" spans="1:11" x14ac:dyDescent="0.2">
      <c r="A5090" t="s">
        <v>155</v>
      </c>
      <c r="B5090">
        <v>14946</v>
      </c>
      <c r="C5090" t="s">
        <v>40</v>
      </c>
      <c r="D5090" t="s">
        <v>94</v>
      </c>
      <c r="E5090" t="s">
        <v>10064</v>
      </c>
      <c r="F5090" t="s">
        <v>8866</v>
      </c>
      <c r="G5090" t="s">
        <v>3247</v>
      </c>
      <c r="H5090" t="s">
        <v>19137</v>
      </c>
      <c r="I5090" s="67">
        <v>0</v>
      </c>
      <c r="J5090" s="67">
        <v>0</v>
      </c>
      <c r="K5090" s="69" t="s">
        <v>3</v>
      </c>
    </row>
    <row r="5091" spans="1:11" x14ac:dyDescent="0.2">
      <c r="A5091" t="s">
        <v>155</v>
      </c>
      <c r="B5091">
        <v>20052</v>
      </c>
      <c r="C5091" t="s">
        <v>0</v>
      </c>
      <c r="D5091" t="s">
        <v>153</v>
      </c>
      <c r="E5091" t="s">
        <v>13395</v>
      </c>
      <c r="F5091" t="s">
        <v>13396</v>
      </c>
      <c r="G5091" t="s">
        <v>4467</v>
      </c>
      <c r="H5091" t="s">
        <v>19138</v>
      </c>
      <c r="I5091" s="67">
        <v>0</v>
      </c>
      <c r="J5091" s="67">
        <v>0</v>
      </c>
      <c r="K5091" s="69" t="s">
        <v>3</v>
      </c>
    </row>
    <row r="5092" spans="1:11" x14ac:dyDescent="0.2">
      <c r="A5092" t="s">
        <v>155</v>
      </c>
      <c r="B5092">
        <v>20053</v>
      </c>
      <c r="C5092" t="s">
        <v>0</v>
      </c>
      <c r="D5092" t="s">
        <v>153</v>
      </c>
      <c r="E5092" t="s">
        <v>13395</v>
      </c>
      <c r="F5092" t="s">
        <v>13397</v>
      </c>
      <c r="G5092" t="s">
        <v>4468</v>
      </c>
      <c r="H5092" t="s">
        <v>19139</v>
      </c>
      <c r="I5092" s="67">
        <v>0</v>
      </c>
      <c r="J5092" s="67">
        <v>0</v>
      </c>
      <c r="K5092" s="69" t="s">
        <v>3</v>
      </c>
    </row>
    <row r="5093" spans="1:11" x14ac:dyDescent="0.2">
      <c r="A5093" t="s">
        <v>155</v>
      </c>
      <c r="B5093">
        <v>20054</v>
      </c>
      <c r="C5093" t="s">
        <v>40</v>
      </c>
      <c r="D5093" t="s">
        <v>94</v>
      </c>
      <c r="E5093" t="s">
        <v>10328</v>
      </c>
      <c r="F5093" t="s">
        <v>10329</v>
      </c>
      <c r="G5093" t="s">
        <v>4469</v>
      </c>
      <c r="H5093" t="s">
        <v>19140</v>
      </c>
      <c r="I5093" s="67">
        <v>0</v>
      </c>
      <c r="J5093" s="67">
        <v>0</v>
      </c>
      <c r="K5093" s="69" t="s">
        <v>3</v>
      </c>
    </row>
    <row r="5094" spans="1:11" x14ac:dyDescent="0.2">
      <c r="A5094" t="s">
        <v>155</v>
      </c>
      <c r="B5094">
        <v>20055</v>
      </c>
      <c r="C5094" t="s">
        <v>40</v>
      </c>
      <c r="D5094" t="s">
        <v>94</v>
      </c>
      <c r="E5094" t="s">
        <v>10328</v>
      </c>
      <c r="F5094" t="s">
        <v>10330</v>
      </c>
      <c r="G5094" t="s">
        <v>4470</v>
      </c>
      <c r="H5094" t="s">
        <v>19141</v>
      </c>
      <c r="I5094" s="67">
        <v>0</v>
      </c>
      <c r="J5094" s="67">
        <v>0</v>
      </c>
      <c r="K5094" s="69" t="s">
        <v>3</v>
      </c>
    </row>
    <row r="5095" spans="1:11" x14ac:dyDescent="0.2">
      <c r="A5095" t="s">
        <v>155</v>
      </c>
      <c r="B5095">
        <v>20056</v>
      </c>
      <c r="C5095" t="s">
        <v>40</v>
      </c>
      <c r="D5095" t="s">
        <v>94</v>
      </c>
      <c r="E5095" t="s">
        <v>10328</v>
      </c>
      <c r="F5095" t="s">
        <v>9508</v>
      </c>
      <c r="G5095" t="s">
        <v>4471</v>
      </c>
      <c r="H5095" t="s">
        <v>19142</v>
      </c>
      <c r="I5095" s="67">
        <v>0</v>
      </c>
      <c r="J5095" s="67">
        <v>0</v>
      </c>
      <c r="K5095" s="69" t="s">
        <v>3</v>
      </c>
    </row>
    <row r="5096" spans="1:11" x14ac:dyDescent="0.2">
      <c r="A5096" t="s">
        <v>155</v>
      </c>
      <c r="B5096">
        <v>20058</v>
      </c>
      <c r="C5096" t="s">
        <v>40</v>
      </c>
      <c r="D5096" t="s">
        <v>94</v>
      </c>
      <c r="E5096" t="s">
        <v>10331</v>
      </c>
      <c r="F5096" t="s">
        <v>8853</v>
      </c>
      <c r="G5096" t="s">
        <v>4472</v>
      </c>
      <c r="H5096" t="s">
        <v>19143</v>
      </c>
      <c r="I5096" s="67">
        <v>0</v>
      </c>
      <c r="J5096" s="67">
        <v>0</v>
      </c>
      <c r="K5096" s="69" t="s">
        <v>3</v>
      </c>
    </row>
    <row r="5097" spans="1:11" x14ac:dyDescent="0.2">
      <c r="A5097" t="s">
        <v>7510</v>
      </c>
      <c r="B5097">
        <v>100000325</v>
      </c>
      <c r="C5097" t="s">
        <v>40</v>
      </c>
      <c r="D5097" t="s">
        <v>161</v>
      </c>
      <c r="E5097" t="s">
        <v>10333</v>
      </c>
      <c r="F5097" t="s">
        <v>10712</v>
      </c>
      <c r="G5097" t="s">
        <v>8261</v>
      </c>
      <c r="H5097" t="s">
        <v>19144</v>
      </c>
      <c r="I5097" s="67">
        <v>0</v>
      </c>
      <c r="J5097" s="67">
        <v>1</v>
      </c>
      <c r="K5097" s="69" t="s">
        <v>20214</v>
      </c>
    </row>
    <row r="5098" spans="1:11" x14ac:dyDescent="0.2">
      <c r="A5098" t="s">
        <v>7510</v>
      </c>
      <c r="B5098">
        <v>100000326</v>
      </c>
      <c r="C5098" t="s">
        <v>40</v>
      </c>
      <c r="D5098" t="s">
        <v>161</v>
      </c>
      <c r="E5098" t="s">
        <v>10333</v>
      </c>
      <c r="F5098" t="s">
        <v>10713</v>
      </c>
      <c r="G5098" t="s">
        <v>8263</v>
      </c>
      <c r="H5098" t="s">
        <v>19145</v>
      </c>
      <c r="I5098" s="67">
        <v>0</v>
      </c>
      <c r="J5098" s="67">
        <v>1</v>
      </c>
      <c r="K5098" s="69" t="s">
        <v>20215</v>
      </c>
    </row>
    <row r="5099" spans="1:11" x14ac:dyDescent="0.2">
      <c r="A5099" t="s">
        <v>155</v>
      </c>
      <c r="B5099">
        <v>20060</v>
      </c>
      <c r="C5099" t="s">
        <v>40</v>
      </c>
      <c r="D5099" t="s">
        <v>161</v>
      </c>
      <c r="E5099" t="s">
        <v>10333</v>
      </c>
      <c r="F5099" t="s">
        <v>10334</v>
      </c>
      <c r="G5099" t="s">
        <v>4478</v>
      </c>
      <c r="H5099" t="s">
        <v>19146</v>
      </c>
      <c r="I5099" s="67">
        <v>0</v>
      </c>
      <c r="J5099" s="67">
        <v>0</v>
      </c>
      <c r="K5099" s="69" t="s">
        <v>3</v>
      </c>
    </row>
    <row r="5100" spans="1:11" x14ac:dyDescent="0.2">
      <c r="A5100" t="s">
        <v>7510</v>
      </c>
      <c r="B5100">
        <v>100000327</v>
      </c>
      <c r="C5100" t="s">
        <v>40</v>
      </c>
      <c r="D5100" t="s">
        <v>94</v>
      </c>
      <c r="E5100" t="s">
        <v>10335</v>
      </c>
      <c r="F5100" t="s">
        <v>10714</v>
      </c>
      <c r="G5100" t="s">
        <v>95</v>
      </c>
      <c r="H5100" t="s">
        <v>19147</v>
      </c>
      <c r="I5100" s="67">
        <v>0</v>
      </c>
      <c r="J5100" s="67">
        <v>1</v>
      </c>
      <c r="K5100" s="69" t="s">
        <v>20216</v>
      </c>
    </row>
    <row r="5101" spans="1:11" x14ac:dyDescent="0.2">
      <c r="A5101" t="s">
        <v>155</v>
      </c>
      <c r="B5101">
        <v>20064</v>
      </c>
      <c r="C5101" t="s">
        <v>40</v>
      </c>
      <c r="D5101" t="s">
        <v>94</v>
      </c>
      <c r="E5101" t="s">
        <v>10335</v>
      </c>
      <c r="F5101" t="s">
        <v>10336</v>
      </c>
      <c r="G5101" t="s">
        <v>4479</v>
      </c>
      <c r="H5101" t="s">
        <v>19148</v>
      </c>
      <c r="I5101" s="67">
        <v>0</v>
      </c>
      <c r="J5101" s="67">
        <v>0</v>
      </c>
      <c r="K5101" s="69" t="s">
        <v>3</v>
      </c>
    </row>
    <row r="5102" spans="1:11" x14ac:dyDescent="0.2">
      <c r="A5102" t="s">
        <v>155</v>
      </c>
      <c r="B5102">
        <v>20065</v>
      </c>
      <c r="C5102" t="s">
        <v>40</v>
      </c>
      <c r="D5102" t="s">
        <v>94</v>
      </c>
      <c r="E5102" t="s">
        <v>10335</v>
      </c>
      <c r="F5102" t="s">
        <v>9414</v>
      </c>
      <c r="G5102" t="s">
        <v>4480</v>
      </c>
      <c r="H5102" t="s">
        <v>19149</v>
      </c>
      <c r="I5102" s="67">
        <v>0</v>
      </c>
      <c r="J5102" s="67">
        <v>0</v>
      </c>
      <c r="K5102" s="69" t="s">
        <v>3</v>
      </c>
    </row>
    <row r="5103" spans="1:11" x14ac:dyDescent="0.2">
      <c r="A5103" t="s">
        <v>155</v>
      </c>
      <c r="B5103">
        <v>136612</v>
      </c>
      <c r="C5103" t="s">
        <v>40</v>
      </c>
      <c r="D5103" t="s">
        <v>94</v>
      </c>
      <c r="E5103" t="s">
        <v>10335</v>
      </c>
      <c r="F5103" t="s">
        <v>10136</v>
      </c>
      <c r="G5103" t="s">
        <v>7222</v>
      </c>
      <c r="H5103" t="s">
        <v>19150</v>
      </c>
      <c r="I5103" s="67">
        <v>0</v>
      </c>
      <c r="J5103" s="67">
        <v>0</v>
      </c>
      <c r="K5103" s="69" t="s">
        <v>3</v>
      </c>
    </row>
    <row r="5104" spans="1:11" x14ac:dyDescent="0.2">
      <c r="A5104" t="s">
        <v>155</v>
      </c>
      <c r="B5104">
        <v>20066</v>
      </c>
      <c r="C5104" t="s">
        <v>40</v>
      </c>
      <c r="D5104" t="s">
        <v>94</v>
      </c>
      <c r="E5104" t="s">
        <v>10335</v>
      </c>
      <c r="F5104" t="s">
        <v>10337</v>
      </c>
      <c r="G5104" t="s">
        <v>96</v>
      </c>
      <c r="H5104" t="s">
        <v>19151</v>
      </c>
      <c r="I5104" s="67">
        <v>0</v>
      </c>
      <c r="J5104" s="67">
        <v>0</v>
      </c>
      <c r="K5104" s="69" t="s">
        <v>3</v>
      </c>
    </row>
    <row r="5105" spans="1:11" x14ac:dyDescent="0.2">
      <c r="A5105" t="s">
        <v>7510</v>
      </c>
      <c r="B5105">
        <v>100000328</v>
      </c>
      <c r="C5105" t="s">
        <v>40</v>
      </c>
      <c r="D5105" t="s">
        <v>94</v>
      </c>
      <c r="E5105" t="s">
        <v>10335</v>
      </c>
      <c r="F5105" t="s">
        <v>10715</v>
      </c>
      <c r="G5105" t="s">
        <v>97</v>
      </c>
      <c r="H5105" t="s">
        <v>19152</v>
      </c>
      <c r="I5105" s="67">
        <v>0</v>
      </c>
      <c r="J5105" s="67">
        <v>1</v>
      </c>
      <c r="K5105" s="69" t="s">
        <v>20217</v>
      </c>
    </row>
    <row r="5106" spans="1:11" x14ac:dyDescent="0.2">
      <c r="A5106" t="s">
        <v>155</v>
      </c>
      <c r="B5106">
        <v>20067</v>
      </c>
      <c r="C5106" t="s">
        <v>40</v>
      </c>
      <c r="D5106" t="s">
        <v>94</v>
      </c>
      <c r="E5106" t="s">
        <v>10335</v>
      </c>
      <c r="F5106" t="s">
        <v>10338</v>
      </c>
      <c r="G5106" t="s">
        <v>4481</v>
      </c>
      <c r="H5106" t="s">
        <v>19153</v>
      </c>
      <c r="I5106" s="67">
        <v>0</v>
      </c>
      <c r="J5106" s="67">
        <v>0</v>
      </c>
      <c r="K5106" s="69" t="s">
        <v>3</v>
      </c>
    </row>
    <row r="5107" spans="1:11" x14ac:dyDescent="0.2">
      <c r="A5107" t="s">
        <v>155</v>
      </c>
      <c r="B5107">
        <v>20068</v>
      </c>
      <c r="C5107" t="s">
        <v>40</v>
      </c>
      <c r="D5107" t="s">
        <v>94</v>
      </c>
      <c r="E5107" t="s">
        <v>10335</v>
      </c>
      <c r="F5107" t="s">
        <v>9068</v>
      </c>
      <c r="G5107" t="s">
        <v>4482</v>
      </c>
      <c r="H5107" t="s">
        <v>19154</v>
      </c>
      <c r="I5107" s="67">
        <v>0</v>
      </c>
      <c r="J5107" s="67">
        <v>0</v>
      </c>
      <c r="K5107" s="69" t="s">
        <v>3</v>
      </c>
    </row>
    <row r="5108" spans="1:11" x14ac:dyDescent="0.2">
      <c r="A5108" t="s">
        <v>155</v>
      </c>
      <c r="B5108">
        <v>20069</v>
      </c>
      <c r="C5108" t="s">
        <v>40</v>
      </c>
      <c r="D5108" t="s">
        <v>94</v>
      </c>
      <c r="E5108" t="s">
        <v>10335</v>
      </c>
      <c r="F5108" t="s">
        <v>9125</v>
      </c>
      <c r="G5108" t="s">
        <v>4483</v>
      </c>
      <c r="H5108" t="s">
        <v>19155</v>
      </c>
      <c r="I5108" s="67">
        <v>0</v>
      </c>
      <c r="J5108" s="67">
        <v>0</v>
      </c>
      <c r="K5108" s="69" t="s">
        <v>3</v>
      </c>
    </row>
    <row r="5109" spans="1:11" x14ac:dyDescent="0.2">
      <c r="A5109" t="s">
        <v>7510</v>
      </c>
      <c r="B5109">
        <v>100000329</v>
      </c>
      <c r="C5109" t="s">
        <v>40</v>
      </c>
      <c r="D5109" t="s">
        <v>94</v>
      </c>
      <c r="E5109" t="s">
        <v>10335</v>
      </c>
      <c r="F5109" t="s">
        <v>10218</v>
      </c>
      <c r="G5109" t="s">
        <v>98</v>
      </c>
      <c r="H5109" t="s">
        <v>19156</v>
      </c>
      <c r="I5109" s="67">
        <v>0</v>
      </c>
      <c r="J5109" s="67">
        <v>1</v>
      </c>
      <c r="K5109" s="69" t="s">
        <v>20218</v>
      </c>
    </row>
    <row r="5110" spans="1:11" x14ac:dyDescent="0.2">
      <c r="A5110" t="s">
        <v>155</v>
      </c>
      <c r="B5110">
        <v>136774</v>
      </c>
      <c r="C5110" t="s">
        <v>40</v>
      </c>
      <c r="D5110" t="s">
        <v>94</v>
      </c>
      <c r="E5110" t="s">
        <v>10335</v>
      </c>
      <c r="F5110" t="s">
        <v>10595</v>
      </c>
      <c r="G5110" t="s">
        <v>7393</v>
      </c>
      <c r="H5110" t="s">
        <v>19157</v>
      </c>
      <c r="I5110" s="67">
        <v>0</v>
      </c>
      <c r="J5110" s="67">
        <v>0</v>
      </c>
      <c r="K5110" s="69" t="s">
        <v>3</v>
      </c>
    </row>
    <row r="5111" spans="1:11" x14ac:dyDescent="0.2">
      <c r="A5111" t="s">
        <v>155</v>
      </c>
      <c r="B5111">
        <v>20070</v>
      </c>
      <c r="C5111" t="s">
        <v>40</v>
      </c>
      <c r="D5111" t="s">
        <v>94</v>
      </c>
      <c r="E5111" t="s">
        <v>10335</v>
      </c>
      <c r="F5111" t="s">
        <v>10339</v>
      </c>
      <c r="G5111" t="s">
        <v>4484</v>
      </c>
      <c r="H5111" t="s">
        <v>19158</v>
      </c>
      <c r="I5111" s="67">
        <v>0</v>
      </c>
      <c r="J5111" s="67">
        <v>0</v>
      </c>
      <c r="K5111" s="69" t="s">
        <v>3</v>
      </c>
    </row>
    <row r="5112" spans="1:11" x14ac:dyDescent="0.2">
      <c r="A5112" t="s">
        <v>155</v>
      </c>
      <c r="B5112">
        <v>44934</v>
      </c>
      <c r="C5112" t="s">
        <v>40</v>
      </c>
      <c r="D5112" t="s">
        <v>94</v>
      </c>
      <c r="E5112" t="s">
        <v>10335</v>
      </c>
      <c r="F5112" t="s">
        <v>10487</v>
      </c>
      <c r="G5112" t="s">
        <v>6673</v>
      </c>
      <c r="H5112" t="s">
        <v>19159</v>
      </c>
      <c r="I5112" s="67">
        <v>0</v>
      </c>
      <c r="J5112" s="67">
        <v>0</v>
      </c>
      <c r="K5112" s="69" t="s">
        <v>3</v>
      </c>
    </row>
    <row r="5113" spans="1:11" x14ac:dyDescent="0.2">
      <c r="A5113" t="s">
        <v>155</v>
      </c>
      <c r="B5113">
        <v>20071</v>
      </c>
      <c r="C5113" t="s">
        <v>40</v>
      </c>
      <c r="D5113" t="s">
        <v>94</v>
      </c>
      <c r="E5113" t="s">
        <v>10335</v>
      </c>
      <c r="F5113" t="s">
        <v>10340</v>
      </c>
      <c r="G5113" t="s">
        <v>4485</v>
      </c>
      <c r="H5113" t="s">
        <v>19160</v>
      </c>
      <c r="I5113" s="67">
        <v>0</v>
      </c>
      <c r="J5113" s="67">
        <v>0</v>
      </c>
      <c r="K5113" s="69" t="s">
        <v>3</v>
      </c>
    </row>
    <row r="5114" spans="1:11" x14ac:dyDescent="0.2">
      <c r="A5114" t="s">
        <v>155</v>
      </c>
      <c r="B5114">
        <v>20072</v>
      </c>
      <c r="C5114" t="s">
        <v>40</v>
      </c>
      <c r="D5114" t="s">
        <v>94</v>
      </c>
      <c r="E5114" t="s">
        <v>10335</v>
      </c>
      <c r="F5114" t="s">
        <v>8632</v>
      </c>
      <c r="G5114" t="s">
        <v>4486</v>
      </c>
      <c r="H5114" t="s">
        <v>19161</v>
      </c>
      <c r="I5114" s="67">
        <v>0</v>
      </c>
      <c r="J5114" s="67">
        <v>0</v>
      </c>
      <c r="K5114" s="69" t="s">
        <v>3</v>
      </c>
    </row>
    <row r="5115" spans="1:11" x14ac:dyDescent="0.2">
      <c r="A5115" t="s">
        <v>155</v>
      </c>
      <c r="B5115">
        <v>136675</v>
      </c>
      <c r="C5115" t="s">
        <v>40</v>
      </c>
      <c r="D5115" t="s">
        <v>94</v>
      </c>
      <c r="E5115" t="s">
        <v>10335</v>
      </c>
      <c r="F5115" t="s">
        <v>10579</v>
      </c>
      <c r="G5115" t="s">
        <v>7291</v>
      </c>
      <c r="H5115" t="s">
        <v>19162</v>
      </c>
      <c r="I5115" s="67">
        <v>0</v>
      </c>
      <c r="J5115" s="67">
        <v>0</v>
      </c>
      <c r="K5115" s="69" t="s">
        <v>3</v>
      </c>
    </row>
    <row r="5116" spans="1:11" x14ac:dyDescent="0.2">
      <c r="A5116" t="s">
        <v>7510</v>
      </c>
      <c r="B5116">
        <v>100000330</v>
      </c>
      <c r="C5116" t="s">
        <v>40</v>
      </c>
      <c r="D5116" t="s">
        <v>94</v>
      </c>
      <c r="E5116" t="s">
        <v>10335</v>
      </c>
      <c r="F5116" t="s">
        <v>10716</v>
      </c>
      <c r="G5116" t="s">
        <v>99</v>
      </c>
      <c r="H5116" t="s">
        <v>19163</v>
      </c>
      <c r="I5116" s="67">
        <v>0</v>
      </c>
      <c r="J5116" s="67">
        <v>1</v>
      </c>
      <c r="K5116" s="69" t="s">
        <v>20219</v>
      </c>
    </row>
    <row r="5117" spans="1:11" x14ac:dyDescent="0.2">
      <c r="A5117" t="s">
        <v>155</v>
      </c>
      <c r="B5117">
        <v>20073</v>
      </c>
      <c r="C5117" t="s">
        <v>40</v>
      </c>
      <c r="D5117" t="s">
        <v>94</v>
      </c>
      <c r="E5117" t="s">
        <v>10335</v>
      </c>
      <c r="F5117" t="s">
        <v>9642</v>
      </c>
      <c r="G5117" t="s">
        <v>4487</v>
      </c>
      <c r="H5117" t="s">
        <v>19164</v>
      </c>
      <c r="I5117" s="67">
        <v>0</v>
      </c>
      <c r="J5117" s="67">
        <v>0</v>
      </c>
      <c r="K5117" s="69" t="s">
        <v>3</v>
      </c>
    </row>
    <row r="5118" spans="1:11" x14ac:dyDescent="0.2">
      <c r="A5118" t="s">
        <v>155</v>
      </c>
      <c r="B5118">
        <v>14942</v>
      </c>
      <c r="C5118" t="s">
        <v>40</v>
      </c>
      <c r="D5118" t="s">
        <v>94</v>
      </c>
      <c r="E5118" t="s">
        <v>10058</v>
      </c>
      <c r="F5118" t="s">
        <v>10059</v>
      </c>
      <c r="G5118" t="s">
        <v>3243</v>
      </c>
      <c r="H5118" t="s">
        <v>19165</v>
      </c>
      <c r="I5118" s="67">
        <v>0</v>
      </c>
      <c r="J5118" s="67">
        <v>0</v>
      </c>
      <c r="K5118" s="69" t="s">
        <v>3</v>
      </c>
    </row>
    <row r="5119" spans="1:11" x14ac:dyDescent="0.2">
      <c r="A5119" t="s">
        <v>155</v>
      </c>
      <c r="B5119">
        <v>14943</v>
      </c>
      <c r="C5119" t="s">
        <v>40</v>
      </c>
      <c r="D5119" t="s">
        <v>94</v>
      </c>
      <c r="E5119" t="s">
        <v>10058</v>
      </c>
      <c r="F5119" t="s">
        <v>10060</v>
      </c>
      <c r="G5119" t="s">
        <v>3244</v>
      </c>
      <c r="H5119" t="s">
        <v>19166</v>
      </c>
      <c r="I5119" s="67">
        <v>0</v>
      </c>
      <c r="J5119" s="67">
        <v>0</v>
      </c>
      <c r="K5119" s="69" t="s">
        <v>3</v>
      </c>
    </row>
    <row r="5120" spans="1:11" x14ac:dyDescent="0.2">
      <c r="A5120" t="s">
        <v>155</v>
      </c>
      <c r="B5120">
        <v>14945</v>
      </c>
      <c r="C5120" t="s">
        <v>40</v>
      </c>
      <c r="D5120" t="s">
        <v>94</v>
      </c>
      <c r="E5120" t="s">
        <v>10058</v>
      </c>
      <c r="F5120" t="s">
        <v>10063</v>
      </c>
      <c r="G5120" t="s">
        <v>3246</v>
      </c>
      <c r="H5120" t="s">
        <v>19167</v>
      </c>
      <c r="I5120" s="67">
        <v>0</v>
      </c>
      <c r="J5120" s="67">
        <v>0</v>
      </c>
      <c r="K5120" s="69" t="s">
        <v>3</v>
      </c>
    </row>
    <row r="5121" spans="1:11" x14ac:dyDescent="0.2">
      <c r="A5121" t="s">
        <v>155</v>
      </c>
      <c r="B5121">
        <v>14947</v>
      </c>
      <c r="C5121" t="s">
        <v>40</v>
      </c>
      <c r="D5121" t="s">
        <v>94</v>
      </c>
      <c r="E5121" t="s">
        <v>10058</v>
      </c>
      <c r="F5121" t="s">
        <v>10065</v>
      </c>
      <c r="G5121" t="s">
        <v>3248</v>
      </c>
      <c r="H5121" t="s">
        <v>19168</v>
      </c>
      <c r="I5121" s="67">
        <v>0</v>
      </c>
      <c r="J5121" s="67">
        <v>0</v>
      </c>
      <c r="K5121" s="69" t="s">
        <v>3</v>
      </c>
    </row>
    <row r="5122" spans="1:11" x14ac:dyDescent="0.2">
      <c r="A5122" t="s">
        <v>155</v>
      </c>
      <c r="B5122">
        <v>17338</v>
      </c>
      <c r="C5122" t="s">
        <v>40</v>
      </c>
      <c r="D5122" t="s">
        <v>94</v>
      </c>
      <c r="E5122" t="s">
        <v>10138</v>
      </c>
      <c r="F5122" t="s">
        <v>10139</v>
      </c>
      <c r="G5122" t="s">
        <v>3843</v>
      </c>
      <c r="H5122" t="s">
        <v>19169</v>
      </c>
      <c r="I5122" s="67">
        <v>0</v>
      </c>
      <c r="J5122" s="67">
        <v>0</v>
      </c>
      <c r="K5122" s="69" t="s">
        <v>3</v>
      </c>
    </row>
    <row r="5123" spans="1:11" x14ac:dyDescent="0.2">
      <c r="A5123" t="s">
        <v>155</v>
      </c>
      <c r="B5123">
        <v>41449</v>
      </c>
      <c r="C5123" t="s">
        <v>23</v>
      </c>
      <c r="D5123" t="s">
        <v>24</v>
      </c>
      <c r="E5123" t="s">
        <v>11344</v>
      </c>
      <c r="F5123" t="s">
        <v>11345</v>
      </c>
      <c r="G5123" t="s">
        <v>5886</v>
      </c>
      <c r="H5123" t="s">
        <v>19170</v>
      </c>
      <c r="I5123" s="67">
        <v>0</v>
      </c>
      <c r="J5123" s="67">
        <v>0</v>
      </c>
      <c r="K5123" s="69" t="s">
        <v>3</v>
      </c>
    </row>
    <row r="5124" spans="1:11" x14ac:dyDescent="0.2">
      <c r="A5124" t="s">
        <v>7510</v>
      </c>
      <c r="B5124">
        <v>100000331</v>
      </c>
      <c r="C5124" t="s">
        <v>23</v>
      </c>
      <c r="D5124" t="s">
        <v>24</v>
      </c>
      <c r="E5124" t="s">
        <v>11344</v>
      </c>
      <c r="F5124" t="s">
        <v>11477</v>
      </c>
      <c r="G5124" t="s">
        <v>8047</v>
      </c>
      <c r="H5124" t="s">
        <v>19171</v>
      </c>
      <c r="I5124" s="67">
        <v>0</v>
      </c>
      <c r="J5124" s="67">
        <v>1</v>
      </c>
      <c r="K5124" s="69" t="s">
        <v>20220</v>
      </c>
    </row>
    <row r="5125" spans="1:11" x14ac:dyDescent="0.2">
      <c r="A5125" t="s">
        <v>155</v>
      </c>
      <c r="B5125">
        <v>20089</v>
      </c>
      <c r="C5125" t="s">
        <v>0</v>
      </c>
      <c r="D5125" t="s">
        <v>170</v>
      </c>
      <c r="E5125" t="s">
        <v>13398</v>
      </c>
      <c r="F5125" t="s">
        <v>13399</v>
      </c>
      <c r="G5125" t="s">
        <v>4489</v>
      </c>
      <c r="H5125" t="s">
        <v>19172</v>
      </c>
      <c r="I5125" s="67">
        <v>0</v>
      </c>
      <c r="J5125" s="67">
        <v>0</v>
      </c>
      <c r="K5125" s="69" t="s">
        <v>3</v>
      </c>
    </row>
    <row r="5126" spans="1:11" x14ac:dyDescent="0.2">
      <c r="A5126" t="s">
        <v>155</v>
      </c>
      <c r="B5126">
        <v>20102</v>
      </c>
      <c r="C5126" t="s">
        <v>0</v>
      </c>
      <c r="D5126" t="s">
        <v>1463</v>
      </c>
      <c r="E5126" t="s">
        <v>13400</v>
      </c>
      <c r="F5126" t="s">
        <v>13401</v>
      </c>
      <c r="G5126" t="s">
        <v>4490</v>
      </c>
      <c r="H5126" t="s">
        <v>19173</v>
      </c>
      <c r="I5126" s="67">
        <v>0</v>
      </c>
      <c r="J5126" s="67">
        <v>0</v>
      </c>
      <c r="K5126" s="69" t="s">
        <v>3</v>
      </c>
    </row>
    <row r="5127" spans="1:11" x14ac:dyDescent="0.2">
      <c r="A5127" t="s">
        <v>155</v>
      </c>
      <c r="B5127">
        <v>39833</v>
      </c>
      <c r="C5127" t="s">
        <v>10</v>
      </c>
      <c r="D5127" t="s">
        <v>315</v>
      </c>
      <c r="E5127" t="s">
        <v>11880</v>
      </c>
      <c r="F5127" t="s">
        <v>11882</v>
      </c>
      <c r="G5127" t="s">
        <v>5342</v>
      </c>
      <c r="H5127" t="s">
        <v>19174</v>
      </c>
      <c r="I5127" s="67">
        <v>0</v>
      </c>
      <c r="J5127" s="67">
        <v>0</v>
      </c>
      <c r="K5127" s="69" t="s">
        <v>3</v>
      </c>
    </row>
    <row r="5128" spans="1:11" x14ac:dyDescent="0.2">
      <c r="A5128" t="s">
        <v>155</v>
      </c>
      <c r="B5128">
        <v>39835</v>
      </c>
      <c r="C5128" t="s">
        <v>10</v>
      </c>
      <c r="D5128" t="s">
        <v>315</v>
      </c>
      <c r="E5128" t="s">
        <v>11880</v>
      </c>
      <c r="F5128" t="s">
        <v>11883</v>
      </c>
      <c r="G5128" t="s">
        <v>5343</v>
      </c>
      <c r="H5128" t="s">
        <v>19175</v>
      </c>
      <c r="I5128" s="67">
        <v>0</v>
      </c>
      <c r="J5128" s="67">
        <v>0</v>
      </c>
      <c r="K5128" s="69" t="s">
        <v>3</v>
      </c>
    </row>
    <row r="5129" spans="1:11" x14ac:dyDescent="0.2">
      <c r="A5129" t="s">
        <v>155</v>
      </c>
      <c r="B5129">
        <v>39832</v>
      </c>
      <c r="C5129" t="s">
        <v>10</v>
      </c>
      <c r="D5129" t="s">
        <v>315</v>
      </c>
      <c r="E5129" t="s">
        <v>11880</v>
      </c>
      <c r="F5129" t="s">
        <v>11881</v>
      </c>
      <c r="G5129" t="s">
        <v>5340</v>
      </c>
      <c r="H5129" t="s">
        <v>19176</v>
      </c>
      <c r="I5129" s="67">
        <v>0</v>
      </c>
      <c r="J5129" s="67">
        <v>0</v>
      </c>
      <c r="K5129" s="69" t="s">
        <v>3</v>
      </c>
    </row>
    <row r="5130" spans="1:11" x14ac:dyDescent="0.2">
      <c r="A5130" t="s">
        <v>155</v>
      </c>
      <c r="B5130">
        <v>39837</v>
      </c>
      <c r="C5130" t="s">
        <v>10</v>
      </c>
      <c r="D5130" t="s">
        <v>315</v>
      </c>
      <c r="E5130" t="s">
        <v>11880</v>
      </c>
      <c r="F5130" t="s">
        <v>11884</v>
      </c>
      <c r="G5130" t="s">
        <v>5344</v>
      </c>
      <c r="H5130" t="s">
        <v>19177</v>
      </c>
      <c r="I5130" s="67">
        <v>0</v>
      </c>
      <c r="J5130" s="67">
        <v>0</v>
      </c>
      <c r="K5130" s="69" t="s">
        <v>3</v>
      </c>
    </row>
    <row r="5131" spans="1:11" x14ac:dyDescent="0.2">
      <c r="A5131" t="s">
        <v>155</v>
      </c>
      <c r="B5131">
        <v>39838</v>
      </c>
      <c r="C5131" t="s">
        <v>10</v>
      </c>
      <c r="D5131" t="s">
        <v>315</v>
      </c>
      <c r="E5131" t="s">
        <v>11880</v>
      </c>
      <c r="F5131" t="s">
        <v>11885</v>
      </c>
      <c r="G5131" t="s">
        <v>5345</v>
      </c>
      <c r="H5131" t="s">
        <v>19178</v>
      </c>
      <c r="I5131" s="67">
        <v>0</v>
      </c>
      <c r="J5131" s="67">
        <v>0</v>
      </c>
      <c r="K5131" s="69" t="s">
        <v>3</v>
      </c>
    </row>
    <row r="5132" spans="1:11" x14ac:dyDescent="0.2">
      <c r="A5132" t="s">
        <v>155</v>
      </c>
      <c r="B5132">
        <v>135440</v>
      </c>
      <c r="C5132" t="s">
        <v>10</v>
      </c>
      <c r="D5132" t="s">
        <v>315</v>
      </c>
      <c r="E5132" t="s">
        <v>11880</v>
      </c>
      <c r="F5132" t="s">
        <v>11973</v>
      </c>
      <c r="G5132" t="s">
        <v>6755</v>
      </c>
      <c r="H5132" t="s">
        <v>19179</v>
      </c>
      <c r="I5132" s="67">
        <v>0</v>
      </c>
      <c r="J5132" s="67">
        <v>0</v>
      </c>
      <c r="K5132" s="69" t="s">
        <v>3</v>
      </c>
    </row>
    <row r="5133" spans="1:11" x14ac:dyDescent="0.2">
      <c r="A5133" t="s">
        <v>155</v>
      </c>
      <c r="B5133">
        <v>39840</v>
      </c>
      <c r="C5133" t="s">
        <v>10</v>
      </c>
      <c r="D5133" t="s">
        <v>315</v>
      </c>
      <c r="E5133" t="s">
        <v>11880</v>
      </c>
      <c r="F5133" t="s">
        <v>11886</v>
      </c>
      <c r="G5133" t="s">
        <v>5346</v>
      </c>
      <c r="H5133" t="s">
        <v>19180</v>
      </c>
      <c r="I5133" s="67">
        <v>0</v>
      </c>
      <c r="J5133" s="67">
        <v>0</v>
      </c>
      <c r="K5133" s="69" t="s">
        <v>3</v>
      </c>
    </row>
    <row r="5134" spans="1:11" x14ac:dyDescent="0.2">
      <c r="A5134" t="s">
        <v>155</v>
      </c>
      <c r="B5134">
        <v>40594</v>
      </c>
      <c r="C5134" t="s">
        <v>65</v>
      </c>
      <c r="D5134" t="s">
        <v>66</v>
      </c>
      <c r="E5134" t="s">
        <v>8616</v>
      </c>
      <c r="F5134" t="s">
        <v>8617</v>
      </c>
      <c r="G5134" t="s">
        <v>5553</v>
      </c>
      <c r="H5134" t="s">
        <v>19181</v>
      </c>
      <c r="I5134" s="67">
        <v>0</v>
      </c>
      <c r="J5134" s="67">
        <v>0</v>
      </c>
      <c r="K5134" s="69" t="s">
        <v>3</v>
      </c>
    </row>
    <row r="5135" spans="1:11" x14ac:dyDescent="0.2">
      <c r="A5135" t="s">
        <v>155</v>
      </c>
      <c r="B5135">
        <v>20165</v>
      </c>
      <c r="C5135" t="s">
        <v>604</v>
      </c>
      <c r="D5135" t="s">
        <v>1353</v>
      </c>
      <c r="E5135" t="s">
        <v>11015</v>
      </c>
      <c r="F5135" t="s">
        <v>8690</v>
      </c>
      <c r="G5135" t="s">
        <v>4491</v>
      </c>
      <c r="H5135" t="s">
        <v>19182</v>
      </c>
      <c r="I5135" s="67">
        <v>0</v>
      </c>
      <c r="J5135" s="67">
        <v>0</v>
      </c>
      <c r="K5135" s="69" t="s">
        <v>3</v>
      </c>
    </row>
    <row r="5136" spans="1:11" x14ac:dyDescent="0.2">
      <c r="A5136" t="s">
        <v>155</v>
      </c>
      <c r="B5136">
        <v>20185</v>
      </c>
      <c r="C5136" t="s">
        <v>0</v>
      </c>
      <c r="D5136" t="s">
        <v>302</v>
      </c>
      <c r="E5136" t="s">
        <v>13402</v>
      </c>
      <c r="F5136" t="s">
        <v>11105</v>
      </c>
      <c r="G5136" t="s">
        <v>4493</v>
      </c>
      <c r="H5136" t="s">
        <v>19183</v>
      </c>
      <c r="I5136" s="67">
        <v>0</v>
      </c>
      <c r="J5136" s="67">
        <v>0</v>
      </c>
      <c r="K5136" s="69" t="s">
        <v>3</v>
      </c>
    </row>
    <row r="5137" spans="1:11" x14ac:dyDescent="0.2">
      <c r="A5137" t="s">
        <v>155</v>
      </c>
      <c r="B5137">
        <v>20184</v>
      </c>
      <c r="C5137" t="s">
        <v>0</v>
      </c>
      <c r="D5137" t="s">
        <v>302</v>
      </c>
      <c r="E5137" t="s">
        <v>13402</v>
      </c>
      <c r="F5137" t="s">
        <v>13403</v>
      </c>
      <c r="G5137" t="s">
        <v>4492</v>
      </c>
      <c r="H5137" t="s">
        <v>19184</v>
      </c>
      <c r="I5137" s="67">
        <v>0</v>
      </c>
      <c r="J5137" s="67">
        <v>0</v>
      </c>
      <c r="K5137" s="69" t="s">
        <v>3</v>
      </c>
    </row>
    <row r="5138" spans="1:11" x14ac:dyDescent="0.2">
      <c r="A5138" t="s">
        <v>155</v>
      </c>
      <c r="B5138">
        <v>20186</v>
      </c>
      <c r="C5138" t="s">
        <v>0</v>
      </c>
      <c r="D5138" t="s">
        <v>302</v>
      </c>
      <c r="E5138" t="s">
        <v>13402</v>
      </c>
      <c r="F5138" t="s">
        <v>9106</v>
      </c>
      <c r="G5138" t="s">
        <v>4494</v>
      </c>
      <c r="H5138" t="s">
        <v>19185</v>
      </c>
      <c r="I5138" s="67">
        <v>0</v>
      </c>
      <c r="J5138" s="67">
        <v>0</v>
      </c>
      <c r="K5138" s="69" t="s">
        <v>3</v>
      </c>
    </row>
    <row r="5139" spans="1:11" x14ac:dyDescent="0.2">
      <c r="A5139" t="s">
        <v>155</v>
      </c>
      <c r="B5139">
        <v>20187</v>
      </c>
      <c r="C5139" t="s">
        <v>0</v>
      </c>
      <c r="D5139" t="s">
        <v>302</v>
      </c>
      <c r="E5139" t="s">
        <v>13402</v>
      </c>
      <c r="F5139" t="s">
        <v>12806</v>
      </c>
      <c r="G5139" t="s">
        <v>4495</v>
      </c>
      <c r="H5139" t="s">
        <v>19186</v>
      </c>
      <c r="I5139" s="67">
        <v>0</v>
      </c>
      <c r="J5139" s="67">
        <v>0</v>
      </c>
      <c r="K5139" s="69" t="s">
        <v>3</v>
      </c>
    </row>
    <row r="5140" spans="1:11" x14ac:dyDescent="0.2">
      <c r="A5140" t="s">
        <v>155</v>
      </c>
      <c r="B5140">
        <v>20188</v>
      </c>
      <c r="C5140" t="s">
        <v>0</v>
      </c>
      <c r="D5140" t="s">
        <v>302</v>
      </c>
      <c r="E5140" t="s">
        <v>13402</v>
      </c>
      <c r="F5140" t="s">
        <v>8848</v>
      </c>
      <c r="G5140" t="s">
        <v>4496</v>
      </c>
      <c r="H5140" t="s">
        <v>19187</v>
      </c>
      <c r="I5140" s="67">
        <v>0</v>
      </c>
      <c r="J5140" s="67">
        <v>0</v>
      </c>
      <c r="K5140" s="69" t="s">
        <v>3</v>
      </c>
    </row>
    <row r="5141" spans="1:11" x14ac:dyDescent="0.2">
      <c r="A5141" t="s">
        <v>155</v>
      </c>
      <c r="B5141">
        <v>20189</v>
      </c>
      <c r="C5141" t="s">
        <v>0</v>
      </c>
      <c r="D5141" t="s">
        <v>302</v>
      </c>
      <c r="E5141" t="s">
        <v>13402</v>
      </c>
      <c r="F5141" t="s">
        <v>13404</v>
      </c>
      <c r="G5141" t="s">
        <v>4497</v>
      </c>
      <c r="H5141" t="s">
        <v>19188</v>
      </c>
      <c r="I5141" s="67">
        <v>0</v>
      </c>
      <c r="J5141" s="67">
        <v>0</v>
      </c>
      <c r="K5141" s="69" t="s">
        <v>3</v>
      </c>
    </row>
    <row r="5142" spans="1:11" x14ac:dyDescent="0.2">
      <c r="A5142" t="s">
        <v>155</v>
      </c>
      <c r="B5142">
        <v>20196</v>
      </c>
      <c r="C5142" t="s">
        <v>0</v>
      </c>
      <c r="D5142" t="s">
        <v>302</v>
      </c>
      <c r="E5142" t="s">
        <v>13402</v>
      </c>
      <c r="F5142" t="s">
        <v>13410</v>
      </c>
      <c r="G5142" t="s">
        <v>4506</v>
      </c>
      <c r="H5142" t="s">
        <v>19189</v>
      </c>
      <c r="I5142" s="67">
        <v>0</v>
      </c>
      <c r="J5142" s="67">
        <v>0</v>
      </c>
      <c r="K5142" s="69" t="s">
        <v>3</v>
      </c>
    </row>
    <row r="5143" spans="1:11" x14ac:dyDescent="0.2">
      <c r="A5143" t="s">
        <v>155</v>
      </c>
      <c r="B5143">
        <v>20190</v>
      </c>
      <c r="C5143" t="s">
        <v>0</v>
      </c>
      <c r="D5143" t="s">
        <v>302</v>
      </c>
      <c r="E5143" t="s">
        <v>13402</v>
      </c>
      <c r="F5143" t="s">
        <v>13405</v>
      </c>
      <c r="G5143" t="s">
        <v>4498</v>
      </c>
      <c r="H5143" t="s">
        <v>19190</v>
      </c>
      <c r="I5143" s="67">
        <v>0</v>
      </c>
      <c r="J5143" s="67">
        <v>0</v>
      </c>
      <c r="K5143" s="69" t="s">
        <v>3</v>
      </c>
    </row>
    <row r="5144" spans="1:11" x14ac:dyDescent="0.2">
      <c r="A5144" t="s">
        <v>155</v>
      </c>
      <c r="B5144">
        <v>20191</v>
      </c>
      <c r="C5144" t="s">
        <v>0</v>
      </c>
      <c r="D5144" t="s">
        <v>302</v>
      </c>
      <c r="E5144" t="s">
        <v>13402</v>
      </c>
      <c r="F5144" t="s">
        <v>13406</v>
      </c>
      <c r="G5144" t="s">
        <v>4499</v>
      </c>
      <c r="H5144" t="s">
        <v>19191</v>
      </c>
      <c r="I5144" s="67">
        <v>0</v>
      </c>
      <c r="J5144" s="67">
        <v>0</v>
      </c>
      <c r="K5144" s="69" t="s">
        <v>3</v>
      </c>
    </row>
    <row r="5145" spans="1:11" x14ac:dyDescent="0.2">
      <c r="A5145" t="s">
        <v>155</v>
      </c>
      <c r="B5145">
        <v>20192</v>
      </c>
      <c r="C5145" t="s">
        <v>0</v>
      </c>
      <c r="D5145" t="s">
        <v>302</v>
      </c>
      <c r="E5145" t="s">
        <v>13402</v>
      </c>
      <c r="F5145" t="s">
        <v>12149</v>
      </c>
      <c r="G5145" t="s">
        <v>4500</v>
      </c>
      <c r="H5145" t="s">
        <v>19192</v>
      </c>
      <c r="I5145" s="67">
        <v>0</v>
      </c>
      <c r="J5145" s="67">
        <v>0</v>
      </c>
      <c r="K5145" s="69" t="s">
        <v>3</v>
      </c>
    </row>
    <row r="5146" spans="1:11" x14ac:dyDescent="0.2">
      <c r="A5146" t="s">
        <v>155</v>
      </c>
      <c r="B5146">
        <v>20193</v>
      </c>
      <c r="C5146" t="s">
        <v>0</v>
      </c>
      <c r="D5146" t="s">
        <v>302</v>
      </c>
      <c r="E5146" t="s">
        <v>13402</v>
      </c>
      <c r="F5146" t="s">
        <v>13407</v>
      </c>
      <c r="G5146" t="s">
        <v>4501</v>
      </c>
      <c r="H5146" t="s">
        <v>19193</v>
      </c>
      <c r="I5146" s="67">
        <v>0</v>
      </c>
      <c r="J5146" s="67">
        <v>0</v>
      </c>
      <c r="K5146" s="69" t="s">
        <v>3</v>
      </c>
    </row>
    <row r="5147" spans="1:11" x14ac:dyDescent="0.2">
      <c r="A5147" t="s">
        <v>155</v>
      </c>
      <c r="B5147">
        <v>20194</v>
      </c>
      <c r="C5147" t="s">
        <v>0</v>
      </c>
      <c r="D5147" t="s">
        <v>302</v>
      </c>
      <c r="E5147" t="s">
        <v>13402</v>
      </c>
      <c r="F5147" t="s">
        <v>13408</v>
      </c>
      <c r="G5147" t="s">
        <v>4502</v>
      </c>
      <c r="H5147" t="s">
        <v>19194</v>
      </c>
      <c r="I5147" s="67">
        <v>0</v>
      </c>
      <c r="J5147" s="67">
        <v>0</v>
      </c>
      <c r="K5147" s="69" t="s">
        <v>3</v>
      </c>
    </row>
    <row r="5148" spans="1:11" x14ac:dyDescent="0.2">
      <c r="A5148" t="s">
        <v>155</v>
      </c>
      <c r="B5148">
        <v>20195</v>
      </c>
      <c r="C5148" t="s">
        <v>0</v>
      </c>
      <c r="D5148" t="s">
        <v>302</v>
      </c>
      <c r="E5148" t="s">
        <v>13402</v>
      </c>
      <c r="F5148" t="s">
        <v>13409</v>
      </c>
      <c r="G5148" t="s">
        <v>4505</v>
      </c>
      <c r="H5148" t="s">
        <v>19195</v>
      </c>
      <c r="I5148" s="67">
        <v>0</v>
      </c>
      <c r="J5148" s="67">
        <v>0</v>
      </c>
      <c r="K5148" s="69" t="s">
        <v>3</v>
      </c>
    </row>
    <row r="5149" spans="1:11" x14ac:dyDescent="0.2">
      <c r="A5149" t="s">
        <v>155</v>
      </c>
      <c r="B5149">
        <v>20209</v>
      </c>
      <c r="C5149" t="s">
        <v>0</v>
      </c>
      <c r="D5149" t="s">
        <v>153</v>
      </c>
      <c r="E5149" t="s">
        <v>13411</v>
      </c>
      <c r="F5149" t="s">
        <v>8980</v>
      </c>
      <c r="G5149" t="s">
        <v>4507</v>
      </c>
      <c r="H5149" t="s">
        <v>19196</v>
      </c>
      <c r="I5149" s="67">
        <v>0</v>
      </c>
      <c r="J5149" s="67">
        <v>0</v>
      </c>
      <c r="K5149" s="69" t="s">
        <v>3</v>
      </c>
    </row>
    <row r="5150" spans="1:11" x14ac:dyDescent="0.2">
      <c r="A5150" t="s">
        <v>155</v>
      </c>
      <c r="B5150">
        <v>20210</v>
      </c>
      <c r="C5150" t="s">
        <v>0</v>
      </c>
      <c r="D5150" t="s">
        <v>153</v>
      </c>
      <c r="E5150" t="s">
        <v>13411</v>
      </c>
      <c r="F5150" t="s">
        <v>10867</v>
      </c>
      <c r="G5150" t="s">
        <v>4508</v>
      </c>
      <c r="H5150" t="s">
        <v>19197</v>
      </c>
      <c r="I5150" s="67">
        <v>0</v>
      </c>
      <c r="J5150" s="67">
        <v>0</v>
      </c>
      <c r="K5150" s="69" t="s">
        <v>3</v>
      </c>
    </row>
    <row r="5151" spans="1:11" x14ac:dyDescent="0.2">
      <c r="A5151" t="s">
        <v>155</v>
      </c>
      <c r="B5151">
        <v>20211</v>
      </c>
      <c r="C5151" t="s">
        <v>0</v>
      </c>
      <c r="D5151" t="s">
        <v>153</v>
      </c>
      <c r="E5151" t="s">
        <v>13411</v>
      </c>
      <c r="F5151" t="s">
        <v>11191</v>
      </c>
      <c r="G5151" t="s">
        <v>4509</v>
      </c>
      <c r="H5151" t="s">
        <v>19198</v>
      </c>
      <c r="I5151" s="67">
        <v>0</v>
      </c>
      <c r="J5151" s="67">
        <v>0</v>
      </c>
      <c r="K5151" s="69" t="s">
        <v>3</v>
      </c>
    </row>
    <row r="5152" spans="1:11" x14ac:dyDescent="0.2">
      <c r="A5152" t="s">
        <v>155</v>
      </c>
      <c r="B5152">
        <v>20212</v>
      </c>
      <c r="C5152" t="s">
        <v>0</v>
      </c>
      <c r="D5152" t="s">
        <v>153</v>
      </c>
      <c r="E5152" t="s">
        <v>13411</v>
      </c>
      <c r="F5152" t="s">
        <v>13354</v>
      </c>
      <c r="G5152" t="s">
        <v>4511</v>
      </c>
      <c r="H5152" t="s">
        <v>19199</v>
      </c>
      <c r="I5152" s="67">
        <v>0</v>
      </c>
      <c r="J5152" s="67">
        <v>0</v>
      </c>
      <c r="K5152" s="69" t="s">
        <v>3</v>
      </c>
    </row>
    <row r="5153" spans="1:11" x14ac:dyDescent="0.2">
      <c r="A5153" t="s">
        <v>155</v>
      </c>
      <c r="B5153">
        <v>136426</v>
      </c>
      <c r="C5153" t="s">
        <v>0</v>
      </c>
      <c r="D5153" t="s">
        <v>153</v>
      </c>
      <c r="E5153" t="s">
        <v>13411</v>
      </c>
      <c r="F5153" t="s">
        <v>9526</v>
      </c>
      <c r="G5153" t="s">
        <v>7017</v>
      </c>
      <c r="H5153" t="s">
        <v>19200</v>
      </c>
      <c r="I5153" s="67">
        <v>0</v>
      </c>
      <c r="J5153" s="67">
        <v>0</v>
      </c>
      <c r="K5153" s="69" t="s">
        <v>3</v>
      </c>
    </row>
    <row r="5154" spans="1:11" x14ac:dyDescent="0.2">
      <c r="A5154" t="s">
        <v>155</v>
      </c>
      <c r="B5154">
        <v>20213</v>
      </c>
      <c r="C5154" t="s">
        <v>0</v>
      </c>
      <c r="D5154" t="s">
        <v>153</v>
      </c>
      <c r="E5154" t="s">
        <v>13411</v>
      </c>
      <c r="F5154" t="s">
        <v>11495</v>
      </c>
      <c r="G5154" t="s">
        <v>4514</v>
      </c>
      <c r="H5154" t="s">
        <v>19201</v>
      </c>
      <c r="I5154" s="67">
        <v>0</v>
      </c>
      <c r="J5154" s="67">
        <v>0</v>
      </c>
      <c r="K5154" s="69" t="s">
        <v>3</v>
      </c>
    </row>
    <row r="5155" spans="1:11" x14ac:dyDescent="0.2">
      <c r="A5155" t="s">
        <v>155</v>
      </c>
      <c r="B5155">
        <v>20214</v>
      </c>
      <c r="C5155" t="s">
        <v>0</v>
      </c>
      <c r="D5155" t="s">
        <v>153</v>
      </c>
      <c r="E5155" t="s">
        <v>13411</v>
      </c>
      <c r="F5155" t="s">
        <v>9527</v>
      </c>
      <c r="G5155" t="s">
        <v>4519</v>
      </c>
      <c r="H5155" t="s">
        <v>19202</v>
      </c>
      <c r="I5155" s="67">
        <v>0</v>
      </c>
      <c r="J5155" s="67">
        <v>0</v>
      </c>
      <c r="K5155" s="69" t="s">
        <v>3</v>
      </c>
    </row>
    <row r="5156" spans="1:11" x14ac:dyDescent="0.2">
      <c r="A5156" t="s">
        <v>155</v>
      </c>
      <c r="B5156">
        <v>20215</v>
      </c>
      <c r="C5156" t="s">
        <v>0</v>
      </c>
      <c r="D5156" t="s">
        <v>153</v>
      </c>
      <c r="E5156" t="s">
        <v>13411</v>
      </c>
      <c r="F5156" t="s">
        <v>9489</v>
      </c>
      <c r="G5156" t="s">
        <v>4520</v>
      </c>
      <c r="H5156" t="s">
        <v>19203</v>
      </c>
      <c r="I5156" s="67">
        <v>0</v>
      </c>
      <c r="J5156" s="67">
        <v>0</v>
      </c>
      <c r="K5156" s="69" t="s">
        <v>3</v>
      </c>
    </row>
    <row r="5157" spans="1:11" x14ac:dyDescent="0.2">
      <c r="A5157" t="s">
        <v>155</v>
      </c>
      <c r="B5157">
        <v>20216</v>
      </c>
      <c r="C5157" t="s">
        <v>0</v>
      </c>
      <c r="D5157" t="s">
        <v>153</v>
      </c>
      <c r="E5157" t="s">
        <v>13411</v>
      </c>
      <c r="F5157" t="s">
        <v>13412</v>
      </c>
      <c r="G5157" t="s">
        <v>4521</v>
      </c>
      <c r="H5157" t="s">
        <v>19204</v>
      </c>
      <c r="I5157" s="67">
        <v>0</v>
      </c>
      <c r="J5157" s="67">
        <v>0</v>
      </c>
      <c r="K5157" s="69" t="s">
        <v>3</v>
      </c>
    </row>
    <row r="5158" spans="1:11" x14ac:dyDescent="0.2">
      <c r="A5158" t="s">
        <v>155</v>
      </c>
      <c r="B5158">
        <v>20217</v>
      </c>
      <c r="C5158" t="s">
        <v>0</v>
      </c>
      <c r="D5158" t="s">
        <v>153</v>
      </c>
      <c r="E5158" t="s">
        <v>13411</v>
      </c>
      <c r="F5158" t="s">
        <v>13413</v>
      </c>
      <c r="G5158" t="s">
        <v>4522</v>
      </c>
      <c r="H5158" t="s">
        <v>19205</v>
      </c>
      <c r="I5158" s="67">
        <v>0</v>
      </c>
      <c r="J5158" s="67">
        <v>0</v>
      </c>
      <c r="K5158" s="69" t="s">
        <v>3</v>
      </c>
    </row>
    <row r="5159" spans="1:11" x14ac:dyDescent="0.2">
      <c r="A5159" t="s">
        <v>155</v>
      </c>
      <c r="B5159">
        <v>20218</v>
      </c>
      <c r="C5159" t="s">
        <v>0</v>
      </c>
      <c r="D5159" t="s">
        <v>153</v>
      </c>
      <c r="E5159" t="s">
        <v>13411</v>
      </c>
      <c r="F5159" t="s">
        <v>10930</v>
      </c>
      <c r="G5159" t="s">
        <v>4523</v>
      </c>
      <c r="H5159" t="s">
        <v>19206</v>
      </c>
      <c r="I5159" s="67">
        <v>0</v>
      </c>
      <c r="J5159" s="67">
        <v>0</v>
      </c>
      <c r="K5159" s="69" t="s">
        <v>3</v>
      </c>
    </row>
    <row r="5160" spans="1:11" x14ac:dyDescent="0.2">
      <c r="A5160" t="s">
        <v>155</v>
      </c>
      <c r="B5160">
        <v>136405</v>
      </c>
      <c r="C5160" t="s">
        <v>0</v>
      </c>
      <c r="D5160" t="s">
        <v>153</v>
      </c>
      <c r="E5160" t="s">
        <v>13411</v>
      </c>
      <c r="F5160" t="s">
        <v>9219</v>
      </c>
      <c r="G5160" t="s">
        <v>6996</v>
      </c>
      <c r="H5160" t="s">
        <v>19207</v>
      </c>
      <c r="I5160" s="67">
        <v>0</v>
      </c>
      <c r="J5160" s="67">
        <v>0</v>
      </c>
      <c r="K5160" s="69" t="s">
        <v>3</v>
      </c>
    </row>
    <row r="5161" spans="1:11" x14ac:dyDescent="0.2">
      <c r="A5161" t="s">
        <v>155</v>
      </c>
      <c r="B5161">
        <v>136559</v>
      </c>
      <c r="C5161" t="s">
        <v>0</v>
      </c>
      <c r="D5161" t="s">
        <v>153</v>
      </c>
      <c r="E5161" t="s">
        <v>13411</v>
      </c>
      <c r="F5161" t="s">
        <v>9533</v>
      </c>
      <c r="G5161" t="s">
        <v>7166</v>
      </c>
      <c r="H5161" t="s">
        <v>19208</v>
      </c>
      <c r="I5161" s="67">
        <v>0</v>
      </c>
      <c r="J5161" s="67">
        <v>0</v>
      </c>
      <c r="K5161" s="69" t="s">
        <v>3</v>
      </c>
    </row>
    <row r="5162" spans="1:11" x14ac:dyDescent="0.2">
      <c r="A5162" t="s">
        <v>155</v>
      </c>
      <c r="B5162">
        <v>20221</v>
      </c>
      <c r="C5162" t="s">
        <v>0</v>
      </c>
      <c r="D5162" t="s">
        <v>153</v>
      </c>
      <c r="E5162" t="s">
        <v>13414</v>
      </c>
      <c r="F5162" t="s">
        <v>12888</v>
      </c>
      <c r="G5162" t="s">
        <v>4524</v>
      </c>
      <c r="H5162" t="s">
        <v>19209</v>
      </c>
      <c r="I5162" s="67">
        <v>0</v>
      </c>
      <c r="J5162" s="67">
        <v>0</v>
      </c>
      <c r="K5162" s="69" t="s">
        <v>3</v>
      </c>
    </row>
    <row r="5163" spans="1:11" x14ac:dyDescent="0.2">
      <c r="A5163" t="s">
        <v>155</v>
      </c>
      <c r="B5163">
        <v>20222</v>
      </c>
      <c r="C5163" t="s">
        <v>0</v>
      </c>
      <c r="D5163" t="s">
        <v>153</v>
      </c>
      <c r="E5163" t="s">
        <v>13414</v>
      </c>
      <c r="F5163" t="s">
        <v>13415</v>
      </c>
      <c r="G5163" t="s">
        <v>4525</v>
      </c>
      <c r="H5163" t="s">
        <v>19210</v>
      </c>
      <c r="I5163" s="67">
        <v>0</v>
      </c>
      <c r="J5163" s="67">
        <v>0</v>
      </c>
      <c r="K5163" s="69" t="s">
        <v>3</v>
      </c>
    </row>
    <row r="5164" spans="1:11" x14ac:dyDescent="0.2">
      <c r="A5164" t="s">
        <v>155</v>
      </c>
      <c r="B5164">
        <v>20229</v>
      </c>
      <c r="C5164" t="s">
        <v>10</v>
      </c>
      <c r="D5164" t="s">
        <v>315</v>
      </c>
      <c r="E5164" t="s">
        <v>11851</v>
      </c>
      <c r="F5164" t="s">
        <v>8848</v>
      </c>
      <c r="G5164" t="s">
        <v>4526</v>
      </c>
      <c r="H5164" t="s">
        <v>19211</v>
      </c>
      <c r="I5164" s="67">
        <v>0</v>
      </c>
      <c r="J5164" s="67">
        <v>0</v>
      </c>
      <c r="K5164" s="69" t="s">
        <v>3</v>
      </c>
    </row>
    <row r="5165" spans="1:11" x14ac:dyDescent="0.2">
      <c r="A5165" t="s">
        <v>8291</v>
      </c>
      <c r="B5165">
        <v>300000028</v>
      </c>
      <c r="C5165" t="s">
        <v>167</v>
      </c>
      <c r="D5165" t="s">
        <v>168</v>
      </c>
      <c r="E5165" t="s">
        <v>9046</v>
      </c>
      <c r="F5165" t="s">
        <v>9047</v>
      </c>
      <c r="G5165" t="s">
        <v>8329</v>
      </c>
      <c r="H5165" t="s">
        <v>19212</v>
      </c>
      <c r="I5165" s="67">
        <v>1</v>
      </c>
      <c r="J5165" s="67">
        <v>1</v>
      </c>
      <c r="K5165" s="69" t="s">
        <v>3</v>
      </c>
    </row>
    <row r="5166" spans="1:11" x14ac:dyDescent="0.2">
      <c r="A5166" t="s">
        <v>155</v>
      </c>
      <c r="B5166">
        <v>20294</v>
      </c>
      <c r="C5166" t="s">
        <v>368</v>
      </c>
      <c r="D5166" t="s">
        <v>369</v>
      </c>
      <c r="E5166" t="s">
        <v>10791</v>
      </c>
      <c r="F5166" t="s">
        <v>10794</v>
      </c>
      <c r="G5166" t="s">
        <v>4529</v>
      </c>
      <c r="H5166" t="s">
        <v>19213</v>
      </c>
      <c r="I5166" s="67">
        <v>0</v>
      </c>
      <c r="J5166" s="67">
        <v>0</v>
      </c>
      <c r="K5166" s="69" t="s">
        <v>3</v>
      </c>
    </row>
    <row r="5167" spans="1:11" x14ac:dyDescent="0.2">
      <c r="A5167" t="s">
        <v>155</v>
      </c>
      <c r="B5167">
        <v>20296</v>
      </c>
      <c r="C5167" t="s">
        <v>368</v>
      </c>
      <c r="D5167" t="s">
        <v>369</v>
      </c>
      <c r="E5167" t="s">
        <v>10791</v>
      </c>
      <c r="F5167" t="s">
        <v>10796</v>
      </c>
      <c r="G5167" t="s">
        <v>4531</v>
      </c>
      <c r="H5167" t="s">
        <v>19214</v>
      </c>
      <c r="I5167" s="67">
        <v>0</v>
      </c>
      <c r="J5167" s="67">
        <v>0</v>
      </c>
      <c r="K5167" s="69" t="s">
        <v>3</v>
      </c>
    </row>
    <row r="5168" spans="1:11" x14ac:dyDescent="0.2">
      <c r="A5168" t="s">
        <v>155</v>
      </c>
      <c r="B5168">
        <v>40551</v>
      </c>
      <c r="C5168" t="s">
        <v>368</v>
      </c>
      <c r="D5168" t="s">
        <v>369</v>
      </c>
      <c r="E5168" t="s">
        <v>10791</v>
      </c>
      <c r="F5168" t="s">
        <v>10825</v>
      </c>
      <c r="G5168" t="s">
        <v>5498</v>
      </c>
      <c r="H5168" t="s">
        <v>19215</v>
      </c>
      <c r="I5168" s="67">
        <v>0</v>
      </c>
      <c r="J5168" s="67">
        <v>0</v>
      </c>
      <c r="K5168" s="69" t="s">
        <v>3</v>
      </c>
    </row>
    <row r="5169" spans="1:11" x14ac:dyDescent="0.2">
      <c r="A5169" t="s">
        <v>155</v>
      </c>
      <c r="B5169">
        <v>20295</v>
      </c>
      <c r="C5169" t="s">
        <v>368</v>
      </c>
      <c r="D5169" t="s">
        <v>369</v>
      </c>
      <c r="E5169" t="s">
        <v>10791</v>
      </c>
      <c r="F5169" t="s">
        <v>10795</v>
      </c>
      <c r="G5169" t="s">
        <v>4530</v>
      </c>
      <c r="H5169" t="s">
        <v>19216</v>
      </c>
      <c r="I5169" s="67">
        <v>0</v>
      </c>
      <c r="J5169" s="67">
        <v>0</v>
      </c>
      <c r="K5169" s="69" t="s">
        <v>3</v>
      </c>
    </row>
    <row r="5170" spans="1:11" x14ac:dyDescent="0.2">
      <c r="A5170" t="s">
        <v>155</v>
      </c>
      <c r="B5170">
        <v>40541</v>
      </c>
      <c r="C5170" t="s">
        <v>368</v>
      </c>
      <c r="D5170" t="s">
        <v>369</v>
      </c>
      <c r="E5170" t="s">
        <v>10791</v>
      </c>
      <c r="F5170" t="s">
        <v>10817</v>
      </c>
      <c r="G5170" t="s">
        <v>5486</v>
      </c>
      <c r="H5170" t="s">
        <v>19217</v>
      </c>
      <c r="I5170" s="67">
        <v>0</v>
      </c>
      <c r="J5170" s="67">
        <v>0</v>
      </c>
      <c r="K5170" s="69" t="s">
        <v>3</v>
      </c>
    </row>
    <row r="5171" spans="1:11" x14ac:dyDescent="0.2">
      <c r="A5171" t="s">
        <v>155</v>
      </c>
      <c r="B5171">
        <v>40542</v>
      </c>
      <c r="C5171" t="s">
        <v>368</v>
      </c>
      <c r="D5171" t="s">
        <v>369</v>
      </c>
      <c r="E5171" t="s">
        <v>10791</v>
      </c>
      <c r="F5171" t="s">
        <v>10818</v>
      </c>
      <c r="G5171" t="s">
        <v>5487</v>
      </c>
      <c r="H5171" t="s">
        <v>19218</v>
      </c>
      <c r="I5171" s="67">
        <v>0</v>
      </c>
      <c r="J5171" s="67">
        <v>0</v>
      </c>
      <c r="K5171" s="69" t="s">
        <v>3</v>
      </c>
    </row>
    <row r="5172" spans="1:11" x14ac:dyDescent="0.2">
      <c r="A5172" t="s">
        <v>155</v>
      </c>
      <c r="B5172">
        <v>20290</v>
      </c>
      <c r="C5172" t="s">
        <v>368</v>
      </c>
      <c r="D5172" t="s">
        <v>369</v>
      </c>
      <c r="E5172" t="s">
        <v>10791</v>
      </c>
      <c r="F5172" t="s">
        <v>10792</v>
      </c>
      <c r="G5172" t="s">
        <v>4527</v>
      </c>
      <c r="H5172" t="s">
        <v>19219</v>
      </c>
      <c r="I5172" s="67">
        <v>0</v>
      </c>
      <c r="J5172" s="67">
        <v>0</v>
      </c>
      <c r="K5172" s="69" t="s">
        <v>3</v>
      </c>
    </row>
    <row r="5173" spans="1:11" x14ac:dyDescent="0.2">
      <c r="A5173" t="s">
        <v>155</v>
      </c>
      <c r="B5173">
        <v>20299</v>
      </c>
      <c r="C5173" t="s">
        <v>368</v>
      </c>
      <c r="D5173" t="s">
        <v>369</v>
      </c>
      <c r="E5173" t="s">
        <v>10791</v>
      </c>
      <c r="F5173" t="s">
        <v>9756</v>
      </c>
      <c r="G5173" t="s">
        <v>4535</v>
      </c>
      <c r="H5173" t="s">
        <v>19220</v>
      </c>
      <c r="I5173" s="67">
        <v>0</v>
      </c>
      <c r="J5173" s="67">
        <v>0</v>
      </c>
      <c r="K5173" s="69" t="s">
        <v>3</v>
      </c>
    </row>
    <row r="5174" spans="1:11" x14ac:dyDescent="0.2">
      <c r="A5174" t="s">
        <v>155</v>
      </c>
      <c r="B5174">
        <v>40543</v>
      </c>
      <c r="C5174" t="s">
        <v>368</v>
      </c>
      <c r="D5174" t="s">
        <v>369</v>
      </c>
      <c r="E5174" t="s">
        <v>10791</v>
      </c>
      <c r="F5174" t="s">
        <v>10819</v>
      </c>
      <c r="G5174" t="s">
        <v>5488</v>
      </c>
      <c r="H5174" t="s">
        <v>19221</v>
      </c>
      <c r="I5174" s="67">
        <v>0</v>
      </c>
      <c r="J5174" s="67">
        <v>0</v>
      </c>
      <c r="K5174" s="69" t="s">
        <v>3</v>
      </c>
    </row>
    <row r="5175" spans="1:11" x14ac:dyDescent="0.2">
      <c r="A5175" t="s">
        <v>155</v>
      </c>
      <c r="B5175">
        <v>41509</v>
      </c>
      <c r="C5175" t="s">
        <v>368</v>
      </c>
      <c r="D5175" t="s">
        <v>369</v>
      </c>
      <c r="E5175" t="s">
        <v>10791</v>
      </c>
      <c r="F5175" t="s">
        <v>10828</v>
      </c>
      <c r="G5175" t="s">
        <v>5959</v>
      </c>
      <c r="H5175" t="s">
        <v>19222</v>
      </c>
      <c r="I5175" s="67">
        <v>0</v>
      </c>
      <c r="J5175" s="67">
        <v>0</v>
      </c>
      <c r="K5175" s="69" t="s">
        <v>3</v>
      </c>
    </row>
    <row r="5176" spans="1:11" x14ac:dyDescent="0.2">
      <c r="A5176" t="s">
        <v>155</v>
      </c>
      <c r="B5176">
        <v>41510</v>
      </c>
      <c r="C5176" t="s">
        <v>368</v>
      </c>
      <c r="D5176" t="s">
        <v>369</v>
      </c>
      <c r="E5176" t="s">
        <v>10791</v>
      </c>
      <c r="F5176" t="s">
        <v>10829</v>
      </c>
      <c r="G5176" t="s">
        <v>5960</v>
      </c>
      <c r="H5176" t="s">
        <v>19223</v>
      </c>
      <c r="I5176" s="67">
        <v>0</v>
      </c>
      <c r="J5176" s="67">
        <v>0</v>
      </c>
      <c r="K5176" s="69" t="s">
        <v>3</v>
      </c>
    </row>
    <row r="5177" spans="1:11" x14ac:dyDescent="0.2">
      <c r="A5177" t="s">
        <v>155</v>
      </c>
      <c r="B5177">
        <v>40544</v>
      </c>
      <c r="C5177" t="s">
        <v>368</v>
      </c>
      <c r="D5177" t="s">
        <v>369</v>
      </c>
      <c r="E5177" t="s">
        <v>10791</v>
      </c>
      <c r="F5177" t="s">
        <v>10820</v>
      </c>
      <c r="G5177" t="s">
        <v>5489</v>
      </c>
      <c r="H5177" t="s">
        <v>19224</v>
      </c>
      <c r="I5177" s="67">
        <v>0</v>
      </c>
      <c r="J5177" s="67">
        <v>0</v>
      </c>
      <c r="K5177" s="69" t="s">
        <v>3</v>
      </c>
    </row>
    <row r="5178" spans="1:11" x14ac:dyDescent="0.2">
      <c r="A5178" t="s">
        <v>155</v>
      </c>
      <c r="B5178">
        <v>20297</v>
      </c>
      <c r="C5178" t="s">
        <v>368</v>
      </c>
      <c r="D5178" t="s">
        <v>369</v>
      </c>
      <c r="E5178" t="s">
        <v>10791</v>
      </c>
      <c r="F5178" t="s">
        <v>10797</v>
      </c>
      <c r="G5178" t="s">
        <v>4532</v>
      </c>
      <c r="H5178" t="s">
        <v>19225</v>
      </c>
      <c r="I5178" s="67">
        <v>0</v>
      </c>
      <c r="J5178" s="67">
        <v>0</v>
      </c>
      <c r="K5178" s="69" t="s">
        <v>3</v>
      </c>
    </row>
    <row r="5179" spans="1:11" x14ac:dyDescent="0.2">
      <c r="A5179" t="s">
        <v>155</v>
      </c>
      <c r="B5179">
        <v>40545</v>
      </c>
      <c r="C5179" t="s">
        <v>368</v>
      </c>
      <c r="D5179" t="s">
        <v>369</v>
      </c>
      <c r="E5179" t="s">
        <v>10791</v>
      </c>
      <c r="F5179" t="s">
        <v>8596</v>
      </c>
      <c r="G5179" t="s">
        <v>5490</v>
      </c>
      <c r="H5179" t="s">
        <v>19226</v>
      </c>
      <c r="I5179" s="67">
        <v>0</v>
      </c>
      <c r="J5179" s="67">
        <v>0</v>
      </c>
      <c r="K5179" s="69" t="s">
        <v>3</v>
      </c>
    </row>
    <row r="5180" spans="1:11" x14ac:dyDescent="0.2">
      <c r="A5180" t="s">
        <v>155</v>
      </c>
      <c r="B5180">
        <v>40546</v>
      </c>
      <c r="C5180" t="s">
        <v>368</v>
      </c>
      <c r="D5180" t="s">
        <v>369</v>
      </c>
      <c r="E5180" t="s">
        <v>10791</v>
      </c>
      <c r="F5180" t="s">
        <v>8935</v>
      </c>
      <c r="G5180" t="s">
        <v>5491</v>
      </c>
      <c r="H5180" t="s">
        <v>19227</v>
      </c>
      <c r="I5180" s="67">
        <v>0</v>
      </c>
      <c r="J5180" s="67">
        <v>0</v>
      </c>
      <c r="K5180" s="69" t="s">
        <v>3</v>
      </c>
    </row>
    <row r="5181" spans="1:11" x14ac:dyDescent="0.2">
      <c r="A5181" t="s">
        <v>155</v>
      </c>
      <c r="B5181">
        <v>40547</v>
      </c>
      <c r="C5181" t="s">
        <v>368</v>
      </c>
      <c r="D5181" t="s">
        <v>369</v>
      </c>
      <c r="E5181" t="s">
        <v>10791</v>
      </c>
      <c r="F5181" t="s">
        <v>10821</v>
      </c>
      <c r="G5181" t="s">
        <v>5492</v>
      </c>
      <c r="H5181" t="s">
        <v>19228</v>
      </c>
      <c r="I5181" s="67">
        <v>0</v>
      </c>
      <c r="J5181" s="67">
        <v>0</v>
      </c>
      <c r="K5181" s="69" t="s">
        <v>3</v>
      </c>
    </row>
    <row r="5182" spans="1:11" x14ac:dyDescent="0.2">
      <c r="A5182" t="s">
        <v>155</v>
      </c>
      <c r="B5182">
        <v>40548</v>
      </c>
      <c r="C5182" t="s">
        <v>368</v>
      </c>
      <c r="D5182" t="s">
        <v>369</v>
      </c>
      <c r="E5182" t="s">
        <v>10791</v>
      </c>
      <c r="F5182" t="s">
        <v>10822</v>
      </c>
      <c r="G5182" t="s">
        <v>5493</v>
      </c>
      <c r="H5182" t="s">
        <v>19229</v>
      </c>
      <c r="I5182" s="67">
        <v>0</v>
      </c>
      <c r="J5182" s="67">
        <v>0</v>
      </c>
      <c r="K5182" s="69" t="s">
        <v>3</v>
      </c>
    </row>
    <row r="5183" spans="1:11" x14ac:dyDescent="0.2">
      <c r="A5183" t="s">
        <v>155</v>
      </c>
      <c r="B5183">
        <v>20293</v>
      </c>
      <c r="C5183" t="s">
        <v>368</v>
      </c>
      <c r="D5183" t="s">
        <v>369</v>
      </c>
      <c r="E5183" t="s">
        <v>10791</v>
      </c>
      <c r="F5183" t="s">
        <v>10793</v>
      </c>
      <c r="G5183" t="s">
        <v>4528</v>
      </c>
      <c r="H5183" t="s">
        <v>19230</v>
      </c>
      <c r="I5183" s="67">
        <v>0</v>
      </c>
      <c r="J5183" s="67">
        <v>0</v>
      </c>
      <c r="K5183" s="69" t="s">
        <v>3</v>
      </c>
    </row>
    <row r="5184" spans="1:11" x14ac:dyDescent="0.2">
      <c r="A5184" t="s">
        <v>155</v>
      </c>
      <c r="B5184">
        <v>40549</v>
      </c>
      <c r="C5184" t="s">
        <v>368</v>
      </c>
      <c r="D5184" t="s">
        <v>369</v>
      </c>
      <c r="E5184" t="s">
        <v>10791</v>
      </c>
      <c r="F5184" t="s">
        <v>10823</v>
      </c>
      <c r="G5184" t="s">
        <v>5494</v>
      </c>
      <c r="H5184" t="s">
        <v>19231</v>
      </c>
      <c r="I5184" s="67">
        <v>0</v>
      </c>
      <c r="J5184" s="67">
        <v>0</v>
      </c>
      <c r="K5184" s="69" t="s">
        <v>3</v>
      </c>
    </row>
    <row r="5185" spans="1:11" x14ac:dyDescent="0.2">
      <c r="A5185" t="s">
        <v>155</v>
      </c>
      <c r="B5185">
        <v>40550</v>
      </c>
      <c r="C5185" t="s">
        <v>368</v>
      </c>
      <c r="D5185" t="s">
        <v>369</v>
      </c>
      <c r="E5185" t="s">
        <v>10791</v>
      </c>
      <c r="F5185" t="s">
        <v>10824</v>
      </c>
      <c r="G5185" t="s">
        <v>5497</v>
      </c>
      <c r="H5185" t="s">
        <v>19232</v>
      </c>
      <c r="I5185" s="67">
        <v>0</v>
      </c>
      <c r="J5185" s="67">
        <v>0</v>
      </c>
      <c r="K5185" s="69" t="s">
        <v>3</v>
      </c>
    </row>
    <row r="5186" spans="1:11" x14ac:dyDescent="0.2">
      <c r="A5186" t="s">
        <v>155</v>
      </c>
      <c r="B5186">
        <v>12762</v>
      </c>
      <c r="C5186" t="s">
        <v>2425</v>
      </c>
      <c r="D5186" t="s">
        <v>2426</v>
      </c>
      <c r="E5186" t="s">
        <v>11658</v>
      </c>
      <c r="F5186" t="s">
        <v>11659</v>
      </c>
      <c r="G5186" t="s">
        <v>2428</v>
      </c>
      <c r="H5186" t="s">
        <v>19233</v>
      </c>
      <c r="I5186" s="67">
        <v>0</v>
      </c>
      <c r="J5186" s="67">
        <v>0</v>
      </c>
      <c r="K5186" s="69" t="s">
        <v>3</v>
      </c>
    </row>
    <row r="5187" spans="1:11" x14ac:dyDescent="0.2">
      <c r="A5187" t="s">
        <v>155</v>
      </c>
      <c r="B5187">
        <v>12765</v>
      </c>
      <c r="C5187" t="s">
        <v>2425</v>
      </c>
      <c r="D5187" t="s">
        <v>2426</v>
      </c>
      <c r="E5187" t="s">
        <v>11658</v>
      </c>
      <c r="F5187" t="s">
        <v>8684</v>
      </c>
      <c r="G5187" t="s">
        <v>2432</v>
      </c>
      <c r="H5187" t="s">
        <v>19234</v>
      </c>
      <c r="I5187" s="67">
        <v>0</v>
      </c>
      <c r="J5187" s="67">
        <v>0</v>
      </c>
      <c r="K5187" s="69" t="s">
        <v>3</v>
      </c>
    </row>
    <row r="5188" spans="1:11" x14ac:dyDescent="0.2">
      <c r="A5188" t="s">
        <v>155</v>
      </c>
      <c r="B5188">
        <v>20320</v>
      </c>
      <c r="C5188" t="s">
        <v>23</v>
      </c>
      <c r="D5188" t="s">
        <v>4536</v>
      </c>
      <c r="E5188" t="s">
        <v>11176</v>
      </c>
      <c r="F5188" t="s">
        <v>10523</v>
      </c>
      <c r="G5188" t="s">
        <v>4537</v>
      </c>
      <c r="H5188" t="s">
        <v>19235</v>
      </c>
      <c r="I5188" s="67">
        <v>0</v>
      </c>
      <c r="J5188" s="67">
        <v>0</v>
      </c>
      <c r="K5188" s="69" t="s">
        <v>3</v>
      </c>
    </row>
    <row r="5189" spans="1:11" x14ac:dyDescent="0.2">
      <c r="A5189" t="s">
        <v>155</v>
      </c>
      <c r="B5189">
        <v>20322</v>
      </c>
      <c r="C5189" t="s">
        <v>23</v>
      </c>
      <c r="D5189" t="s">
        <v>4536</v>
      </c>
      <c r="E5189" t="s">
        <v>11176</v>
      </c>
      <c r="F5189" t="s">
        <v>11178</v>
      </c>
      <c r="G5189" t="s">
        <v>4539</v>
      </c>
      <c r="H5189" t="s">
        <v>19236</v>
      </c>
      <c r="I5189" s="67">
        <v>1</v>
      </c>
      <c r="J5189" s="67">
        <v>0</v>
      </c>
      <c r="K5189" s="69" t="s">
        <v>3</v>
      </c>
    </row>
    <row r="5190" spans="1:11" x14ac:dyDescent="0.2">
      <c r="A5190" t="s">
        <v>155</v>
      </c>
      <c r="B5190">
        <v>20321</v>
      </c>
      <c r="C5190" t="s">
        <v>23</v>
      </c>
      <c r="D5190" t="s">
        <v>4536</v>
      </c>
      <c r="E5190" t="s">
        <v>11176</v>
      </c>
      <c r="F5190" t="s">
        <v>11177</v>
      </c>
      <c r="G5190" t="s">
        <v>4538</v>
      </c>
      <c r="H5190" t="s">
        <v>19237</v>
      </c>
      <c r="I5190" s="67">
        <v>0</v>
      </c>
      <c r="J5190" s="67">
        <v>0</v>
      </c>
      <c r="K5190" s="69" t="s">
        <v>3</v>
      </c>
    </row>
    <row r="5191" spans="1:11" x14ac:dyDescent="0.2">
      <c r="A5191" t="s">
        <v>155</v>
      </c>
      <c r="B5191">
        <v>20332</v>
      </c>
      <c r="C5191" t="s">
        <v>23</v>
      </c>
      <c r="D5191" t="s">
        <v>24</v>
      </c>
      <c r="E5191" t="s">
        <v>11179</v>
      </c>
      <c r="F5191" t="s">
        <v>11180</v>
      </c>
      <c r="G5191" t="s">
        <v>4540</v>
      </c>
      <c r="H5191" t="s">
        <v>19238</v>
      </c>
      <c r="I5191" s="67">
        <v>0</v>
      </c>
      <c r="J5191" s="67">
        <v>0</v>
      </c>
      <c r="K5191" s="69" t="s">
        <v>3</v>
      </c>
    </row>
    <row r="5192" spans="1:11" x14ac:dyDescent="0.2">
      <c r="A5192" t="s">
        <v>155</v>
      </c>
      <c r="B5192">
        <v>20333</v>
      </c>
      <c r="C5192" t="s">
        <v>0</v>
      </c>
      <c r="D5192" t="s">
        <v>170</v>
      </c>
      <c r="E5192" t="s">
        <v>13416</v>
      </c>
      <c r="F5192" t="s">
        <v>13417</v>
      </c>
      <c r="G5192" t="s">
        <v>4541</v>
      </c>
      <c r="H5192" t="s">
        <v>19239</v>
      </c>
      <c r="I5192" s="67">
        <v>0</v>
      </c>
      <c r="J5192" s="67">
        <v>0</v>
      </c>
      <c r="K5192" s="69" t="s">
        <v>3</v>
      </c>
    </row>
    <row r="5193" spans="1:11" x14ac:dyDescent="0.2">
      <c r="A5193" t="s">
        <v>155</v>
      </c>
      <c r="B5193">
        <v>20334</v>
      </c>
      <c r="C5193" t="s">
        <v>0</v>
      </c>
      <c r="D5193" t="s">
        <v>170</v>
      </c>
      <c r="E5193" t="s">
        <v>13416</v>
      </c>
      <c r="F5193" t="s">
        <v>13418</v>
      </c>
      <c r="G5193" t="s">
        <v>4542</v>
      </c>
      <c r="H5193" t="s">
        <v>19240</v>
      </c>
      <c r="I5193" s="67">
        <v>0</v>
      </c>
      <c r="J5193" s="67">
        <v>0</v>
      </c>
      <c r="K5193" s="69" t="s">
        <v>3</v>
      </c>
    </row>
    <row r="5194" spans="1:11" x14ac:dyDescent="0.2">
      <c r="A5194" t="s">
        <v>155</v>
      </c>
      <c r="B5194">
        <v>20335</v>
      </c>
      <c r="C5194" t="s">
        <v>0</v>
      </c>
      <c r="D5194" t="s">
        <v>170</v>
      </c>
      <c r="E5194" t="s">
        <v>13416</v>
      </c>
      <c r="F5194" t="s">
        <v>13419</v>
      </c>
      <c r="G5194" t="s">
        <v>4543</v>
      </c>
      <c r="H5194" t="s">
        <v>19241</v>
      </c>
      <c r="I5194" s="67">
        <v>0</v>
      </c>
      <c r="J5194" s="67">
        <v>0</v>
      </c>
      <c r="K5194" s="69" t="s">
        <v>3</v>
      </c>
    </row>
    <row r="5195" spans="1:11" x14ac:dyDescent="0.2">
      <c r="A5195" t="s">
        <v>155</v>
      </c>
      <c r="B5195">
        <v>20336</v>
      </c>
      <c r="C5195" t="s">
        <v>0</v>
      </c>
      <c r="D5195" t="s">
        <v>170</v>
      </c>
      <c r="E5195" t="s">
        <v>13416</v>
      </c>
      <c r="F5195" t="s">
        <v>13420</v>
      </c>
      <c r="G5195" t="s">
        <v>4544</v>
      </c>
      <c r="H5195" t="s">
        <v>19242</v>
      </c>
      <c r="I5195" s="67">
        <v>0</v>
      </c>
      <c r="J5195" s="67">
        <v>0</v>
      </c>
      <c r="K5195" s="69" t="s">
        <v>3</v>
      </c>
    </row>
    <row r="5196" spans="1:11" x14ac:dyDescent="0.2">
      <c r="A5196" t="s">
        <v>155</v>
      </c>
      <c r="B5196">
        <v>136642</v>
      </c>
      <c r="C5196" t="s">
        <v>0</v>
      </c>
      <c r="D5196" t="s">
        <v>170</v>
      </c>
      <c r="E5196" t="s">
        <v>13853</v>
      </c>
      <c r="F5196" t="s">
        <v>13854</v>
      </c>
      <c r="G5196" t="s">
        <v>7257</v>
      </c>
      <c r="H5196" t="s">
        <v>19243</v>
      </c>
      <c r="I5196" s="67">
        <v>0</v>
      </c>
      <c r="J5196" s="67">
        <v>0</v>
      </c>
      <c r="K5196" s="69" t="s">
        <v>3</v>
      </c>
    </row>
    <row r="5197" spans="1:11" x14ac:dyDescent="0.2">
      <c r="A5197" t="s">
        <v>155</v>
      </c>
      <c r="B5197">
        <v>135161</v>
      </c>
      <c r="C5197" t="s">
        <v>0</v>
      </c>
      <c r="D5197" t="s">
        <v>153</v>
      </c>
      <c r="E5197" t="s">
        <v>13708</v>
      </c>
      <c r="F5197" t="s">
        <v>13709</v>
      </c>
      <c r="G5197" t="s">
        <v>6745</v>
      </c>
      <c r="H5197" t="s">
        <v>19244</v>
      </c>
      <c r="I5197" s="67">
        <v>0</v>
      </c>
      <c r="J5197" s="67">
        <v>0</v>
      </c>
      <c r="K5197" s="69" t="s">
        <v>3</v>
      </c>
    </row>
    <row r="5198" spans="1:11" x14ac:dyDescent="0.2">
      <c r="A5198" t="s">
        <v>155</v>
      </c>
      <c r="B5198">
        <v>41384</v>
      </c>
      <c r="C5198" t="s">
        <v>23</v>
      </c>
      <c r="D5198" t="s">
        <v>24</v>
      </c>
      <c r="E5198" t="s">
        <v>11181</v>
      </c>
      <c r="F5198" t="s">
        <v>11298</v>
      </c>
      <c r="G5198" t="s">
        <v>5804</v>
      </c>
      <c r="H5198" t="s">
        <v>19245</v>
      </c>
      <c r="I5198" s="67">
        <v>0</v>
      </c>
      <c r="J5198" s="67">
        <v>0</v>
      </c>
      <c r="K5198" s="69" t="s">
        <v>3</v>
      </c>
    </row>
    <row r="5199" spans="1:11" x14ac:dyDescent="0.2">
      <c r="A5199" t="s">
        <v>155</v>
      </c>
      <c r="B5199">
        <v>29660</v>
      </c>
      <c r="C5199" t="s">
        <v>23</v>
      </c>
      <c r="D5199" t="s">
        <v>24</v>
      </c>
      <c r="E5199" t="s">
        <v>11181</v>
      </c>
      <c r="F5199" t="s">
        <v>8696</v>
      </c>
      <c r="G5199" t="s">
        <v>5261</v>
      </c>
      <c r="H5199" t="s">
        <v>19246</v>
      </c>
      <c r="I5199" s="67">
        <v>0</v>
      </c>
      <c r="J5199" s="67">
        <v>0</v>
      </c>
      <c r="K5199" s="69" t="s">
        <v>3</v>
      </c>
    </row>
    <row r="5200" spans="1:11" x14ac:dyDescent="0.2">
      <c r="A5200" t="s">
        <v>155</v>
      </c>
      <c r="B5200">
        <v>136814</v>
      </c>
      <c r="C5200" t="s">
        <v>23</v>
      </c>
      <c r="D5200" t="s">
        <v>24</v>
      </c>
      <c r="E5200" t="s">
        <v>11181</v>
      </c>
      <c r="F5200" t="s">
        <v>11442</v>
      </c>
      <c r="G5200" t="s">
        <v>7435</v>
      </c>
      <c r="H5200" t="s">
        <v>19247</v>
      </c>
      <c r="I5200" s="67">
        <v>0</v>
      </c>
      <c r="J5200" s="67">
        <v>0</v>
      </c>
      <c r="K5200" s="69" t="s">
        <v>3</v>
      </c>
    </row>
    <row r="5201" spans="1:11" x14ac:dyDescent="0.2">
      <c r="A5201" t="s">
        <v>155</v>
      </c>
      <c r="B5201">
        <v>29661</v>
      </c>
      <c r="C5201" t="s">
        <v>23</v>
      </c>
      <c r="D5201" t="s">
        <v>24</v>
      </c>
      <c r="E5201" t="s">
        <v>11181</v>
      </c>
      <c r="F5201" t="s">
        <v>11225</v>
      </c>
      <c r="G5201" t="s">
        <v>5262</v>
      </c>
      <c r="H5201" t="s">
        <v>19248</v>
      </c>
      <c r="I5201" s="67">
        <v>0</v>
      </c>
      <c r="J5201" s="67">
        <v>0</v>
      </c>
      <c r="K5201" s="69" t="s">
        <v>3</v>
      </c>
    </row>
    <row r="5202" spans="1:11" x14ac:dyDescent="0.2">
      <c r="A5202" t="s">
        <v>155</v>
      </c>
      <c r="B5202">
        <v>41385</v>
      </c>
      <c r="C5202" t="s">
        <v>23</v>
      </c>
      <c r="D5202" t="s">
        <v>24</v>
      </c>
      <c r="E5202" t="s">
        <v>11181</v>
      </c>
      <c r="F5202" t="s">
        <v>11299</v>
      </c>
      <c r="G5202" t="s">
        <v>5805</v>
      </c>
      <c r="H5202" t="s">
        <v>19249</v>
      </c>
      <c r="I5202" s="67">
        <v>0</v>
      </c>
      <c r="J5202" s="67">
        <v>0</v>
      </c>
      <c r="K5202" s="69" t="s">
        <v>3</v>
      </c>
    </row>
    <row r="5203" spans="1:11" x14ac:dyDescent="0.2">
      <c r="A5203" t="s">
        <v>155</v>
      </c>
      <c r="B5203">
        <v>20396</v>
      </c>
      <c r="C5203" t="s">
        <v>23</v>
      </c>
      <c r="D5203" t="s">
        <v>24</v>
      </c>
      <c r="E5203" t="s">
        <v>11181</v>
      </c>
      <c r="F5203" t="s">
        <v>11191</v>
      </c>
      <c r="G5203" t="s">
        <v>4559</v>
      </c>
      <c r="H5203" t="s">
        <v>19250</v>
      </c>
      <c r="I5203" s="67">
        <v>0</v>
      </c>
      <c r="J5203" s="67">
        <v>0</v>
      </c>
      <c r="K5203" s="69" t="s">
        <v>3</v>
      </c>
    </row>
    <row r="5204" spans="1:11" x14ac:dyDescent="0.2">
      <c r="A5204" t="s">
        <v>155</v>
      </c>
      <c r="B5204">
        <v>136318</v>
      </c>
      <c r="C5204" t="s">
        <v>23</v>
      </c>
      <c r="D5204" t="s">
        <v>24</v>
      </c>
      <c r="E5204" t="s">
        <v>11181</v>
      </c>
      <c r="F5204" t="s">
        <v>11398</v>
      </c>
      <c r="G5204" t="s">
        <v>6902</v>
      </c>
      <c r="H5204" t="s">
        <v>19251</v>
      </c>
      <c r="I5204" s="67">
        <v>0</v>
      </c>
      <c r="J5204" s="67">
        <v>0</v>
      </c>
      <c r="K5204" s="69" t="s">
        <v>3</v>
      </c>
    </row>
    <row r="5205" spans="1:11" x14ac:dyDescent="0.2">
      <c r="A5205" t="s">
        <v>155</v>
      </c>
      <c r="B5205">
        <v>41386</v>
      </c>
      <c r="C5205" t="s">
        <v>23</v>
      </c>
      <c r="D5205" t="s">
        <v>24</v>
      </c>
      <c r="E5205" t="s">
        <v>11181</v>
      </c>
      <c r="F5205" t="s">
        <v>11300</v>
      </c>
      <c r="G5205" t="s">
        <v>5806</v>
      </c>
      <c r="H5205" t="s">
        <v>19252</v>
      </c>
      <c r="I5205" s="67">
        <v>0</v>
      </c>
      <c r="J5205" s="67">
        <v>0</v>
      </c>
      <c r="K5205" s="69" t="s">
        <v>3</v>
      </c>
    </row>
    <row r="5206" spans="1:11" x14ac:dyDescent="0.2">
      <c r="A5206" t="s">
        <v>155</v>
      </c>
      <c r="B5206">
        <v>41387</v>
      </c>
      <c r="C5206" t="s">
        <v>23</v>
      </c>
      <c r="D5206" t="s">
        <v>24</v>
      </c>
      <c r="E5206" t="s">
        <v>11181</v>
      </c>
      <c r="F5206" t="s">
        <v>11301</v>
      </c>
      <c r="G5206" t="s">
        <v>5807</v>
      </c>
      <c r="H5206" t="s">
        <v>19253</v>
      </c>
      <c r="I5206" s="67">
        <v>0</v>
      </c>
      <c r="J5206" s="67">
        <v>0</v>
      </c>
      <c r="K5206" s="69" t="s">
        <v>3</v>
      </c>
    </row>
    <row r="5207" spans="1:11" x14ac:dyDescent="0.2">
      <c r="A5207" t="s">
        <v>155</v>
      </c>
      <c r="B5207">
        <v>41388</v>
      </c>
      <c r="C5207" t="s">
        <v>23</v>
      </c>
      <c r="D5207" t="s">
        <v>24</v>
      </c>
      <c r="E5207" t="s">
        <v>11181</v>
      </c>
      <c r="F5207" t="s">
        <v>11302</v>
      </c>
      <c r="G5207" t="s">
        <v>5808</v>
      </c>
      <c r="H5207" t="s">
        <v>19254</v>
      </c>
      <c r="I5207" s="67">
        <v>0</v>
      </c>
      <c r="J5207" s="67">
        <v>0</v>
      </c>
      <c r="K5207" s="69" t="s">
        <v>3</v>
      </c>
    </row>
    <row r="5208" spans="1:11" x14ac:dyDescent="0.2">
      <c r="A5208" t="s">
        <v>155</v>
      </c>
      <c r="B5208">
        <v>41389</v>
      </c>
      <c r="C5208" t="s">
        <v>23</v>
      </c>
      <c r="D5208" t="s">
        <v>24</v>
      </c>
      <c r="E5208" t="s">
        <v>11181</v>
      </c>
      <c r="F5208" t="s">
        <v>11303</v>
      </c>
      <c r="G5208" t="s">
        <v>5809</v>
      </c>
      <c r="H5208" t="s">
        <v>19255</v>
      </c>
      <c r="I5208" s="67">
        <v>0</v>
      </c>
      <c r="J5208" s="67">
        <v>0</v>
      </c>
      <c r="K5208" s="69" t="s">
        <v>3</v>
      </c>
    </row>
    <row r="5209" spans="1:11" x14ac:dyDescent="0.2">
      <c r="A5209" t="s">
        <v>155</v>
      </c>
      <c r="B5209">
        <v>41390</v>
      </c>
      <c r="C5209" t="s">
        <v>23</v>
      </c>
      <c r="D5209" t="s">
        <v>24</v>
      </c>
      <c r="E5209" t="s">
        <v>11181</v>
      </c>
      <c r="F5209" t="s">
        <v>11304</v>
      </c>
      <c r="G5209" t="s">
        <v>5811</v>
      </c>
      <c r="H5209" t="s">
        <v>19256</v>
      </c>
      <c r="I5209" s="67">
        <v>0</v>
      </c>
      <c r="J5209" s="67">
        <v>0</v>
      </c>
      <c r="K5209" s="69" t="s">
        <v>3</v>
      </c>
    </row>
    <row r="5210" spans="1:11" x14ac:dyDescent="0.2">
      <c r="A5210" t="s">
        <v>155</v>
      </c>
      <c r="B5210">
        <v>29662</v>
      </c>
      <c r="C5210" t="s">
        <v>23</v>
      </c>
      <c r="D5210" t="s">
        <v>24</v>
      </c>
      <c r="E5210" t="s">
        <v>11181</v>
      </c>
      <c r="F5210" t="s">
        <v>11226</v>
      </c>
      <c r="G5210" t="s">
        <v>5263</v>
      </c>
      <c r="H5210" t="s">
        <v>19257</v>
      </c>
      <c r="I5210" s="67">
        <v>0</v>
      </c>
      <c r="J5210" s="67">
        <v>0</v>
      </c>
      <c r="K5210" s="69" t="s">
        <v>3</v>
      </c>
    </row>
    <row r="5211" spans="1:11" x14ac:dyDescent="0.2">
      <c r="A5211" t="s">
        <v>155</v>
      </c>
      <c r="B5211">
        <v>41391</v>
      </c>
      <c r="C5211" t="s">
        <v>23</v>
      </c>
      <c r="D5211" t="s">
        <v>24</v>
      </c>
      <c r="E5211" t="s">
        <v>11181</v>
      </c>
      <c r="F5211" t="s">
        <v>11305</v>
      </c>
      <c r="G5211" t="s">
        <v>5812</v>
      </c>
      <c r="H5211" t="s">
        <v>19258</v>
      </c>
      <c r="I5211" s="67">
        <v>0</v>
      </c>
      <c r="J5211" s="67">
        <v>0</v>
      </c>
      <c r="K5211" s="69" t="s">
        <v>3</v>
      </c>
    </row>
    <row r="5212" spans="1:11" x14ac:dyDescent="0.2">
      <c r="A5212" t="s">
        <v>155</v>
      </c>
      <c r="B5212">
        <v>20383</v>
      </c>
      <c r="C5212" t="s">
        <v>23</v>
      </c>
      <c r="D5212" t="s">
        <v>24</v>
      </c>
      <c r="E5212" t="s">
        <v>11181</v>
      </c>
      <c r="F5212" t="s">
        <v>11182</v>
      </c>
      <c r="G5212" t="s">
        <v>4545</v>
      </c>
      <c r="H5212" t="s">
        <v>19259</v>
      </c>
      <c r="I5212" s="67">
        <v>0</v>
      </c>
      <c r="J5212" s="67">
        <v>0</v>
      </c>
      <c r="K5212" s="69" t="s">
        <v>3</v>
      </c>
    </row>
    <row r="5213" spans="1:11" x14ac:dyDescent="0.2">
      <c r="A5213" t="s">
        <v>155</v>
      </c>
      <c r="B5213">
        <v>41392</v>
      </c>
      <c r="C5213" t="s">
        <v>23</v>
      </c>
      <c r="D5213" t="s">
        <v>24</v>
      </c>
      <c r="E5213" t="s">
        <v>11181</v>
      </c>
      <c r="F5213" t="s">
        <v>9519</v>
      </c>
      <c r="G5213" t="s">
        <v>5813</v>
      </c>
      <c r="H5213" t="s">
        <v>19260</v>
      </c>
      <c r="I5213" s="67">
        <v>0</v>
      </c>
      <c r="J5213" s="67">
        <v>0</v>
      </c>
      <c r="K5213" s="69" t="s">
        <v>3</v>
      </c>
    </row>
    <row r="5214" spans="1:11" x14ac:dyDescent="0.2">
      <c r="A5214" t="s">
        <v>155</v>
      </c>
      <c r="B5214">
        <v>29663</v>
      </c>
      <c r="C5214" t="s">
        <v>23</v>
      </c>
      <c r="D5214" t="s">
        <v>24</v>
      </c>
      <c r="E5214" t="s">
        <v>11181</v>
      </c>
      <c r="F5214" t="s">
        <v>9744</v>
      </c>
      <c r="G5214" t="s">
        <v>5264</v>
      </c>
      <c r="H5214" t="s">
        <v>19261</v>
      </c>
      <c r="I5214" s="67">
        <v>0</v>
      </c>
      <c r="J5214" s="67">
        <v>0</v>
      </c>
      <c r="K5214" s="69" t="s">
        <v>3</v>
      </c>
    </row>
    <row r="5215" spans="1:11" x14ac:dyDescent="0.2">
      <c r="A5215" t="s">
        <v>155</v>
      </c>
      <c r="B5215">
        <v>20384</v>
      </c>
      <c r="C5215" t="s">
        <v>23</v>
      </c>
      <c r="D5215" t="s">
        <v>24</v>
      </c>
      <c r="E5215" t="s">
        <v>11181</v>
      </c>
      <c r="F5215" t="s">
        <v>11183</v>
      </c>
      <c r="G5215" t="s">
        <v>4546</v>
      </c>
      <c r="H5215" t="s">
        <v>19262</v>
      </c>
      <c r="I5215" s="67">
        <v>0</v>
      </c>
      <c r="J5215" s="67">
        <v>0</v>
      </c>
      <c r="K5215" s="69" t="s">
        <v>3</v>
      </c>
    </row>
    <row r="5216" spans="1:11" x14ac:dyDescent="0.2">
      <c r="A5216" t="s">
        <v>155</v>
      </c>
      <c r="B5216">
        <v>41393</v>
      </c>
      <c r="C5216" t="s">
        <v>23</v>
      </c>
      <c r="D5216" t="s">
        <v>24</v>
      </c>
      <c r="E5216" t="s">
        <v>11181</v>
      </c>
      <c r="F5216" t="s">
        <v>11306</v>
      </c>
      <c r="G5216" t="s">
        <v>5814</v>
      </c>
      <c r="H5216" t="s">
        <v>19263</v>
      </c>
      <c r="I5216" s="67">
        <v>0</v>
      </c>
      <c r="J5216" s="67">
        <v>0</v>
      </c>
      <c r="K5216" s="69" t="s">
        <v>3</v>
      </c>
    </row>
    <row r="5217" spans="1:11" x14ac:dyDescent="0.2">
      <c r="A5217" t="s">
        <v>155</v>
      </c>
      <c r="B5217">
        <v>41394</v>
      </c>
      <c r="C5217" t="s">
        <v>23</v>
      </c>
      <c r="D5217" t="s">
        <v>24</v>
      </c>
      <c r="E5217" t="s">
        <v>11181</v>
      </c>
      <c r="F5217" t="s">
        <v>11307</v>
      </c>
      <c r="G5217" t="s">
        <v>5815</v>
      </c>
      <c r="H5217" t="s">
        <v>19264</v>
      </c>
      <c r="I5217" s="67">
        <v>0</v>
      </c>
      <c r="J5217" s="67">
        <v>0</v>
      </c>
      <c r="K5217" s="69" t="s">
        <v>3</v>
      </c>
    </row>
    <row r="5218" spans="1:11" x14ac:dyDescent="0.2">
      <c r="A5218" t="s">
        <v>155</v>
      </c>
      <c r="B5218">
        <v>41395</v>
      </c>
      <c r="C5218" t="s">
        <v>23</v>
      </c>
      <c r="D5218" t="s">
        <v>24</v>
      </c>
      <c r="E5218" t="s">
        <v>11181</v>
      </c>
      <c r="F5218" t="s">
        <v>9962</v>
      </c>
      <c r="G5218" t="s">
        <v>5818</v>
      </c>
      <c r="H5218" t="s">
        <v>19265</v>
      </c>
      <c r="I5218" s="67">
        <v>0</v>
      </c>
      <c r="J5218" s="67">
        <v>0</v>
      </c>
      <c r="K5218" s="69" t="s">
        <v>3</v>
      </c>
    </row>
    <row r="5219" spans="1:11" x14ac:dyDescent="0.2">
      <c r="A5219" t="s">
        <v>155</v>
      </c>
      <c r="B5219">
        <v>20385</v>
      </c>
      <c r="C5219" t="s">
        <v>23</v>
      </c>
      <c r="D5219" t="s">
        <v>24</v>
      </c>
      <c r="E5219" t="s">
        <v>11181</v>
      </c>
      <c r="F5219" t="s">
        <v>11184</v>
      </c>
      <c r="G5219" t="s">
        <v>4547</v>
      </c>
      <c r="H5219" t="s">
        <v>19266</v>
      </c>
      <c r="I5219" s="67">
        <v>0</v>
      </c>
      <c r="J5219" s="67">
        <v>0</v>
      </c>
      <c r="K5219" s="69" t="s">
        <v>3</v>
      </c>
    </row>
    <row r="5220" spans="1:11" x14ac:dyDescent="0.2">
      <c r="A5220" t="s">
        <v>155</v>
      </c>
      <c r="B5220">
        <v>41396</v>
      </c>
      <c r="C5220" t="s">
        <v>23</v>
      </c>
      <c r="D5220" t="s">
        <v>24</v>
      </c>
      <c r="E5220" t="s">
        <v>11181</v>
      </c>
      <c r="F5220" t="s">
        <v>11308</v>
      </c>
      <c r="G5220" t="s">
        <v>5819</v>
      </c>
      <c r="H5220" t="s">
        <v>19267</v>
      </c>
      <c r="I5220" s="67">
        <v>0</v>
      </c>
      <c r="J5220" s="67">
        <v>0</v>
      </c>
      <c r="K5220" s="69" t="s">
        <v>3</v>
      </c>
    </row>
    <row r="5221" spans="1:11" x14ac:dyDescent="0.2">
      <c r="A5221" t="s">
        <v>155</v>
      </c>
      <c r="B5221">
        <v>41398</v>
      </c>
      <c r="C5221" t="s">
        <v>23</v>
      </c>
      <c r="D5221" t="s">
        <v>24</v>
      </c>
      <c r="E5221" t="s">
        <v>11181</v>
      </c>
      <c r="F5221" t="s">
        <v>11309</v>
      </c>
      <c r="G5221" t="s">
        <v>5820</v>
      </c>
      <c r="H5221" t="s">
        <v>19268</v>
      </c>
      <c r="I5221" s="67">
        <v>0</v>
      </c>
      <c r="J5221" s="67">
        <v>0</v>
      </c>
      <c r="K5221" s="69" t="s">
        <v>3</v>
      </c>
    </row>
    <row r="5222" spans="1:11" x14ac:dyDescent="0.2">
      <c r="A5222" t="s">
        <v>155</v>
      </c>
      <c r="B5222">
        <v>29664</v>
      </c>
      <c r="C5222" t="s">
        <v>23</v>
      </c>
      <c r="D5222" t="s">
        <v>24</v>
      </c>
      <c r="E5222" t="s">
        <v>11181</v>
      </c>
      <c r="F5222" t="s">
        <v>11227</v>
      </c>
      <c r="G5222" t="s">
        <v>5265</v>
      </c>
      <c r="H5222" t="s">
        <v>19269</v>
      </c>
      <c r="I5222" s="67">
        <v>0</v>
      </c>
      <c r="J5222" s="67">
        <v>0</v>
      </c>
      <c r="K5222" s="69" t="s">
        <v>3</v>
      </c>
    </row>
    <row r="5223" spans="1:11" x14ac:dyDescent="0.2">
      <c r="A5223" t="s">
        <v>155</v>
      </c>
      <c r="B5223">
        <v>41399</v>
      </c>
      <c r="C5223" t="s">
        <v>23</v>
      </c>
      <c r="D5223" t="s">
        <v>24</v>
      </c>
      <c r="E5223" t="s">
        <v>11181</v>
      </c>
      <c r="F5223" t="s">
        <v>11310</v>
      </c>
      <c r="G5223" t="s">
        <v>5821</v>
      </c>
      <c r="H5223" t="s">
        <v>19270</v>
      </c>
      <c r="I5223" s="67">
        <v>0</v>
      </c>
      <c r="J5223" s="67">
        <v>0</v>
      </c>
      <c r="K5223" s="69" t="s">
        <v>3</v>
      </c>
    </row>
    <row r="5224" spans="1:11" x14ac:dyDescent="0.2">
      <c r="A5224" t="s">
        <v>155</v>
      </c>
      <c r="B5224">
        <v>20386</v>
      </c>
      <c r="C5224" t="s">
        <v>23</v>
      </c>
      <c r="D5224" t="s">
        <v>24</v>
      </c>
      <c r="E5224" t="s">
        <v>11181</v>
      </c>
      <c r="F5224" t="s">
        <v>11185</v>
      </c>
      <c r="G5224" t="s">
        <v>4548</v>
      </c>
      <c r="H5224" t="s">
        <v>19271</v>
      </c>
      <c r="I5224" s="67">
        <v>0</v>
      </c>
      <c r="J5224" s="67">
        <v>0</v>
      </c>
      <c r="K5224" s="69" t="s">
        <v>3</v>
      </c>
    </row>
    <row r="5225" spans="1:11" x14ac:dyDescent="0.2">
      <c r="A5225" t="s">
        <v>155</v>
      </c>
      <c r="B5225">
        <v>41400</v>
      </c>
      <c r="C5225" t="s">
        <v>23</v>
      </c>
      <c r="D5225" t="s">
        <v>24</v>
      </c>
      <c r="E5225" t="s">
        <v>11181</v>
      </c>
      <c r="F5225" t="s">
        <v>11311</v>
      </c>
      <c r="G5225" t="s">
        <v>5822</v>
      </c>
      <c r="H5225" t="s">
        <v>19272</v>
      </c>
      <c r="I5225" s="67">
        <v>0</v>
      </c>
      <c r="J5225" s="67">
        <v>0</v>
      </c>
      <c r="K5225" s="69" t="s">
        <v>3</v>
      </c>
    </row>
    <row r="5226" spans="1:11" x14ac:dyDescent="0.2">
      <c r="A5226" t="s">
        <v>155</v>
      </c>
      <c r="B5226">
        <v>29665</v>
      </c>
      <c r="C5226" t="s">
        <v>23</v>
      </c>
      <c r="D5226" t="s">
        <v>24</v>
      </c>
      <c r="E5226" t="s">
        <v>11181</v>
      </c>
      <c r="F5226" t="s">
        <v>10537</v>
      </c>
      <c r="G5226" t="s">
        <v>5266</v>
      </c>
      <c r="H5226" t="s">
        <v>19273</v>
      </c>
      <c r="I5226" s="67">
        <v>0</v>
      </c>
      <c r="J5226" s="67">
        <v>0</v>
      </c>
      <c r="K5226" s="69" t="s">
        <v>3</v>
      </c>
    </row>
    <row r="5227" spans="1:11" x14ac:dyDescent="0.2">
      <c r="A5227" t="s">
        <v>155</v>
      </c>
      <c r="B5227">
        <v>136339</v>
      </c>
      <c r="C5227" t="s">
        <v>23</v>
      </c>
      <c r="D5227" t="s">
        <v>24</v>
      </c>
      <c r="E5227" t="s">
        <v>11181</v>
      </c>
      <c r="F5227" t="s">
        <v>11400</v>
      </c>
      <c r="G5227" t="s">
        <v>6924</v>
      </c>
      <c r="H5227" t="s">
        <v>19274</v>
      </c>
      <c r="I5227" s="67">
        <v>0</v>
      </c>
      <c r="J5227" s="67">
        <v>0</v>
      </c>
      <c r="K5227" s="69" t="s">
        <v>3</v>
      </c>
    </row>
    <row r="5228" spans="1:11" x14ac:dyDescent="0.2">
      <c r="A5228" t="s">
        <v>155</v>
      </c>
      <c r="B5228">
        <v>20390</v>
      </c>
      <c r="C5228" t="s">
        <v>23</v>
      </c>
      <c r="D5228" t="s">
        <v>24</v>
      </c>
      <c r="E5228" t="s">
        <v>11181</v>
      </c>
      <c r="F5228" t="s">
        <v>8669</v>
      </c>
      <c r="G5228" t="s">
        <v>4552</v>
      </c>
      <c r="H5228" t="s">
        <v>19275</v>
      </c>
      <c r="I5228" s="67">
        <v>0</v>
      </c>
      <c r="J5228" s="67">
        <v>0</v>
      </c>
      <c r="K5228" s="69" t="s">
        <v>3</v>
      </c>
    </row>
    <row r="5229" spans="1:11" x14ac:dyDescent="0.2">
      <c r="A5229" t="s">
        <v>155</v>
      </c>
      <c r="B5229">
        <v>20387</v>
      </c>
      <c r="C5229" t="s">
        <v>23</v>
      </c>
      <c r="D5229" t="s">
        <v>24</v>
      </c>
      <c r="E5229" t="s">
        <v>11181</v>
      </c>
      <c r="F5229" t="s">
        <v>11186</v>
      </c>
      <c r="G5229" t="s">
        <v>4549</v>
      </c>
      <c r="H5229" t="s">
        <v>19276</v>
      </c>
      <c r="I5229" s="67">
        <v>0</v>
      </c>
      <c r="J5229" s="67">
        <v>0</v>
      </c>
      <c r="K5229" s="69" t="s">
        <v>3</v>
      </c>
    </row>
    <row r="5230" spans="1:11" x14ac:dyDescent="0.2">
      <c r="A5230" t="s">
        <v>155</v>
      </c>
      <c r="B5230">
        <v>20388</v>
      </c>
      <c r="C5230" t="s">
        <v>23</v>
      </c>
      <c r="D5230" t="s">
        <v>24</v>
      </c>
      <c r="E5230" t="s">
        <v>11181</v>
      </c>
      <c r="F5230" t="s">
        <v>9125</v>
      </c>
      <c r="G5230" t="s">
        <v>4550</v>
      </c>
      <c r="H5230" t="s">
        <v>19277</v>
      </c>
      <c r="I5230" s="67">
        <v>0</v>
      </c>
      <c r="J5230" s="67">
        <v>0</v>
      </c>
      <c r="K5230" s="69" t="s">
        <v>3</v>
      </c>
    </row>
    <row r="5231" spans="1:11" x14ac:dyDescent="0.2">
      <c r="A5231" t="s">
        <v>155</v>
      </c>
      <c r="B5231">
        <v>41401</v>
      </c>
      <c r="C5231" t="s">
        <v>23</v>
      </c>
      <c r="D5231" t="s">
        <v>24</v>
      </c>
      <c r="E5231" t="s">
        <v>11181</v>
      </c>
      <c r="F5231" t="s">
        <v>9345</v>
      </c>
      <c r="G5231" t="s">
        <v>5826</v>
      </c>
      <c r="H5231" t="s">
        <v>19278</v>
      </c>
      <c r="I5231" s="67">
        <v>0</v>
      </c>
      <c r="J5231" s="67">
        <v>0</v>
      </c>
      <c r="K5231" s="69" t="s">
        <v>3</v>
      </c>
    </row>
    <row r="5232" spans="1:11" x14ac:dyDescent="0.2">
      <c r="A5232" t="s">
        <v>155</v>
      </c>
      <c r="B5232">
        <v>41402</v>
      </c>
      <c r="C5232" t="s">
        <v>23</v>
      </c>
      <c r="D5232" t="s">
        <v>24</v>
      </c>
      <c r="E5232" t="s">
        <v>11181</v>
      </c>
      <c r="F5232" t="s">
        <v>11312</v>
      </c>
      <c r="G5232" t="s">
        <v>5827</v>
      </c>
      <c r="H5232" t="s">
        <v>19279</v>
      </c>
      <c r="I5232" s="67">
        <v>0</v>
      </c>
      <c r="J5232" s="67">
        <v>0</v>
      </c>
      <c r="K5232" s="69" t="s">
        <v>3</v>
      </c>
    </row>
    <row r="5233" spans="1:11" x14ac:dyDescent="0.2">
      <c r="A5233" t="s">
        <v>155</v>
      </c>
      <c r="B5233">
        <v>20392</v>
      </c>
      <c r="C5233" t="s">
        <v>23</v>
      </c>
      <c r="D5233" t="s">
        <v>24</v>
      </c>
      <c r="E5233" t="s">
        <v>11181</v>
      </c>
      <c r="F5233" t="s">
        <v>8880</v>
      </c>
      <c r="G5233" t="s">
        <v>4555</v>
      </c>
      <c r="H5233" t="s">
        <v>19280</v>
      </c>
      <c r="I5233" s="67">
        <v>0</v>
      </c>
      <c r="J5233" s="67">
        <v>0</v>
      </c>
      <c r="K5233" s="69" t="s">
        <v>3</v>
      </c>
    </row>
    <row r="5234" spans="1:11" x14ac:dyDescent="0.2">
      <c r="A5234" t="s">
        <v>155</v>
      </c>
      <c r="B5234">
        <v>136779</v>
      </c>
      <c r="C5234" t="s">
        <v>23</v>
      </c>
      <c r="D5234" t="s">
        <v>24</v>
      </c>
      <c r="E5234" t="s">
        <v>11181</v>
      </c>
      <c r="F5234" t="s">
        <v>11432</v>
      </c>
      <c r="G5234" t="s">
        <v>7398</v>
      </c>
      <c r="H5234" t="s">
        <v>19281</v>
      </c>
      <c r="I5234" s="67">
        <v>0</v>
      </c>
      <c r="J5234" s="67">
        <v>0</v>
      </c>
      <c r="K5234" s="69" t="s">
        <v>3</v>
      </c>
    </row>
    <row r="5235" spans="1:11" x14ac:dyDescent="0.2">
      <c r="A5235" t="s">
        <v>155</v>
      </c>
      <c r="B5235">
        <v>136656</v>
      </c>
      <c r="C5235" t="s">
        <v>23</v>
      </c>
      <c r="D5235" t="s">
        <v>24</v>
      </c>
      <c r="E5235" t="s">
        <v>11181</v>
      </c>
      <c r="F5235" t="s">
        <v>11422</v>
      </c>
      <c r="G5235" t="s">
        <v>7273</v>
      </c>
      <c r="H5235" t="s">
        <v>19282</v>
      </c>
      <c r="I5235" s="67">
        <v>0</v>
      </c>
      <c r="J5235" s="67">
        <v>0</v>
      </c>
      <c r="K5235" s="69" t="s">
        <v>3</v>
      </c>
    </row>
    <row r="5236" spans="1:11" x14ac:dyDescent="0.2">
      <c r="A5236" t="s">
        <v>155</v>
      </c>
      <c r="B5236">
        <v>41403</v>
      </c>
      <c r="C5236" t="s">
        <v>23</v>
      </c>
      <c r="D5236" t="s">
        <v>24</v>
      </c>
      <c r="E5236" t="s">
        <v>11181</v>
      </c>
      <c r="F5236" t="s">
        <v>11313</v>
      </c>
      <c r="G5236" t="s">
        <v>5828</v>
      </c>
      <c r="H5236" t="s">
        <v>19283</v>
      </c>
      <c r="I5236" s="67">
        <v>0</v>
      </c>
      <c r="J5236" s="67">
        <v>0</v>
      </c>
      <c r="K5236" s="69" t="s">
        <v>3</v>
      </c>
    </row>
    <row r="5237" spans="1:11" x14ac:dyDescent="0.2">
      <c r="A5237" t="s">
        <v>155</v>
      </c>
      <c r="B5237">
        <v>20397</v>
      </c>
      <c r="C5237" t="s">
        <v>23</v>
      </c>
      <c r="D5237" t="s">
        <v>24</v>
      </c>
      <c r="E5237" t="s">
        <v>11181</v>
      </c>
      <c r="F5237" t="s">
        <v>11192</v>
      </c>
      <c r="G5237" t="s">
        <v>4560</v>
      </c>
      <c r="H5237" t="s">
        <v>19284</v>
      </c>
      <c r="I5237" s="67">
        <v>0</v>
      </c>
      <c r="J5237" s="67">
        <v>0</v>
      </c>
      <c r="K5237" s="69" t="s">
        <v>3</v>
      </c>
    </row>
    <row r="5238" spans="1:11" x14ac:dyDescent="0.2">
      <c r="A5238" t="s">
        <v>155</v>
      </c>
      <c r="B5238">
        <v>29666</v>
      </c>
      <c r="C5238" t="s">
        <v>23</v>
      </c>
      <c r="D5238" t="s">
        <v>24</v>
      </c>
      <c r="E5238" t="s">
        <v>11181</v>
      </c>
      <c r="F5238" t="s">
        <v>11228</v>
      </c>
      <c r="G5238" t="s">
        <v>5267</v>
      </c>
      <c r="H5238" t="s">
        <v>19285</v>
      </c>
      <c r="I5238" s="67">
        <v>0</v>
      </c>
      <c r="J5238" s="67">
        <v>0</v>
      </c>
      <c r="K5238" s="69" t="s">
        <v>3</v>
      </c>
    </row>
    <row r="5239" spans="1:11" x14ac:dyDescent="0.2">
      <c r="A5239" t="s">
        <v>155</v>
      </c>
      <c r="B5239">
        <v>29667</v>
      </c>
      <c r="C5239" t="s">
        <v>23</v>
      </c>
      <c r="D5239" t="s">
        <v>24</v>
      </c>
      <c r="E5239" t="s">
        <v>11181</v>
      </c>
      <c r="F5239" t="s">
        <v>9928</v>
      </c>
      <c r="G5239" t="s">
        <v>5268</v>
      </c>
      <c r="H5239" t="s">
        <v>19286</v>
      </c>
      <c r="I5239" s="67">
        <v>0</v>
      </c>
      <c r="J5239" s="67">
        <v>0</v>
      </c>
      <c r="K5239" s="69" t="s">
        <v>3</v>
      </c>
    </row>
    <row r="5240" spans="1:11" x14ac:dyDescent="0.2">
      <c r="A5240" t="s">
        <v>155</v>
      </c>
      <c r="B5240">
        <v>41404</v>
      </c>
      <c r="C5240" t="s">
        <v>23</v>
      </c>
      <c r="D5240" t="s">
        <v>24</v>
      </c>
      <c r="E5240" t="s">
        <v>11181</v>
      </c>
      <c r="F5240" t="s">
        <v>11314</v>
      </c>
      <c r="G5240" t="s">
        <v>5829</v>
      </c>
      <c r="H5240" t="s">
        <v>19287</v>
      </c>
      <c r="I5240" s="67">
        <v>0</v>
      </c>
      <c r="J5240" s="67">
        <v>0</v>
      </c>
      <c r="K5240" s="69" t="s">
        <v>3</v>
      </c>
    </row>
    <row r="5241" spans="1:11" x14ac:dyDescent="0.2">
      <c r="A5241" t="s">
        <v>155</v>
      </c>
      <c r="B5241">
        <v>41405</v>
      </c>
      <c r="C5241" t="s">
        <v>23</v>
      </c>
      <c r="D5241" t="s">
        <v>24</v>
      </c>
      <c r="E5241" t="s">
        <v>11181</v>
      </c>
      <c r="F5241" t="s">
        <v>11315</v>
      </c>
      <c r="G5241" t="s">
        <v>5830</v>
      </c>
      <c r="H5241" t="s">
        <v>19288</v>
      </c>
      <c r="I5241" s="67">
        <v>0</v>
      </c>
      <c r="J5241" s="67">
        <v>0</v>
      </c>
      <c r="K5241" s="69" t="s">
        <v>3</v>
      </c>
    </row>
    <row r="5242" spans="1:11" x14ac:dyDescent="0.2">
      <c r="A5242" t="s">
        <v>155</v>
      </c>
      <c r="B5242">
        <v>41406</v>
      </c>
      <c r="C5242" t="s">
        <v>23</v>
      </c>
      <c r="D5242" t="s">
        <v>24</v>
      </c>
      <c r="E5242" t="s">
        <v>11181</v>
      </c>
      <c r="F5242" t="s">
        <v>11044</v>
      </c>
      <c r="G5242" t="s">
        <v>5831</v>
      </c>
      <c r="H5242" t="s">
        <v>19289</v>
      </c>
      <c r="I5242" s="67">
        <v>0</v>
      </c>
      <c r="J5242" s="67">
        <v>0</v>
      </c>
      <c r="K5242" s="69" t="s">
        <v>3</v>
      </c>
    </row>
    <row r="5243" spans="1:11" x14ac:dyDescent="0.2">
      <c r="A5243" t="s">
        <v>155</v>
      </c>
      <c r="B5243">
        <v>136608</v>
      </c>
      <c r="C5243" t="s">
        <v>23</v>
      </c>
      <c r="D5243" t="s">
        <v>24</v>
      </c>
      <c r="E5243" t="s">
        <v>11181</v>
      </c>
      <c r="F5243" t="s">
        <v>11418</v>
      </c>
      <c r="G5243" t="s">
        <v>7218</v>
      </c>
      <c r="H5243" t="s">
        <v>19290</v>
      </c>
      <c r="I5243" s="67">
        <v>0</v>
      </c>
      <c r="J5243" s="67">
        <v>0</v>
      </c>
      <c r="K5243" s="69" t="s">
        <v>3</v>
      </c>
    </row>
    <row r="5244" spans="1:11" x14ac:dyDescent="0.2">
      <c r="A5244" t="s">
        <v>155</v>
      </c>
      <c r="B5244">
        <v>20393</v>
      </c>
      <c r="C5244" t="s">
        <v>23</v>
      </c>
      <c r="D5244" t="s">
        <v>24</v>
      </c>
      <c r="E5244" t="s">
        <v>11181</v>
      </c>
      <c r="F5244" t="s">
        <v>11189</v>
      </c>
      <c r="G5244" t="s">
        <v>4556</v>
      </c>
      <c r="H5244" t="s">
        <v>19291</v>
      </c>
      <c r="I5244" s="67">
        <v>0</v>
      </c>
      <c r="J5244" s="67">
        <v>0</v>
      </c>
      <c r="K5244" s="69" t="s">
        <v>3</v>
      </c>
    </row>
    <row r="5245" spans="1:11" x14ac:dyDescent="0.2">
      <c r="A5245" t="s">
        <v>155</v>
      </c>
      <c r="B5245">
        <v>136698</v>
      </c>
      <c r="C5245" t="s">
        <v>23</v>
      </c>
      <c r="D5245" t="s">
        <v>24</v>
      </c>
      <c r="E5245" t="s">
        <v>11181</v>
      </c>
      <c r="F5245" t="s">
        <v>11425</v>
      </c>
      <c r="G5245" t="s">
        <v>7314</v>
      </c>
      <c r="H5245" t="s">
        <v>19292</v>
      </c>
      <c r="I5245" s="67">
        <v>0</v>
      </c>
      <c r="J5245" s="67">
        <v>0</v>
      </c>
      <c r="K5245" s="69" t="s">
        <v>3</v>
      </c>
    </row>
    <row r="5246" spans="1:11" x14ac:dyDescent="0.2">
      <c r="A5246" t="s">
        <v>155</v>
      </c>
      <c r="B5246">
        <v>41408</v>
      </c>
      <c r="C5246" t="s">
        <v>23</v>
      </c>
      <c r="D5246" t="s">
        <v>24</v>
      </c>
      <c r="E5246" t="s">
        <v>11181</v>
      </c>
      <c r="F5246" t="s">
        <v>8853</v>
      </c>
      <c r="G5246" t="s">
        <v>5832</v>
      </c>
      <c r="H5246" t="s">
        <v>19293</v>
      </c>
      <c r="I5246" s="67">
        <v>0</v>
      </c>
      <c r="J5246" s="67">
        <v>0</v>
      </c>
      <c r="K5246" s="69" t="s">
        <v>3</v>
      </c>
    </row>
    <row r="5247" spans="1:11" x14ac:dyDescent="0.2">
      <c r="A5247" t="s">
        <v>155</v>
      </c>
      <c r="B5247">
        <v>41409</v>
      </c>
      <c r="C5247" t="s">
        <v>23</v>
      </c>
      <c r="D5247" t="s">
        <v>24</v>
      </c>
      <c r="E5247" t="s">
        <v>11181</v>
      </c>
      <c r="F5247" t="s">
        <v>9390</v>
      </c>
      <c r="G5247" t="s">
        <v>5833</v>
      </c>
      <c r="H5247" t="s">
        <v>19294</v>
      </c>
      <c r="I5247" s="67">
        <v>0</v>
      </c>
      <c r="J5247" s="67">
        <v>0</v>
      </c>
      <c r="K5247" s="69" t="s">
        <v>3</v>
      </c>
    </row>
    <row r="5248" spans="1:11" x14ac:dyDescent="0.2">
      <c r="A5248" t="s">
        <v>155</v>
      </c>
      <c r="B5248">
        <v>41410</v>
      </c>
      <c r="C5248" t="s">
        <v>23</v>
      </c>
      <c r="D5248" t="s">
        <v>24</v>
      </c>
      <c r="E5248" t="s">
        <v>11181</v>
      </c>
      <c r="F5248" t="s">
        <v>11316</v>
      </c>
      <c r="G5248" t="s">
        <v>5834</v>
      </c>
      <c r="H5248" t="s">
        <v>19295</v>
      </c>
      <c r="I5248" s="67">
        <v>0</v>
      </c>
      <c r="J5248" s="67">
        <v>0</v>
      </c>
      <c r="K5248" s="69" t="s">
        <v>3</v>
      </c>
    </row>
    <row r="5249" spans="1:11" x14ac:dyDescent="0.2">
      <c r="A5249" t="s">
        <v>155</v>
      </c>
      <c r="B5249">
        <v>41411</v>
      </c>
      <c r="C5249" t="s">
        <v>23</v>
      </c>
      <c r="D5249" t="s">
        <v>24</v>
      </c>
      <c r="E5249" t="s">
        <v>11181</v>
      </c>
      <c r="F5249" t="s">
        <v>8838</v>
      </c>
      <c r="G5249" t="s">
        <v>5840</v>
      </c>
      <c r="H5249" t="s">
        <v>19296</v>
      </c>
      <c r="I5249" s="67">
        <v>0</v>
      </c>
      <c r="J5249" s="67">
        <v>0</v>
      </c>
      <c r="K5249" s="69" t="s">
        <v>3</v>
      </c>
    </row>
    <row r="5250" spans="1:11" x14ac:dyDescent="0.2">
      <c r="A5250" t="s">
        <v>155</v>
      </c>
      <c r="B5250">
        <v>41412</v>
      </c>
      <c r="C5250" t="s">
        <v>23</v>
      </c>
      <c r="D5250" t="s">
        <v>24</v>
      </c>
      <c r="E5250" t="s">
        <v>11181</v>
      </c>
      <c r="F5250" t="s">
        <v>11317</v>
      </c>
      <c r="G5250" t="s">
        <v>5841</v>
      </c>
      <c r="H5250" t="s">
        <v>19297</v>
      </c>
      <c r="I5250" s="67">
        <v>0</v>
      </c>
      <c r="J5250" s="67">
        <v>0</v>
      </c>
      <c r="K5250" s="69" t="s">
        <v>3</v>
      </c>
    </row>
    <row r="5251" spans="1:11" x14ac:dyDescent="0.2">
      <c r="A5251" t="s">
        <v>155</v>
      </c>
      <c r="B5251">
        <v>41413</v>
      </c>
      <c r="C5251" t="s">
        <v>23</v>
      </c>
      <c r="D5251" t="s">
        <v>24</v>
      </c>
      <c r="E5251" t="s">
        <v>11181</v>
      </c>
      <c r="F5251" t="s">
        <v>11318</v>
      </c>
      <c r="G5251" t="s">
        <v>5842</v>
      </c>
      <c r="H5251" t="s">
        <v>19298</v>
      </c>
      <c r="I5251" s="67">
        <v>0</v>
      </c>
      <c r="J5251" s="67">
        <v>0</v>
      </c>
      <c r="K5251" s="69" t="s">
        <v>3</v>
      </c>
    </row>
    <row r="5252" spans="1:11" x14ac:dyDescent="0.2">
      <c r="A5252" t="s">
        <v>155</v>
      </c>
      <c r="B5252">
        <v>20391</v>
      </c>
      <c r="C5252" t="s">
        <v>23</v>
      </c>
      <c r="D5252" t="s">
        <v>24</v>
      </c>
      <c r="E5252" t="s">
        <v>11181</v>
      </c>
      <c r="F5252" t="s">
        <v>11188</v>
      </c>
      <c r="G5252" t="s">
        <v>4553</v>
      </c>
      <c r="H5252" t="s">
        <v>19299</v>
      </c>
      <c r="I5252" s="67">
        <v>0</v>
      </c>
      <c r="J5252" s="67">
        <v>0</v>
      </c>
      <c r="K5252" s="69" t="s">
        <v>3</v>
      </c>
    </row>
    <row r="5253" spans="1:11" x14ac:dyDescent="0.2">
      <c r="A5253" t="s">
        <v>155</v>
      </c>
      <c r="B5253">
        <v>29668</v>
      </c>
      <c r="C5253" t="s">
        <v>23</v>
      </c>
      <c r="D5253" t="s">
        <v>24</v>
      </c>
      <c r="E5253" t="s">
        <v>11181</v>
      </c>
      <c r="F5253" t="s">
        <v>11229</v>
      </c>
      <c r="G5253" t="s">
        <v>5269</v>
      </c>
      <c r="H5253" t="s">
        <v>19300</v>
      </c>
      <c r="I5253" s="67">
        <v>0</v>
      </c>
      <c r="J5253" s="67">
        <v>0</v>
      </c>
      <c r="K5253" s="69" t="s">
        <v>3</v>
      </c>
    </row>
    <row r="5254" spans="1:11" x14ac:dyDescent="0.2">
      <c r="A5254" t="s">
        <v>155</v>
      </c>
      <c r="B5254">
        <v>41414</v>
      </c>
      <c r="C5254" t="s">
        <v>23</v>
      </c>
      <c r="D5254" t="s">
        <v>24</v>
      </c>
      <c r="E5254" t="s">
        <v>11181</v>
      </c>
      <c r="F5254" t="s">
        <v>11319</v>
      </c>
      <c r="G5254" t="s">
        <v>5843</v>
      </c>
      <c r="H5254" t="s">
        <v>19301</v>
      </c>
      <c r="I5254" s="67">
        <v>0</v>
      </c>
      <c r="J5254" s="67">
        <v>0</v>
      </c>
      <c r="K5254" s="69" t="s">
        <v>3</v>
      </c>
    </row>
    <row r="5255" spans="1:11" x14ac:dyDescent="0.2">
      <c r="A5255" t="s">
        <v>155</v>
      </c>
      <c r="B5255">
        <v>136282</v>
      </c>
      <c r="C5255" t="s">
        <v>23</v>
      </c>
      <c r="D5255" t="s">
        <v>24</v>
      </c>
      <c r="E5255" t="s">
        <v>11181</v>
      </c>
      <c r="F5255" t="s">
        <v>11396</v>
      </c>
      <c r="G5255" t="s">
        <v>6866</v>
      </c>
      <c r="H5255" t="s">
        <v>19302</v>
      </c>
      <c r="I5255" s="67">
        <v>0</v>
      </c>
      <c r="J5255" s="67">
        <v>0</v>
      </c>
      <c r="K5255" s="69" t="s">
        <v>3</v>
      </c>
    </row>
    <row r="5256" spans="1:11" x14ac:dyDescent="0.2">
      <c r="A5256" t="s">
        <v>155</v>
      </c>
      <c r="B5256">
        <v>20411</v>
      </c>
      <c r="C5256" t="s">
        <v>23</v>
      </c>
      <c r="D5256" t="s">
        <v>24</v>
      </c>
      <c r="E5256" t="s">
        <v>11181</v>
      </c>
      <c r="F5256" t="s">
        <v>11193</v>
      </c>
      <c r="G5256" t="s">
        <v>4561</v>
      </c>
      <c r="H5256" t="s">
        <v>19303</v>
      </c>
      <c r="I5256" s="67">
        <v>0</v>
      </c>
      <c r="J5256" s="67">
        <v>0</v>
      </c>
      <c r="K5256" s="69" t="s">
        <v>3</v>
      </c>
    </row>
    <row r="5257" spans="1:11" x14ac:dyDescent="0.2">
      <c r="A5257" t="s">
        <v>155</v>
      </c>
      <c r="B5257">
        <v>41415</v>
      </c>
      <c r="C5257" t="s">
        <v>23</v>
      </c>
      <c r="D5257" t="s">
        <v>24</v>
      </c>
      <c r="E5257" t="s">
        <v>11181</v>
      </c>
      <c r="F5257" t="s">
        <v>11320</v>
      </c>
      <c r="G5257" t="s">
        <v>5844</v>
      </c>
      <c r="H5257" t="s">
        <v>19304</v>
      </c>
      <c r="I5257" s="67">
        <v>0</v>
      </c>
      <c r="J5257" s="67">
        <v>0</v>
      </c>
      <c r="K5257" s="69" t="s">
        <v>3</v>
      </c>
    </row>
    <row r="5258" spans="1:11" x14ac:dyDescent="0.2">
      <c r="A5258" t="s">
        <v>155</v>
      </c>
      <c r="B5258">
        <v>41416</v>
      </c>
      <c r="C5258" t="s">
        <v>23</v>
      </c>
      <c r="D5258" t="s">
        <v>24</v>
      </c>
      <c r="E5258" t="s">
        <v>11181</v>
      </c>
      <c r="F5258" t="s">
        <v>11321</v>
      </c>
      <c r="G5258" t="s">
        <v>5846</v>
      </c>
      <c r="H5258" t="s">
        <v>19305</v>
      </c>
      <c r="I5258" s="67">
        <v>0</v>
      </c>
      <c r="J5258" s="67">
        <v>0</v>
      </c>
      <c r="K5258" s="69" t="s">
        <v>3</v>
      </c>
    </row>
    <row r="5259" spans="1:11" x14ac:dyDescent="0.2">
      <c r="A5259" t="s">
        <v>155</v>
      </c>
      <c r="B5259">
        <v>20394</v>
      </c>
      <c r="C5259" t="s">
        <v>23</v>
      </c>
      <c r="D5259" t="s">
        <v>24</v>
      </c>
      <c r="E5259" t="s">
        <v>11181</v>
      </c>
      <c r="F5259" t="s">
        <v>8576</v>
      </c>
      <c r="G5259" t="s">
        <v>4557</v>
      </c>
      <c r="H5259" t="s">
        <v>19306</v>
      </c>
      <c r="I5259" s="67">
        <v>0</v>
      </c>
      <c r="J5259" s="67">
        <v>0</v>
      </c>
      <c r="K5259" s="69" t="s">
        <v>3</v>
      </c>
    </row>
    <row r="5260" spans="1:11" x14ac:dyDescent="0.2">
      <c r="A5260" t="s">
        <v>155</v>
      </c>
      <c r="B5260">
        <v>41417</v>
      </c>
      <c r="C5260" t="s">
        <v>23</v>
      </c>
      <c r="D5260" t="s">
        <v>24</v>
      </c>
      <c r="E5260" t="s">
        <v>11181</v>
      </c>
      <c r="F5260" t="s">
        <v>11322</v>
      </c>
      <c r="G5260" t="s">
        <v>5847</v>
      </c>
      <c r="H5260" t="s">
        <v>19307</v>
      </c>
      <c r="I5260" s="67">
        <v>0</v>
      </c>
      <c r="J5260" s="67">
        <v>0</v>
      </c>
      <c r="K5260" s="69" t="s">
        <v>3</v>
      </c>
    </row>
    <row r="5261" spans="1:11" x14ac:dyDescent="0.2">
      <c r="A5261" t="s">
        <v>155</v>
      </c>
      <c r="B5261">
        <v>20389</v>
      </c>
      <c r="C5261" t="s">
        <v>23</v>
      </c>
      <c r="D5261" t="s">
        <v>24</v>
      </c>
      <c r="E5261" t="s">
        <v>11181</v>
      </c>
      <c r="F5261" t="s">
        <v>11187</v>
      </c>
      <c r="G5261" t="s">
        <v>4551</v>
      </c>
      <c r="H5261" t="s">
        <v>19308</v>
      </c>
      <c r="I5261" s="67">
        <v>0</v>
      </c>
      <c r="J5261" s="67">
        <v>0</v>
      </c>
      <c r="K5261" s="69" t="s">
        <v>3</v>
      </c>
    </row>
    <row r="5262" spans="1:11" x14ac:dyDescent="0.2">
      <c r="A5262" t="s">
        <v>155</v>
      </c>
      <c r="B5262">
        <v>41418</v>
      </c>
      <c r="C5262" t="s">
        <v>23</v>
      </c>
      <c r="D5262" t="s">
        <v>24</v>
      </c>
      <c r="E5262" t="s">
        <v>11181</v>
      </c>
      <c r="F5262" t="s">
        <v>11323</v>
      </c>
      <c r="G5262" t="s">
        <v>5849</v>
      </c>
      <c r="H5262" t="s">
        <v>19309</v>
      </c>
      <c r="I5262" s="67">
        <v>0</v>
      </c>
      <c r="J5262" s="67">
        <v>0</v>
      </c>
      <c r="K5262" s="69" t="s">
        <v>3</v>
      </c>
    </row>
    <row r="5263" spans="1:11" x14ac:dyDescent="0.2">
      <c r="A5263" t="s">
        <v>155</v>
      </c>
      <c r="B5263">
        <v>20395</v>
      </c>
      <c r="C5263" t="s">
        <v>23</v>
      </c>
      <c r="D5263" t="s">
        <v>24</v>
      </c>
      <c r="E5263" t="s">
        <v>11181</v>
      </c>
      <c r="F5263" t="s">
        <v>11190</v>
      </c>
      <c r="G5263" t="s">
        <v>4558</v>
      </c>
      <c r="H5263" t="s">
        <v>19310</v>
      </c>
      <c r="I5263" s="67">
        <v>0</v>
      </c>
      <c r="J5263" s="67">
        <v>0</v>
      </c>
      <c r="K5263" s="69" t="s">
        <v>3</v>
      </c>
    </row>
    <row r="5264" spans="1:11" x14ac:dyDescent="0.2">
      <c r="A5264" t="s">
        <v>155</v>
      </c>
      <c r="B5264">
        <v>41419</v>
      </c>
      <c r="C5264" t="s">
        <v>23</v>
      </c>
      <c r="D5264" t="s">
        <v>24</v>
      </c>
      <c r="E5264" t="s">
        <v>11181</v>
      </c>
      <c r="F5264" t="s">
        <v>11324</v>
      </c>
      <c r="G5264" t="s">
        <v>5850</v>
      </c>
      <c r="H5264" t="s">
        <v>19311</v>
      </c>
      <c r="I5264" s="67">
        <v>0</v>
      </c>
      <c r="J5264" s="67">
        <v>0</v>
      </c>
      <c r="K5264" s="69" t="s">
        <v>3</v>
      </c>
    </row>
    <row r="5265" spans="1:11" x14ac:dyDescent="0.2">
      <c r="A5265" t="s">
        <v>155</v>
      </c>
      <c r="B5265">
        <v>41420</v>
      </c>
      <c r="C5265" t="s">
        <v>23</v>
      </c>
      <c r="D5265" t="s">
        <v>24</v>
      </c>
      <c r="E5265" t="s">
        <v>11181</v>
      </c>
      <c r="F5265" t="s">
        <v>8860</v>
      </c>
      <c r="G5265" t="s">
        <v>5851</v>
      </c>
      <c r="H5265" t="s">
        <v>19312</v>
      </c>
      <c r="I5265" s="67">
        <v>0</v>
      </c>
      <c r="J5265" s="67">
        <v>0</v>
      </c>
      <c r="K5265" s="69" t="s">
        <v>3</v>
      </c>
    </row>
    <row r="5266" spans="1:11" x14ac:dyDescent="0.2">
      <c r="A5266" t="s">
        <v>155</v>
      </c>
      <c r="B5266">
        <v>41421</v>
      </c>
      <c r="C5266" t="s">
        <v>23</v>
      </c>
      <c r="D5266" t="s">
        <v>24</v>
      </c>
      <c r="E5266" t="s">
        <v>11181</v>
      </c>
      <c r="F5266" t="s">
        <v>11325</v>
      </c>
      <c r="G5266" t="s">
        <v>5852</v>
      </c>
      <c r="H5266" t="s">
        <v>19313</v>
      </c>
      <c r="I5266" s="67">
        <v>0</v>
      </c>
      <c r="J5266" s="67">
        <v>0</v>
      </c>
      <c r="K5266" s="69" t="s">
        <v>3</v>
      </c>
    </row>
    <row r="5267" spans="1:11" x14ac:dyDescent="0.2">
      <c r="A5267" t="s">
        <v>155</v>
      </c>
      <c r="B5267">
        <v>41422</v>
      </c>
      <c r="C5267" t="s">
        <v>23</v>
      </c>
      <c r="D5267" t="s">
        <v>24</v>
      </c>
      <c r="E5267" t="s">
        <v>11181</v>
      </c>
      <c r="F5267" t="s">
        <v>11326</v>
      </c>
      <c r="G5267" t="s">
        <v>5853</v>
      </c>
      <c r="H5267" t="s">
        <v>19314</v>
      </c>
      <c r="I5267" s="67">
        <v>0</v>
      </c>
      <c r="J5267" s="67">
        <v>0</v>
      </c>
      <c r="K5267" s="69" t="s">
        <v>3</v>
      </c>
    </row>
    <row r="5268" spans="1:11" x14ac:dyDescent="0.2">
      <c r="A5268" t="s">
        <v>155</v>
      </c>
      <c r="B5268">
        <v>41423</v>
      </c>
      <c r="C5268" t="s">
        <v>23</v>
      </c>
      <c r="D5268" t="s">
        <v>24</v>
      </c>
      <c r="E5268" t="s">
        <v>11181</v>
      </c>
      <c r="F5268" t="s">
        <v>11327</v>
      </c>
      <c r="G5268" t="s">
        <v>5854</v>
      </c>
      <c r="H5268" t="s">
        <v>19315</v>
      </c>
      <c r="I5268" s="67">
        <v>0</v>
      </c>
      <c r="J5268" s="67">
        <v>0</v>
      </c>
      <c r="K5268" s="69" t="s">
        <v>3</v>
      </c>
    </row>
    <row r="5269" spans="1:11" x14ac:dyDescent="0.2">
      <c r="A5269" t="s">
        <v>155</v>
      </c>
      <c r="B5269">
        <v>41424</v>
      </c>
      <c r="C5269" t="s">
        <v>23</v>
      </c>
      <c r="D5269" t="s">
        <v>24</v>
      </c>
      <c r="E5269" t="s">
        <v>11181</v>
      </c>
      <c r="F5269" t="s">
        <v>11328</v>
      </c>
      <c r="G5269" t="s">
        <v>5855</v>
      </c>
      <c r="H5269" t="s">
        <v>19316</v>
      </c>
      <c r="I5269" s="67">
        <v>0</v>
      </c>
      <c r="J5269" s="67">
        <v>0</v>
      </c>
      <c r="K5269" s="69" t="s">
        <v>3</v>
      </c>
    </row>
    <row r="5270" spans="1:11" x14ac:dyDescent="0.2">
      <c r="A5270" t="s">
        <v>155</v>
      </c>
      <c r="B5270">
        <v>41425</v>
      </c>
      <c r="C5270" t="s">
        <v>23</v>
      </c>
      <c r="D5270" t="s">
        <v>24</v>
      </c>
      <c r="E5270" t="s">
        <v>11181</v>
      </c>
      <c r="F5270" t="s">
        <v>11329</v>
      </c>
      <c r="G5270" t="s">
        <v>5856</v>
      </c>
      <c r="H5270" t="s">
        <v>19317</v>
      </c>
      <c r="I5270" s="67">
        <v>0</v>
      </c>
      <c r="J5270" s="67">
        <v>0</v>
      </c>
      <c r="K5270" s="69" t="s">
        <v>3</v>
      </c>
    </row>
    <row r="5271" spans="1:11" x14ac:dyDescent="0.2">
      <c r="A5271" t="s">
        <v>155</v>
      </c>
      <c r="B5271">
        <v>41426</v>
      </c>
      <c r="C5271" t="s">
        <v>23</v>
      </c>
      <c r="D5271" t="s">
        <v>24</v>
      </c>
      <c r="E5271" t="s">
        <v>11181</v>
      </c>
      <c r="F5271" t="s">
        <v>10366</v>
      </c>
      <c r="G5271" t="s">
        <v>5857</v>
      </c>
      <c r="H5271" t="s">
        <v>19318</v>
      </c>
      <c r="I5271" s="67">
        <v>0</v>
      </c>
      <c r="J5271" s="67">
        <v>0</v>
      </c>
      <c r="K5271" s="69" t="s">
        <v>3</v>
      </c>
    </row>
    <row r="5272" spans="1:11" x14ac:dyDescent="0.2">
      <c r="A5272" t="s">
        <v>155</v>
      </c>
      <c r="B5272">
        <v>136811</v>
      </c>
      <c r="C5272" t="s">
        <v>23</v>
      </c>
      <c r="D5272" t="s">
        <v>24</v>
      </c>
      <c r="E5272" t="s">
        <v>11181</v>
      </c>
      <c r="F5272" t="s">
        <v>11441</v>
      </c>
      <c r="G5272" t="s">
        <v>7432</v>
      </c>
      <c r="H5272" t="s">
        <v>19319</v>
      </c>
      <c r="I5272" s="67">
        <v>0</v>
      </c>
      <c r="J5272" s="67">
        <v>0</v>
      </c>
      <c r="K5272" s="69" t="s">
        <v>3</v>
      </c>
    </row>
    <row r="5273" spans="1:11" x14ac:dyDescent="0.2">
      <c r="A5273" t="s">
        <v>155</v>
      </c>
      <c r="B5273">
        <v>41427</v>
      </c>
      <c r="C5273" t="s">
        <v>23</v>
      </c>
      <c r="D5273" t="s">
        <v>24</v>
      </c>
      <c r="E5273" t="s">
        <v>11181</v>
      </c>
      <c r="F5273" t="s">
        <v>11330</v>
      </c>
      <c r="G5273" t="s">
        <v>5858</v>
      </c>
      <c r="H5273" t="s">
        <v>19320</v>
      </c>
      <c r="I5273" s="67">
        <v>0</v>
      </c>
      <c r="J5273" s="67">
        <v>0</v>
      </c>
      <c r="K5273" s="69" t="s">
        <v>3</v>
      </c>
    </row>
    <row r="5274" spans="1:11" x14ac:dyDescent="0.2">
      <c r="A5274" t="s">
        <v>155</v>
      </c>
      <c r="B5274">
        <v>29670</v>
      </c>
      <c r="C5274" t="s">
        <v>23</v>
      </c>
      <c r="D5274" t="s">
        <v>24</v>
      </c>
      <c r="E5274" t="s">
        <v>11181</v>
      </c>
      <c r="F5274" t="s">
        <v>11230</v>
      </c>
      <c r="G5274" t="s">
        <v>5270</v>
      </c>
      <c r="H5274" t="s">
        <v>19321</v>
      </c>
      <c r="I5274" s="67">
        <v>0</v>
      </c>
      <c r="J5274" s="67">
        <v>0</v>
      </c>
      <c r="K5274" s="69" t="s">
        <v>3</v>
      </c>
    </row>
    <row r="5275" spans="1:11" x14ac:dyDescent="0.2">
      <c r="A5275" t="s">
        <v>155</v>
      </c>
      <c r="B5275">
        <v>136542</v>
      </c>
      <c r="C5275" t="s">
        <v>23</v>
      </c>
      <c r="D5275" t="s">
        <v>24</v>
      </c>
      <c r="E5275" t="s">
        <v>11181</v>
      </c>
      <c r="F5275" t="s">
        <v>11412</v>
      </c>
      <c r="G5275" t="s">
        <v>7146</v>
      </c>
      <c r="H5275" t="s">
        <v>19322</v>
      </c>
      <c r="I5275" s="67">
        <v>0</v>
      </c>
      <c r="J5275" s="67">
        <v>0</v>
      </c>
      <c r="K5275" s="69" t="s">
        <v>3</v>
      </c>
    </row>
    <row r="5276" spans="1:11" x14ac:dyDescent="0.2">
      <c r="A5276" t="s">
        <v>155</v>
      </c>
      <c r="B5276">
        <v>136618</v>
      </c>
      <c r="C5276" t="s">
        <v>0</v>
      </c>
      <c r="D5276" t="s">
        <v>170</v>
      </c>
      <c r="E5276" t="s">
        <v>13597</v>
      </c>
      <c r="F5276" t="s">
        <v>13843</v>
      </c>
      <c r="G5276" t="s">
        <v>7230</v>
      </c>
      <c r="H5276" t="s">
        <v>19323</v>
      </c>
      <c r="I5276" s="67">
        <v>0</v>
      </c>
      <c r="J5276" s="67">
        <v>0</v>
      </c>
      <c r="K5276" s="69" t="s">
        <v>3</v>
      </c>
    </row>
    <row r="5277" spans="1:11" x14ac:dyDescent="0.2">
      <c r="A5277" t="s">
        <v>7510</v>
      </c>
      <c r="B5277">
        <v>100000332</v>
      </c>
      <c r="C5277" t="s">
        <v>0</v>
      </c>
      <c r="D5277" t="s">
        <v>170</v>
      </c>
      <c r="E5277" t="s">
        <v>13597</v>
      </c>
      <c r="F5277" t="s">
        <v>14015</v>
      </c>
      <c r="G5277" t="s">
        <v>7936</v>
      </c>
      <c r="H5277" t="s">
        <v>19324</v>
      </c>
      <c r="I5277" s="67">
        <v>0</v>
      </c>
      <c r="J5277" s="67">
        <v>1</v>
      </c>
      <c r="K5277" s="69" t="s">
        <v>20221</v>
      </c>
    </row>
    <row r="5278" spans="1:11" x14ac:dyDescent="0.2">
      <c r="A5278" t="s">
        <v>7510</v>
      </c>
      <c r="B5278">
        <v>100000333</v>
      </c>
      <c r="C5278" t="s">
        <v>0</v>
      </c>
      <c r="D5278" t="s">
        <v>170</v>
      </c>
      <c r="E5278" t="s">
        <v>13597</v>
      </c>
      <c r="F5278" t="s">
        <v>9462</v>
      </c>
      <c r="G5278" t="s">
        <v>7939</v>
      </c>
      <c r="H5278" t="s">
        <v>19325</v>
      </c>
      <c r="I5278" s="67">
        <v>0</v>
      </c>
      <c r="J5278" s="67">
        <v>1</v>
      </c>
      <c r="K5278" s="69" t="s">
        <v>20221</v>
      </c>
    </row>
    <row r="5279" spans="1:11" x14ac:dyDescent="0.2">
      <c r="A5279" t="s">
        <v>155</v>
      </c>
      <c r="B5279">
        <v>29459</v>
      </c>
      <c r="C5279" t="s">
        <v>0</v>
      </c>
      <c r="D5279" t="s">
        <v>170</v>
      </c>
      <c r="E5279" t="s">
        <v>13597</v>
      </c>
      <c r="F5279" t="s">
        <v>11426</v>
      </c>
      <c r="G5279" t="s">
        <v>5223</v>
      </c>
      <c r="H5279" t="s">
        <v>19326</v>
      </c>
      <c r="I5279" s="67">
        <v>0</v>
      </c>
      <c r="J5279" s="67">
        <v>0</v>
      </c>
      <c r="K5279" s="69" t="s">
        <v>3</v>
      </c>
    </row>
    <row r="5280" spans="1:11" x14ac:dyDescent="0.2">
      <c r="A5280" t="s">
        <v>155</v>
      </c>
      <c r="B5280">
        <v>41434</v>
      </c>
      <c r="C5280" t="s">
        <v>23</v>
      </c>
      <c r="D5280" t="s">
        <v>24</v>
      </c>
      <c r="E5280" t="s">
        <v>11336</v>
      </c>
      <c r="F5280" t="s">
        <v>9932</v>
      </c>
      <c r="G5280" t="s">
        <v>5866</v>
      </c>
      <c r="H5280" t="s">
        <v>19327</v>
      </c>
      <c r="I5280" s="67">
        <v>0</v>
      </c>
      <c r="J5280" s="67">
        <v>0</v>
      </c>
      <c r="K5280" s="69" t="s">
        <v>3</v>
      </c>
    </row>
    <row r="5281" spans="1:11" x14ac:dyDescent="0.2">
      <c r="A5281" t="s">
        <v>155</v>
      </c>
      <c r="B5281">
        <v>190871</v>
      </c>
      <c r="C5281" t="s">
        <v>9050</v>
      </c>
      <c r="D5281" t="s">
        <v>856</v>
      </c>
      <c r="E5281" t="s">
        <v>9463</v>
      </c>
      <c r="F5281" t="s">
        <v>9465</v>
      </c>
      <c r="G5281" t="s">
        <v>7477</v>
      </c>
      <c r="H5281" t="s">
        <v>19328</v>
      </c>
      <c r="I5281" s="67">
        <v>0</v>
      </c>
      <c r="J5281" s="67">
        <v>0</v>
      </c>
      <c r="K5281" s="69" t="s">
        <v>3</v>
      </c>
    </row>
    <row r="5282" spans="1:11" x14ac:dyDescent="0.2">
      <c r="A5282" t="s">
        <v>155</v>
      </c>
      <c r="B5282">
        <v>181359</v>
      </c>
      <c r="C5282" t="s">
        <v>9050</v>
      </c>
      <c r="D5282" t="s">
        <v>856</v>
      </c>
      <c r="E5282" t="s">
        <v>9463</v>
      </c>
      <c r="F5282" t="s">
        <v>9464</v>
      </c>
      <c r="G5282" t="s">
        <v>7476</v>
      </c>
      <c r="H5282" t="s">
        <v>19329</v>
      </c>
      <c r="I5282" s="67">
        <v>0</v>
      </c>
      <c r="J5282" s="67">
        <v>0</v>
      </c>
      <c r="K5282" s="69" t="s">
        <v>3</v>
      </c>
    </row>
    <row r="5283" spans="1:11" x14ac:dyDescent="0.2">
      <c r="A5283" t="s">
        <v>155</v>
      </c>
      <c r="B5283">
        <v>20424</v>
      </c>
      <c r="C5283" t="s">
        <v>9050</v>
      </c>
      <c r="D5283" t="s">
        <v>856</v>
      </c>
      <c r="E5283" t="s">
        <v>9338</v>
      </c>
      <c r="F5283" t="s">
        <v>9339</v>
      </c>
      <c r="G5283" t="s">
        <v>4563</v>
      </c>
      <c r="H5283" t="s">
        <v>19330</v>
      </c>
      <c r="I5283" s="67">
        <v>0</v>
      </c>
      <c r="J5283" s="67">
        <v>0</v>
      </c>
      <c r="K5283" s="69" t="s">
        <v>3</v>
      </c>
    </row>
    <row r="5284" spans="1:11" x14ac:dyDescent="0.2">
      <c r="A5284" t="s">
        <v>7510</v>
      </c>
      <c r="B5284">
        <v>100000334</v>
      </c>
      <c r="C5284" t="s">
        <v>9050</v>
      </c>
      <c r="D5284" t="s">
        <v>856</v>
      </c>
      <c r="E5284" t="s">
        <v>9338</v>
      </c>
      <c r="F5284" t="s">
        <v>9472</v>
      </c>
      <c r="G5284" t="s">
        <v>8111</v>
      </c>
      <c r="H5284" t="s">
        <v>19331</v>
      </c>
      <c r="I5284" s="67">
        <v>0</v>
      </c>
      <c r="J5284" s="67">
        <v>1</v>
      </c>
      <c r="K5284" s="69" t="s">
        <v>20222</v>
      </c>
    </row>
    <row r="5285" spans="1:11" x14ac:dyDescent="0.2">
      <c r="A5285" t="s">
        <v>155</v>
      </c>
      <c r="B5285">
        <v>20425</v>
      </c>
      <c r="C5285" t="s">
        <v>9050</v>
      </c>
      <c r="D5285" t="s">
        <v>856</v>
      </c>
      <c r="E5285" t="s">
        <v>9338</v>
      </c>
      <c r="F5285" t="s">
        <v>9340</v>
      </c>
      <c r="G5285" t="s">
        <v>4564</v>
      </c>
      <c r="H5285" t="s">
        <v>19332</v>
      </c>
      <c r="I5285" s="67">
        <v>0</v>
      </c>
      <c r="J5285" s="67">
        <v>0</v>
      </c>
      <c r="K5285" s="69" t="s">
        <v>3</v>
      </c>
    </row>
    <row r="5286" spans="1:11" x14ac:dyDescent="0.2">
      <c r="A5286" t="s">
        <v>155</v>
      </c>
      <c r="B5286">
        <v>20427</v>
      </c>
      <c r="C5286" t="s">
        <v>0</v>
      </c>
      <c r="D5286" t="s">
        <v>5</v>
      </c>
      <c r="E5286" t="s">
        <v>13421</v>
      </c>
      <c r="F5286" t="s">
        <v>13422</v>
      </c>
      <c r="G5286" t="s">
        <v>4565</v>
      </c>
      <c r="H5286" t="s">
        <v>19333</v>
      </c>
      <c r="I5286" s="67">
        <v>0</v>
      </c>
      <c r="J5286" s="67">
        <v>0</v>
      </c>
      <c r="K5286" s="69" t="s">
        <v>3</v>
      </c>
    </row>
    <row r="5287" spans="1:11" x14ac:dyDescent="0.2">
      <c r="A5287" t="s">
        <v>155</v>
      </c>
      <c r="B5287">
        <v>20428</v>
      </c>
      <c r="C5287" t="s">
        <v>0</v>
      </c>
      <c r="D5287" t="s">
        <v>766</v>
      </c>
      <c r="E5287" t="s">
        <v>12990</v>
      </c>
      <c r="F5287" t="s">
        <v>12306</v>
      </c>
      <c r="G5287" t="s">
        <v>4566</v>
      </c>
      <c r="H5287" t="s">
        <v>19334</v>
      </c>
      <c r="I5287" s="67">
        <v>0</v>
      </c>
      <c r="J5287" s="67">
        <v>0</v>
      </c>
      <c r="K5287" s="69" t="s">
        <v>3</v>
      </c>
    </row>
    <row r="5288" spans="1:11" x14ac:dyDescent="0.2">
      <c r="A5288" t="s">
        <v>155</v>
      </c>
      <c r="B5288">
        <v>14326</v>
      </c>
      <c r="C5288" t="s">
        <v>0</v>
      </c>
      <c r="D5288" t="s">
        <v>766</v>
      </c>
      <c r="E5288" t="s">
        <v>12990</v>
      </c>
      <c r="F5288" t="s">
        <v>12991</v>
      </c>
      <c r="G5288" t="s">
        <v>3076</v>
      </c>
      <c r="H5288" t="s">
        <v>19335</v>
      </c>
      <c r="I5288" s="67">
        <v>0</v>
      </c>
      <c r="J5288" s="67">
        <v>0</v>
      </c>
      <c r="K5288" s="69" t="s">
        <v>3</v>
      </c>
    </row>
    <row r="5289" spans="1:11" x14ac:dyDescent="0.2">
      <c r="A5289" t="s">
        <v>155</v>
      </c>
      <c r="B5289">
        <v>20429</v>
      </c>
      <c r="C5289" t="s">
        <v>0</v>
      </c>
      <c r="D5289" t="s">
        <v>766</v>
      </c>
      <c r="E5289" t="s">
        <v>12990</v>
      </c>
      <c r="F5289" t="s">
        <v>9483</v>
      </c>
      <c r="G5289" t="s">
        <v>4567</v>
      </c>
      <c r="H5289" t="s">
        <v>19336</v>
      </c>
      <c r="I5289" s="67">
        <v>0</v>
      </c>
      <c r="J5289" s="67">
        <v>0</v>
      </c>
      <c r="K5289" s="69" t="s">
        <v>3</v>
      </c>
    </row>
    <row r="5290" spans="1:11" x14ac:dyDescent="0.2">
      <c r="A5290" t="s">
        <v>155</v>
      </c>
      <c r="B5290">
        <v>20431</v>
      </c>
      <c r="C5290" t="s">
        <v>0</v>
      </c>
      <c r="D5290" t="s">
        <v>766</v>
      </c>
      <c r="E5290" t="s">
        <v>12990</v>
      </c>
      <c r="F5290" t="s">
        <v>13424</v>
      </c>
      <c r="G5290" t="s">
        <v>4569</v>
      </c>
      <c r="H5290" t="s">
        <v>19337</v>
      </c>
      <c r="I5290" s="67">
        <v>0</v>
      </c>
      <c r="J5290" s="67">
        <v>0</v>
      </c>
      <c r="K5290" s="69" t="s">
        <v>3</v>
      </c>
    </row>
    <row r="5291" spans="1:11" x14ac:dyDescent="0.2">
      <c r="A5291" t="s">
        <v>155</v>
      </c>
      <c r="B5291">
        <v>14328</v>
      </c>
      <c r="C5291" t="s">
        <v>0</v>
      </c>
      <c r="D5291" t="s">
        <v>766</v>
      </c>
      <c r="E5291" t="s">
        <v>12990</v>
      </c>
      <c r="F5291" t="s">
        <v>11216</v>
      </c>
      <c r="G5291" t="s">
        <v>3088</v>
      </c>
      <c r="H5291" t="s">
        <v>19338</v>
      </c>
      <c r="I5291" s="67">
        <v>0</v>
      </c>
      <c r="J5291" s="67">
        <v>0</v>
      </c>
      <c r="K5291" s="69" t="s">
        <v>3</v>
      </c>
    </row>
    <row r="5292" spans="1:11" x14ac:dyDescent="0.2">
      <c r="A5292" t="s">
        <v>155</v>
      </c>
      <c r="B5292">
        <v>20430</v>
      </c>
      <c r="C5292" t="s">
        <v>0</v>
      </c>
      <c r="D5292" t="s">
        <v>766</v>
      </c>
      <c r="E5292" t="s">
        <v>12990</v>
      </c>
      <c r="F5292" t="s">
        <v>13423</v>
      </c>
      <c r="G5292" t="s">
        <v>4568</v>
      </c>
      <c r="H5292" t="s">
        <v>19339</v>
      </c>
      <c r="I5292" s="67">
        <v>0</v>
      </c>
      <c r="J5292" s="67">
        <v>0</v>
      </c>
      <c r="K5292" s="69" t="s">
        <v>3</v>
      </c>
    </row>
    <row r="5293" spans="1:11" x14ac:dyDescent="0.2">
      <c r="A5293" t="s">
        <v>155</v>
      </c>
      <c r="B5293">
        <v>14327</v>
      </c>
      <c r="C5293" t="s">
        <v>0</v>
      </c>
      <c r="D5293" t="s">
        <v>766</v>
      </c>
      <c r="E5293" t="s">
        <v>12990</v>
      </c>
      <c r="F5293" t="s">
        <v>12992</v>
      </c>
      <c r="G5293" t="s">
        <v>3085</v>
      </c>
      <c r="H5293" t="s">
        <v>19340</v>
      </c>
      <c r="I5293" s="67">
        <v>0</v>
      </c>
      <c r="J5293" s="67">
        <v>0</v>
      </c>
      <c r="K5293" s="69" t="s">
        <v>3</v>
      </c>
    </row>
    <row r="5294" spans="1:11" x14ac:dyDescent="0.2">
      <c r="A5294" t="s">
        <v>155</v>
      </c>
      <c r="B5294">
        <v>136581</v>
      </c>
      <c r="C5294" t="s">
        <v>0</v>
      </c>
      <c r="D5294" t="s">
        <v>766</v>
      </c>
      <c r="E5294" t="s">
        <v>12990</v>
      </c>
      <c r="F5294" t="s">
        <v>12191</v>
      </c>
      <c r="G5294" t="s">
        <v>7190</v>
      </c>
      <c r="H5294" t="s">
        <v>19341</v>
      </c>
      <c r="I5294" s="67">
        <v>0</v>
      </c>
      <c r="J5294" s="67">
        <v>0</v>
      </c>
      <c r="K5294" s="69" t="s">
        <v>3</v>
      </c>
    </row>
    <row r="5295" spans="1:11" x14ac:dyDescent="0.2">
      <c r="A5295" t="s">
        <v>155</v>
      </c>
      <c r="B5295">
        <v>42655</v>
      </c>
      <c r="C5295" t="s">
        <v>0</v>
      </c>
      <c r="D5295" t="s">
        <v>766</v>
      </c>
      <c r="E5295" t="s">
        <v>12990</v>
      </c>
      <c r="F5295" t="s">
        <v>13674</v>
      </c>
      <c r="G5295" t="s">
        <v>6535</v>
      </c>
      <c r="H5295" t="s">
        <v>19342</v>
      </c>
      <c r="I5295" s="67">
        <v>0</v>
      </c>
      <c r="J5295" s="67">
        <v>0</v>
      </c>
      <c r="K5295" s="69" t="s">
        <v>3</v>
      </c>
    </row>
    <row r="5296" spans="1:11" x14ac:dyDescent="0.2">
      <c r="A5296" t="s">
        <v>155</v>
      </c>
      <c r="B5296">
        <v>20468</v>
      </c>
      <c r="C5296" t="s">
        <v>167</v>
      </c>
      <c r="D5296" t="s">
        <v>320</v>
      </c>
      <c r="E5296" t="s">
        <v>8850</v>
      </c>
      <c r="F5296" t="s">
        <v>8851</v>
      </c>
      <c r="G5296" t="s">
        <v>4573</v>
      </c>
      <c r="H5296" t="s">
        <v>19343</v>
      </c>
      <c r="I5296" s="67">
        <v>0</v>
      </c>
      <c r="J5296" s="67">
        <v>0</v>
      </c>
      <c r="K5296" s="69" t="s">
        <v>3</v>
      </c>
    </row>
    <row r="5297" spans="1:11" x14ac:dyDescent="0.2">
      <c r="A5297" t="s">
        <v>155</v>
      </c>
      <c r="B5297">
        <v>20471</v>
      </c>
      <c r="C5297" t="s">
        <v>0</v>
      </c>
      <c r="D5297" t="s">
        <v>77</v>
      </c>
      <c r="E5297" t="s">
        <v>13425</v>
      </c>
      <c r="F5297" t="s">
        <v>13426</v>
      </c>
      <c r="G5297" t="s">
        <v>4574</v>
      </c>
      <c r="H5297" t="s">
        <v>19344</v>
      </c>
      <c r="I5297" s="67">
        <v>0</v>
      </c>
      <c r="J5297" s="67">
        <v>0</v>
      </c>
      <c r="K5297" s="69" t="s">
        <v>3</v>
      </c>
    </row>
    <row r="5298" spans="1:11" x14ac:dyDescent="0.2">
      <c r="A5298" t="s">
        <v>155</v>
      </c>
      <c r="B5298">
        <v>20478</v>
      </c>
      <c r="C5298" t="s">
        <v>0</v>
      </c>
      <c r="D5298" t="s">
        <v>77</v>
      </c>
      <c r="E5298" t="s">
        <v>13427</v>
      </c>
      <c r="F5298" t="s">
        <v>13434</v>
      </c>
      <c r="G5298" t="s">
        <v>4597</v>
      </c>
      <c r="H5298" t="s">
        <v>19345</v>
      </c>
      <c r="I5298" s="67">
        <v>0</v>
      </c>
      <c r="J5298" s="67">
        <v>0</v>
      </c>
      <c r="K5298" s="69" t="s">
        <v>3</v>
      </c>
    </row>
    <row r="5299" spans="1:11" x14ac:dyDescent="0.2">
      <c r="A5299" t="s">
        <v>155</v>
      </c>
      <c r="B5299">
        <v>136490</v>
      </c>
      <c r="C5299" t="s">
        <v>0</v>
      </c>
      <c r="D5299" t="s">
        <v>77</v>
      </c>
      <c r="E5299" t="s">
        <v>13427</v>
      </c>
      <c r="F5299" t="s">
        <v>9554</v>
      </c>
      <c r="G5299" t="s">
        <v>7088</v>
      </c>
      <c r="H5299" t="s">
        <v>19346</v>
      </c>
      <c r="I5299" s="67">
        <v>0</v>
      </c>
      <c r="J5299" s="67">
        <v>0</v>
      </c>
      <c r="K5299" s="69" t="s">
        <v>3</v>
      </c>
    </row>
    <row r="5300" spans="1:11" x14ac:dyDescent="0.2">
      <c r="A5300" t="s">
        <v>155</v>
      </c>
      <c r="B5300">
        <v>20472</v>
      </c>
      <c r="C5300" t="s">
        <v>0</v>
      </c>
      <c r="D5300" t="s">
        <v>77</v>
      </c>
      <c r="E5300" t="s">
        <v>13427</v>
      </c>
      <c r="F5300" t="s">
        <v>10927</v>
      </c>
      <c r="G5300" t="s">
        <v>4576</v>
      </c>
      <c r="H5300" t="s">
        <v>19347</v>
      </c>
      <c r="I5300" s="67">
        <v>0</v>
      </c>
      <c r="J5300" s="67">
        <v>0</v>
      </c>
      <c r="K5300" s="69" t="s">
        <v>3</v>
      </c>
    </row>
    <row r="5301" spans="1:11" x14ac:dyDescent="0.2">
      <c r="A5301" t="s">
        <v>155</v>
      </c>
      <c r="B5301">
        <v>20482</v>
      </c>
      <c r="C5301" t="s">
        <v>0</v>
      </c>
      <c r="D5301" t="s">
        <v>77</v>
      </c>
      <c r="E5301" t="s">
        <v>13427</v>
      </c>
      <c r="F5301" t="s">
        <v>13439</v>
      </c>
      <c r="G5301" t="s">
        <v>4619</v>
      </c>
      <c r="H5301" t="s">
        <v>19348</v>
      </c>
      <c r="I5301" s="67">
        <v>0</v>
      </c>
      <c r="J5301" s="67">
        <v>0</v>
      </c>
      <c r="K5301" s="69" t="s">
        <v>3</v>
      </c>
    </row>
    <row r="5302" spans="1:11" x14ac:dyDescent="0.2">
      <c r="A5302" t="s">
        <v>155</v>
      </c>
      <c r="B5302">
        <v>20483</v>
      </c>
      <c r="C5302" t="s">
        <v>0</v>
      </c>
      <c r="D5302" t="s">
        <v>77</v>
      </c>
      <c r="E5302" t="s">
        <v>13427</v>
      </c>
      <c r="F5302" t="s">
        <v>13440</v>
      </c>
      <c r="G5302" t="s">
        <v>4620</v>
      </c>
      <c r="H5302" t="s">
        <v>19349</v>
      </c>
      <c r="I5302" s="67">
        <v>0</v>
      </c>
      <c r="J5302" s="67">
        <v>0</v>
      </c>
      <c r="K5302" s="69" t="s">
        <v>3</v>
      </c>
    </row>
    <row r="5303" spans="1:11" x14ac:dyDescent="0.2">
      <c r="A5303" t="s">
        <v>155</v>
      </c>
      <c r="B5303">
        <v>20484</v>
      </c>
      <c r="C5303" t="s">
        <v>0</v>
      </c>
      <c r="D5303" t="s">
        <v>77</v>
      </c>
      <c r="E5303" t="s">
        <v>13427</v>
      </c>
      <c r="F5303" t="s">
        <v>9757</v>
      </c>
      <c r="G5303" t="s">
        <v>4621</v>
      </c>
      <c r="H5303" t="s">
        <v>19350</v>
      </c>
      <c r="I5303" s="67">
        <v>0</v>
      </c>
      <c r="J5303" s="67">
        <v>0</v>
      </c>
      <c r="K5303" s="69" t="s">
        <v>3</v>
      </c>
    </row>
    <row r="5304" spans="1:11" x14ac:dyDescent="0.2">
      <c r="A5304" t="s">
        <v>155</v>
      </c>
      <c r="B5304">
        <v>20486</v>
      </c>
      <c r="C5304" t="s">
        <v>0</v>
      </c>
      <c r="D5304" t="s">
        <v>77</v>
      </c>
      <c r="E5304" t="s">
        <v>13427</v>
      </c>
      <c r="F5304" t="s">
        <v>9572</v>
      </c>
      <c r="G5304" t="s">
        <v>4625</v>
      </c>
      <c r="H5304" t="s">
        <v>19351</v>
      </c>
      <c r="I5304" s="67">
        <v>0</v>
      </c>
      <c r="J5304" s="67">
        <v>0</v>
      </c>
      <c r="K5304" s="69" t="s">
        <v>3</v>
      </c>
    </row>
    <row r="5305" spans="1:11" x14ac:dyDescent="0.2">
      <c r="A5305" t="s">
        <v>155</v>
      </c>
      <c r="B5305">
        <v>136231</v>
      </c>
      <c r="C5305" t="s">
        <v>0</v>
      </c>
      <c r="D5305" t="s">
        <v>77</v>
      </c>
      <c r="E5305" t="s">
        <v>13427</v>
      </c>
      <c r="F5305" t="s">
        <v>13722</v>
      </c>
      <c r="G5305" t="s">
        <v>6809</v>
      </c>
      <c r="H5305" t="s">
        <v>19352</v>
      </c>
      <c r="I5305" s="67">
        <v>0</v>
      </c>
      <c r="J5305" s="67">
        <v>0</v>
      </c>
      <c r="K5305" s="69" t="s">
        <v>3</v>
      </c>
    </row>
    <row r="5306" spans="1:11" x14ac:dyDescent="0.2">
      <c r="A5306" t="s">
        <v>155</v>
      </c>
      <c r="B5306">
        <v>20490</v>
      </c>
      <c r="C5306" t="s">
        <v>0</v>
      </c>
      <c r="D5306" t="s">
        <v>77</v>
      </c>
      <c r="E5306" t="s">
        <v>13427</v>
      </c>
      <c r="F5306" t="s">
        <v>8842</v>
      </c>
      <c r="G5306" t="s">
        <v>4644</v>
      </c>
      <c r="H5306" t="s">
        <v>19353</v>
      </c>
      <c r="I5306" s="67">
        <v>0</v>
      </c>
      <c r="J5306" s="67">
        <v>0</v>
      </c>
      <c r="K5306" s="69" t="s">
        <v>3</v>
      </c>
    </row>
    <row r="5307" spans="1:11" x14ac:dyDescent="0.2">
      <c r="A5307" t="s">
        <v>155</v>
      </c>
      <c r="B5307">
        <v>136455</v>
      </c>
      <c r="C5307" t="s">
        <v>0</v>
      </c>
      <c r="D5307" t="s">
        <v>77</v>
      </c>
      <c r="E5307" t="s">
        <v>13427</v>
      </c>
      <c r="F5307" t="s">
        <v>13783</v>
      </c>
      <c r="G5307" t="s">
        <v>7051</v>
      </c>
      <c r="H5307" t="s">
        <v>19354</v>
      </c>
      <c r="I5307" s="67">
        <v>0</v>
      </c>
      <c r="J5307" s="67">
        <v>0</v>
      </c>
      <c r="K5307" s="69" t="s">
        <v>3</v>
      </c>
    </row>
    <row r="5308" spans="1:11" x14ac:dyDescent="0.2">
      <c r="A5308" t="s">
        <v>155</v>
      </c>
      <c r="B5308">
        <v>20491</v>
      </c>
      <c r="C5308" t="s">
        <v>0</v>
      </c>
      <c r="D5308" t="s">
        <v>77</v>
      </c>
      <c r="E5308" t="s">
        <v>13427</v>
      </c>
      <c r="F5308" t="s">
        <v>13445</v>
      </c>
      <c r="G5308" t="s">
        <v>4650</v>
      </c>
      <c r="H5308" t="s">
        <v>19355</v>
      </c>
      <c r="I5308" s="67">
        <v>0</v>
      </c>
      <c r="J5308" s="67">
        <v>0</v>
      </c>
      <c r="K5308" s="69" t="s">
        <v>3</v>
      </c>
    </row>
    <row r="5309" spans="1:11" x14ac:dyDescent="0.2">
      <c r="A5309" t="s">
        <v>155</v>
      </c>
      <c r="B5309">
        <v>20492</v>
      </c>
      <c r="C5309" t="s">
        <v>0</v>
      </c>
      <c r="D5309" t="s">
        <v>77</v>
      </c>
      <c r="E5309" t="s">
        <v>13427</v>
      </c>
      <c r="F5309" t="s">
        <v>13446</v>
      </c>
      <c r="G5309" t="s">
        <v>4651</v>
      </c>
      <c r="H5309" t="s">
        <v>19356</v>
      </c>
      <c r="I5309" s="67">
        <v>0</v>
      </c>
      <c r="J5309" s="67">
        <v>0</v>
      </c>
      <c r="K5309" s="69" t="s">
        <v>3</v>
      </c>
    </row>
    <row r="5310" spans="1:11" x14ac:dyDescent="0.2">
      <c r="A5310" t="s">
        <v>155</v>
      </c>
      <c r="B5310">
        <v>136590</v>
      </c>
      <c r="C5310" t="s">
        <v>0</v>
      </c>
      <c r="D5310" t="s">
        <v>77</v>
      </c>
      <c r="E5310" t="s">
        <v>13427</v>
      </c>
      <c r="F5310" t="s">
        <v>13838</v>
      </c>
      <c r="G5310" t="s">
        <v>7199</v>
      </c>
      <c r="H5310" t="s">
        <v>19357</v>
      </c>
      <c r="I5310" s="67">
        <v>0</v>
      </c>
      <c r="J5310" s="67">
        <v>0</v>
      </c>
      <c r="K5310" s="69" t="s">
        <v>3</v>
      </c>
    </row>
    <row r="5311" spans="1:11" x14ac:dyDescent="0.2">
      <c r="A5311" t="s">
        <v>155</v>
      </c>
      <c r="B5311">
        <v>20496</v>
      </c>
      <c r="C5311" t="s">
        <v>0</v>
      </c>
      <c r="D5311" t="s">
        <v>77</v>
      </c>
      <c r="E5311" t="s">
        <v>13427</v>
      </c>
      <c r="F5311" t="s">
        <v>13448</v>
      </c>
      <c r="G5311" t="s">
        <v>4663</v>
      </c>
      <c r="H5311" t="s">
        <v>19358</v>
      </c>
      <c r="I5311" s="67">
        <v>0</v>
      </c>
      <c r="J5311" s="67">
        <v>0</v>
      </c>
      <c r="K5311" s="69" t="s">
        <v>3</v>
      </c>
    </row>
    <row r="5312" spans="1:11" x14ac:dyDescent="0.2">
      <c r="A5312" t="s">
        <v>155</v>
      </c>
      <c r="B5312">
        <v>20521</v>
      </c>
      <c r="C5312" t="s">
        <v>40</v>
      </c>
      <c r="D5312" t="s">
        <v>161</v>
      </c>
      <c r="E5312" t="s">
        <v>10341</v>
      </c>
      <c r="F5312" t="s">
        <v>9727</v>
      </c>
      <c r="G5312" t="s">
        <v>4664</v>
      </c>
      <c r="H5312" t="s">
        <v>19359</v>
      </c>
      <c r="I5312" s="67">
        <v>0</v>
      </c>
      <c r="J5312" s="67">
        <v>0</v>
      </c>
      <c r="K5312" s="69" t="s">
        <v>3</v>
      </c>
    </row>
    <row r="5313" spans="1:11" x14ac:dyDescent="0.2">
      <c r="A5313" t="s">
        <v>155</v>
      </c>
      <c r="B5313">
        <v>20599</v>
      </c>
      <c r="C5313" t="s">
        <v>40</v>
      </c>
      <c r="D5313" t="s">
        <v>100</v>
      </c>
      <c r="E5313" t="s">
        <v>10342</v>
      </c>
      <c r="F5313" t="s">
        <v>10343</v>
      </c>
      <c r="G5313" t="s">
        <v>4665</v>
      </c>
      <c r="H5313" t="s">
        <v>19360</v>
      </c>
      <c r="I5313" s="67">
        <v>0</v>
      </c>
      <c r="J5313" s="67">
        <v>0</v>
      </c>
      <c r="K5313" s="69" t="s">
        <v>3</v>
      </c>
    </row>
    <row r="5314" spans="1:11" x14ac:dyDescent="0.2">
      <c r="A5314" t="s">
        <v>155</v>
      </c>
      <c r="B5314">
        <v>20637</v>
      </c>
      <c r="C5314" t="s">
        <v>604</v>
      </c>
      <c r="D5314" t="s">
        <v>3741</v>
      </c>
      <c r="E5314" t="s">
        <v>11016</v>
      </c>
      <c r="F5314" t="s">
        <v>11017</v>
      </c>
      <c r="G5314" t="s">
        <v>4678</v>
      </c>
      <c r="H5314" t="s">
        <v>19361</v>
      </c>
      <c r="I5314" s="67">
        <v>0</v>
      </c>
      <c r="J5314" s="67">
        <v>0</v>
      </c>
      <c r="K5314" s="69" t="s">
        <v>3</v>
      </c>
    </row>
    <row r="5315" spans="1:11" x14ac:dyDescent="0.2">
      <c r="A5315" t="s">
        <v>155</v>
      </c>
      <c r="B5315">
        <v>20636</v>
      </c>
      <c r="C5315" t="s">
        <v>604</v>
      </c>
      <c r="D5315" t="s">
        <v>3741</v>
      </c>
      <c r="E5315" t="s">
        <v>11016</v>
      </c>
      <c r="F5315" t="s">
        <v>10772</v>
      </c>
      <c r="G5315" t="s">
        <v>4677</v>
      </c>
      <c r="H5315" t="s">
        <v>19362</v>
      </c>
      <c r="I5315" s="67">
        <v>0</v>
      </c>
      <c r="J5315" s="67">
        <v>0</v>
      </c>
      <c r="K5315" s="69" t="s">
        <v>3</v>
      </c>
    </row>
    <row r="5316" spans="1:11" x14ac:dyDescent="0.2">
      <c r="A5316" t="s">
        <v>155</v>
      </c>
      <c r="B5316">
        <v>20638</v>
      </c>
      <c r="C5316" t="s">
        <v>604</v>
      </c>
      <c r="D5316" t="s">
        <v>3741</v>
      </c>
      <c r="E5316" t="s">
        <v>11016</v>
      </c>
      <c r="F5316" t="s">
        <v>9809</v>
      </c>
      <c r="G5316" t="s">
        <v>4679</v>
      </c>
      <c r="H5316" t="s">
        <v>19363</v>
      </c>
      <c r="I5316" s="67">
        <v>0</v>
      </c>
      <c r="J5316" s="67">
        <v>0</v>
      </c>
      <c r="K5316" s="69" t="s">
        <v>3</v>
      </c>
    </row>
    <row r="5317" spans="1:11" x14ac:dyDescent="0.2">
      <c r="A5317" t="s">
        <v>155</v>
      </c>
      <c r="B5317">
        <v>20639</v>
      </c>
      <c r="C5317" t="s">
        <v>604</v>
      </c>
      <c r="D5317" t="s">
        <v>3741</v>
      </c>
      <c r="E5317" t="s">
        <v>11016</v>
      </c>
      <c r="F5317" t="s">
        <v>11018</v>
      </c>
      <c r="G5317" t="s">
        <v>4680</v>
      </c>
      <c r="H5317" t="s">
        <v>19364</v>
      </c>
      <c r="I5317" s="67">
        <v>0</v>
      </c>
      <c r="J5317" s="67">
        <v>0</v>
      </c>
      <c r="K5317" s="69" t="s">
        <v>3</v>
      </c>
    </row>
    <row r="5318" spans="1:11" x14ac:dyDescent="0.2">
      <c r="A5318" t="s">
        <v>155</v>
      </c>
      <c r="B5318">
        <v>136443</v>
      </c>
      <c r="C5318" t="s">
        <v>604</v>
      </c>
      <c r="D5318" t="s">
        <v>3741</v>
      </c>
      <c r="E5318" t="s">
        <v>11016</v>
      </c>
      <c r="F5318" t="s">
        <v>10631</v>
      </c>
      <c r="G5318" t="s">
        <v>7039</v>
      </c>
      <c r="H5318" t="s">
        <v>19365</v>
      </c>
      <c r="I5318" s="67">
        <v>0</v>
      </c>
      <c r="J5318" s="67">
        <v>0</v>
      </c>
      <c r="K5318" s="69" t="s">
        <v>3</v>
      </c>
    </row>
    <row r="5319" spans="1:11" x14ac:dyDescent="0.2">
      <c r="A5319" t="s">
        <v>155</v>
      </c>
      <c r="B5319">
        <v>136636</v>
      </c>
      <c r="C5319" t="s">
        <v>167</v>
      </c>
      <c r="D5319" t="s">
        <v>2906</v>
      </c>
      <c r="E5319" t="s">
        <v>8937</v>
      </c>
      <c r="F5319" t="s">
        <v>9029</v>
      </c>
      <c r="G5319" t="s">
        <v>7251</v>
      </c>
      <c r="H5319" t="s">
        <v>19366</v>
      </c>
      <c r="I5319" s="67">
        <v>0</v>
      </c>
      <c r="J5319" s="67">
        <v>0</v>
      </c>
      <c r="K5319" s="69" t="s">
        <v>3</v>
      </c>
    </row>
    <row r="5320" spans="1:11" x14ac:dyDescent="0.2">
      <c r="A5320" t="s">
        <v>155</v>
      </c>
      <c r="B5320">
        <v>136797</v>
      </c>
      <c r="C5320" t="s">
        <v>167</v>
      </c>
      <c r="D5320" t="s">
        <v>2906</v>
      </c>
      <c r="E5320" t="s">
        <v>8937</v>
      </c>
      <c r="F5320" t="s">
        <v>8595</v>
      </c>
      <c r="G5320" t="s">
        <v>7417</v>
      </c>
      <c r="H5320" t="s">
        <v>19367</v>
      </c>
      <c r="I5320" s="67">
        <v>0</v>
      </c>
      <c r="J5320" s="67">
        <v>0</v>
      </c>
      <c r="K5320" s="69" t="s">
        <v>3</v>
      </c>
    </row>
    <row r="5321" spans="1:11" x14ac:dyDescent="0.2">
      <c r="A5321" t="s">
        <v>155</v>
      </c>
      <c r="B5321">
        <v>41636</v>
      </c>
      <c r="C5321" t="s">
        <v>167</v>
      </c>
      <c r="D5321" t="s">
        <v>2906</v>
      </c>
      <c r="E5321" t="s">
        <v>8937</v>
      </c>
      <c r="F5321" t="s">
        <v>8938</v>
      </c>
      <c r="G5321" t="s">
        <v>6107</v>
      </c>
      <c r="H5321" t="s">
        <v>19368</v>
      </c>
      <c r="I5321" s="67">
        <v>0</v>
      </c>
      <c r="J5321" s="67">
        <v>0</v>
      </c>
      <c r="K5321" s="69" t="s">
        <v>3</v>
      </c>
    </row>
    <row r="5322" spans="1:11" x14ac:dyDescent="0.2">
      <c r="A5322" t="s">
        <v>155</v>
      </c>
      <c r="B5322">
        <v>41637</v>
      </c>
      <c r="C5322" t="s">
        <v>167</v>
      </c>
      <c r="D5322" t="s">
        <v>2906</v>
      </c>
      <c r="E5322" t="s">
        <v>8937</v>
      </c>
      <c r="F5322" t="s">
        <v>8939</v>
      </c>
      <c r="G5322" t="s">
        <v>6108</v>
      </c>
      <c r="H5322" t="s">
        <v>19369</v>
      </c>
      <c r="I5322" s="67">
        <v>0</v>
      </c>
      <c r="J5322" s="67">
        <v>0</v>
      </c>
      <c r="K5322" s="69" t="s">
        <v>3</v>
      </c>
    </row>
    <row r="5323" spans="1:11" x14ac:dyDescent="0.2">
      <c r="A5323" t="s">
        <v>155</v>
      </c>
      <c r="B5323">
        <v>20688</v>
      </c>
      <c r="C5323" t="s">
        <v>0</v>
      </c>
      <c r="D5323" t="s">
        <v>170</v>
      </c>
      <c r="E5323" t="s">
        <v>13450</v>
      </c>
      <c r="F5323" t="s">
        <v>13451</v>
      </c>
      <c r="G5323" t="s">
        <v>4681</v>
      </c>
      <c r="H5323" t="s">
        <v>19370</v>
      </c>
      <c r="I5323" s="67">
        <v>0</v>
      </c>
      <c r="J5323" s="67">
        <v>0</v>
      </c>
      <c r="K5323" s="69" t="s">
        <v>3</v>
      </c>
    </row>
    <row r="5324" spans="1:11" x14ac:dyDescent="0.2">
      <c r="A5324" t="s">
        <v>155</v>
      </c>
      <c r="B5324">
        <v>136625</v>
      </c>
      <c r="C5324" t="s">
        <v>0</v>
      </c>
      <c r="D5324" t="s">
        <v>594</v>
      </c>
      <c r="E5324" t="s">
        <v>13452</v>
      </c>
      <c r="F5324" t="s">
        <v>12100</v>
      </c>
      <c r="G5324" t="s">
        <v>7239</v>
      </c>
      <c r="H5324" t="s">
        <v>19371</v>
      </c>
      <c r="I5324" s="67">
        <v>0</v>
      </c>
      <c r="J5324" s="67">
        <v>0</v>
      </c>
      <c r="K5324" s="69" t="s">
        <v>3</v>
      </c>
    </row>
    <row r="5325" spans="1:11" x14ac:dyDescent="0.2">
      <c r="A5325" t="s">
        <v>155</v>
      </c>
      <c r="B5325">
        <v>20718</v>
      </c>
      <c r="C5325" t="s">
        <v>0</v>
      </c>
      <c r="D5325" t="s">
        <v>594</v>
      </c>
      <c r="E5325" t="s">
        <v>13452</v>
      </c>
      <c r="F5325" t="s">
        <v>9676</v>
      </c>
      <c r="G5325" t="s">
        <v>4683</v>
      </c>
      <c r="H5325" t="s">
        <v>19372</v>
      </c>
      <c r="I5325" s="67">
        <v>0</v>
      </c>
      <c r="J5325" s="67">
        <v>0</v>
      </c>
      <c r="K5325" s="69" t="s">
        <v>3</v>
      </c>
    </row>
    <row r="5326" spans="1:11" x14ac:dyDescent="0.2">
      <c r="A5326" t="s">
        <v>155</v>
      </c>
      <c r="B5326">
        <v>20719</v>
      </c>
      <c r="C5326" t="s">
        <v>0</v>
      </c>
      <c r="D5326" t="s">
        <v>594</v>
      </c>
      <c r="E5326" t="s">
        <v>13452</v>
      </c>
      <c r="F5326" t="s">
        <v>13453</v>
      </c>
      <c r="G5326" t="s">
        <v>4684</v>
      </c>
      <c r="H5326" t="s">
        <v>19373</v>
      </c>
      <c r="I5326" s="67">
        <v>0</v>
      </c>
      <c r="J5326" s="67">
        <v>0</v>
      </c>
      <c r="K5326" s="69" t="s">
        <v>3</v>
      </c>
    </row>
    <row r="5327" spans="1:11" x14ac:dyDescent="0.2">
      <c r="A5327" t="s">
        <v>155</v>
      </c>
      <c r="B5327">
        <v>20717</v>
      </c>
      <c r="C5327" t="s">
        <v>0</v>
      </c>
      <c r="D5327" t="s">
        <v>594</v>
      </c>
      <c r="E5327" t="s">
        <v>13452</v>
      </c>
      <c r="F5327" t="s">
        <v>8669</v>
      </c>
      <c r="G5327" t="s">
        <v>4682</v>
      </c>
      <c r="H5327" t="s">
        <v>19374</v>
      </c>
      <c r="I5327" s="67">
        <v>0</v>
      </c>
      <c r="J5327" s="67">
        <v>0</v>
      </c>
      <c r="K5327" s="69" t="s">
        <v>3</v>
      </c>
    </row>
    <row r="5328" spans="1:11" x14ac:dyDescent="0.2">
      <c r="A5328" t="s">
        <v>155</v>
      </c>
      <c r="B5328">
        <v>20720</v>
      </c>
      <c r="C5328" t="s">
        <v>0</v>
      </c>
      <c r="D5328" t="s">
        <v>594</v>
      </c>
      <c r="E5328" t="s">
        <v>13452</v>
      </c>
      <c r="F5328" t="s">
        <v>13454</v>
      </c>
      <c r="G5328" t="s">
        <v>4685</v>
      </c>
      <c r="H5328" t="s">
        <v>19375</v>
      </c>
      <c r="I5328" s="67">
        <v>0</v>
      </c>
      <c r="J5328" s="67">
        <v>0</v>
      </c>
      <c r="K5328" s="69" t="s">
        <v>3</v>
      </c>
    </row>
    <row r="5329" spans="1:11" x14ac:dyDescent="0.2">
      <c r="A5329" t="s">
        <v>155</v>
      </c>
      <c r="B5329">
        <v>136513</v>
      </c>
      <c r="C5329" t="s">
        <v>0</v>
      </c>
      <c r="D5329" t="s">
        <v>594</v>
      </c>
      <c r="E5329" t="s">
        <v>13452</v>
      </c>
      <c r="F5329" t="s">
        <v>12394</v>
      </c>
      <c r="G5329" t="s">
        <v>7114</v>
      </c>
      <c r="H5329" t="s">
        <v>19376</v>
      </c>
      <c r="I5329" s="67">
        <v>0</v>
      </c>
      <c r="J5329" s="67">
        <v>0</v>
      </c>
      <c r="K5329" s="69" t="s">
        <v>3</v>
      </c>
    </row>
    <row r="5330" spans="1:11" x14ac:dyDescent="0.2">
      <c r="A5330" t="s">
        <v>155</v>
      </c>
      <c r="B5330">
        <v>20721</v>
      </c>
      <c r="C5330" t="s">
        <v>0</v>
      </c>
      <c r="D5330" t="s">
        <v>594</v>
      </c>
      <c r="E5330" t="s">
        <v>13452</v>
      </c>
      <c r="F5330" t="s">
        <v>10729</v>
      </c>
      <c r="G5330" t="s">
        <v>4686</v>
      </c>
      <c r="H5330" t="s">
        <v>19377</v>
      </c>
      <c r="I5330" s="67">
        <v>0</v>
      </c>
      <c r="J5330" s="67">
        <v>0</v>
      </c>
      <c r="K5330" s="69" t="s">
        <v>3</v>
      </c>
    </row>
    <row r="5331" spans="1:11" x14ac:dyDescent="0.2">
      <c r="A5331" t="s">
        <v>155</v>
      </c>
      <c r="B5331">
        <v>20722</v>
      </c>
      <c r="C5331" t="s">
        <v>0</v>
      </c>
      <c r="D5331" t="s">
        <v>594</v>
      </c>
      <c r="E5331" t="s">
        <v>13452</v>
      </c>
      <c r="F5331" t="s">
        <v>13455</v>
      </c>
      <c r="G5331" t="s">
        <v>4687</v>
      </c>
      <c r="H5331" t="s">
        <v>19378</v>
      </c>
      <c r="I5331" s="67">
        <v>0</v>
      </c>
      <c r="J5331" s="67">
        <v>0</v>
      </c>
      <c r="K5331" s="69" t="s">
        <v>3</v>
      </c>
    </row>
    <row r="5332" spans="1:11" x14ac:dyDescent="0.2">
      <c r="A5332" t="s">
        <v>155</v>
      </c>
      <c r="B5332">
        <v>20729</v>
      </c>
      <c r="C5332" t="s">
        <v>9050</v>
      </c>
      <c r="D5332" t="s">
        <v>856</v>
      </c>
      <c r="E5332" t="s">
        <v>9341</v>
      </c>
      <c r="F5332" t="s">
        <v>9174</v>
      </c>
      <c r="G5332" t="s">
        <v>4688</v>
      </c>
      <c r="H5332" t="s">
        <v>19379</v>
      </c>
      <c r="I5332" s="67">
        <v>0</v>
      </c>
      <c r="J5332" s="67">
        <v>0</v>
      </c>
      <c r="K5332" s="69" t="s">
        <v>3</v>
      </c>
    </row>
    <row r="5333" spans="1:11" x14ac:dyDescent="0.2">
      <c r="A5333" t="s">
        <v>155</v>
      </c>
      <c r="B5333">
        <v>20730</v>
      </c>
      <c r="C5333" t="s">
        <v>9050</v>
      </c>
      <c r="D5333" t="s">
        <v>856</v>
      </c>
      <c r="E5333" t="s">
        <v>9341</v>
      </c>
      <c r="F5333" t="s">
        <v>9342</v>
      </c>
      <c r="G5333" t="s">
        <v>4689</v>
      </c>
      <c r="H5333" t="s">
        <v>19380</v>
      </c>
      <c r="I5333" s="67">
        <v>0</v>
      </c>
      <c r="J5333" s="67">
        <v>0</v>
      </c>
      <c r="K5333" s="69" t="s">
        <v>3</v>
      </c>
    </row>
    <row r="5334" spans="1:11" x14ac:dyDescent="0.2">
      <c r="A5334" t="s">
        <v>155</v>
      </c>
      <c r="B5334">
        <v>20731</v>
      </c>
      <c r="C5334" t="s">
        <v>9050</v>
      </c>
      <c r="D5334" t="s">
        <v>856</v>
      </c>
      <c r="E5334" t="s">
        <v>9341</v>
      </c>
      <c r="F5334" t="s">
        <v>9343</v>
      </c>
      <c r="G5334" t="s">
        <v>4690</v>
      </c>
      <c r="H5334" t="s">
        <v>19381</v>
      </c>
      <c r="I5334" s="67">
        <v>0</v>
      </c>
      <c r="J5334" s="67">
        <v>0</v>
      </c>
      <c r="K5334" s="69" t="s">
        <v>3</v>
      </c>
    </row>
    <row r="5335" spans="1:11" x14ac:dyDescent="0.2">
      <c r="A5335" t="s">
        <v>155</v>
      </c>
      <c r="B5335">
        <v>20732</v>
      </c>
      <c r="C5335" t="s">
        <v>9050</v>
      </c>
      <c r="D5335" t="s">
        <v>856</v>
      </c>
      <c r="E5335" t="s">
        <v>9341</v>
      </c>
      <c r="F5335" t="s">
        <v>9344</v>
      </c>
      <c r="G5335" t="s">
        <v>4691</v>
      </c>
      <c r="H5335" t="s">
        <v>19382</v>
      </c>
      <c r="I5335" s="67">
        <v>0</v>
      </c>
      <c r="J5335" s="67">
        <v>0</v>
      </c>
      <c r="K5335" s="69" t="s">
        <v>3</v>
      </c>
    </row>
    <row r="5336" spans="1:11" x14ac:dyDescent="0.2">
      <c r="A5336" t="s">
        <v>155</v>
      </c>
      <c r="B5336">
        <v>20733</v>
      </c>
      <c r="C5336" t="s">
        <v>9050</v>
      </c>
      <c r="D5336" t="s">
        <v>856</v>
      </c>
      <c r="E5336" t="s">
        <v>9341</v>
      </c>
      <c r="F5336" t="s">
        <v>9345</v>
      </c>
      <c r="G5336" t="s">
        <v>4692</v>
      </c>
      <c r="H5336" t="s">
        <v>19383</v>
      </c>
      <c r="I5336" s="67">
        <v>0</v>
      </c>
      <c r="J5336" s="67">
        <v>0</v>
      </c>
      <c r="K5336" s="69" t="s">
        <v>3</v>
      </c>
    </row>
    <row r="5337" spans="1:11" x14ac:dyDescent="0.2">
      <c r="A5337" t="s">
        <v>155</v>
      </c>
      <c r="B5337">
        <v>20738</v>
      </c>
      <c r="C5337" t="s">
        <v>9050</v>
      </c>
      <c r="D5337" t="s">
        <v>856</v>
      </c>
      <c r="E5337" t="s">
        <v>9346</v>
      </c>
      <c r="F5337" t="s">
        <v>9347</v>
      </c>
      <c r="G5337" t="s">
        <v>4693</v>
      </c>
      <c r="H5337" t="s">
        <v>19384</v>
      </c>
      <c r="I5337" s="67">
        <v>0</v>
      </c>
      <c r="J5337" s="67">
        <v>0</v>
      </c>
      <c r="K5337" s="69" t="s">
        <v>3</v>
      </c>
    </row>
    <row r="5338" spans="1:11" x14ac:dyDescent="0.2">
      <c r="A5338" t="s">
        <v>155</v>
      </c>
      <c r="B5338">
        <v>45093</v>
      </c>
      <c r="C5338" t="s">
        <v>0</v>
      </c>
      <c r="D5338" t="s">
        <v>170</v>
      </c>
      <c r="E5338" t="s">
        <v>13456</v>
      </c>
      <c r="F5338" t="s">
        <v>12200</v>
      </c>
      <c r="G5338" t="s">
        <v>6721</v>
      </c>
      <c r="H5338" t="s">
        <v>19385</v>
      </c>
      <c r="I5338" s="67">
        <v>0</v>
      </c>
      <c r="J5338" s="67">
        <v>0</v>
      </c>
      <c r="K5338" s="69" t="s">
        <v>3</v>
      </c>
    </row>
    <row r="5339" spans="1:11" x14ac:dyDescent="0.2">
      <c r="A5339" t="s">
        <v>155</v>
      </c>
      <c r="B5339">
        <v>20740</v>
      </c>
      <c r="C5339" t="s">
        <v>0</v>
      </c>
      <c r="D5339" t="s">
        <v>170</v>
      </c>
      <c r="E5339" t="s">
        <v>13456</v>
      </c>
      <c r="F5339" t="s">
        <v>13457</v>
      </c>
      <c r="G5339" t="s">
        <v>4694</v>
      </c>
      <c r="H5339" t="s">
        <v>19386</v>
      </c>
      <c r="I5339" s="67">
        <v>0</v>
      </c>
      <c r="J5339" s="67">
        <v>0</v>
      </c>
      <c r="K5339" s="69" t="s">
        <v>3</v>
      </c>
    </row>
    <row r="5340" spans="1:11" x14ac:dyDescent="0.2">
      <c r="A5340" t="s">
        <v>155</v>
      </c>
      <c r="B5340">
        <v>20741</v>
      </c>
      <c r="C5340" t="s">
        <v>0</v>
      </c>
      <c r="D5340" t="s">
        <v>170</v>
      </c>
      <c r="E5340" t="s">
        <v>13456</v>
      </c>
      <c r="F5340" t="s">
        <v>13458</v>
      </c>
      <c r="G5340" t="s">
        <v>4695</v>
      </c>
      <c r="H5340" t="s">
        <v>19387</v>
      </c>
      <c r="I5340" s="67">
        <v>0</v>
      </c>
      <c r="J5340" s="67">
        <v>0</v>
      </c>
      <c r="K5340" s="69" t="s">
        <v>3</v>
      </c>
    </row>
    <row r="5341" spans="1:11" x14ac:dyDescent="0.2">
      <c r="A5341" t="s">
        <v>155</v>
      </c>
      <c r="B5341">
        <v>45096</v>
      </c>
      <c r="C5341" t="s">
        <v>0</v>
      </c>
      <c r="D5341" t="s">
        <v>170</v>
      </c>
      <c r="E5341" t="s">
        <v>13456</v>
      </c>
      <c r="F5341" t="s">
        <v>13706</v>
      </c>
      <c r="G5341" t="s">
        <v>6724</v>
      </c>
      <c r="H5341" t="s">
        <v>19388</v>
      </c>
      <c r="I5341" s="67">
        <v>0</v>
      </c>
      <c r="J5341" s="67">
        <v>0</v>
      </c>
      <c r="K5341" s="69" t="s">
        <v>3</v>
      </c>
    </row>
    <row r="5342" spans="1:11" x14ac:dyDescent="0.2">
      <c r="A5342" t="s">
        <v>155</v>
      </c>
      <c r="B5342">
        <v>20743</v>
      </c>
      <c r="C5342" t="s">
        <v>40</v>
      </c>
      <c r="D5342" t="s">
        <v>100</v>
      </c>
      <c r="E5342" t="s">
        <v>10344</v>
      </c>
      <c r="F5342" t="s">
        <v>10345</v>
      </c>
      <c r="G5342" t="s">
        <v>4696</v>
      </c>
      <c r="H5342" t="s">
        <v>19389</v>
      </c>
      <c r="I5342" s="67">
        <v>0</v>
      </c>
      <c r="J5342" s="67">
        <v>0</v>
      </c>
      <c r="K5342" s="69" t="s">
        <v>3</v>
      </c>
    </row>
    <row r="5343" spans="1:11" x14ac:dyDescent="0.2">
      <c r="A5343" t="s">
        <v>155</v>
      </c>
      <c r="B5343">
        <v>20863</v>
      </c>
      <c r="C5343" t="s">
        <v>0</v>
      </c>
      <c r="D5343" t="s">
        <v>170</v>
      </c>
      <c r="E5343" t="s">
        <v>13463</v>
      </c>
      <c r="F5343" t="s">
        <v>11157</v>
      </c>
      <c r="G5343" t="s">
        <v>4702</v>
      </c>
      <c r="H5343" t="s">
        <v>19390</v>
      </c>
      <c r="I5343" s="67">
        <v>0</v>
      </c>
      <c r="J5343" s="67">
        <v>0</v>
      </c>
      <c r="K5343" s="69" t="s">
        <v>3</v>
      </c>
    </row>
    <row r="5344" spans="1:11" x14ac:dyDescent="0.2">
      <c r="A5344" t="s">
        <v>155</v>
      </c>
      <c r="B5344">
        <v>20890</v>
      </c>
      <c r="C5344" t="s">
        <v>604</v>
      </c>
      <c r="D5344" t="s">
        <v>3741</v>
      </c>
      <c r="E5344" t="s">
        <v>11019</v>
      </c>
      <c r="F5344" t="s">
        <v>9414</v>
      </c>
      <c r="G5344" t="s">
        <v>4703</v>
      </c>
      <c r="H5344" t="s">
        <v>19391</v>
      </c>
      <c r="I5344" s="67">
        <v>0</v>
      </c>
      <c r="J5344" s="67">
        <v>0</v>
      </c>
      <c r="K5344" s="69" t="s">
        <v>3</v>
      </c>
    </row>
    <row r="5345" spans="1:11" x14ac:dyDescent="0.2">
      <c r="A5345" t="s">
        <v>155</v>
      </c>
      <c r="B5345">
        <v>20892</v>
      </c>
      <c r="C5345" t="s">
        <v>604</v>
      </c>
      <c r="D5345" t="s">
        <v>3741</v>
      </c>
      <c r="E5345" t="s">
        <v>11019</v>
      </c>
      <c r="F5345" t="s">
        <v>11020</v>
      </c>
      <c r="G5345" t="s">
        <v>4704</v>
      </c>
      <c r="H5345" t="s">
        <v>19392</v>
      </c>
      <c r="I5345" s="67">
        <v>0</v>
      </c>
      <c r="J5345" s="67">
        <v>0</v>
      </c>
      <c r="K5345" s="69" t="s">
        <v>3</v>
      </c>
    </row>
    <row r="5346" spans="1:11" x14ac:dyDescent="0.2">
      <c r="A5346" t="s">
        <v>155</v>
      </c>
      <c r="B5346">
        <v>20959</v>
      </c>
      <c r="C5346" t="s">
        <v>40</v>
      </c>
      <c r="D5346" t="s">
        <v>100</v>
      </c>
      <c r="E5346" t="s">
        <v>10346</v>
      </c>
      <c r="F5346" t="s">
        <v>10354</v>
      </c>
      <c r="G5346" t="s">
        <v>4716</v>
      </c>
      <c r="H5346" t="s">
        <v>19393</v>
      </c>
      <c r="I5346" s="67">
        <v>0</v>
      </c>
      <c r="J5346" s="67">
        <v>0</v>
      </c>
      <c r="K5346" s="69" t="s">
        <v>3</v>
      </c>
    </row>
    <row r="5347" spans="1:11" x14ac:dyDescent="0.2">
      <c r="A5347" t="s">
        <v>155</v>
      </c>
      <c r="B5347">
        <v>20949</v>
      </c>
      <c r="C5347" t="s">
        <v>40</v>
      </c>
      <c r="D5347" t="s">
        <v>100</v>
      </c>
      <c r="E5347" t="s">
        <v>10346</v>
      </c>
      <c r="F5347" t="s">
        <v>10347</v>
      </c>
      <c r="G5347" t="s">
        <v>4705</v>
      </c>
      <c r="H5347" t="s">
        <v>19394</v>
      </c>
      <c r="I5347" s="67">
        <v>0</v>
      </c>
      <c r="J5347" s="67">
        <v>0</v>
      </c>
      <c r="K5347" s="69" t="s">
        <v>3</v>
      </c>
    </row>
    <row r="5348" spans="1:11" x14ac:dyDescent="0.2">
      <c r="A5348" t="s">
        <v>7510</v>
      </c>
      <c r="B5348">
        <v>100000335</v>
      </c>
      <c r="C5348" t="s">
        <v>40</v>
      </c>
      <c r="D5348" t="s">
        <v>100</v>
      </c>
      <c r="E5348" t="s">
        <v>10346</v>
      </c>
      <c r="F5348" t="s">
        <v>10717</v>
      </c>
      <c r="G5348" t="s">
        <v>101</v>
      </c>
      <c r="H5348" t="s">
        <v>19395</v>
      </c>
      <c r="I5348" s="67">
        <v>0</v>
      </c>
      <c r="J5348" s="67">
        <v>1</v>
      </c>
      <c r="K5348" s="69" t="s">
        <v>20223</v>
      </c>
    </row>
    <row r="5349" spans="1:11" x14ac:dyDescent="0.2">
      <c r="A5349" t="s">
        <v>155</v>
      </c>
      <c r="B5349">
        <v>20950</v>
      </c>
      <c r="C5349" t="s">
        <v>40</v>
      </c>
      <c r="D5349" t="s">
        <v>100</v>
      </c>
      <c r="E5349" t="s">
        <v>10346</v>
      </c>
      <c r="F5349" t="s">
        <v>9254</v>
      </c>
      <c r="G5349" t="s">
        <v>4706</v>
      </c>
      <c r="H5349" t="s">
        <v>19396</v>
      </c>
      <c r="I5349" s="67">
        <v>0</v>
      </c>
      <c r="J5349" s="67">
        <v>0</v>
      </c>
      <c r="K5349" s="69" t="s">
        <v>3</v>
      </c>
    </row>
    <row r="5350" spans="1:11" x14ac:dyDescent="0.2">
      <c r="A5350" t="s">
        <v>155</v>
      </c>
      <c r="B5350">
        <v>20951</v>
      </c>
      <c r="C5350" t="s">
        <v>40</v>
      </c>
      <c r="D5350" t="s">
        <v>100</v>
      </c>
      <c r="E5350" t="s">
        <v>10346</v>
      </c>
      <c r="F5350" t="s">
        <v>10348</v>
      </c>
      <c r="G5350" t="s">
        <v>4707</v>
      </c>
      <c r="H5350" t="s">
        <v>19397</v>
      </c>
      <c r="I5350" s="67">
        <v>0</v>
      </c>
      <c r="J5350" s="67">
        <v>0</v>
      </c>
      <c r="K5350" s="69" t="s">
        <v>3</v>
      </c>
    </row>
    <row r="5351" spans="1:11" x14ac:dyDescent="0.2">
      <c r="A5351" t="s">
        <v>7510</v>
      </c>
      <c r="B5351">
        <v>100000336</v>
      </c>
      <c r="C5351" t="s">
        <v>40</v>
      </c>
      <c r="D5351" t="s">
        <v>100</v>
      </c>
      <c r="E5351" t="s">
        <v>10346</v>
      </c>
      <c r="F5351" t="s">
        <v>10718</v>
      </c>
      <c r="G5351" t="s">
        <v>103</v>
      </c>
      <c r="H5351" t="s">
        <v>19398</v>
      </c>
      <c r="I5351" s="67">
        <v>0</v>
      </c>
      <c r="J5351" s="67">
        <v>1</v>
      </c>
      <c r="K5351" s="69" t="s">
        <v>20224</v>
      </c>
    </row>
    <row r="5352" spans="1:11" x14ac:dyDescent="0.2">
      <c r="A5352" t="s">
        <v>155</v>
      </c>
      <c r="B5352">
        <v>20952</v>
      </c>
      <c r="C5352" t="s">
        <v>40</v>
      </c>
      <c r="D5352" t="s">
        <v>100</v>
      </c>
      <c r="E5352" t="s">
        <v>10346</v>
      </c>
      <c r="F5352" t="s">
        <v>10349</v>
      </c>
      <c r="G5352" t="s">
        <v>4708</v>
      </c>
      <c r="H5352" t="s">
        <v>19399</v>
      </c>
      <c r="I5352" s="67">
        <v>0</v>
      </c>
      <c r="J5352" s="67">
        <v>0</v>
      </c>
      <c r="K5352" s="69" t="s">
        <v>3</v>
      </c>
    </row>
    <row r="5353" spans="1:11" x14ac:dyDescent="0.2">
      <c r="A5353" t="s">
        <v>7510</v>
      </c>
      <c r="B5353">
        <v>100000337</v>
      </c>
      <c r="C5353" t="s">
        <v>40</v>
      </c>
      <c r="D5353" t="s">
        <v>100</v>
      </c>
      <c r="E5353" t="s">
        <v>10346</v>
      </c>
      <c r="F5353" t="s">
        <v>10719</v>
      </c>
      <c r="G5353" t="s">
        <v>104</v>
      </c>
      <c r="H5353" t="s">
        <v>19400</v>
      </c>
      <c r="I5353" s="67">
        <v>0</v>
      </c>
      <c r="J5353" s="67">
        <v>1</v>
      </c>
      <c r="K5353" s="69" t="s">
        <v>20225</v>
      </c>
    </row>
    <row r="5354" spans="1:11" x14ac:dyDescent="0.2">
      <c r="A5354" t="s">
        <v>7510</v>
      </c>
      <c r="B5354">
        <v>100000338</v>
      </c>
      <c r="C5354" t="s">
        <v>40</v>
      </c>
      <c r="D5354" t="s">
        <v>100</v>
      </c>
      <c r="E5354" t="s">
        <v>10346</v>
      </c>
      <c r="F5354" t="s">
        <v>10720</v>
      </c>
      <c r="G5354" t="s">
        <v>7537</v>
      </c>
      <c r="H5354" t="s">
        <v>19401</v>
      </c>
      <c r="I5354" s="67">
        <v>0</v>
      </c>
      <c r="J5354" s="67">
        <v>1</v>
      </c>
      <c r="K5354" s="69" t="s">
        <v>20226</v>
      </c>
    </row>
    <row r="5355" spans="1:11" x14ac:dyDescent="0.2">
      <c r="A5355" t="s">
        <v>155</v>
      </c>
      <c r="B5355">
        <v>20953</v>
      </c>
      <c r="C5355" t="s">
        <v>40</v>
      </c>
      <c r="D5355" t="s">
        <v>100</v>
      </c>
      <c r="E5355" t="s">
        <v>10346</v>
      </c>
      <c r="F5355" t="s">
        <v>10350</v>
      </c>
      <c r="G5355" t="s">
        <v>102</v>
      </c>
      <c r="H5355" t="s">
        <v>19402</v>
      </c>
      <c r="I5355" s="67">
        <v>0</v>
      </c>
      <c r="J5355" s="67">
        <v>0</v>
      </c>
      <c r="K5355" s="69" t="s">
        <v>3</v>
      </c>
    </row>
    <row r="5356" spans="1:11" x14ac:dyDescent="0.2">
      <c r="A5356" t="s">
        <v>155</v>
      </c>
      <c r="B5356">
        <v>20954</v>
      </c>
      <c r="C5356" t="s">
        <v>40</v>
      </c>
      <c r="D5356" t="s">
        <v>100</v>
      </c>
      <c r="E5356" t="s">
        <v>10346</v>
      </c>
      <c r="F5356" t="s">
        <v>10351</v>
      </c>
      <c r="G5356" t="s">
        <v>4711</v>
      </c>
      <c r="H5356" t="s">
        <v>19403</v>
      </c>
      <c r="I5356" s="67">
        <v>0</v>
      </c>
      <c r="J5356" s="67">
        <v>0</v>
      </c>
      <c r="K5356" s="69" t="s">
        <v>3</v>
      </c>
    </row>
    <row r="5357" spans="1:11" x14ac:dyDescent="0.2">
      <c r="A5357" t="s">
        <v>155</v>
      </c>
      <c r="B5357">
        <v>20955</v>
      </c>
      <c r="C5357" t="s">
        <v>40</v>
      </c>
      <c r="D5357" t="s">
        <v>100</v>
      </c>
      <c r="E5357" t="s">
        <v>10346</v>
      </c>
      <c r="F5357" t="s">
        <v>10352</v>
      </c>
      <c r="G5357" t="s">
        <v>4712</v>
      </c>
      <c r="H5357" t="s">
        <v>19404</v>
      </c>
      <c r="I5357" s="67">
        <v>0</v>
      </c>
      <c r="J5357" s="67">
        <v>0</v>
      </c>
      <c r="K5357" s="69" t="s">
        <v>3</v>
      </c>
    </row>
    <row r="5358" spans="1:11" x14ac:dyDescent="0.2">
      <c r="A5358" t="s">
        <v>155</v>
      </c>
      <c r="B5358">
        <v>20956</v>
      </c>
      <c r="C5358" t="s">
        <v>40</v>
      </c>
      <c r="D5358" t="s">
        <v>100</v>
      </c>
      <c r="E5358" t="s">
        <v>10346</v>
      </c>
      <c r="F5358" t="s">
        <v>10353</v>
      </c>
      <c r="G5358" t="s">
        <v>4713</v>
      </c>
      <c r="H5358" t="s">
        <v>19405</v>
      </c>
      <c r="I5358" s="67">
        <v>0</v>
      </c>
      <c r="J5358" s="67">
        <v>0</v>
      </c>
      <c r="K5358" s="69" t="s">
        <v>3</v>
      </c>
    </row>
    <row r="5359" spans="1:11" x14ac:dyDescent="0.2">
      <c r="A5359" t="s">
        <v>155</v>
      </c>
      <c r="B5359">
        <v>136591</v>
      </c>
      <c r="C5359" t="s">
        <v>40</v>
      </c>
      <c r="D5359" t="s">
        <v>100</v>
      </c>
      <c r="E5359" t="s">
        <v>10346</v>
      </c>
      <c r="F5359" t="s">
        <v>10564</v>
      </c>
      <c r="G5359" t="s">
        <v>7200</v>
      </c>
      <c r="H5359" t="s">
        <v>19406</v>
      </c>
      <c r="I5359" s="67">
        <v>0</v>
      </c>
      <c r="J5359" s="67">
        <v>0</v>
      </c>
      <c r="K5359" s="69" t="s">
        <v>3</v>
      </c>
    </row>
    <row r="5360" spans="1:11" x14ac:dyDescent="0.2">
      <c r="A5360" t="s">
        <v>155</v>
      </c>
      <c r="B5360">
        <v>20957</v>
      </c>
      <c r="C5360" t="s">
        <v>40</v>
      </c>
      <c r="D5360" t="s">
        <v>100</v>
      </c>
      <c r="E5360" t="s">
        <v>10346</v>
      </c>
      <c r="F5360" t="s">
        <v>9723</v>
      </c>
      <c r="G5360" t="s">
        <v>4714</v>
      </c>
      <c r="H5360" t="s">
        <v>19407</v>
      </c>
      <c r="I5360" s="67">
        <v>0</v>
      </c>
      <c r="J5360" s="67">
        <v>0</v>
      </c>
      <c r="K5360" s="69" t="s">
        <v>3</v>
      </c>
    </row>
    <row r="5361" spans="1:11" x14ac:dyDescent="0.2">
      <c r="A5361" t="s">
        <v>155</v>
      </c>
      <c r="B5361">
        <v>20958</v>
      </c>
      <c r="C5361" t="s">
        <v>40</v>
      </c>
      <c r="D5361" t="s">
        <v>100</v>
      </c>
      <c r="E5361" t="s">
        <v>10346</v>
      </c>
      <c r="F5361" t="s">
        <v>9382</v>
      </c>
      <c r="G5361" t="s">
        <v>4715</v>
      </c>
      <c r="H5361" t="s">
        <v>19408</v>
      </c>
      <c r="I5361" s="67">
        <v>0</v>
      </c>
      <c r="J5361" s="67">
        <v>0</v>
      </c>
      <c r="K5361" s="69" t="s">
        <v>3</v>
      </c>
    </row>
    <row r="5362" spans="1:11" x14ac:dyDescent="0.2">
      <c r="A5362" t="s">
        <v>155</v>
      </c>
      <c r="B5362">
        <v>136494</v>
      </c>
      <c r="C5362" t="s">
        <v>40</v>
      </c>
      <c r="D5362" t="s">
        <v>100</v>
      </c>
      <c r="E5362" t="s">
        <v>10346</v>
      </c>
      <c r="F5362" t="s">
        <v>10543</v>
      </c>
      <c r="G5362" t="s">
        <v>7093</v>
      </c>
      <c r="H5362" t="s">
        <v>19409</v>
      </c>
      <c r="I5362" s="67">
        <v>0</v>
      </c>
      <c r="J5362" s="67">
        <v>0</v>
      </c>
      <c r="K5362" s="69" t="s">
        <v>3</v>
      </c>
    </row>
    <row r="5363" spans="1:11" x14ac:dyDescent="0.2">
      <c r="A5363" t="s">
        <v>7510</v>
      </c>
      <c r="B5363">
        <v>100000339</v>
      </c>
      <c r="C5363" t="s">
        <v>40</v>
      </c>
      <c r="D5363" t="s">
        <v>100</v>
      </c>
      <c r="E5363" t="s">
        <v>10346</v>
      </c>
      <c r="F5363" t="s">
        <v>9588</v>
      </c>
      <c r="G5363" t="s">
        <v>8049</v>
      </c>
      <c r="H5363" t="s">
        <v>19410</v>
      </c>
      <c r="I5363" s="67">
        <v>0</v>
      </c>
      <c r="J5363" s="67">
        <v>1</v>
      </c>
      <c r="K5363" s="69" t="s">
        <v>20227</v>
      </c>
    </row>
    <row r="5364" spans="1:11" x14ac:dyDescent="0.2">
      <c r="A5364" t="s">
        <v>7510</v>
      </c>
      <c r="B5364">
        <v>100000340</v>
      </c>
      <c r="C5364" t="s">
        <v>40</v>
      </c>
      <c r="D5364" t="s">
        <v>100</v>
      </c>
      <c r="E5364" t="s">
        <v>10346</v>
      </c>
      <c r="F5364" t="s">
        <v>10721</v>
      </c>
      <c r="G5364" t="s">
        <v>8202</v>
      </c>
      <c r="H5364" t="s">
        <v>19411</v>
      </c>
      <c r="I5364" s="67">
        <v>0</v>
      </c>
      <c r="J5364" s="67">
        <v>1</v>
      </c>
      <c r="K5364" s="69" t="s">
        <v>20224</v>
      </c>
    </row>
    <row r="5365" spans="1:11" x14ac:dyDescent="0.2">
      <c r="A5365" t="s">
        <v>7510</v>
      </c>
      <c r="B5365">
        <v>100000341</v>
      </c>
      <c r="C5365" t="s">
        <v>40</v>
      </c>
      <c r="D5365" t="s">
        <v>100</v>
      </c>
      <c r="E5365" t="s">
        <v>10346</v>
      </c>
      <c r="F5365" t="s">
        <v>10722</v>
      </c>
      <c r="G5365" t="s">
        <v>7866</v>
      </c>
      <c r="H5365" t="s">
        <v>19412</v>
      </c>
      <c r="I5365" s="67">
        <v>0</v>
      </c>
      <c r="J5365" s="67">
        <v>1</v>
      </c>
      <c r="K5365" s="69" t="s">
        <v>20228</v>
      </c>
    </row>
    <row r="5366" spans="1:11" x14ac:dyDescent="0.2">
      <c r="A5366" t="s">
        <v>155</v>
      </c>
      <c r="B5366">
        <v>136778</v>
      </c>
      <c r="C5366" t="s">
        <v>40</v>
      </c>
      <c r="D5366" t="s">
        <v>100</v>
      </c>
      <c r="E5366" t="s">
        <v>10346</v>
      </c>
      <c r="F5366" t="s">
        <v>10597</v>
      </c>
      <c r="G5366" t="s">
        <v>7397</v>
      </c>
      <c r="H5366" t="s">
        <v>19413</v>
      </c>
      <c r="I5366" s="67">
        <v>0</v>
      </c>
      <c r="J5366" s="67">
        <v>0</v>
      </c>
      <c r="K5366" s="69" t="s">
        <v>3</v>
      </c>
    </row>
    <row r="5367" spans="1:11" x14ac:dyDescent="0.2">
      <c r="A5367" t="s">
        <v>155</v>
      </c>
      <c r="B5367">
        <v>20960</v>
      </c>
      <c r="C5367" t="s">
        <v>40</v>
      </c>
      <c r="D5367" t="s">
        <v>100</v>
      </c>
      <c r="E5367" t="s">
        <v>10346</v>
      </c>
      <c r="F5367" t="s">
        <v>10355</v>
      </c>
      <c r="G5367" t="s">
        <v>4724</v>
      </c>
      <c r="H5367" t="s">
        <v>19414</v>
      </c>
      <c r="I5367" s="67">
        <v>0</v>
      </c>
      <c r="J5367" s="67">
        <v>0</v>
      </c>
      <c r="K5367" s="69" t="s">
        <v>3</v>
      </c>
    </row>
    <row r="5368" spans="1:11" x14ac:dyDescent="0.2">
      <c r="A5368" t="s">
        <v>155</v>
      </c>
      <c r="B5368">
        <v>136534</v>
      </c>
      <c r="C5368" t="s">
        <v>40</v>
      </c>
      <c r="D5368" t="s">
        <v>161</v>
      </c>
      <c r="E5368" t="s">
        <v>10356</v>
      </c>
      <c r="F5368" t="s">
        <v>9096</v>
      </c>
      <c r="G5368" t="s">
        <v>7138</v>
      </c>
      <c r="H5368" t="s">
        <v>19415</v>
      </c>
      <c r="I5368" s="67">
        <v>0</v>
      </c>
      <c r="J5368" s="67">
        <v>0</v>
      </c>
      <c r="K5368" s="69" t="s">
        <v>3</v>
      </c>
    </row>
    <row r="5369" spans="1:11" x14ac:dyDescent="0.2">
      <c r="A5369" t="s">
        <v>155</v>
      </c>
      <c r="B5369">
        <v>21100</v>
      </c>
      <c r="C5369" t="s">
        <v>40</v>
      </c>
      <c r="D5369" t="s">
        <v>161</v>
      </c>
      <c r="E5369" t="s">
        <v>10356</v>
      </c>
      <c r="F5369" t="s">
        <v>10357</v>
      </c>
      <c r="G5369" t="s">
        <v>4725</v>
      </c>
      <c r="H5369" t="s">
        <v>19416</v>
      </c>
      <c r="I5369" s="67">
        <v>0</v>
      </c>
      <c r="J5369" s="67">
        <v>0</v>
      </c>
      <c r="K5369" s="69" t="s">
        <v>3</v>
      </c>
    </row>
    <row r="5370" spans="1:11" x14ac:dyDescent="0.2">
      <c r="A5370" t="s">
        <v>155</v>
      </c>
      <c r="B5370">
        <v>21101</v>
      </c>
      <c r="C5370" t="s">
        <v>0</v>
      </c>
      <c r="D5370" t="s">
        <v>302</v>
      </c>
      <c r="E5370" t="s">
        <v>13464</v>
      </c>
      <c r="F5370" t="s">
        <v>12259</v>
      </c>
      <c r="G5370" t="s">
        <v>4726</v>
      </c>
      <c r="H5370" t="s">
        <v>19417</v>
      </c>
      <c r="I5370" s="67">
        <v>0</v>
      </c>
      <c r="J5370" s="67">
        <v>0</v>
      </c>
      <c r="K5370" s="69" t="s">
        <v>3</v>
      </c>
    </row>
    <row r="5371" spans="1:11" x14ac:dyDescent="0.2">
      <c r="A5371" t="s">
        <v>155</v>
      </c>
      <c r="B5371">
        <v>21102</v>
      </c>
      <c r="C5371" t="s">
        <v>0</v>
      </c>
      <c r="D5371" t="s">
        <v>302</v>
      </c>
      <c r="E5371" t="s">
        <v>13464</v>
      </c>
      <c r="F5371" t="s">
        <v>13213</v>
      </c>
      <c r="G5371" t="s">
        <v>4727</v>
      </c>
      <c r="H5371" t="s">
        <v>19418</v>
      </c>
      <c r="I5371" s="67">
        <v>0</v>
      </c>
      <c r="J5371" s="67">
        <v>0</v>
      </c>
      <c r="K5371" s="69" t="s">
        <v>3</v>
      </c>
    </row>
    <row r="5372" spans="1:11" x14ac:dyDescent="0.2">
      <c r="A5372" t="s">
        <v>155</v>
      </c>
      <c r="B5372">
        <v>21103</v>
      </c>
      <c r="C5372" t="s">
        <v>0</v>
      </c>
      <c r="D5372" t="s">
        <v>302</v>
      </c>
      <c r="E5372" t="s">
        <v>13464</v>
      </c>
      <c r="F5372" t="s">
        <v>13465</v>
      </c>
      <c r="G5372" t="s">
        <v>4728</v>
      </c>
      <c r="H5372" t="s">
        <v>19419</v>
      </c>
      <c r="I5372" s="67">
        <v>0</v>
      </c>
      <c r="J5372" s="67">
        <v>0</v>
      </c>
      <c r="K5372" s="69" t="s">
        <v>3</v>
      </c>
    </row>
    <row r="5373" spans="1:11" x14ac:dyDescent="0.2">
      <c r="A5373" t="s">
        <v>7510</v>
      </c>
      <c r="B5373">
        <v>100000342</v>
      </c>
      <c r="C5373" t="s">
        <v>40</v>
      </c>
      <c r="D5373" t="s">
        <v>94</v>
      </c>
      <c r="E5373" t="s">
        <v>10723</v>
      </c>
      <c r="F5373" t="s">
        <v>10724</v>
      </c>
      <c r="G5373" t="s">
        <v>8266</v>
      </c>
      <c r="H5373" t="s">
        <v>19420</v>
      </c>
      <c r="I5373" s="67">
        <v>0</v>
      </c>
      <c r="J5373" s="67">
        <v>1</v>
      </c>
      <c r="K5373" s="69" t="s">
        <v>20229</v>
      </c>
    </row>
    <row r="5374" spans="1:11" x14ac:dyDescent="0.2">
      <c r="A5374" t="s">
        <v>155</v>
      </c>
      <c r="B5374">
        <v>136224</v>
      </c>
      <c r="C5374" t="s">
        <v>23</v>
      </c>
      <c r="D5374" t="s">
        <v>24</v>
      </c>
      <c r="E5374" t="s">
        <v>11199</v>
      </c>
      <c r="F5374" t="s">
        <v>11389</v>
      </c>
      <c r="G5374" t="s">
        <v>6802</v>
      </c>
      <c r="H5374" t="s">
        <v>19421</v>
      </c>
      <c r="I5374" s="67">
        <v>0</v>
      </c>
      <c r="J5374" s="67">
        <v>0</v>
      </c>
      <c r="K5374" s="69" t="s">
        <v>3</v>
      </c>
    </row>
    <row r="5375" spans="1:11" x14ac:dyDescent="0.2">
      <c r="A5375" t="s">
        <v>155</v>
      </c>
      <c r="B5375">
        <v>21141</v>
      </c>
      <c r="C5375" t="s">
        <v>23</v>
      </c>
      <c r="D5375" t="s">
        <v>24</v>
      </c>
      <c r="E5375" t="s">
        <v>11199</v>
      </c>
      <c r="F5375" t="s">
        <v>9736</v>
      </c>
      <c r="G5375" t="s">
        <v>4732</v>
      </c>
      <c r="H5375" t="s">
        <v>19422</v>
      </c>
      <c r="I5375" s="67">
        <v>0</v>
      </c>
      <c r="J5375" s="67">
        <v>0</v>
      </c>
      <c r="K5375" s="69" t="s">
        <v>3</v>
      </c>
    </row>
    <row r="5376" spans="1:11" x14ac:dyDescent="0.2">
      <c r="A5376" t="s">
        <v>155</v>
      </c>
      <c r="B5376">
        <v>21142</v>
      </c>
      <c r="C5376" t="s">
        <v>23</v>
      </c>
      <c r="D5376" t="s">
        <v>24</v>
      </c>
      <c r="E5376" t="s">
        <v>11199</v>
      </c>
      <c r="F5376" t="s">
        <v>11201</v>
      </c>
      <c r="G5376" t="s">
        <v>4733</v>
      </c>
      <c r="H5376" t="s">
        <v>19423</v>
      </c>
      <c r="I5376" s="67">
        <v>0</v>
      </c>
      <c r="J5376" s="67">
        <v>0</v>
      </c>
      <c r="K5376" s="69" t="s">
        <v>3</v>
      </c>
    </row>
    <row r="5377" spans="1:11" x14ac:dyDescent="0.2">
      <c r="A5377" t="s">
        <v>155</v>
      </c>
      <c r="B5377">
        <v>29671</v>
      </c>
      <c r="C5377" t="s">
        <v>23</v>
      </c>
      <c r="D5377" t="s">
        <v>24</v>
      </c>
      <c r="E5377" t="s">
        <v>11199</v>
      </c>
      <c r="F5377" t="s">
        <v>11231</v>
      </c>
      <c r="G5377" t="s">
        <v>5271</v>
      </c>
      <c r="H5377" t="s">
        <v>19424</v>
      </c>
      <c r="I5377" s="67">
        <v>0</v>
      </c>
      <c r="J5377" s="67">
        <v>0</v>
      </c>
      <c r="K5377" s="69" t="s">
        <v>3</v>
      </c>
    </row>
    <row r="5378" spans="1:11" x14ac:dyDescent="0.2">
      <c r="A5378" t="s">
        <v>155</v>
      </c>
      <c r="B5378">
        <v>21143</v>
      </c>
      <c r="C5378" t="s">
        <v>23</v>
      </c>
      <c r="D5378" t="s">
        <v>24</v>
      </c>
      <c r="E5378" t="s">
        <v>11199</v>
      </c>
      <c r="F5378" t="s">
        <v>11202</v>
      </c>
      <c r="G5378" t="s">
        <v>4734</v>
      </c>
      <c r="H5378" t="s">
        <v>19425</v>
      </c>
      <c r="I5378" s="67">
        <v>0</v>
      </c>
      <c r="J5378" s="67">
        <v>0</v>
      </c>
      <c r="K5378" s="69" t="s">
        <v>3</v>
      </c>
    </row>
    <row r="5379" spans="1:11" x14ac:dyDescent="0.2">
      <c r="A5379" t="s">
        <v>155</v>
      </c>
      <c r="B5379">
        <v>21144</v>
      </c>
      <c r="C5379" t="s">
        <v>23</v>
      </c>
      <c r="D5379" t="s">
        <v>24</v>
      </c>
      <c r="E5379" t="s">
        <v>11199</v>
      </c>
      <c r="F5379" t="s">
        <v>8702</v>
      </c>
      <c r="G5379" t="s">
        <v>4735</v>
      </c>
      <c r="H5379" t="s">
        <v>19426</v>
      </c>
      <c r="I5379" s="67">
        <v>0</v>
      </c>
      <c r="J5379" s="67">
        <v>0</v>
      </c>
      <c r="K5379" s="69" t="s">
        <v>3</v>
      </c>
    </row>
    <row r="5380" spans="1:11" x14ac:dyDescent="0.2">
      <c r="A5380" t="s">
        <v>7510</v>
      </c>
      <c r="B5380">
        <v>100000343</v>
      </c>
      <c r="C5380" t="s">
        <v>23</v>
      </c>
      <c r="D5380" t="s">
        <v>24</v>
      </c>
      <c r="E5380" t="s">
        <v>11199</v>
      </c>
      <c r="F5380" t="s">
        <v>11478</v>
      </c>
      <c r="G5380" t="s">
        <v>7719</v>
      </c>
      <c r="H5380" t="s">
        <v>19427</v>
      </c>
      <c r="I5380" s="67">
        <v>0</v>
      </c>
      <c r="J5380" s="67">
        <v>1</v>
      </c>
      <c r="K5380" s="69" t="s">
        <v>20230</v>
      </c>
    </row>
    <row r="5381" spans="1:11" x14ac:dyDescent="0.2">
      <c r="A5381" t="s">
        <v>155</v>
      </c>
      <c r="B5381">
        <v>41437</v>
      </c>
      <c r="C5381" t="s">
        <v>23</v>
      </c>
      <c r="D5381" t="s">
        <v>24</v>
      </c>
      <c r="E5381" t="s">
        <v>11199</v>
      </c>
      <c r="F5381" t="s">
        <v>11338</v>
      </c>
      <c r="G5381" t="s">
        <v>5869</v>
      </c>
      <c r="H5381" t="s">
        <v>19428</v>
      </c>
      <c r="I5381" s="67">
        <v>0</v>
      </c>
      <c r="J5381" s="67">
        <v>0</v>
      </c>
      <c r="K5381" s="69" t="s">
        <v>3</v>
      </c>
    </row>
    <row r="5382" spans="1:11" x14ac:dyDescent="0.2">
      <c r="A5382" t="s">
        <v>155</v>
      </c>
      <c r="B5382">
        <v>41438</v>
      </c>
      <c r="C5382" t="s">
        <v>23</v>
      </c>
      <c r="D5382" t="s">
        <v>24</v>
      </c>
      <c r="E5382" t="s">
        <v>11199</v>
      </c>
      <c r="F5382" t="s">
        <v>11339</v>
      </c>
      <c r="G5382" t="s">
        <v>5870</v>
      </c>
      <c r="H5382" t="s">
        <v>19429</v>
      </c>
      <c r="I5382" s="67">
        <v>0</v>
      </c>
      <c r="J5382" s="67">
        <v>0</v>
      </c>
      <c r="K5382" s="69" t="s">
        <v>3</v>
      </c>
    </row>
    <row r="5383" spans="1:11" x14ac:dyDescent="0.2">
      <c r="A5383" t="s">
        <v>155</v>
      </c>
      <c r="B5383">
        <v>41439</v>
      </c>
      <c r="C5383" t="s">
        <v>23</v>
      </c>
      <c r="D5383" t="s">
        <v>24</v>
      </c>
      <c r="E5383" t="s">
        <v>11199</v>
      </c>
      <c r="F5383" t="s">
        <v>10311</v>
      </c>
      <c r="G5383" t="s">
        <v>5871</v>
      </c>
      <c r="H5383" t="s">
        <v>19430</v>
      </c>
      <c r="I5383" s="67">
        <v>0</v>
      </c>
      <c r="J5383" s="67">
        <v>0</v>
      </c>
      <c r="K5383" s="69" t="s">
        <v>3</v>
      </c>
    </row>
    <row r="5384" spans="1:11" x14ac:dyDescent="0.2">
      <c r="A5384" t="s">
        <v>155</v>
      </c>
      <c r="B5384">
        <v>21145</v>
      </c>
      <c r="C5384" t="s">
        <v>23</v>
      </c>
      <c r="D5384" t="s">
        <v>24</v>
      </c>
      <c r="E5384" t="s">
        <v>11199</v>
      </c>
      <c r="F5384" t="s">
        <v>8737</v>
      </c>
      <c r="G5384" t="s">
        <v>4736</v>
      </c>
      <c r="H5384" t="s">
        <v>19431</v>
      </c>
      <c r="I5384" s="67">
        <v>0</v>
      </c>
      <c r="J5384" s="67">
        <v>0</v>
      </c>
      <c r="K5384" s="69" t="s">
        <v>3</v>
      </c>
    </row>
    <row r="5385" spans="1:11" x14ac:dyDescent="0.2">
      <c r="A5385" t="s">
        <v>155</v>
      </c>
      <c r="B5385">
        <v>41446</v>
      </c>
      <c r="C5385" t="s">
        <v>23</v>
      </c>
      <c r="D5385" t="s">
        <v>24</v>
      </c>
      <c r="E5385" t="s">
        <v>11199</v>
      </c>
      <c r="F5385" t="s">
        <v>10945</v>
      </c>
      <c r="G5385" t="s">
        <v>5882</v>
      </c>
      <c r="H5385" t="s">
        <v>19432</v>
      </c>
      <c r="I5385" s="67">
        <v>0</v>
      </c>
      <c r="J5385" s="67">
        <v>0</v>
      </c>
      <c r="K5385" s="69" t="s">
        <v>3</v>
      </c>
    </row>
    <row r="5386" spans="1:11" x14ac:dyDescent="0.2">
      <c r="A5386" t="s">
        <v>155</v>
      </c>
      <c r="B5386">
        <v>21146</v>
      </c>
      <c r="C5386" t="s">
        <v>23</v>
      </c>
      <c r="D5386" t="s">
        <v>24</v>
      </c>
      <c r="E5386" t="s">
        <v>11199</v>
      </c>
      <c r="F5386" t="s">
        <v>11203</v>
      </c>
      <c r="G5386" t="s">
        <v>4737</v>
      </c>
      <c r="H5386" t="s">
        <v>19433</v>
      </c>
      <c r="I5386" s="67">
        <v>0</v>
      </c>
      <c r="J5386" s="67">
        <v>0</v>
      </c>
      <c r="K5386" s="69" t="s">
        <v>3</v>
      </c>
    </row>
    <row r="5387" spans="1:11" x14ac:dyDescent="0.2">
      <c r="A5387" t="s">
        <v>155</v>
      </c>
      <c r="B5387">
        <v>21147</v>
      </c>
      <c r="C5387" t="s">
        <v>23</v>
      </c>
      <c r="D5387" t="s">
        <v>24</v>
      </c>
      <c r="E5387" t="s">
        <v>11199</v>
      </c>
      <c r="F5387" t="s">
        <v>9462</v>
      </c>
      <c r="G5387" t="s">
        <v>4738</v>
      </c>
      <c r="H5387" t="s">
        <v>19434</v>
      </c>
      <c r="I5387" s="67">
        <v>0</v>
      </c>
      <c r="J5387" s="67">
        <v>0</v>
      </c>
      <c r="K5387" s="69" t="s">
        <v>3</v>
      </c>
    </row>
    <row r="5388" spans="1:11" x14ac:dyDescent="0.2">
      <c r="A5388" t="s">
        <v>155</v>
      </c>
      <c r="B5388">
        <v>41440</v>
      </c>
      <c r="C5388" t="s">
        <v>23</v>
      </c>
      <c r="D5388" t="s">
        <v>24</v>
      </c>
      <c r="E5388" t="s">
        <v>11199</v>
      </c>
      <c r="F5388" t="s">
        <v>10412</v>
      </c>
      <c r="G5388" t="s">
        <v>5872</v>
      </c>
      <c r="H5388" t="s">
        <v>19435</v>
      </c>
      <c r="I5388" s="67">
        <v>0</v>
      </c>
      <c r="J5388" s="67">
        <v>0</v>
      </c>
      <c r="K5388" s="69" t="s">
        <v>3</v>
      </c>
    </row>
    <row r="5389" spans="1:11" x14ac:dyDescent="0.2">
      <c r="A5389" t="s">
        <v>155</v>
      </c>
      <c r="B5389">
        <v>21140</v>
      </c>
      <c r="C5389" t="s">
        <v>23</v>
      </c>
      <c r="D5389" t="s">
        <v>24</v>
      </c>
      <c r="E5389" t="s">
        <v>11199</v>
      </c>
      <c r="F5389" t="s">
        <v>11200</v>
      </c>
      <c r="G5389" t="s">
        <v>4731</v>
      </c>
      <c r="H5389" t="s">
        <v>19436</v>
      </c>
      <c r="I5389" s="67">
        <v>0</v>
      </c>
      <c r="J5389" s="67">
        <v>0</v>
      </c>
      <c r="K5389" s="69" t="s">
        <v>3</v>
      </c>
    </row>
    <row r="5390" spans="1:11" x14ac:dyDescent="0.2">
      <c r="A5390" t="s">
        <v>155</v>
      </c>
      <c r="B5390">
        <v>41441</v>
      </c>
      <c r="C5390" t="s">
        <v>23</v>
      </c>
      <c r="D5390" t="s">
        <v>24</v>
      </c>
      <c r="E5390" t="s">
        <v>11199</v>
      </c>
      <c r="F5390" t="s">
        <v>9539</v>
      </c>
      <c r="G5390" t="s">
        <v>5876</v>
      </c>
      <c r="H5390" t="s">
        <v>19437</v>
      </c>
      <c r="I5390" s="67">
        <v>0</v>
      </c>
      <c r="J5390" s="67">
        <v>0</v>
      </c>
      <c r="K5390" s="69" t="s">
        <v>3</v>
      </c>
    </row>
    <row r="5391" spans="1:11" x14ac:dyDescent="0.2">
      <c r="A5391" t="s">
        <v>155</v>
      </c>
      <c r="B5391">
        <v>41442</v>
      </c>
      <c r="C5391" t="s">
        <v>23</v>
      </c>
      <c r="D5391" t="s">
        <v>24</v>
      </c>
      <c r="E5391" t="s">
        <v>11199</v>
      </c>
      <c r="F5391" t="s">
        <v>11340</v>
      </c>
      <c r="G5391" t="s">
        <v>5877</v>
      </c>
      <c r="H5391" t="s">
        <v>19438</v>
      </c>
      <c r="I5391" s="67">
        <v>0</v>
      </c>
      <c r="J5391" s="67">
        <v>0</v>
      </c>
      <c r="K5391" s="69" t="s">
        <v>3</v>
      </c>
    </row>
    <row r="5392" spans="1:11" x14ac:dyDescent="0.2">
      <c r="A5392" t="s">
        <v>155</v>
      </c>
      <c r="B5392">
        <v>21148</v>
      </c>
      <c r="C5392" t="s">
        <v>23</v>
      </c>
      <c r="D5392" t="s">
        <v>24</v>
      </c>
      <c r="E5392" t="s">
        <v>11199</v>
      </c>
      <c r="F5392" t="s">
        <v>11204</v>
      </c>
      <c r="G5392" t="s">
        <v>4739</v>
      </c>
      <c r="H5392" t="s">
        <v>19439</v>
      </c>
      <c r="I5392" s="67">
        <v>0</v>
      </c>
      <c r="J5392" s="67">
        <v>0</v>
      </c>
      <c r="K5392" s="69" t="s">
        <v>3</v>
      </c>
    </row>
    <row r="5393" spans="1:11" x14ac:dyDescent="0.2">
      <c r="A5393" t="s">
        <v>155</v>
      </c>
      <c r="B5393">
        <v>21150</v>
      </c>
      <c r="C5393" t="s">
        <v>0</v>
      </c>
      <c r="D5393" t="s">
        <v>170</v>
      </c>
      <c r="E5393" t="s">
        <v>13466</v>
      </c>
      <c r="F5393" t="s">
        <v>13467</v>
      </c>
      <c r="G5393" t="s">
        <v>4740</v>
      </c>
      <c r="H5393" t="s">
        <v>19440</v>
      </c>
      <c r="I5393" s="67">
        <v>0</v>
      </c>
      <c r="J5393" s="67">
        <v>0</v>
      </c>
      <c r="K5393" s="69" t="s">
        <v>3</v>
      </c>
    </row>
    <row r="5394" spans="1:11" x14ac:dyDescent="0.2">
      <c r="A5394" t="s">
        <v>155</v>
      </c>
      <c r="B5394">
        <v>21151</v>
      </c>
      <c r="C5394" t="s">
        <v>0</v>
      </c>
      <c r="D5394" t="s">
        <v>170</v>
      </c>
      <c r="E5394" t="s">
        <v>13466</v>
      </c>
      <c r="F5394" t="s">
        <v>11266</v>
      </c>
      <c r="G5394" t="s">
        <v>4741</v>
      </c>
      <c r="H5394" t="s">
        <v>19441</v>
      </c>
      <c r="I5394" s="67">
        <v>0</v>
      </c>
      <c r="J5394" s="67">
        <v>0</v>
      </c>
      <c r="K5394" s="69" t="s">
        <v>3</v>
      </c>
    </row>
    <row r="5395" spans="1:11" x14ac:dyDescent="0.2">
      <c r="A5395" t="s">
        <v>155</v>
      </c>
      <c r="B5395">
        <v>21152</v>
      </c>
      <c r="C5395" t="s">
        <v>0</v>
      </c>
      <c r="D5395" t="s">
        <v>170</v>
      </c>
      <c r="E5395" t="s">
        <v>13466</v>
      </c>
      <c r="F5395" t="s">
        <v>10962</v>
      </c>
      <c r="G5395" t="s">
        <v>4742</v>
      </c>
      <c r="H5395" t="s">
        <v>19442</v>
      </c>
      <c r="I5395" s="67">
        <v>0</v>
      </c>
      <c r="J5395" s="67">
        <v>0</v>
      </c>
      <c r="K5395" s="69" t="s">
        <v>3</v>
      </c>
    </row>
    <row r="5396" spans="1:11" x14ac:dyDescent="0.2">
      <c r="A5396" t="s">
        <v>155</v>
      </c>
      <c r="B5396">
        <v>21153</v>
      </c>
      <c r="C5396" t="s">
        <v>0</v>
      </c>
      <c r="D5396" t="s">
        <v>77</v>
      </c>
      <c r="E5396" t="s">
        <v>13468</v>
      </c>
      <c r="F5396" t="s">
        <v>13469</v>
      </c>
      <c r="G5396" t="s">
        <v>4743</v>
      </c>
      <c r="H5396" t="s">
        <v>19443</v>
      </c>
      <c r="I5396" s="67">
        <v>0</v>
      </c>
      <c r="J5396" s="67">
        <v>0</v>
      </c>
      <c r="K5396" s="69" t="s">
        <v>3</v>
      </c>
    </row>
    <row r="5397" spans="1:11" x14ac:dyDescent="0.2">
      <c r="A5397" t="s">
        <v>155</v>
      </c>
      <c r="B5397">
        <v>42565</v>
      </c>
      <c r="C5397" t="s">
        <v>0</v>
      </c>
      <c r="D5397" t="s">
        <v>77</v>
      </c>
      <c r="E5397" t="s">
        <v>13468</v>
      </c>
      <c r="F5397" t="s">
        <v>13629</v>
      </c>
      <c r="G5397" t="s">
        <v>6375</v>
      </c>
      <c r="H5397" t="s">
        <v>19444</v>
      </c>
      <c r="I5397" s="67">
        <v>0</v>
      </c>
      <c r="J5397" s="67">
        <v>0</v>
      </c>
      <c r="K5397" s="69" t="s">
        <v>3</v>
      </c>
    </row>
    <row r="5398" spans="1:11" x14ac:dyDescent="0.2">
      <c r="A5398" t="s">
        <v>155</v>
      </c>
      <c r="B5398">
        <v>21154</v>
      </c>
      <c r="C5398" t="s">
        <v>0</v>
      </c>
      <c r="D5398" t="s">
        <v>77</v>
      </c>
      <c r="E5398" t="s">
        <v>13468</v>
      </c>
      <c r="F5398" t="s">
        <v>9521</v>
      </c>
      <c r="G5398" t="s">
        <v>4744</v>
      </c>
      <c r="H5398" t="s">
        <v>19445</v>
      </c>
      <c r="I5398" s="67">
        <v>0</v>
      </c>
      <c r="J5398" s="67">
        <v>0</v>
      </c>
      <c r="K5398" s="69" t="s">
        <v>3</v>
      </c>
    </row>
    <row r="5399" spans="1:11" x14ac:dyDescent="0.2">
      <c r="A5399" t="s">
        <v>155</v>
      </c>
      <c r="B5399">
        <v>21155</v>
      </c>
      <c r="C5399" t="s">
        <v>0</v>
      </c>
      <c r="D5399" t="s">
        <v>77</v>
      </c>
      <c r="E5399" t="s">
        <v>13468</v>
      </c>
      <c r="F5399" t="s">
        <v>13470</v>
      </c>
      <c r="G5399" t="s">
        <v>4745</v>
      </c>
      <c r="H5399" t="s">
        <v>19446</v>
      </c>
      <c r="I5399" s="67">
        <v>0</v>
      </c>
      <c r="J5399" s="67">
        <v>0</v>
      </c>
      <c r="K5399" s="69" t="s">
        <v>3</v>
      </c>
    </row>
    <row r="5400" spans="1:11" x14ac:dyDescent="0.2">
      <c r="A5400" t="s">
        <v>155</v>
      </c>
      <c r="B5400">
        <v>42566</v>
      </c>
      <c r="C5400" t="s">
        <v>0</v>
      </c>
      <c r="D5400" t="s">
        <v>77</v>
      </c>
      <c r="E5400" t="s">
        <v>13468</v>
      </c>
      <c r="F5400" t="s">
        <v>12593</v>
      </c>
      <c r="G5400" t="s">
        <v>6376</v>
      </c>
      <c r="H5400" t="s">
        <v>19447</v>
      </c>
      <c r="I5400" s="67">
        <v>0</v>
      </c>
      <c r="J5400" s="67">
        <v>0</v>
      </c>
      <c r="K5400" s="69" t="s">
        <v>3</v>
      </c>
    </row>
    <row r="5401" spans="1:11" x14ac:dyDescent="0.2">
      <c r="A5401" t="s">
        <v>155</v>
      </c>
      <c r="B5401">
        <v>21156</v>
      </c>
      <c r="C5401" t="s">
        <v>0</v>
      </c>
      <c r="D5401" t="s">
        <v>77</v>
      </c>
      <c r="E5401" t="s">
        <v>13468</v>
      </c>
      <c r="F5401" t="s">
        <v>9124</v>
      </c>
      <c r="G5401" t="s">
        <v>4746</v>
      </c>
      <c r="H5401" t="s">
        <v>19448</v>
      </c>
      <c r="I5401" s="67">
        <v>0</v>
      </c>
      <c r="J5401" s="67">
        <v>0</v>
      </c>
      <c r="K5401" s="69" t="s">
        <v>3</v>
      </c>
    </row>
    <row r="5402" spans="1:11" x14ac:dyDescent="0.2">
      <c r="A5402" t="s">
        <v>155</v>
      </c>
      <c r="B5402">
        <v>21157</v>
      </c>
      <c r="C5402" t="s">
        <v>0</v>
      </c>
      <c r="D5402" t="s">
        <v>77</v>
      </c>
      <c r="E5402" t="s">
        <v>13468</v>
      </c>
      <c r="F5402" t="s">
        <v>13471</v>
      </c>
      <c r="G5402" t="s">
        <v>4747</v>
      </c>
      <c r="H5402" t="s">
        <v>19449</v>
      </c>
      <c r="I5402" s="67">
        <v>0</v>
      </c>
      <c r="J5402" s="67">
        <v>0</v>
      </c>
      <c r="K5402" s="69" t="s">
        <v>3</v>
      </c>
    </row>
    <row r="5403" spans="1:11" x14ac:dyDescent="0.2">
      <c r="A5403" t="s">
        <v>155</v>
      </c>
      <c r="B5403">
        <v>21158</v>
      </c>
      <c r="C5403" t="s">
        <v>0</v>
      </c>
      <c r="D5403" t="s">
        <v>77</v>
      </c>
      <c r="E5403" t="s">
        <v>13468</v>
      </c>
      <c r="F5403" t="s">
        <v>13472</v>
      </c>
      <c r="G5403" t="s">
        <v>4748</v>
      </c>
      <c r="H5403" t="s">
        <v>19450</v>
      </c>
      <c r="I5403" s="67">
        <v>0</v>
      </c>
      <c r="J5403" s="67">
        <v>0</v>
      </c>
      <c r="K5403" s="69" t="s">
        <v>3</v>
      </c>
    </row>
    <row r="5404" spans="1:11" x14ac:dyDescent="0.2">
      <c r="A5404" t="s">
        <v>155</v>
      </c>
      <c r="B5404">
        <v>42567</v>
      </c>
      <c r="C5404" t="s">
        <v>0</v>
      </c>
      <c r="D5404" t="s">
        <v>77</v>
      </c>
      <c r="E5404" t="s">
        <v>13468</v>
      </c>
      <c r="F5404" t="s">
        <v>13630</v>
      </c>
      <c r="G5404" t="s">
        <v>6377</v>
      </c>
      <c r="H5404" t="s">
        <v>19451</v>
      </c>
      <c r="I5404" s="67">
        <v>0</v>
      </c>
      <c r="J5404" s="67">
        <v>0</v>
      </c>
      <c r="K5404" s="69" t="s">
        <v>3</v>
      </c>
    </row>
    <row r="5405" spans="1:11" x14ac:dyDescent="0.2">
      <c r="A5405" t="s">
        <v>155</v>
      </c>
      <c r="B5405">
        <v>21159</v>
      </c>
      <c r="C5405" t="s">
        <v>0</v>
      </c>
      <c r="D5405" t="s">
        <v>77</v>
      </c>
      <c r="E5405" t="s">
        <v>13468</v>
      </c>
      <c r="F5405" t="s">
        <v>13473</v>
      </c>
      <c r="G5405" t="s">
        <v>4749</v>
      </c>
      <c r="H5405" t="s">
        <v>19452</v>
      </c>
      <c r="I5405" s="67">
        <v>0</v>
      </c>
      <c r="J5405" s="67">
        <v>0</v>
      </c>
      <c r="K5405" s="69" t="s">
        <v>3</v>
      </c>
    </row>
    <row r="5406" spans="1:11" x14ac:dyDescent="0.2">
      <c r="A5406" t="s">
        <v>155</v>
      </c>
      <c r="B5406">
        <v>21160</v>
      </c>
      <c r="C5406" t="s">
        <v>0</v>
      </c>
      <c r="D5406" t="s">
        <v>77</v>
      </c>
      <c r="E5406" t="s">
        <v>13468</v>
      </c>
      <c r="F5406" t="s">
        <v>10280</v>
      </c>
      <c r="G5406" t="s">
        <v>4750</v>
      </c>
      <c r="H5406" t="s">
        <v>19453</v>
      </c>
      <c r="I5406" s="67">
        <v>0</v>
      </c>
      <c r="J5406" s="67">
        <v>0</v>
      </c>
      <c r="K5406" s="69" t="s">
        <v>3</v>
      </c>
    </row>
    <row r="5407" spans="1:11" x14ac:dyDescent="0.2">
      <c r="A5407" t="s">
        <v>155</v>
      </c>
      <c r="B5407">
        <v>21161</v>
      </c>
      <c r="C5407" t="s">
        <v>0</v>
      </c>
      <c r="D5407" t="s">
        <v>77</v>
      </c>
      <c r="E5407" t="s">
        <v>13468</v>
      </c>
      <c r="F5407" t="s">
        <v>10067</v>
      </c>
      <c r="G5407" t="s">
        <v>4751</v>
      </c>
      <c r="H5407" t="s">
        <v>19454</v>
      </c>
      <c r="I5407" s="67">
        <v>0</v>
      </c>
      <c r="J5407" s="67">
        <v>0</v>
      </c>
      <c r="K5407" s="69" t="s">
        <v>3</v>
      </c>
    </row>
    <row r="5408" spans="1:11" x14ac:dyDescent="0.2">
      <c r="A5408" t="s">
        <v>155</v>
      </c>
      <c r="B5408">
        <v>21162</v>
      </c>
      <c r="C5408" t="s">
        <v>0</v>
      </c>
      <c r="D5408" t="s">
        <v>77</v>
      </c>
      <c r="E5408" t="s">
        <v>13468</v>
      </c>
      <c r="F5408" t="s">
        <v>13474</v>
      </c>
      <c r="G5408" t="s">
        <v>4752</v>
      </c>
      <c r="H5408" t="s">
        <v>19455</v>
      </c>
      <c r="I5408" s="67">
        <v>0</v>
      </c>
      <c r="J5408" s="67">
        <v>0</v>
      </c>
      <c r="K5408" s="69" t="s">
        <v>3</v>
      </c>
    </row>
    <row r="5409" spans="1:11" x14ac:dyDescent="0.2">
      <c r="A5409" t="s">
        <v>155</v>
      </c>
      <c r="B5409">
        <v>21163</v>
      </c>
      <c r="C5409" t="s">
        <v>0</v>
      </c>
      <c r="D5409" t="s">
        <v>77</v>
      </c>
      <c r="E5409" t="s">
        <v>13468</v>
      </c>
      <c r="F5409" t="s">
        <v>13475</v>
      </c>
      <c r="G5409" t="s">
        <v>4753</v>
      </c>
      <c r="H5409" t="s">
        <v>19456</v>
      </c>
      <c r="I5409" s="67">
        <v>0</v>
      </c>
      <c r="J5409" s="67">
        <v>0</v>
      </c>
      <c r="K5409" s="69" t="s">
        <v>3</v>
      </c>
    </row>
    <row r="5410" spans="1:11" x14ac:dyDescent="0.2">
      <c r="A5410" t="s">
        <v>155</v>
      </c>
      <c r="B5410">
        <v>21164</v>
      </c>
      <c r="C5410" t="s">
        <v>0</v>
      </c>
      <c r="D5410" t="s">
        <v>77</v>
      </c>
      <c r="E5410" t="s">
        <v>13468</v>
      </c>
      <c r="F5410" t="s">
        <v>10160</v>
      </c>
      <c r="G5410" t="s">
        <v>4754</v>
      </c>
      <c r="H5410" t="s">
        <v>19457</v>
      </c>
      <c r="I5410" s="67">
        <v>0</v>
      </c>
      <c r="J5410" s="67">
        <v>0</v>
      </c>
      <c r="K5410" s="69" t="s">
        <v>3</v>
      </c>
    </row>
    <row r="5411" spans="1:11" x14ac:dyDescent="0.2">
      <c r="A5411" t="s">
        <v>155</v>
      </c>
      <c r="B5411">
        <v>21134</v>
      </c>
      <c r="C5411" t="s">
        <v>23</v>
      </c>
      <c r="D5411" t="s">
        <v>24</v>
      </c>
      <c r="E5411" t="s">
        <v>11196</v>
      </c>
      <c r="F5411" t="s">
        <v>11197</v>
      </c>
      <c r="G5411" t="s">
        <v>4729</v>
      </c>
      <c r="H5411" t="s">
        <v>19458</v>
      </c>
      <c r="I5411" s="67">
        <v>0</v>
      </c>
      <c r="J5411" s="67">
        <v>0</v>
      </c>
      <c r="K5411" s="69" t="s">
        <v>3</v>
      </c>
    </row>
    <row r="5412" spans="1:11" x14ac:dyDescent="0.2">
      <c r="A5412" t="s">
        <v>155</v>
      </c>
      <c r="B5412">
        <v>21135</v>
      </c>
      <c r="C5412" t="s">
        <v>23</v>
      </c>
      <c r="D5412" t="s">
        <v>24</v>
      </c>
      <c r="E5412" t="s">
        <v>11196</v>
      </c>
      <c r="F5412" t="s">
        <v>11198</v>
      </c>
      <c r="G5412" t="s">
        <v>4730</v>
      </c>
      <c r="H5412" t="s">
        <v>19459</v>
      </c>
      <c r="I5412" s="67">
        <v>0</v>
      </c>
      <c r="J5412" s="67">
        <v>0</v>
      </c>
      <c r="K5412" s="69" t="s">
        <v>3</v>
      </c>
    </row>
    <row r="5413" spans="1:11" x14ac:dyDescent="0.2">
      <c r="A5413" t="s">
        <v>7510</v>
      </c>
      <c r="B5413">
        <v>100000344</v>
      </c>
      <c r="C5413" t="s">
        <v>23</v>
      </c>
      <c r="D5413" t="s">
        <v>24</v>
      </c>
      <c r="E5413" t="s">
        <v>11196</v>
      </c>
      <c r="F5413" t="s">
        <v>11479</v>
      </c>
      <c r="G5413" t="s">
        <v>7677</v>
      </c>
      <c r="H5413" t="s">
        <v>19460</v>
      </c>
      <c r="I5413" s="67">
        <v>0</v>
      </c>
      <c r="J5413" s="67">
        <v>1</v>
      </c>
      <c r="K5413" s="69" t="s">
        <v>20231</v>
      </c>
    </row>
    <row r="5414" spans="1:11" x14ac:dyDescent="0.2">
      <c r="A5414" t="s">
        <v>155</v>
      </c>
      <c r="B5414">
        <v>41624</v>
      </c>
      <c r="C5414" t="s">
        <v>167</v>
      </c>
      <c r="D5414" t="s">
        <v>592</v>
      </c>
      <c r="E5414" t="s">
        <v>8921</v>
      </c>
      <c r="F5414" t="s">
        <v>8922</v>
      </c>
      <c r="G5414" t="s">
        <v>6094</v>
      </c>
      <c r="H5414" t="s">
        <v>19461</v>
      </c>
      <c r="I5414" s="67">
        <v>0</v>
      </c>
      <c r="J5414" s="67">
        <v>0</v>
      </c>
      <c r="K5414" s="69" t="s">
        <v>3</v>
      </c>
    </row>
    <row r="5415" spans="1:11" x14ac:dyDescent="0.2">
      <c r="A5415" t="s">
        <v>155</v>
      </c>
      <c r="B5415">
        <v>21177</v>
      </c>
      <c r="C5415" t="s">
        <v>9050</v>
      </c>
      <c r="D5415" t="s">
        <v>554</v>
      </c>
      <c r="E5415" t="s">
        <v>9350</v>
      </c>
      <c r="F5415" t="s">
        <v>9354</v>
      </c>
      <c r="G5415" t="s">
        <v>4761</v>
      </c>
      <c r="H5415" t="s">
        <v>19462</v>
      </c>
      <c r="I5415" s="67">
        <v>0</v>
      </c>
      <c r="J5415" s="67">
        <v>0</v>
      </c>
      <c r="K5415" s="69" t="s">
        <v>3</v>
      </c>
    </row>
    <row r="5416" spans="1:11" x14ac:dyDescent="0.2">
      <c r="A5416" t="s">
        <v>155</v>
      </c>
      <c r="B5416">
        <v>41772</v>
      </c>
      <c r="C5416" t="s">
        <v>9050</v>
      </c>
      <c r="D5416" t="s">
        <v>554</v>
      </c>
      <c r="E5416" t="s">
        <v>9350</v>
      </c>
      <c r="F5416" t="s">
        <v>8715</v>
      </c>
      <c r="G5416" t="s">
        <v>6225</v>
      </c>
      <c r="H5416" t="s">
        <v>19463</v>
      </c>
      <c r="I5416" s="67">
        <v>0</v>
      </c>
      <c r="J5416" s="67">
        <v>0</v>
      </c>
      <c r="K5416" s="69" t="s">
        <v>3</v>
      </c>
    </row>
    <row r="5417" spans="1:11" x14ac:dyDescent="0.2">
      <c r="A5417" t="s">
        <v>155</v>
      </c>
      <c r="B5417">
        <v>21178</v>
      </c>
      <c r="C5417" t="s">
        <v>9050</v>
      </c>
      <c r="D5417" t="s">
        <v>554</v>
      </c>
      <c r="E5417" t="s">
        <v>9350</v>
      </c>
      <c r="F5417" t="s">
        <v>9355</v>
      </c>
      <c r="G5417" t="s">
        <v>4762</v>
      </c>
      <c r="H5417" t="s">
        <v>19464</v>
      </c>
      <c r="I5417" s="67">
        <v>0</v>
      </c>
      <c r="J5417" s="67">
        <v>0</v>
      </c>
      <c r="K5417" s="69" t="s">
        <v>3</v>
      </c>
    </row>
    <row r="5418" spans="1:11" x14ac:dyDescent="0.2">
      <c r="A5418" t="s">
        <v>155</v>
      </c>
      <c r="B5418">
        <v>21175</v>
      </c>
      <c r="C5418" t="s">
        <v>9050</v>
      </c>
      <c r="D5418" t="s">
        <v>554</v>
      </c>
      <c r="E5418" t="s">
        <v>9350</v>
      </c>
      <c r="F5418" t="s">
        <v>9352</v>
      </c>
      <c r="G5418" t="s">
        <v>4759</v>
      </c>
      <c r="H5418" t="s">
        <v>19465</v>
      </c>
      <c r="I5418" s="67">
        <v>0</v>
      </c>
      <c r="J5418" s="67">
        <v>0</v>
      </c>
      <c r="K5418" s="69" t="s">
        <v>3</v>
      </c>
    </row>
    <row r="5419" spans="1:11" x14ac:dyDescent="0.2">
      <c r="A5419" t="s">
        <v>155</v>
      </c>
      <c r="B5419">
        <v>41773</v>
      </c>
      <c r="C5419" t="s">
        <v>9050</v>
      </c>
      <c r="D5419" t="s">
        <v>554</v>
      </c>
      <c r="E5419" t="s">
        <v>9350</v>
      </c>
      <c r="F5419" t="s">
        <v>9414</v>
      </c>
      <c r="G5419" t="s">
        <v>6227</v>
      </c>
      <c r="H5419" t="s">
        <v>19466</v>
      </c>
      <c r="I5419" s="67">
        <v>0</v>
      </c>
      <c r="J5419" s="67">
        <v>0</v>
      </c>
      <c r="K5419" s="69" t="s">
        <v>3</v>
      </c>
    </row>
    <row r="5420" spans="1:11" x14ac:dyDescent="0.2">
      <c r="A5420" t="s">
        <v>155</v>
      </c>
      <c r="B5420">
        <v>136340</v>
      </c>
      <c r="C5420" t="s">
        <v>9050</v>
      </c>
      <c r="D5420" t="s">
        <v>554</v>
      </c>
      <c r="E5420" t="s">
        <v>9350</v>
      </c>
      <c r="F5420" t="s">
        <v>9450</v>
      </c>
      <c r="G5420" t="s">
        <v>6925</v>
      </c>
      <c r="H5420" t="s">
        <v>19467</v>
      </c>
      <c r="I5420" s="67">
        <v>0</v>
      </c>
      <c r="J5420" s="67">
        <v>0</v>
      </c>
      <c r="K5420" s="69" t="s">
        <v>3</v>
      </c>
    </row>
    <row r="5421" spans="1:11" x14ac:dyDescent="0.2">
      <c r="A5421" t="s">
        <v>155</v>
      </c>
      <c r="B5421">
        <v>21176</v>
      </c>
      <c r="C5421" t="s">
        <v>9050</v>
      </c>
      <c r="D5421" t="s">
        <v>554</v>
      </c>
      <c r="E5421" t="s">
        <v>9350</v>
      </c>
      <c r="F5421" t="s">
        <v>9353</v>
      </c>
      <c r="G5421" t="s">
        <v>4760</v>
      </c>
      <c r="H5421" t="s">
        <v>19468</v>
      </c>
      <c r="I5421" s="67">
        <v>0</v>
      </c>
      <c r="J5421" s="67">
        <v>0</v>
      </c>
      <c r="K5421" s="69" t="s">
        <v>3</v>
      </c>
    </row>
    <row r="5422" spans="1:11" x14ac:dyDescent="0.2">
      <c r="A5422" t="s">
        <v>155</v>
      </c>
      <c r="B5422">
        <v>41775</v>
      </c>
      <c r="C5422" t="s">
        <v>9050</v>
      </c>
      <c r="D5422" t="s">
        <v>554</v>
      </c>
      <c r="E5422" t="s">
        <v>9350</v>
      </c>
      <c r="F5422" t="s">
        <v>9415</v>
      </c>
      <c r="G5422" t="s">
        <v>6228</v>
      </c>
      <c r="H5422" t="s">
        <v>19469</v>
      </c>
      <c r="I5422" s="67">
        <v>0</v>
      </c>
      <c r="J5422" s="67">
        <v>0</v>
      </c>
      <c r="K5422" s="69" t="s">
        <v>3</v>
      </c>
    </row>
    <row r="5423" spans="1:11" x14ac:dyDescent="0.2">
      <c r="A5423" t="s">
        <v>155</v>
      </c>
      <c r="B5423">
        <v>21174</v>
      </c>
      <c r="C5423" t="s">
        <v>9050</v>
      </c>
      <c r="D5423" t="s">
        <v>554</v>
      </c>
      <c r="E5423" t="s">
        <v>9350</v>
      </c>
      <c r="F5423" t="s">
        <v>9351</v>
      </c>
      <c r="G5423" t="s">
        <v>4758</v>
      </c>
      <c r="H5423" t="s">
        <v>19470</v>
      </c>
      <c r="I5423" s="67">
        <v>0</v>
      </c>
      <c r="J5423" s="67">
        <v>0</v>
      </c>
      <c r="K5423" s="69" t="s">
        <v>3</v>
      </c>
    </row>
    <row r="5424" spans="1:11" x14ac:dyDescent="0.2">
      <c r="A5424" t="s">
        <v>155</v>
      </c>
      <c r="B5424">
        <v>21185</v>
      </c>
      <c r="C5424" t="s">
        <v>40</v>
      </c>
      <c r="D5424" t="s">
        <v>161</v>
      </c>
      <c r="E5424" t="s">
        <v>10358</v>
      </c>
      <c r="F5424" t="s">
        <v>8657</v>
      </c>
      <c r="G5424" t="s">
        <v>4765</v>
      </c>
      <c r="H5424" t="s">
        <v>19471</v>
      </c>
      <c r="I5424" s="67">
        <v>0</v>
      </c>
      <c r="J5424" s="67">
        <v>0</v>
      </c>
      <c r="K5424" s="69" t="s">
        <v>3</v>
      </c>
    </row>
    <row r="5425" spans="1:11" x14ac:dyDescent="0.2">
      <c r="A5425" t="s">
        <v>155</v>
      </c>
      <c r="B5425">
        <v>21184</v>
      </c>
      <c r="C5425" t="s">
        <v>40</v>
      </c>
      <c r="D5425" t="s">
        <v>161</v>
      </c>
      <c r="E5425" t="s">
        <v>10358</v>
      </c>
      <c r="F5425" t="s">
        <v>10360</v>
      </c>
      <c r="G5425" t="s">
        <v>4764</v>
      </c>
      <c r="H5425" t="s">
        <v>19472</v>
      </c>
      <c r="I5425" s="67">
        <v>0</v>
      </c>
      <c r="J5425" s="67">
        <v>0</v>
      </c>
      <c r="K5425" s="69" t="s">
        <v>3</v>
      </c>
    </row>
    <row r="5426" spans="1:11" x14ac:dyDescent="0.2">
      <c r="A5426" t="s">
        <v>155</v>
      </c>
      <c r="B5426">
        <v>21183</v>
      </c>
      <c r="C5426" t="s">
        <v>40</v>
      </c>
      <c r="D5426" t="s">
        <v>161</v>
      </c>
      <c r="E5426" t="s">
        <v>10358</v>
      </c>
      <c r="F5426" t="s">
        <v>10359</v>
      </c>
      <c r="G5426" t="s">
        <v>4763</v>
      </c>
      <c r="H5426" t="s">
        <v>19473</v>
      </c>
      <c r="I5426" s="67">
        <v>0</v>
      </c>
      <c r="J5426" s="67">
        <v>0</v>
      </c>
      <c r="K5426" s="69" t="s">
        <v>3</v>
      </c>
    </row>
    <row r="5427" spans="1:11" x14ac:dyDescent="0.2">
      <c r="A5427" t="s">
        <v>155</v>
      </c>
      <c r="B5427">
        <v>21203</v>
      </c>
      <c r="C5427" t="s">
        <v>9050</v>
      </c>
      <c r="D5427" t="s">
        <v>188</v>
      </c>
      <c r="E5427" t="s">
        <v>9356</v>
      </c>
      <c r="F5427" t="s">
        <v>9357</v>
      </c>
      <c r="G5427" t="s">
        <v>4766</v>
      </c>
      <c r="H5427" t="s">
        <v>19474</v>
      </c>
      <c r="I5427" s="67">
        <v>0</v>
      </c>
      <c r="J5427" s="67">
        <v>0</v>
      </c>
      <c r="K5427" s="69" t="s">
        <v>3</v>
      </c>
    </row>
    <row r="5428" spans="1:11" x14ac:dyDescent="0.2">
      <c r="A5428" t="s">
        <v>155</v>
      </c>
      <c r="B5428">
        <v>41296</v>
      </c>
      <c r="C5428" t="s">
        <v>643</v>
      </c>
      <c r="D5428" t="s">
        <v>644</v>
      </c>
      <c r="E5428" t="s">
        <v>11518</v>
      </c>
      <c r="F5428" t="s">
        <v>9216</v>
      </c>
      <c r="G5428" t="s">
        <v>5705</v>
      </c>
      <c r="H5428" t="s">
        <v>19475</v>
      </c>
      <c r="I5428" s="67">
        <v>0</v>
      </c>
      <c r="J5428" s="67">
        <v>0</v>
      </c>
      <c r="K5428" s="69" t="s">
        <v>3</v>
      </c>
    </row>
    <row r="5429" spans="1:11" x14ac:dyDescent="0.2">
      <c r="A5429" t="s">
        <v>155</v>
      </c>
      <c r="B5429">
        <v>41297</v>
      </c>
      <c r="C5429" t="s">
        <v>643</v>
      </c>
      <c r="D5429" t="s">
        <v>644</v>
      </c>
      <c r="E5429" t="s">
        <v>11518</v>
      </c>
      <c r="F5429" t="s">
        <v>11557</v>
      </c>
      <c r="G5429" t="s">
        <v>5706</v>
      </c>
      <c r="H5429" t="s">
        <v>19476</v>
      </c>
      <c r="I5429" s="67">
        <v>0</v>
      </c>
      <c r="J5429" s="67">
        <v>0</v>
      </c>
      <c r="K5429" s="69" t="s">
        <v>3</v>
      </c>
    </row>
    <row r="5430" spans="1:11" x14ac:dyDescent="0.2">
      <c r="A5430" t="s">
        <v>155</v>
      </c>
      <c r="B5430">
        <v>41302</v>
      </c>
      <c r="C5430" t="s">
        <v>643</v>
      </c>
      <c r="D5430" t="s">
        <v>644</v>
      </c>
      <c r="E5430" t="s">
        <v>11518</v>
      </c>
      <c r="F5430" t="s">
        <v>11559</v>
      </c>
      <c r="G5430" t="s">
        <v>5711</v>
      </c>
      <c r="H5430" t="s">
        <v>19477</v>
      </c>
      <c r="I5430" s="67">
        <v>0</v>
      </c>
      <c r="J5430" s="67">
        <v>0</v>
      </c>
      <c r="K5430" s="69" t="s">
        <v>3</v>
      </c>
    </row>
    <row r="5431" spans="1:11" x14ac:dyDescent="0.2">
      <c r="A5431" t="s">
        <v>155</v>
      </c>
      <c r="B5431">
        <v>41298</v>
      </c>
      <c r="C5431" t="s">
        <v>643</v>
      </c>
      <c r="D5431" t="s">
        <v>644</v>
      </c>
      <c r="E5431" t="s">
        <v>11518</v>
      </c>
      <c r="F5431" t="s">
        <v>8846</v>
      </c>
      <c r="G5431" t="s">
        <v>5707</v>
      </c>
      <c r="H5431" t="s">
        <v>19478</v>
      </c>
      <c r="I5431" s="67">
        <v>0</v>
      </c>
      <c r="J5431" s="67">
        <v>0</v>
      </c>
      <c r="K5431" s="69" t="s">
        <v>3</v>
      </c>
    </row>
    <row r="5432" spans="1:11" x14ac:dyDescent="0.2">
      <c r="A5432" t="s">
        <v>155</v>
      </c>
      <c r="B5432">
        <v>41309</v>
      </c>
      <c r="C5432" t="s">
        <v>643</v>
      </c>
      <c r="D5432" t="s">
        <v>644</v>
      </c>
      <c r="E5432" t="s">
        <v>11518</v>
      </c>
      <c r="F5432" t="s">
        <v>10259</v>
      </c>
      <c r="G5432" t="s">
        <v>5719</v>
      </c>
      <c r="H5432" t="s">
        <v>19479</v>
      </c>
      <c r="I5432" s="67">
        <v>0</v>
      </c>
      <c r="J5432" s="67">
        <v>0</v>
      </c>
      <c r="K5432" s="69" t="s">
        <v>3</v>
      </c>
    </row>
    <row r="5433" spans="1:11" x14ac:dyDescent="0.2">
      <c r="A5433" t="s">
        <v>155</v>
      </c>
      <c r="B5433">
        <v>21211</v>
      </c>
      <c r="C5433" t="s">
        <v>643</v>
      </c>
      <c r="D5433" t="s">
        <v>644</v>
      </c>
      <c r="E5433" t="s">
        <v>11518</v>
      </c>
      <c r="F5433" t="s">
        <v>11523</v>
      </c>
      <c r="G5433" t="s">
        <v>4771</v>
      </c>
      <c r="H5433" t="s">
        <v>19480</v>
      </c>
      <c r="I5433" s="67">
        <v>0</v>
      </c>
      <c r="J5433" s="67">
        <v>0</v>
      </c>
      <c r="K5433" s="69" t="s">
        <v>3</v>
      </c>
    </row>
    <row r="5434" spans="1:11" x14ac:dyDescent="0.2">
      <c r="A5434" t="s">
        <v>155</v>
      </c>
      <c r="B5434">
        <v>21209</v>
      </c>
      <c r="C5434" t="s">
        <v>643</v>
      </c>
      <c r="D5434" t="s">
        <v>644</v>
      </c>
      <c r="E5434" t="s">
        <v>11518</v>
      </c>
      <c r="F5434" t="s">
        <v>11521</v>
      </c>
      <c r="G5434" t="s">
        <v>4769</v>
      </c>
      <c r="H5434" t="s">
        <v>19481</v>
      </c>
      <c r="I5434" s="67">
        <v>0</v>
      </c>
      <c r="J5434" s="67">
        <v>0</v>
      </c>
      <c r="K5434" s="69" t="s">
        <v>3</v>
      </c>
    </row>
    <row r="5435" spans="1:11" x14ac:dyDescent="0.2">
      <c r="A5435" t="s">
        <v>155</v>
      </c>
      <c r="B5435">
        <v>41299</v>
      </c>
      <c r="C5435" t="s">
        <v>643</v>
      </c>
      <c r="D5435" t="s">
        <v>644</v>
      </c>
      <c r="E5435" t="s">
        <v>11518</v>
      </c>
      <c r="F5435" t="s">
        <v>10535</v>
      </c>
      <c r="G5435" t="s">
        <v>5708</v>
      </c>
      <c r="H5435" t="s">
        <v>19482</v>
      </c>
      <c r="I5435" s="67">
        <v>0</v>
      </c>
      <c r="J5435" s="67">
        <v>0</v>
      </c>
      <c r="K5435" s="69" t="s">
        <v>3</v>
      </c>
    </row>
    <row r="5436" spans="1:11" x14ac:dyDescent="0.2">
      <c r="A5436" t="s">
        <v>155</v>
      </c>
      <c r="B5436">
        <v>21206</v>
      </c>
      <c r="C5436" t="s">
        <v>643</v>
      </c>
      <c r="D5436" t="s">
        <v>644</v>
      </c>
      <c r="E5436" t="s">
        <v>11518</v>
      </c>
      <c r="F5436" t="s">
        <v>11519</v>
      </c>
      <c r="G5436" t="s">
        <v>4767</v>
      </c>
      <c r="H5436" t="s">
        <v>19483</v>
      </c>
      <c r="I5436" s="67">
        <v>0</v>
      </c>
      <c r="J5436" s="67">
        <v>0</v>
      </c>
      <c r="K5436" s="69" t="s">
        <v>3</v>
      </c>
    </row>
    <row r="5437" spans="1:11" x14ac:dyDescent="0.2">
      <c r="A5437" t="s">
        <v>155</v>
      </c>
      <c r="B5437">
        <v>21207</v>
      </c>
      <c r="C5437" t="s">
        <v>643</v>
      </c>
      <c r="D5437" t="s">
        <v>644</v>
      </c>
      <c r="E5437" t="s">
        <v>11518</v>
      </c>
      <c r="F5437" t="s">
        <v>11520</v>
      </c>
      <c r="G5437" t="s">
        <v>4768</v>
      </c>
      <c r="H5437" t="s">
        <v>19484</v>
      </c>
      <c r="I5437" s="67">
        <v>0</v>
      </c>
      <c r="J5437" s="67">
        <v>0</v>
      </c>
      <c r="K5437" s="69" t="s">
        <v>3</v>
      </c>
    </row>
    <row r="5438" spans="1:11" x14ac:dyDescent="0.2">
      <c r="A5438" t="s">
        <v>155</v>
      </c>
      <c r="B5438">
        <v>21210</v>
      </c>
      <c r="C5438" t="s">
        <v>643</v>
      </c>
      <c r="D5438" t="s">
        <v>644</v>
      </c>
      <c r="E5438" t="s">
        <v>11518</v>
      </c>
      <c r="F5438" t="s">
        <v>11522</v>
      </c>
      <c r="G5438" t="s">
        <v>4770</v>
      </c>
      <c r="H5438" t="s">
        <v>19485</v>
      </c>
      <c r="I5438" s="67">
        <v>0</v>
      </c>
      <c r="J5438" s="67">
        <v>0</v>
      </c>
      <c r="K5438" s="69" t="s">
        <v>3</v>
      </c>
    </row>
    <row r="5439" spans="1:11" x14ac:dyDescent="0.2">
      <c r="A5439" t="s">
        <v>155</v>
      </c>
      <c r="B5439">
        <v>41300</v>
      </c>
      <c r="C5439" t="s">
        <v>643</v>
      </c>
      <c r="D5439" t="s">
        <v>644</v>
      </c>
      <c r="E5439" t="s">
        <v>11518</v>
      </c>
      <c r="F5439" t="s">
        <v>11558</v>
      </c>
      <c r="G5439" t="s">
        <v>5709</v>
      </c>
      <c r="H5439" t="s">
        <v>19486</v>
      </c>
      <c r="I5439" s="67">
        <v>0</v>
      </c>
      <c r="J5439" s="67">
        <v>0</v>
      </c>
      <c r="K5439" s="69" t="s">
        <v>3</v>
      </c>
    </row>
    <row r="5440" spans="1:11" x14ac:dyDescent="0.2">
      <c r="A5440" t="s">
        <v>155</v>
      </c>
      <c r="B5440">
        <v>41301</v>
      </c>
      <c r="C5440" t="s">
        <v>643</v>
      </c>
      <c r="D5440" t="s">
        <v>644</v>
      </c>
      <c r="E5440" t="s">
        <v>11518</v>
      </c>
      <c r="F5440" t="s">
        <v>8892</v>
      </c>
      <c r="G5440" t="s">
        <v>5710</v>
      </c>
      <c r="H5440" t="s">
        <v>19487</v>
      </c>
      <c r="I5440" s="67">
        <v>0</v>
      </c>
      <c r="J5440" s="67">
        <v>0</v>
      </c>
      <c r="K5440" s="69" t="s">
        <v>3</v>
      </c>
    </row>
    <row r="5441" spans="1:11" x14ac:dyDescent="0.2">
      <c r="A5441" t="s">
        <v>155</v>
      </c>
      <c r="B5441">
        <v>41303</v>
      </c>
      <c r="C5441" t="s">
        <v>643</v>
      </c>
      <c r="D5441" t="s">
        <v>644</v>
      </c>
      <c r="E5441" t="s">
        <v>11518</v>
      </c>
      <c r="F5441" t="s">
        <v>11316</v>
      </c>
      <c r="G5441" t="s">
        <v>5712</v>
      </c>
      <c r="H5441" t="s">
        <v>19488</v>
      </c>
      <c r="I5441" s="67">
        <v>0</v>
      </c>
      <c r="J5441" s="67">
        <v>0</v>
      </c>
      <c r="K5441" s="69" t="s">
        <v>3</v>
      </c>
    </row>
    <row r="5442" spans="1:11" x14ac:dyDescent="0.2">
      <c r="A5442" t="s">
        <v>155</v>
      </c>
      <c r="B5442">
        <v>41310</v>
      </c>
      <c r="C5442" t="s">
        <v>643</v>
      </c>
      <c r="D5442" t="s">
        <v>644</v>
      </c>
      <c r="E5442" t="s">
        <v>11518</v>
      </c>
      <c r="F5442" t="s">
        <v>8632</v>
      </c>
      <c r="G5442" t="s">
        <v>5720</v>
      </c>
      <c r="H5442" t="s">
        <v>19489</v>
      </c>
      <c r="I5442" s="67">
        <v>0</v>
      </c>
      <c r="J5442" s="67">
        <v>0</v>
      </c>
      <c r="K5442" s="69" t="s">
        <v>3</v>
      </c>
    </row>
    <row r="5443" spans="1:11" x14ac:dyDescent="0.2">
      <c r="A5443" t="s">
        <v>155</v>
      </c>
      <c r="B5443">
        <v>21212</v>
      </c>
      <c r="C5443" t="s">
        <v>643</v>
      </c>
      <c r="D5443" t="s">
        <v>644</v>
      </c>
      <c r="E5443" t="s">
        <v>11518</v>
      </c>
      <c r="F5443" t="s">
        <v>11524</v>
      </c>
      <c r="G5443" t="s">
        <v>4772</v>
      </c>
      <c r="H5443" t="s">
        <v>19490</v>
      </c>
      <c r="I5443" s="67">
        <v>0</v>
      </c>
      <c r="J5443" s="67">
        <v>0</v>
      </c>
      <c r="K5443" s="69" t="s">
        <v>3</v>
      </c>
    </row>
    <row r="5444" spans="1:11" x14ac:dyDescent="0.2">
      <c r="A5444" t="s">
        <v>155</v>
      </c>
      <c r="B5444">
        <v>41311</v>
      </c>
      <c r="C5444" t="s">
        <v>643</v>
      </c>
      <c r="D5444" t="s">
        <v>644</v>
      </c>
      <c r="E5444" t="s">
        <v>11518</v>
      </c>
      <c r="F5444" t="s">
        <v>11564</v>
      </c>
      <c r="G5444" t="s">
        <v>5721</v>
      </c>
      <c r="H5444" t="s">
        <v>19491</v>
      </c>
      <c r="I5444" s="67">
        <v>0</v>
      </c>
      <c r="J5444" s="67">
        <v>0</v>
      </c>
      <c r="K5444" s="69" t="s">
        <v>3</v>
      </c>
    </row>
    <row r="5445" spans="1:11" x14ac:dyDescent="0.2">
      <c r="A5445" t="s">
        <v>7510</v>
      </c>
      <c r="B5445">
        <v>100000345</v>
      </c>
      <c r="C5445" t="s">
        <v>23</v>
      </c>
      <c r="D5445" t="s">
        <v>24</v>
      </c>
      <c r="E5445" t="s">
        <v>11205</v>
      </c>
      <c r="F5445" t="s">
        <v>11480</v>
      </c>
      <c r="G5445" t="s">
        <v>7679</v>
      </c>
      <c r="H5445" t="s">
        <v>19492</v>
      </c>
      <c r="I5445" s="67">
        <v>0</v>
      </c>
      <c r="J5445" s="67">
        <v>1</v>
      </c>
      <c r="K5445" s="69" t="s">
        <v>20232</v>
      </c>
    </row>
    <row r="5446" spans="1:11" x14ac:dyDescent="0.2">
      <c r="A5446" t="s">
        <v>155</v>
      </c>
      <c r="B5446">
        <v>45051</v>
      </c>
      <c r="C5446" t="s">
        <v>23</v>
      </c>
      <c r="D5446" t="s">
        <v>24</v>
      </c>
      <c r="E5446" t="s">
        <v>11205</v>
      </c>
      <c r="F5446" t="s">
        <v>9740</v>
      </c>
      <c r="G5446" t="s">
        <v>6685</v>
      </c>
      <c r="H5446" t="s">
        <v>19493</v>
      </c>
      <c r="I5446" s="67">
        <v>0</v>
      </c>
      <c r="J5446" s="67">
        <v>0</v>
      </c>
      <c r="K5446" s="69" t="s">
        <v>3</v>
      </c>
    </row>
    <row r="5447" spans="1:11" x14ac:dyDescent="0.2">
      <c r="A5447" t="s">
        <v>7510</v>
      </c>
      <c r="B5447">
        <v>100000346</v>
      </c>
      <c r="C5447" t="s">
        <v>23</v>
      </c>
      <c r="D5447" t="s">
        <v>24</v>
      </c>
      <c r="E5447" t="s">
        <v>11205</v>
      </c>
      <c r="F5447" t="s">
        <v>11481</v>
      </c>
      <c r="G5447" t="s">
        <v>7681</v>
      </c>
      <c r="H5447" t="s">
        <v>19494</v>
      </c>
      <c r="I5447" s="67">
        <v>0</v>
      </c>
      <c r="J5447" s="67">
        <v>1</v>
      </c>
      <c r="K5447" s="69" t="s">
        <v>20233</v>
      </c>
    </row>
    <row r="5448" spans="1:11" x14ac:dyDescent="0.2">
      <c r="A5448" t="s">
        <v>155</v>
      </c>
      <c r="B5448">
        <v>41443</v>
      </c>
      <c r="C5448" t="s">
        <v>23</v>
      </c>
      <c r="D5448" t="s">
        <v>24</v>
      </c>
      <c r="E5448" t="s">
        <v>11205</v>
      </c>
      <c r="F5448" t="s">
        <v>8588</v>
      </c>
      <c r="G5448" t="s">
        <v>5878</v>
      </c>
      <c r="H5448" t="s">
        <v>19495</v>
      </c>
      <c r="I5448" s="67">
        <v>0</v>
      </c>
      <c r="J5448" s="67">
        <v>0</v>
      </c>
      <c r="K5448" s="69" t="s">
        <v>3</v>
      </c>
    </row>
    <row r="5449" spans="1:11" x14ac:dyDescent="0.2">
      <c r="A5449" t="s">
        <v>155</v>
      </c>
      <c r="B5449">
        <v>21216</v>
      </c>
      <c r="C5449" t="s">
        <v>23</v>
      </c>
      <c r="D5449" t="s">
        <v>24</v>
      </c>
      <c r="E5449" t="s">
        <v>11205</v>
      </c>
      <c r="F5449" t="s">
        <v>11206</v>
      </c>
      <c r="G5449" t="s">
        <v>4773</v>
      </c>
      <c r="H5449" t="s">
        <v>19496</v>
      </c>
      <c r="I5449" s="67">
        <v>0</v>
      </c>
      <c r="J5449" s="67">
        <v>0</v>
      </c>
      <c r="K5449" s="69" t="s">
        <v>3</v>
      </c>
    </row>
    <row r="5450" spans="1:11" x14ac:dyDescent="0.2">
      <c r="A5450" t="s">
        <v>155</v>
      </c>
      <c r="B5450">
        <v>21220</v>
      </c>
      <c r="C5450" t="s">
        <v>23</v>
      </c>
      <c r="D5450" t="s">
        <v>24</v>
      </c>
      <c r="E5450" t="s">
        <v>11205</v>
      </c>
      <c r="F5450" t="s">
        <v>11209</v>
      </c>
      <c r="G5450" t="s">
        <v>4780</v>
      </c>
      <c r="H5450" t="s">
        <v>19497</v>
      </c>
      <c r="I5450" s="67">
        <v>0</v>
      </c>
      <c r="J5450" s="67">
        <v>0</v>
      </c>
      <c r="K5450" s="69" t="s">
        <v>3</v>
      </c>
    </row>
    <row r="5451" spans="1:11" x14ac:dyDescent="0.2">
      <c r="A5451" t="s">
        <v>155</v>
      </c>
      <c r="B5451">
        <v>41444</v>
      </c>
      <c r="C5451" t="s">
        <v>23</v>
      </c>
      <c r="D5451" t="s">
        <v>24</v>
      </c>
      <c r="E5451" t="s">
        <v>11205</v>
      </c>
      <c r="F5451" t="s">
        <v>8731</v>
      </c>
      <c r="G5451" t="s">
        <v>5880</v>
      </c>
      <c r="H5451" t="s">
        <v>19498</v>
      </c>
      <c r="I5451" s="67">
        <v>0</v>
      </c>
      <c r="J5451" s="67">
        <v>0</v>
      </c>
      <c r="K5451" s="69" t="s">
        <v>3</v>
      </c>
    </row>
    <row r="5452" spans="1:11" x14ac:dyDescent="0.2">
      <c r="A5452" t="s">
        <v>155</v>
      </c>
      <c r="B5452">
        <v>45050</v>
      </c>
      <c r="C5452" t="s">
        <v>23</v>
      </c>
      <c r="D5452" t="s">
        <v>24</v>
      </c>
      <c r="E5452" t="s">
        <v>11205</v>
      </c>
      <c r="F5452" t="s">
        <v>11387</v>
      </c>
      <c r="G5452" t="s">
        <v>6684</v>
      </c>
      <c r="H5452" t="s">
        <v>19499</v>
      </c>
      <c r="I5452" s="67">
        <v>0</v>
      </c>
      <c r="J5452" s="67">
        <v>0</v>
      </c>
      <c r="K5452" s="69" t="s">
        <v>3</v>
      </c>
    </row>
    <row r="5453" spans="1:11" x14ac:dyDescent="0.2">
      <c r="A5453" t="s">
        <v>155</v>
      </c>
      <c r="B5453">
        <v>41445</v>
      </c>
      <c r="C5453" t="s">
        <v>23</v>
      </c>
      <c r="D5453" t="s">
        <v>24</v>
      </c>
      <c r="E5453" t="s">
        <v>11205</v>
      </c>
      <c r="F5453" t="s">
        <v>11341</v>
      </c>
      <c r="G5453" t="s">
        <v>5881</v>
      </c>
      <c r="H5453" t="s">
        <v>19500</v>
      </c>
      <c r="I5453" s="67">
        <v>0</v>
      </c>
      <c r="J5453" s="67">
        <v>0</v>
      </c>
      <c r="K5453" s="69" t="s">
        <v>3</v>
      </c>
    </row>
    <row r="5454" spans="1:11" x14ac:dyDescent="0.2">
      <c r="A5454" t="s">
        <v>155</v>
      </c>
      <c r="B5454">
        <v>21221</v>
      </c>
      <c r="C5454" t="s">
        <v>23</v>
      </c>
      <c r="D5454" t="s">
        <v>24</v>
      </c>
      <c r="E5454" t="s">
        <v>11205</v>
      </c>
      <c r="F5454" t="s">
        <v>9582</v>
      </c>
      <c r="G5454" t="s">
        <v>4781</v>
      </c>
      <c r="H5454" t="s">
        <v>19501</v>
      </c>
      <c r="I5454" s="67">
        <v>0</v>
      </c>
      <c r="J5454" s="67">
        <v>0</v>
      </c>
      <c r="K5454" s="69" t="s">
        <v>3</v>
      </c>
    </row>
    <row r="5455" spans="1:11" x14ac:dyDescent="0.2">
      <c r="A5455" t="s">
        <v>155</v>
      </c>
      <c r="B5455">
        <v>21218</v>
      </c>
      <c r="C5455" t="s">
        <v>23</v>
      </c>
      <c r="D5455" t="s">
        <v>24</v>
      </c>
      <c r="E5455" t="s">
        <v>11205</v>
      </c>
      <c r="F5455" t="s">
        <v>11207</v>
      </c>
      <c r="G5455" t="s">
        <v>4774</v>
      </c>
      <c r="H5455" t="s">
        <v>19502</v>
      </c>
      <c r="I5455" s="67">
        <v>0</v>
      </c>
      <c r="J5455" s="67">
        <v>0</v>
      </c>
      <c r="K5455" s="69" t="s">
        <v>3</v>
      </c>
    </row>
    <row r="5456" spans="1:11" x14ac:dyDescent="0.2">
      <c r="A5456" t="s">
        <v>155</v>
      </c>
      <c r="B5456">
        <v>21222</v>
      </c>
      <c r="C5456" t="s">
        <v>23</v>
      </c>
      <c r="D5456" t="s">
        <v>24</v>
      </c>
      <c r="E5456" t="s">
        <v>11205</v>
      </c>
      <c r="F5456" t="s">
        <v>11210</v>
      </c>
      <c r="G5456" t="s">
        <v>4782</v>
      </c>
      <c r="H5456" t="s">
        <v>19503</v>
      </c>
      <c r="I5456" s="67">
        <v>0</v>
      </c>
      <c r="J5456" s="67">
        <v>0</v>
      </c>
      <c r="K5456" s="69" t="s">
        <v>3</v>
      </c>
    </row>
    <row r="5457" spans="1:11" x14ac:dyDescent="0.2">
      <c r="A5457" t="s">
        <v>155</v>
      </c>
      <c r="B5457">
        <v>45049</v>
      </c>
      <c r="C5457" t="s">
        <v>23</v>
      </c>
      <c r="D5457" t="s">
        <v>24</v>
      </c>
      <c r="E5457" t="s">
        <v>11205</v>
      </c>
      <c r="F5457" t="s">
        <v>10676</v>
      </c>
      <c r="G5457" t="s">
        <v>6683</v>
      </c>
      <c r="H5457" t="s">
        <v>19504</v>
      </c>
      <c r="I5457" s="67">
        <v>0</v>
      </c>
      <c r="J5457" s="67">
        <v>0</v>
      </c>
      <c r="K5457" s="69" t="s">
        <v>3</v>
      </c>
    </row>
    <row r="5458" spans="1:11" x14ac:dyDescent="0.2">
      <c r="A5458" t="s">
        <v>7510</v>
      </c>
      <c r="B5458">
        <v>100000347</v>
      </c>
      <c r="C5458" t="s">
        <v>23</v>
      </c>
      <c r="D5458" t="s">
        <v>24</v>
      </c>
      <c r="E5458" t="s">
        <v>11205</v>
      </c>
      <c r="F5458" t="s">
        <v>11482</v>
      </c>
      <c r="G5458" t="s">
        <v>7683</v>
      </c>
      <c r="H5458" t="s">
        <v>19505</v>
      </c>
      <c r="I5458" s="67">
        <v>0</v>
      </c>
      <c r="J5458" s="67">
        <v>1</v>
      </c>
      <c r="K5458" s="69" t="s">
        <v>20234</v>
      </c>
    </row>
    <row r="5459" spans="1:11" x14ac:dyDescent="0.2">
      <c r="A5459" t="s">
        <v>155</v>
      </c>
      <c r="B5459">
        <v>21219</v>
      </c>
      <c r="C5459" t="s">
        <v>23</v>
      </c>
      <c r="D5459" t="s">
        <v>24</v>
      </c>
      <c r="E5459" t="s">
        <v>11205</v>
      </c>
      <c r="F5459" t="s">
        <v>11208</v>
      </c>
      <c r="G5459" t="s">
        <v>4775</v>
      </c>
      <c r="H5459" t="s">
        <v>19506</v>
      </c>
      <c r="I5459" s="67">
        <v>0</v>
      </c>
      <c r="J5459" s="67">
        <v>0</v>
      </c>
      <c r="K5459" s="69" t="s">
        <v>3</v>
      </c>
    </row>
    <row r="5460" spans="1:11" x14ac:dyDescent="0.2">
      <c r="A5460" t="s">
        <v>155</v>
      </c>
      <c r="B5460">
        <v>39779</v>
      </c>
      <c r="C5460" t="s">
        <v>10</v>
      </c>
      <c r="D5460" t="s">
        <v>2064</v>
      </c>
      <c r="E5460" t="s">
        <v>11872</v>
      </c>
      <c r="F5460" t="s">
        <v>11873</v>
      </c>
      <c r="G5460" t="s">
        <v>5328</v>
      </c>
      <c r="H5460" t="s">
        <v>19507</v>
      </c>
      <c r="I5460" s="67">
        <v>0</v>
      </c>
      <c r="J5460" s="67">
        <v>0</v>
      </c>
      <c r="K5460" s="69" t="s">
        <v>3</v>
      </c>
    </row>
    <row r="5461" spans="1:11" x14ac:dyDescent="0.2">
      <c r="A5461" t="s">
        <v>155</v>
      </c>
      <c r="B5461">
        <v>42638</v>
      </c>
      <c r="C5461" t="s">
        <v>0</v>
      </c>
      <c r="D5461" t="s">
        <v>153</v>
      </c>
      <c r="E5461" t="s">
        <v>13664</v>
      </c>
      <c r="F5461" t="s">
        <v>9075</v>
      </c>
      <c r="G5461" t="s">
        <v>6511</v>
      </c>
      <c r="H5461" t="s">
        <v>19508</v>
      </c>
      <c r="I5461" s="67">
        <v>0</v>
      </c>
      <c r="J5461" s="67">
        <v>0</v>
      </c>
      <c r="K5461" s="69" t="s">
        <v>3</v>
      </c>
    </row>
    <row r="5462" spans="1:11" x14ac:dyDescent="0.2">
      <c r="A5462" t="s">
        <v>155</v>
      </c>
      <c r="B5462">
        <v>42639</v>
      </c>
      <c r="C5462" t="s">
        <v>0</v>
      </c>
      <c r="D5462" t="s">
        <v>153</v>
      </c>
      <c r="E5462" t="s">
        <v>13664</v>
      </c>
      <c r="F5462" t="s">
        <v>13146</v>
      </c>
      <c r="G5462" t="s">
        <v>6512</v>
      </c>
      <c r="H5462" t="s">
        <v>19509</v>
      </c>
      <c r="I5462" s="67">
        <v>0</v>
      </c>
      <c r="J5462" s="67">
        <v>0</v>
      </c>
      <c r="K5462" s="69" t="s">
        <v>3</v>
      </c>
    </row>
    <row r="5463" spans="1:11" x14ac:dyDescent="0.2">
      <c r="A5463" t="s">
        <v>155</v>
      </c>
      <c r="B5463">
        <v>21251</v>
      </c>
      <c r="C5463" t="s">
        <v>9050</v>
      </c>
      <c r="D5463" t="s">
        <v>188</v>
      </c>
      <c r="E5463" t="s">
        <v>9358</v>
      </c>
      <c r="F5463" t="s">
        <v>9359</v>
      </c>
      <c r="G5463" t="s">
        <v>4783</v>
      </c>
      <c r="H5463" t="s">
        <v>19510</v>
      </c>
      <c r="I5463" s="67">
        <v>0</v>
      </c>
      <c r="J5463" s="67">
        <v>0</v>
      </c>
      <c r="K5463" s="69" t="s">
        <v>3</v>
      </c>
    </row>
    <row r="5464" spans="1:11" x14ac:dyDescent="0.2">
      <c r="A5464" t="s">
        <v>155</v>
      </c>
      <c r="B5464">
        <v>21260</v>
      </c>
      <c r="C5464" t="s">
        <v>0</v>
      </c>
      <c r="D5464" t="s">
        <v>77</v>
      </c>
      <c r="E5464" t="s">
        <v>13476</v>
      </c>
      <c r="F5464" t="s">
        <v>13477</v>
      </c>
      <c r="G5464" t="s">
        <v>4784</v>
      </c>
      <c r="H5464" t="s">
        <v>19511</v>
      </c>
      <c r="I5464" s="67">
        <v>0</v>
      </c>
      <c r="J5464" s="67">
        <v>0</v>
      </c>
      <c r="K5464" s="69" t="s">
        <v>3</v>
      </c>
    </row>
    <row r="5465" spans="1:11" x14ac:dyDescent="0.2">
      <c r="A5465" t="s">
        <v>155</v>
      </c>
      <c r="B5465">
        <v>41312</v>
      </c>
      <c r="C5465" t="s">
        <v>5189</v>
      </c>
      <c r="D5465" t="s">
        <v>5190</v>
      </c>
      <c r="E5465" t="s">
        <v>11593</v>
      </c>
      <c r="F5465" t="s">
        <v>11594</v>
      </c>
      <c r="G5465" t="s">
        <v>5722</v>
      </c>
      <c r="H5465" t="s">
        <v>19512</v>
      </c>
      <c r="I5465" s="67">
        <v>0</v>
      </c>
      <c r="J5465" s="67">
        <v>0</v>
      </c>
      <c r="K5465" s="69" t="s">
        <v>3</v>
      </c>
    </row>
    <row r="5466" spans="1:11" x14ac:dyDescent="0.2">
      <c r="A5466" t="s">
        <v>155</v>
      </c>
      <c r="B5466">
        <v>21293</v>
      </c>
      <c r="C5466" t="s">
        <v>0</v>
      </c>
      <c r="D5466" t="s">
        <v>766</v>
      </c>
      <c r="E5466" t="s">
        <v>13478</v>
      </c>
      <c r="F5466" t="s">
        <v>9401</v>
      </c>
      <c r="G5466" t="s">
        <v>4785</v>
      </c>
      <c r="H5466" t="s">
        <v>19513</v>
      </c>
      <c r="I5466" s="67">
        <v>0</v>
      </c>
      <c r="J5466" s="67">
        <v>0</v>
      </c>
      <c r="K5466" s="69" t="s">
        <v>3</v>
      </c>
    </row>
    <row r="5467" spans="1:11" x14ac:dyDescent="0.2">
      <c r="A5467" t="s">
        <v>155</v>
      </c>
      <c r="B5467">
        <v>21299</v>
      </c>
      <c r="C5467" t="s">
        <v>0</v>
      </c>
      <c r="D5467" t="s">
        <v>766</v>
      </c>
      <c r="E5467" t="s">
        <v>13478</v>
      </c>
      <c r="F5467" t="s">
        <v>13479</v>
      </c>
      <c r="G5467" t="s">
        <v>4786</v>
      </c>
      <c r="H5467" t="s">
        <v>19514</v>
      </c>
      <c r="I5467" s="67">
        <v>0</v>
      </c>
      <c r="J5467" s="67">
        <v>0</v>
      </c>
      <c r="K5467" s="69" t="s">
        <v>3</v>
      </c>
    </row>
    <row r="5468" spans="1:11" x14ac:dyDescent="0.2">
      <c r="A5468" t="s">
        <v>155</v>
      </c>
      <c r="B5468">
        <v>21312</v>
      </c>
      <c r="C5468" t="s">
        <v>40</v>
      </c>
      <c r="D5468" t="s">
        <v>41</v>
      </c>
      <c r="E5468" t="s">
        <v>10361</v>
      </c>
      <c r="F5468" t="s">
        <v>10363</v>
      </c>
      <c r="G5468" t="s">
        <v>4788</v>
      </c>
      <c r="H5468" t="s">
        <v>19515</v>
      </c>
      <c r="I5468" s="67">
        <v>0</v>
      </c>
      <c r="J5468" s="67">
        <v>0</v>
      </c>
      <c r="K5468" s="69" t="s">
        <v>3</v>
      </c>
    </row>
    <row r="5469" spans="1:11" x14ac:dyDescent="0.2">
      <c r="A5469" t="s">
        <v>155</v>
      </c>
      <c r="B5469">
        <v>21313</v>
      </c>
      <c r="C5469" t="s">
        <v>40</v>
      </c>
      <c r="D5469" t="s">
        <v>41</v>
      </c>
      <c r="E5469" t="s">
        <v>10361</v>
      </c>
      <c r="F5469" t="s">
        <v>8657</v>
      </c>
      <c r="G5469" t="s">
        <v>4789</v>
      </c>
      <c r="H5469" t="s">
        <v>19516</v>
      </c>
      <c r="I5469" s="67">
        <v>0</v>
      </c>
      <c r="J5469" s="67">
        <v>0</v>
      </c>
      <c r="K5469" s="69" t="s">
        <v>3</v>
      </c>
    </row>
    <row r="5470" spans="1:11" x14ac:dyDescent="0.2">
      <c r="A5470" t="s">
        <v>155</v>
      </c>
      <c r="B5470">
        <v>21314</v>
      </c>
      <c r="C5470" t="s">
        <v>40</v>
      </c>
      <c r="D5470" t="s">
        <v>41</v>
      </c>
      <c r="E5470" t="s">
        <v>10361</v>
      </c>
      <c r="F5470" t="s">
        <v>8846</v>
      </c>
      <c r="G5470" t="s">
        <v>4790</v>
      </c>
      <c r="H5470" t="s">
        <v>19517</v>
      </c>
      <c r="I5470" s="67">
        <v>0</v>
      </c>
      <c r="J5470" s="67">
        <v>0</v>
      </c>
      <c r="K5470" s="69" t="s">
        <v>3</v>
      </c>
    </row>
    <row r="5471" spans="1:11" x14ac:dyDescent="0.2">
      <c r="A5471" t="s">
        <v>155</v>
      </c>
      <c r="B5471">
        <v>21316</v>
      </c>
      <c r="C5471" t="s">
        <v>40</v>
      </c>
      <c r="D5471" t="s">
        <v>41</v>
      </c>
      <c r="E5471" t="s">
        <v>10361</v>
      </c>
      <c r="F5471" t="s">
        <v>10364</v>
      </c>
      <c r="G5471" t="s">
        <v>4791</v>
      </c>
      <c r="H5471" t="s">
        <v>19518</v>
      </c>
      <c r="I5471" s="67">
        <v>0</v>
      </c>
      <c r="J5471" s="67">
        <v>0</v>
      </c>
      <c r="K5471" s="69" t="s">
        <v>3</v>
      </c>
    </row>
    <row r="5472" spans="1:11" x14ac:dyDescent="0.2">
      <c r="A5472" t="s">
        <v>155</v>
      </c>
      <c r="B5472">
        <v>136716</v>
      </c>
      <c r="C5472" t="s">
        <v>40</v>
      </c>
      <c r="D5472" t="s">
        <v>41</v>
      </c>
      <c r="E5472" t="s">
        <v>10361</v>
      </c>
      <c r="F5472" t="s">
        <v>10586</v>
      </c>
      <c r="G5472" t="s">
        <v>7335</v>
      </c>
      <c r="H5472" t="s">
        <v>19519</v>
      </c>
      <c r="I5472" s="67">
        <v>0</v>
      </c>
      <c r="J5472" s="67">
        <v>0</v>
      </c>
      <c r="K5472" s="69" t="s">
        <v>3</v>
      </c>
    </row>
    <row r="5473" spans="1:11" x14ac:dyDescent="0.2">
      <c r="A5473" t="s">
        <v>155</v>
      </c>
      <c r="B5473">
        <v>136393</v>
      </c>
      <c r="C5473" t="s">
        <v>40</v>
      </c>
      <c r="D5473" t="s">
        <v>41</v>
      </c>
      <c r="E5473" t="s">
        <v>10361</v>
      </c>
      <c r="F5473" t="s">
        <v>10525</v>
      </c>
      <c r="G5473" t="s">
        <v>6982</v>
      </c>
      <c r="H5473" t="s">
        <v>19520</v>
      </c>
      <c r="I5473" s="67">
        <v>0</v>
      </c>
      <c r="J5473" s="67">
        <v>0</v>
      </c>
      <c r="K5473" s="69" t="s">
        <v>3</v>
      </c>
    </row>
    <row r="5474" spans="1:11" x14ac:dyDescent="0.2">
      <c r="A5474" t="s">
        <v>155</v>
      </c>
      <c r="B5474">
        <v>136201</v>
      </c>
      <c r="C5474" t="s">
        <v>40</v>
      </c>
      <c r="D5474" t="s">
        <v>41</v>
      </c>
      <c r="E5474" t="s">
        <v>10361</v>
      </c>
      <c r="F5474" t="s">
        <v>10490</v>
      </c>
      <c r="G5474" t="s">
        <v>6775</v>
      </c>
      <c r="H5474" t="s">
        <v>19521</v>
      </c>
      <c r="I5474" s="67">
        <v>0</v>
      </c>
      <c r="J5474" s="67">
        <v>0</v>
      </c>
      <c r="K5474" s="69" t="s">
        <v>3</v>
      </c>
    </row>
    <row r="5475" spans="1:11" x14ac:dyDescent="0.2">
      <c r="A5475" t="s">
        <v>155</v>
      </c>
      <c r="B5475">
        <v>40036</v>
      </c>
      <c r="C5475" t="s">
        <v>40</v>
      </c>
      <c r="D5475" t="s">
        <v>41</v>
      </c>
      <c r="E5475" t="s">
        <v>10361</v>
      </c>
      <c r="F5475" t="s">
        <v>10431</v>
      </c>
      <c r="G5475" t="s">
        <v>5430</v>
      </c>
      <c r="H5475" t="s">
        <v>19522</v>
      </c>
      <c r="I5475" s="67">
        <v>0</v>
      </c>
      <c r="J5475" s="67">
        <v>0</v>
      </c>
      <c r="K5475" s="69" t="s">
        <v>3</v>
      </c>
    </row>
    <row r="5476" spans="1:11" x14ac:dyDescent="0.2">
      <c r="A5476" t="s">
        <v>155</v>
      </c>
      <c r="B5476">
        <v>21317</v>
      </c>
      <c r="C5476" t="s">
        <v>40</v>
      </c>
      <c r="D5476" t="s">
        <v>41</v>
      </c>
      <c r="E5476" t="s">
        <v>10361</v>
      </c>
      <c r="F5476" t="s">
        <v>10365</v>
      </c>
      <c r="G5476" t="s">
        <v>4792</v>
      </c>
      <c r="H5476" t="s">
        <v>19523</v>
      </c>
      <c r="I5476" s="67">
        <v>0</v>
      </c>
      <c r="J5476" s="67">
        <v>0</v>
      </c>
      <c r="K5476" s="69" t="s">
        <v>3</v>
      </c>
    </row>
    <row r="5477" spans="1:11" x14ac:dyDescent="0.2">
      <c r="A5477" t="s">
        <v>155</v>
      </c>
      <c r="B5477">
        <v>21311</v>
      </c>
      <c r="C5477" t="s">
        <v>40</v>
      </c>
      <c r="D5477" t="s">
        <v>41</v>
      </c>
      <c r="E5477" t="s">
        <v>10361</v>
      </c>
      <c r="F5477" t="s">
        <v>10362</v>
      </c>
      <c r="G5477" t="s">
        <v>4787</v>
      </c>
      <c r="H5477" t="s">
        <v>19524</v>
      </c>
      <c r="I5477" s="67">
        <v>0</v>
      </c>
      <c r="J5477" s="67">
        <v>0</v>
      </c>
      <c r="K5477" s="69" t="s">
        <v>3</v>
      </c>
    </row>
    <row r="5478" spans="1:11" x14ac:dyDescent="0.2">
      <c r="A5478" t="s">
        <v>155</v>
      </c>
      <c r="B5478">
        <v>21318</v>
      </c>
      <c r="C5478" t="s">
        <v>40</v>
      </c>
      <c r="D5478" t="s">
        <v>41</v>
      </c>
      <c r="E5478" t="s">
        <v>10361</v>
      </c>
      <c r="F5478" t="s">
        <v>10366</v>
      </c>
      <c r="G5478" t="s">
        <v>4793</v>
      </c>
      <c r="H5478" t="s">
        <v>19525</v>
      </c>
      <c r="I5478" s="67">
        <v>0</v>
      </c>
      <c r="J5478" s="67">
        <v>0</v>
      </c>
      <c r="K5478" s="69" t="s">
        <v>3</v>
      </c>
    </row>
    <row r="5479" spans="1:11" x14ac:dyDescent="0.2">
      <c r="A5479" t="s">
        <v>155</v>
      </c>
      <c r="B5479">
        <v>21328</v>
      </c>
      <c r="C5479" t="s">
        <v>0</v>
      </c>
      <c r="D5479" t="s">
        <v>170</v>
      </c>
      <c r="E5479" t="s">
        <v>13480</v>
      </c>
      <c r="F5479" t="s">
        <v>10253</v>
      </c>
      <c r="G5479" t="s">
        <v>4794</v>
      </c>
      <c r="H5479" t="s">
        <v>19526</v>
      </c>
      <c r="I5479" s="67">
        <v>0</v>
      </c>
      <c r="J5479" s="67">
        <v>0</v>
      </c>
      <c r="K5479" s="69" t="s">
        <v>3</v>
      </c>
    </row>
    <row r="5480" spans="1:11" x14ac:dyDescent="0.2">
      <c r="A5480" t="s">
        <v>155</v>
      </c>
      <c r="B5480">
        <v>21329</v>
      </c>
      <c r="C5480" t="s">
        <v>0</v>
      </c>
      <c r="D5480" t="s">
        <v>170</v>
      </c>
      <c r="E5480" t="s">
        <v>13480</v>
      </c>
      <c r="F5480" t="s">
        <v>13481</v>
      </c>
      <c r="G5480" t="s">
        <v>4795</v>
      </c>
      <c r="H5480" t="s">
        <v>19527</v>
      </c>
      <c r="I5480" s="67">
        <v>0</v>
      </c>
      <c r="J5480" s="67">
        <v>0</v>
      </c>
      <c r="K5480" s="69" t="s">
        <v>3</v>
      </c>
    </row>
    <row r="5481" spans="1:11" x14ac:dyDescent="0.2">
      <c r="A5481" t="s">
        <v>155</v>
      </c>
      <c r="B5481">
        <v>21330</v>
      </c>
      <c r="C5481" t="s">
        <v>0</v>
      </c>
      <c r="D5481" t="s">
        <v>170</v>
      </c>
      <c r="E5481" t="s">
        <v>13480</v>
      </c>
      <c r="F5481" t="s">
        <v>9414</v>
      </c>
      <c r="G5481" t="s">
        <v>4796</v>
      </c>
      <c r="H5481" t="s">
        <v>19528</v>
      </c>
      <c r="I5481" s="67">
        <v>0</v>
      </c>
      <c r="J5481" s="67">
        <v>0</v>
      </c>
      <c r="K5481" s="69" t="s">
        <v>3</v>
      </c>
    </row>
    <row r="5482" spans="1:11" x14ac:dyDescent="0.2">
      <c r="A5482" t="s">
        <v>155</v>
      </c>
      <c r="B5482">
        <v>21331</v>
      </c>
      <c r="C5482" t="s">
        <v>0</v>
      </c>
      <c r="D5482" t="s">
        <v>170</v>
      </c>
      <c r="E5482" t="s">
        <v>13480</v>
      </c>
      <c r="F5482" t="s">
        <v>13482</v>
      </c>
      <c r="G5482" t="s">
        <v>4797</v>
      </c>
      <c r="H5482" t="s">
        <v>19529</v>
      </c>
      <c r="I5482" s="67">
        <v>0</v>
      </c>
      <c r="J5482" s="67">
        <v>0</v>
      </c>
      <c r="K5482" s="69" t="s">
        <v>3</v>
      </c>
    </row>
    <row r="5483" spans="1:11" x14ac:dyDescent="0.2">
      <c r="A5483" t="s">
        <v>155</v>
      </c>
      <c r="B5483">
        <v>136654</v>
      </c>
      <c r="C5483" t="s">
        <v>0</v>
      </c>
      <c r="D5483" t="s">
        <v>170</v>
      </c>
      <c r="E5483" t="s">
        <v>13480</v>
      </c>
      <c r="F5483" t="s">
        <v>13856</v>
      </c>
      <c r="G5483" t="s">
        <v>7271</v>
      </c>
      <c r="H5483" t="s">
        <v>19530</v>
      </c>
      <c r="I5483" s="67">
        <v>0</v>
      </c>
      <c r="J5483" s="67">
        <v>0</v>
      </c>
      <c r="K5483" s="69" t="s">
        <v>3</v>
      </c>
    </row>
    <row r="5484" spans="1:11" x14ac:dyDescent="0.2">
      <c r="A5484" t="s">
        <v>155</v>
      </c>
      <c r="B5484">
        <v>21332</v>
      </c>
      <c r="C5484" t="s">
        <v>0</v>
      </c>
      <c r="D5484" t="s">
        <v>170</v>
      </c>
      <c r="E5484" t="s">
        <v>13480</v>
      </c>
      <c r="F5484" t="s">
        <v>13483</v>
      </c>
      <c r="G5484" t="s">
        <v>4798</v>
      </c>
      <c r="H5484" t="s">
        <v>19531</v>
      </c>
      <c r="I5484" s="67">
        <v>0</v>
      </c>
      <c r="J5484" s="67">
        <v>0</v>
      </c>
      <c r="K5484" s="69" t="s">
        <v>3</v>
      </c>
    </row>
    <row r="5485" spans="1:11" x14ac:dyDescent="0.2">
      <c r="A5485" t="s">
        <v>155</v>
      </c>
      <c r="B5485">
        <v>21333</v>
      </c>
      <c r="C5485" t="s">
        <v>0</v>
      </c>
      <c r="D5485" t="s">
        <v>170</v>
      </c>
      <c r="E5485" t="s">
        <v>13480</v>
      </c>
      <c r="F5485" t="s">
        <v>13484</v>
      </c>
      <c r="G5485" t="s">
        <v>4799</v>
      </c>
      <c r="H5485" t="s">
        <v>19532</v>
      </c>
      <c r="I5485" s="67">
        <v>0</v>
      </c>
      <c r="J5485" s="67">
        <v>0</v>
      </c>
      <c r="K5485" s="69" t="s">
        <v>3</v>
      </c>
    </row>
    <row r="5486" spans="1:11" x14ac:dyDescent="0.2">
      <c r="A5486" t="s">
        <v>155</v>
      </c>
      <c r="B5486">
        <v>41478</v>
      </c>
      <c r="C5486" t="s">
        <v>23</v>
      </c>
      <c r="D5486" t="s">
        <v>1381</v>
      </c>
      <c r="E5486" t="s">
        <v>11374</v>
      </c>
      <c r="F5486" t="s">
        <v>8955</v>
      </c>
      <c r="G5486" t="s">
        <v>5917</v>
      </c>
      <c r="H5486" t="s">
        <v>19533</v>
      </c>
      <c r="I5486" s="67">
        <v>0</v>
      </c>
      <c r="J5486" s="67">
        <v>0</v>
      </c>
      <c r="K5486" s="69" t="s">
        <v>3</v>
      </c>
    </row>
    <row r="5487" spans="1:11" x14ac:dyDescent="0.2">
      <c r="A5487" t="s">
        <v>155</v>
      </c>
      <c r="B5487">
        <v>41479</v>
      </c>
      <c r="C5487" t="s">
        <v>23</v>
      </c>
      <c r="D5487" t="s">
        <v>1381</v>
      </c>
      <c r="E5487" t="s">
        <v>11374</v>
      </c>
      <c r="F5487" t="s">
        <v>11375</v>
      </c>
      <c r="G5487" t="s">
        <v>5918</v>
      </c>
      <c r="H5487" t="s">
        <v>19534</v>
      </c>
      <c r="I5487" s="67">
        <v>0</v>
      </c>
      <c r="J5487" s="67">
        <v>0</v>
      </c>
      <c r="K5487" s="69" t="s">
        <v>3</v>
      </c>
    </row>
    <row r="5488" spans="1:11" x14ac:dyDescent="0.2">
      <c r="A5488" t="s">
        <v>155</v>
      </c>
      <c r="B5488">
        <v>41480</v>
      </c>
      <c r="C5488" t="s">
        <v>23</v>
      </c>
      <c r="D5488" t="s">
        <v>1381</v>
      </c>
      <c r="E5488" t="s">
        <v>11374</v>
      </c>
      <c r="F5488" t="s">
        <v>9106</v>
      </c>
      <c r="G5488" t="s">
        <v>5919</v>
      </c>
      <c r="H5488" t="s">
        <v>19535</v>
      </c>
      <c r="I5488" s="67">
        <v>0</v>
      </c>
      <c r="J5488" s="67">
        <v>0</v>
      </c>
      <c r="K5488" s="69" t="s">
        <v>3</v>
      </c>
    </row>
    <row r="5489" spans="1:11" x14ac:dyDescent="0.2">
      <c r="A5489" t="s">
        <v>155</v>
      </c>
      <c r="B5489">
        <v>135458</v>
      </c>
      <c r="C5489" t="s">
        <v>23</v>
      </c>
      <c r="D5489" t="s">
        <v>1381</v>
      </c>
      <c r="E5489" t="s">
        <v>11374</v>
      </c>
      <c r="F5489" t="s">
        <v>11388</v>
      </c>
      <c r="G5489" t="s">
        <v>6759</v>
      </c>
      <c r="H5489" t="s">
        <v>19536</v>
      </c>
      <c r="I5489" s="67">
        <v>0</v>
      </c>
      <c r="J5489" s="67">
        <v>0</v>
      </c>
      <c r="K5489" s="69" t="s">
        <v>3</v>
      </c>
    </row>
    <row r="5490" spans="1:11" x14ac:dyDescent="0.2">
      <c r="A5490" t="s">
        <v>155</v>
      </c>
      <c r="B5490">
        <v>41481</v>
      </c>
      <c r="C5490" t="s">
        <v>23</v>
      </c>
      <c r="D5490" t="s">
        <v>1381</v>
      </c>
      <c r="E5490" t="s">
        <v>11374</v>
      </c>
      <c r="F5490" t="s">
        <v>11376</v>
      </c>
      <c r="G5490" t="s">
        <v>5920</v>
      </c>
      <c r="H5490" t="s">
        <v>19537</v>
      </c>
      <c r="I5490" s="67">
        <v>0</v>
      </c>
      <c r="J5490" s="67">
        <v>0</v>
      </c>
      <c r="K5490" s="69" t="s">
        <v>3</v>
      </c>
    </row>
    <row r="5491" spans="1:11" x14ac:dyDescent="0.2">
      <c r="A5491" t="s">
        <v>155</v>
      </c>
      <c r="B5491">
        <v>41482</v>
      </c>
      <c r="C5491" t="s">
        <v>23</v>
      </c>
      <c r="D5491" t="s">
        <v>1381</v>
      </c>
      <c r="E5491" t="s">
        <v>11374</v>
      </c>
      <c r="F5491" t="s">
        <v>11377</v>
      </c>
      <c r="G5491" t="s">
        <v>5921</v>
      </c>
      <c r="H5491" t="s">
        <v>19538</v>
      </c>
      <c r="I5491" s="67">
        <v>0</v>
      </c>
      <c r="J5491" s="67">
        <v>0</v>
      </c>
      <c r="K5491" s="69" t="s">
        <v>3</v>
      </c>
    </row>
    <row r="5492" spans="1:11" x14ac:dyDescent="0.2">
      <c r="A5492" t="s">
        <v>155</v>
      </c>
      <c r="B5492">
        <v>41483</v>
      </c>
      <c r="C5492" t="s">
        <v>23</v>
      </c>
      <c r="D5492" t="s">
        <v>1381</v>
      </c>
      <c r="E5492" t="s">
        <v>11374</v>
      </c>
      <c r="F5492" t="s">
        <v>10713</v>
      </c>
      <c r="G5492" t="s">
        <v>5922</v>
      </c>
      <c r="H5492" t="s">
        <v>19539</v>
      </c>
      <c r="I5492" s="67">
        <v>0</v>
      </c>
      <c r="J5492" s="67">
        <v>0</v>
      </c>
      <c r="K5492" s="69" t="s">
        <v>3</v>
      </c>
    </row>
    <row r="5493" spans="1:11" x14ac:dyDescent="0.2">
      <c r="A5493" t="s">
        <v>155</v>
      </c>
      <c r="B5493">
        <v>41484</v>
      </c>
      <c r="C5493" t="s">
        <v>23</v>
      </c>
      <c r="D5493" t="s">
        <v>1381</v>
      </c>
      <c r="E5493" t="s">
        <v>11374</v>
      </c>
      <c r="F5493" t="s">
        <v>11378</v>
      </c>
      <c r="G5493" t="s">
        <v>5923</v>
      </c>
      <c r="H5493" t="s">
        <v>19540</v>
      </c>
      <c r="I5493" s="67">
        <v>0</v>
      </c>
      <c r="J5493" s="67">
        <v>0</v>
      </c>
      <c r="K5493" s="69" t="s">
        <v>3</v>
      </c>
    </row>
    <row r="5494" spans="1:11" x14ac:dyDescent="0.2">
      <c r="A5494" t="s">
        <v>155</v>
      </c>
      <c r="B5494">
        <v>41485</v>
      </c>
      <c r="C5494" t="s">
        <v>23</v>
      </c>
      <c r="D5494" t="s">
        <v>1381</v>
      </c>
      <c r="E5494" t="s">
        <v>11374</v>
      </c>
      <c r="F5494" t="s">
        <v>11379</v>
      </c>
      <c r="G5494" t="s">
        <v>5924</v>
      </c>
      <c r="H5494" t="s">
        <v>19541</v>
      </c>
      <c r="I5494" s="67">
        <v>0</v>
      </c>
      <c r="J5494" s="67">
        <v>0</v>
      </c>
      <c r="K5494" s="69" t="s">
        <v>3</v>
      </c>
    </row>
    <row r="5495" spans="1:11" x14ac:dyDescent="0.2">
      <c r="A5495" t="s">
        <v>155</v>
      </c>
      <c r="B5495">
        <v>21349</v>
      </c>
      <c r="C5495" t="s">
        <v>654</v>
      </c>
      <c r="D5495" t="s">
        <v>3058</v>
      </c>
      <c r="E5495" t="s">
        <v>11671</v>
      </c>
      <c r="F5495" t="s">
        <v>9603</v>
      </c>
      <c r="G5495" t="s">
        <v>4800</v>
      </c>
      <c r="H5495" t="s">
        <v>19542</v>
      </c>
      <c r="I5495" s="67">
        <v>0</v>
      </c>
      <c r="J5495" s="67">
        <v>0</v>
      </c>
      <c r="K5495" s="69" t="s">
        <v>3</v>
      </c>
    </row>
    <row r="5496" spans="1:11" x14ac:dyDescent="0.2">
      <c r="A5496" t="s">
        <v>155</v>
      </c>
      <c r="B5496">
        <v>21350</v>
      </c>
      <c r="C5496" t="s">
        <v>654</v>
      </c>
      <c r="D5496" t="s">
        <v>3058</v>
      </c>
      <c r="E5496" t="s">
        <v>11671</v>
      </c>
      <c r="F5496" t="s">
        <v>11662</v>
      </c>
      <c r="G5496" t="s">
        <v>4801</v>
      </c>
      <c r="H5496" t="s">
        <v>19543</v>
      </c>
      <c r="I5496" s="67">
        <v>0</v>
      </c>
      <c r="J5496" s="67">
        <v>0</v>
      </c>
      <c r="K5496" s="69" t="s">
        <v>3</v>
      </c>
    </row>
    <row r="5497" spans="1:11" x14ac:dyDescent="0.2">
      <c r="A5497" t="s">
        <v>155</v>
      </c>
      <c r="B5497">
        <v>42568</v>
      </c>
      <c r="C5497" t="s">
        <v>0</v>
      </c>
      <c r="D5497" t="s">
        <v>77</v>
      </c>
      <c r="E5497" t="s">
        <v>13485</v>
      </c>
      <c r="F5497" t="s">
        <v>8696</v>
      </c>
      <c r="G5497" t="s">
        <v>6378</v>
      </c>
      <c r="H5497" t="s">
        <v>19544</v>
      </c>
      <c r="I5497" s="67">
        <v>0</v>
      </c>
      <c r="J5497" s="67">
        <v>0</v>
      </c>
      <c r="K5497" s="69" t="s">
        <v>3</v>
      </c>
    </row>
    <row r="5498" spans="1:11" x14ac:dyDescent="0.2">
      <c r="A5498" t="s">
        <v>155</v>
      </c>
      <c r="B5498">
        <v>42569</v>
      </c>
      <c r="C5498" t="s">
        <v>0</v>
      </c>
      <c r="D5498" t="s">
        <v>77</v>
      </c>
      <c r="E5498" t="s">
        <v>13485</v>
      </c>
      <c r="F5498" t="s">
        <v>12240</v>
      </c>
      <c r="G5498" t="s">
        <v>6379</v>
      </c>
      <c r="H5498" t="s">
        <v>19545</v>
      </c>
      <c r="I5498" s="67">
        <v>0</v>
      </c>
      <c r="J5498" s="67">
        <v>0</v>
      </c>
      <c r="K5498" s="69" t="s">
        <v>3</v>
      </c>
    </row>
    <row r="5499" spans="1:11" x14ac:dyDescent="0.2">
      <c r="A5499" t="s">
        <v>155</v>
      </c>
      <c r="B5499">
        <v>21356</v>
      </c>
      <c r="C5499" t="s">
        <v>0</v>
      </c>
      <c r="D5499" t="s">
        <v>77</v>
      </c>
      <c r="E5499" t="s">
        <v>13485</v>
      </c>
      <c r="F5499" t="s">
        <v>13134</v>
      </c>
      <c r="G5499" t="s">
        <v>4803</v>
      </c>
      <c r="H5499" t="s">
        <v>19546</v>
      </c>
      <c r="I5499" s="67">
        <v>0</v>
      </c>
      <c r="J5499" s="67">
        <v>0</v>
      </c>
      <c r="K5499" s="69" t="s">
        <v>3</v>
      </c>
    </row>
    <row r="5500" spans="1:11" x14ac:dyDescent="0.2">
      <c r="A5500" t="s">
        <v>155</v>
      </c>
      <c r="B5500">
        <v>21364</v>
      </c>
      <c r="C5500" t="s">
        <v>0</v>
      </c>
      <c r="D5500" t="s">
        <v>77</v>
      </c>
      <c r="E5500" t="s">
        <v>13485</v>
      </c>
      <c r="F5500" t="s">
        <v>13488</v>
      </c>
      <c r="G5500" t="s">
        <v>4808</v>
      </c>
      <c r="H5500" t="s">
        <v>19547</v>
      </c>
      <c r="I5500" s="67">
        <v>0</v>
      </c>
      <c r="J5500" s="67">
        <v>0</v>
      </c>
      <c r="K5500" s="69" t="s">
        <v>3</v>
      </c>
    </row>
    <row r="5501" spans="1:11" x14ac:dyDescent="0.2">
      <c r="A5501" t="s">
        <v>155</v>
      </c>
      <c r="B5501">
        <v>42570</v>
      </c>
      <c r="C5501" t="s">
        <v>0</v>
      </c>
      <c r="D5501" t="s">
        <v>77</v>
      </c>
      <c r="E5501" t="s">
        <v>13485</v>
      </c>
      <c r="F5501" t="s">
        <v>13631</v>
      </c>
      <c r="G5501" t="s">
        <v>6382</v>
      </c>
      <c r="H5501" t="s">
        <v>19548</v>
      </c>
      <c r="I5501" s="67">
        <v>0</v>
      </c>
      <c r="J5501" s="67">
        <v>0</v>
      </c>
      <c r="K5501" s="70" t="s">
        <v>3</v>
      </c>
    </row>
    <row r="5502" spans="1:11" x14ac:dyDescent="0.2">
      <c r="A5502" t="s">
        <v>155</v>
      </c>
      <c r="B5502">
        <v>42571</v>
      </c>
      <c r="C5502" t="s">
        <v>0</v>
      </c>
      <c r="D5502" t="s">
        <v>77</v>
      </c>
      <c r="E5502" t="s">
        <v>13485</v>
      </c>
      <c r="F5502" t="s">
        <v>9123</v>
      </c>
      <c r="G5502" t="s">
        <v>6384</v>
      </c>
      <c r="H5502" t="s">
        <v>19549</v>
      </c>
      <c r="I5502" s="67">
        <v>0</v>
      </c>
      <c r="J5502" s="67">
        <v>0</v>
      </c>
      <c r="K5502" s="70" t="s">
        <v>3</v>
      </c>
    </row>
    <row r="5503" spans="1:11" x14ac:dyDescent="0.2">
      <c r="A5503" t="s">
        <v>155</v>
      </c>
      <c r="B5503">
        <v>21357</v>
      </c>
      <c r="C5503" t="s">
        <v>0</v>
      </c>
      <c r="D5503" t="s">
        <v>77</v>
      </c>
      <c r="E5503" t="s">
        <v>13485</v>
      </c>
      <c r="F5503" t="s">
        <v>13487</v>
      </c>
      <c r="G5503" t="s">
        <v>4804</v>
      </c>
      <c r="H5503" t="s">
        <v>19550</v>
      </c>
      <c r="I5503" s="67">
        <v>0</v>
      </c>
      <c r="J5503" s="67">
        <v>0</v>
      </c>
      <c r="K5503" s="70" t="s">
        <v>3</v>
      </c>
    </row>
    <row r="5504" spans="1:11" x14ac:dyDescent="0.2">
      <c r="A5504" t="s">
        <v>155</v>
      </c>
      <c r="B5504">
        <v>21358</v>
      </c>
      <c r="C5504" t="s">
        <v>0</v>
      </c>
      <c r="D5504" t="s">
        <v>77</v>
      </c>
      <c r="E5504" t="s">
        <v>13485</v>
      </c>
      <c r="F5504" t="s">
        <v>11313</v>
      </c>
      <c r="G5504" t="s">
        <v>4805</v>
      </c>
      <c r="H5504" t="s">
        <v>19551</v>
      </c>
      <c r="I5504" s="67">
        <v>0</v>
      </c>
      <c r="J5504" s="67">
        <v>0</v>
      </c>
      <c r="K5504" s="70" t="s">
        <v>3</v>
      </c>
    </row>
    <row r="5505" spans="1:11" x14ac:dyDescent="0.2">
      <c r="A5505" t="s">
        <v>155</v>
      </c>
      <c r="B5505">
        <v>42572</v>
      </c>
      <c r="C5505" t="s">
        <v>0</v>
      </c>
      <c r="D5505" t="s">
        <v>77</v>
      </c>
      <c r="E5505" t="s">
        <v>13485</v>
      </c>
      <c r="F5505" t="s">
        <v>9662</v>
      </c>
      <c r="G5505" t="s">
        <v>6386</v>
      </c>
      <c r="H5505" t="s">
        <v>19552</v>
      </c>
      <c r="I5505" s="67">
        <v>0</v>
      </c>
      <c r="J5505" s="67">
        <v>0</v>
      </c>
      <c r="K5505" s="70" t="s">
        <v>3</v>
      </c>
    </row>
    <row r="5506" spans="1:11" x14ac:dyDescent="0.2">
      <c r="A5506" t="s">
        <v>155</v>
      </c>
      <c r="B5506">
        <v>21359</v>
      </c>
      <c r="C5506" t="s">
        <v>0</v>
      </c>
      <c r="D5506" t="s">
        <v>77</v>
      </c>
      <c r="E5506" t="s">
        <v>13485</v>
      </c>
      <c r="F5506" t="s">
        <v>8892</v>
      </c>
      <c r="G5506" t="s">
        <v>4806</v>
      </c>
      <c r="H5506" t="s">
        <v>19553</v>
      </c>
      <c r="I5506" s="67">
        <v>0</v>
      </c>
      <c r="J5506" s="67">
        <v>0</v>
      </c>
      <c r="K5506" s="70" t="s">
        <v>3</v>
      </c>
    </row>
    <row r="5507" spans="1:11" x14ac:dyDescent="0.2">
      <c r="A5507" t="s">
        <v>155</v>
      </c>
      <c r="B5507">
        <v>42573</v>
      </c>
      <c r="C5507" t="s">
        <v>0</v>
      </c>
      <c r="D5507" t="s">
        <v>77</v>
      </c>
      <c r="E5507" t="s">
        <v>13485</v>
      </c>
      <c r="F5507" t="s">
        <v>13632</v>
      </c>
      <c r="G5507" t="s">
        <v>6389</v>
      </c>
      <c r="H5507" t="s">
        <v>19554</v>
      </c>
      <c r="I5507" s="67">
        <v>0</v>
      </c>
      <c r="J5507" s="67">
        <v>0</v>
      </c>
      <c r="K5507" s="70" t="s">
        <v>3</v>
      </c>
    </row>
    <row r="5508" spans="1:11" x14ac:dyDescent="0.2">
      <c r="A5508" t="s">
        <v>155</v>
      </c>
      <c r="B5508">
        <v>21355</v>
      </c>
      <c r="C5508" t="s">
        <v>0</v>
      </c>
      <c r="D5508" t="s">
        <v>77</v>
      </c>
      <c r="E5508" t="s">
        <v>13485</v>
      </c>
      <c r="F5508" t="s">
        <v>13486</v>
      </c>
      <c r="G5508" t="s">
        <v>4802</v>
      </c>
      <c r="H5508" t="s">
        <v>19555</v>
      </c>
      <c r="I5508" s="67">
        <v>0</v>
      </c>
      <c r="J5508" s="67">
        <v>0</v>
      </c>
      <c r="K5508" s="70" t="s">
        <v>3</v>
      </c>
    </row>
    <row r="5509" spans="1:11" x14ac:dyDescent="0.2">
      <c r="A5509" t="s">
        <v>155</v>
      </c>
      <c r="B5509">
        <v>42574</v>
      </c>
      <c r="C5509" t="s">
        <v>0</v>
      </c>
      <c r="D5509" t="s">
        <v>77</v>
      </c>
      <c r="E5509" t="s">
        <v>13485</v>
      </c>
      <c r="F5509" t="s">
        <v>13633</v>
      </c>
      <c r="G5509" t="s">
        <v>6390</v>
      </c>
      <c r="H5509" t="s">
        <v>19556</v>
      </c>
      <c r="I5509" s="67">
        <v>0</v>
      </c>
      <c r="J5509" s="67">
        <v>0</v>
      </c>
      <c r="K5509" s="70" t="s">
        <v>3</v>
      </c>
    </row>
    <row r="5510" spans="1:11" x14ac:dyDescent="0.2">
      <c r="A5510" t="s">
        <v>155</v>
      </c>
      <c r="B5510">
        <v>42575</v>
      </c>
      <c r="C5510" t="s">
        <v>0</v>
      </c>
      <c r="D5510" t="s">
        <v>77</v>
      </c>
      <c r="E5510" t="s">
        <v>13485</v>
      </c>
      <c r="F5510" t="s">
        <v>13634</v>
      </c>
      <c r="G5510" t="s">
        <v>6392</v>
      </c>
      <c r="H5510" t="s">
        <v>19557</v>
      </c>
      <c r="I5510" s="67">
        <v>0</v>
      </c>
      <c r="J5510" s="67">
        <v>0</v>
      </c>
      <c r="K5510" s="70" t="s">
        <v>3</v>
      </c>
    </row>
    <row r="5511" spans="1:11" x14ac:dyDescent="0.2">
      <c r="A5511" t="s">
        <v>155</v>
      </c>
      <c r="B5511">
        <v>42576</v>
      </c>
      <c r="C5511" t="s">
        <v>0</v>
      </c>
      <c r="D5511" t="s">
        <v>77</v>
      </c>
      <c r="E5511" t="s">
        <v>13485</v>
      </c>
      <c r="F5511" t="s">
        <v>13635</v>
      </c>
      <c r="G5511" t="s">
        <v>6393</v>
      </c>
      <c r="H5511" t="s">
        <v>19558</v>
      </c>
      <c r="I5511" s="67">
        <v>0</v>
      </c>
      <c r="J5511" s="67">
        <v>0</v>
      </c>
      <c r="K5511" s="70" t="s">
        <v>3</v>
      </c>
    </row>
    <row r="5512" spans="1:11" x14ac:dyDescent="0.2">
      <c r="A5512" t="s">
        <v>155</v>
      </c>
      <c r="B5512">
        <v>42577</v>
      </c>
      <c r="C5512" t="s">
        <v>0</v>
      </c>
      <c r="D5512" t="s">
        <v>77</v>
      </c>
      <c r="E5512" t="s">
        <v>13485</v>
      </c>
      <c r="F5512" t="s">
        <v>13636</v>
      </c>
      <c r="G5512" t="s">
        <v>6394</v>
      </c>
      <c r="H5512" t="s">
        <v>19559</v>
      </c>
      <c r="I5512" s="67">
        <v>0</v>
      </c>
      <c r="J5512" s="67">
        <v>0</v>
      </c>
      <c r="K5512" s="70" t="s">
        <v>3</v>
      </c>
    </row>
    <row r="5513" spans="1:11" x14ac:dyDescent="0.2">
      <c r="A5513" t="s">
        <v>155</v>
      </c>
      <c r="B5513">
        <v>42578</v>
      </c>
      <c r="C5513" t="s">
        <v>0</v>
      </c>
      <c r="D5513" t="s">
        <v>77</v>
      </c>
      <c r="E5513" t="s">
        <v>13485</v>
      </c>
      <c r="F5513" t="s">
        <v>8676</v>
      </c>
      <c r="G5513" t="s">
        <v>6395</v>
      </c>
      <c r="H5513" t="s">
        <v>19560</v>
      </c>
      <c r="I5513" s="67">
        <v>0</v>
      </c>
      <c r="J5513" s="67">
        <v>0</v>
      </c>
      <c r="K5513" s="70" t="s">
        <v>3</v>
      </c>
    </row>
    <row r="5514" spans="1:11" x14ac:dyDescent="0.2">
      <c r="A5514" t="s">
        <v>155</v>
      </c>
      <c r="B5514">
        <v>42579</v>
      </c>
      <c r="C5514" t="s">
        <v>0</v>
      </c>
      <c r="D5514" t="s">
        <v>77</v>
      </c>
      <c r="E5514" t="s">
        <v>13485</v>
      </c>
      <c r="F5514" t="s">
        <v>9562</v>
      </c>
      <c r="G5514" t="s">
        <v>6396</v>
      </c>
      <c r="H5514" t="s">
        <v>19561</v>
      </c>
      <c r="I5514" s="67">
        <v>0</v>
      </c>
      <c r="J5514" s="67">
        <v>0</v>
      </c>
      <c r="K5514" s="70" t="s">
        <v>3</v>
      </c>
    </row>
    <row r="5515" spans="1:11" x14ac:dyDescent="0.2">
      <c r="A5515" t="s">
        <v>155</v>
      </c>
      <c r="B5515">
        <v>21360</v>
      </c>
      <c r="C5515" t="s">
        <v>0</v>
      </c>
      <c r="D5515" t="s">
        <v>77</v>
      </c>
      <c r="E5515" t="s">
        <v>13485</v>
      </c>
      <c r="F5515" t="s">
        <v>12754</v>
      </c>
      <c r="G5515" t="s">
        <v>4807</v>
      </c>
      <c r="H5515" t="s">
        <v>19562</v>
      </c>
      <c r="I5515" s="67">
        <v>0</v>
      </c>
      <c r="J5515" s="67">
        <v>0</v>
      </c>
      <c r="K5515" s="70" t="s">
        <v>3</v>
      </c>
    </row>
    <row r="5516" spans="1:11" x14ac:dyDescent="0.2">
      <c r="A5516" t="s">
        <v>155</v>
      </c>
      <c r="B5516">
        <v>42580</v>
      </c>
      <c r="C5516" t="s">
        <v>0</v>
      </c>
      <c r="D5516" t="s">
        <v>77</v>
      </c>
      <c r="E5516" t="s">
        <v>13485</v>
      </c>
      <c r="F5516" t="s">
        <v>13637</v>
      </c>
      <c r="G5516" t="s">
        <v>6397</v>
      </c>
      <c r="H5516" t="s">
        <v>19563</v>
      </c>
      <c r="I5516" s="67">
        <v>0</v>
      </c>
      <c r="J5516" s="67">
        <v>0</v>
      </c>
      <c r="K5516" s="70" t="s">
        <v>3</v>
      </c>
    </row>
    <row r="5517" spans="1:11" x14ac:dyDescent="0.2">
      <c r="A5517" t="s">
        <v>155</v>
      </c>
      <c r="B5517">
        <v>42581</v>
      </c>
      <c r="C5517" t="s">
        <v>0</v>
      </c>
      <c r="D5517" t="s">
        <v>77</v>
      </c>
      <c r="E5517" t="s">
        <v>13485</v>
      </c>
      <c r="F5517" t="s">
        <v>11323</v>
      </c>
      <c r="G5517" t="s">
        <v>6398</v>
      </c>
      <c r="H5517" t="s">
        <v>19564</v>
      </c>
      <c r="I5517" s="67">
        <v>0</v>
      </c>
      <c r="J5517" s="67">
        <v>0</v>
      </c>
      <c r="K5517" s="70" t="s">
        <v>3</v>
      </c>
    </row>
    <row r="5518" spans="1:11" x14ac:dyDescent="0.2">
      <c r="A5518" t="s">
        <v>155</v>
      </c>
      <c r="B5518">
        <v>42582</v>
      </c>
      <c r="C5518" t="s">
        <v>0</v>
      </c>
      <c r="D5518" t="s">
        <v>77</v>
      </c>
      <c r="E5518" t="s">
        <v>13485</v>
      </c>
      <c r="F5518" t="s">
        <v>10235</v>
      </c>
      <c r="G5518" t="s">
        <v>6399</v>
      </c>
      <c r="H5518" t="s">
        <v>19565</v>
      </c>
      <c r="I5518" s="67">
        <v>0</v>
      </c>
      <c r="J5518" s="67">
        <v>0</v>
      </c>
      <c r="K5518" s="70" t="s">
        <v>3</v>
      </c>
    </row>
    <row r="5519" spans="1:11" x14ac:dyDescent="0.2">
      <c r="A5519" t="s">
        <v>155</v>
      </c>
      <c r="B5519">
        <v>42583</v>
      </c>
      <c r="C5519" t="s">
        <v>0</v>
      </c>
      <c r="D5519" t="s">
        <v>77</v>
      </c>
      <c r="E5519" t="s">
        <v>13485</v>
      </c>
      <c r="F5519" t="s">
        <v>8947</v>
      </c>
      <c r="G5519" t="s">
        <v>6400</v>
      </c>
      <c r="H5519" t="s">
        <v>19566</v>
      </c>
      <c r="I5519" s="67">
        <v>0</v>
      </c>
      <c r="J5519" s="67">
        <v>0</v>
      </c>
      <c r="K5519" s="70" t="s">
        <v>3</v>
      </c>
    </row>
    <row r="5520" spans="1:11" x14ac:dyDescent="0.2">
      <c r="A5520" t="s">
        <v>155</v>
      </c>
      <c r="B5520">
        <v>42584</v>
      </c>
      <c r="C5520" t="s">
        <v>0</v>
      </c>
      <c r="D5520" t="s">
        <v>77</v>
      </c>
      <c r="E5520" t="s">
        <v>13485</v>
      </c>
      <c r="F5520" t="s">
        <v>10178</v>
      </c>
      <c r="G5520" t="s">
        <v>6402</v>
      </c>
      <c r="H5520" t="s">
        <v>19567</v>
      </c>
      <c r="I5520" s="67">
        <v>0</v>
      </c>
      <c r="J5520" s="67">
        <v>0</v>
      </c>
      <c r="K5520" s="70" t="s">
        <v>3</v>
      </c>
    </row>
    <row r="5521" spans="1:11" x14ac:dyDescent="0.2">
      <c r="A5521" t="s">
        <v>155</v>
      </c>
      <c r="B5521">
        <v>42585</v>
      </c>
      <c r="C5521" t="s">
        <v>0</v>
      </c>
      <c r="D5521" t="s">
        <v>77</v>
      </c>
      <c r="E5521" t="s">
        <v>13485</v>
      </c>
      <c r="F5521" t="s">
        <v>13529</v>
      </c>
      <c r="G5521" t="s">
        <v>6403</v>
      </c>
      <c r="H5521" t="s">
        <v>19568</v>
      </c>
      <c r="I5521" s="67">
        <v>0</v>
      </c>
      <c r="J5521" s="67">
        <v>0</v>
      </c>
      <c r="K5521" s="70" t="s">
        <v>3</v>
      </c>
    </row>
    <row r="5522" spans="1:11" x14ac:dyDescent="0.2">
      <c r="A5522" t="s">
        <v>155</v>
      </c>
      <c r="B5522">
        <v>42586</v>
      </c>
      <c r="C5522" t="s">
        <v>0</v>
      </c>
      <c r="D5522" t="s">
        <v>77</v>
      </c>
      <c r="E5522" t="s">
        <v>13489</v>
      </c>
      <c r="F5522" t="s">
        <v>13638</v>
      </c>
      <c r="G5522" t="s">
        <v>6404</v>
      </c>
      <c r="H5522" t="s">
        <v>19569</v>
      </c>
      <c r="I5522" s="67">
        <v>0</v>
      </c>
      <c r="J5522" s="67">
        <v>0</v>
      </c>
      <c r="K5522" s="70" t="s">
        <v>3</v>
      </c>
    </row>
    <row r="5523" spans="1:11" x14ac:dyDescent="0.2">
      <c r="A5523" t="s">
        <v>155</v>
      </c>
      <c r="B5523">
        <v>42587</v>
      </c>
      <c r="C5523" t="s">
        <v>0</v>
      </c>
      <c r="D5523" t="s">
        <v>77</v>
      </c>
      <c r="E5523" t="s">
        <v>13489</v>
      </c>
      <c r="F5523" t="s">
        <v>13639</v>
      </c>
      <c r="G5523" t="s">
        <v>6405</v>
      </c>
      <c r="H5523" t="s">
        <v>19570</v>
      </c>
      <c r="I5523" s="67">
        <v>0</v>
      </c>
      <c r="J5523" s="67">
        <v>0</v>
      </c>
      <c r="K5523" s="70" t="s">
        <v>3</v>
      </c>
    </row>
    <row r="5524" spans="1:11" x14ac:dyDescent="0.2">
      <c r="A5524" t="s">
        <v>155</v>
      </c>
      <c r="B5524">
        <v>21378</v>
      </c>
      <c r="C5524" t="s">
        <v>0</v>
      </c>
      <c r="D5524" t="s">
        <v>77</v>
      </c>
      <c r="E5524" t="s">
        <v>13489</v>
      </c>
      <c r="F5524" t="s">
        <v>13366</v>
      </c>
      <c r="G5524" t="s">
        <v>4809</v>
      </c>
      <c r="H5524" t="s">
        <v>19571</v>
      </c>
      <c r="I5524" s="67">
        <v>0</v>
      </c>
      <c r="J5524" s="67">
        <v>0</v>
      </c>
      <c r="K5524" s="70" t="s">
        <v>3</v>
      </c>
    </row>
    <row r="5525" spans="1:11" x14ac:dyDescent="0.2">
      <c r="A5525" t="s">
        <v>155</v>
      </c>
      <c r="B5525">
        <v>21379</v>
      </c>
      <c r="C5525" t="s">
        <v>0</v>
      </c>
      <c r="D5525" t="s">
        <v>77</v>
      </c>
      <c r="E5525" t="s">
        <v>13490</v>
      </c>
      <c r="F5525" t="s">
        <v>13491</v>
      </c>
      <c r="G5525" t="s">
        <v>4810</v>
      </c>
      <c r="H5525" t="s">
        <v>19572</v>
      </c>
      <c r="I5525" s="67">
        <v>0</v>
      </c>
      <c r="J5525" s="67">
        <v>0</v>
      </c>
      <c r="K5525" s="70" t="s">
        <v>3</v>
      </c>
    </row>
    <row r="5526" spans="1:11" x14ac:dyDescent="0.2">
      <c r="A5526" t="s">
        <v>155</v>
      </c>
      <c r="B5526">
        <v>21380</v>
      </c>
      <c r="C5526" t="s">
        <v>0</v>
      </c>
      <c r="D5526" t="s">
        <v>77</v>
      </c>
      <c r="E5526" t="s">
        <v>13490</v>
      </c>
      <c r="F5526" t="s">
        <v>8859</v>
      </c>
      <c r="G5526" t="s">
        <v>4812</v>
      </c>
      <c r="H5526" t="s">
        <v>19573</v>
      </c>
      <c r="I5526" s="67">
        <v>0</v>
      </c>
      <c r="J5526" s="67">
        <v>0</v>
      </c>
      <c r="K5526" s="70" t="s">
        <v>3</v>
      </c>
    </row>
    <row r="5527" spans="1:11" x14ac:dyDescent="0.2">
      <c r="A5527" t="s">
        <v>155</v>
      </c>
      <c r="B5527">
        <v>21381</v>
      </c>
      <c r="C5527" t="s">
        <v>0</v>
      </c>
      <c r="D5527" t="s">
        <v>77</v>
      </c>
      <c r="E5527" t="s">
        <v>13490</v>
      </c>
      <c r="F5527" t="s">
        <v>13492</v>
      </c>
      <c r="G5527" t="s">
        <v>4813</v>
      </c>
      <c r="H5527" t="s">
        <v>19574</v>
      </c>
      <c r="I5527" s="67">
        <v>0</v>
      </c>
      <c r="J5527" s="67">
        <v>0</v>
      </c>
      <c r="K5527" s="70" t="s">
        <v>3</v>
      </c>
    </row>
    <row r="5528" spans="1:11" x14ac:dyDescent="0.2">
      <c r="A5528" t="s">
        <v>155</v>
      </c>
      <c r="B5528">
        <v>21382</v>
      </c>
      <c r="C5528" t="s">
        <v>0</v>
      </c>
      <c r="D5528" t="s">
        <v>77</v>
      </c>
      <c r="E5528" t="s">
        <v>13490</v>
      </c>
      <c r="F5528" t="s">
        <v>9112</v>
      </c>
      <c r="G5528" t="s">
        <v>4814</v>
      </c>
      <c r="H5528" t="s">
        <v>19575</v>
      </c>
      <c r="I5528" s="67">
        <v>0</v>
      </c>
      <c r="J5528" s="67">
        <v>0</v>
      </c>
      <c r="K5528" s="70" t="s">
        <v>3</v>
      </c>
    </row>
    <row r="5529" spans="1:11" x14ac:dyDescent="0.2">
      <c r="A5529" t="s">
        <v>155</v>
      </c>
      <c r="B5529">
        <v>136772</v>
      </c>
      <c r="C5529" t="s">
        <v>0</v>
      </c>
      <c r="D5529" t="s">
        <v>153</v>
      </c>
      <c r="E5529" t="s">
        <v>13900</v>
      </c>
      <c r="F5529" t="s">
        <v>10596</v>
      </c>
      <c r="G5529" t="s">
        <v>7391</v>
      </c>
      <c r="H5529" t="s">
        <v>19576</v>
      </c>
      <c r="I5529" s="67">
        <v>0</v>
      </c>
      <c r="J5529" s="67">
        <v>0</v>
      </c>
      <c r="K5529" s="70" t="s">
        <v>3</v>
      </c>
    </row>
    <row r="5530" spans="1:11" x14ac:dyDescent="0.2">
      <c r="A5530" t="s">
        <v>155</v>
      </c>
      <c r="B5530">
        <v>21453</v>
      </c>
      <c r="C5530" t="s">
        <v>40</v>
      </c>
      <c r="D5530" t="s">
        <v>569</v>
      </c>
      <c r="E5530" t="s">
        <v>10367</v>
      </c>
      <c r="F5530" t="s">
        <v>10368</v>
      </c>
      <c r="G5530" t="s">
        <v>4816</v>
      </c>
      <c r="H5530" t="s">
        <v>19577</v>
      </c>
      <c r="I5530" s="67">
        <v>0</v>
      </c>
      <c r="J5530" s="67">
        <v>0</v>
      </c>
      <c r="K5530" s="70" t="s">
        <v>3</v>
      </c>
    </row>
    <row r="5531" spans="1:11" x14ac:dyDescent="0.2">
      <c r="A5531" t="s">
        <v>155</v>
      </c>
      <c r="B5531">
        <v>21452</v>
      </c>
      <c r="C5531" t="s">
        <v>40</v>
      </c>
      <c r="D5531" t="s">
        <v>569</v>
      </c>
      <c r="E5531" t="s">
        <v>10367</v>
      </c>
      <c r="F5531" t="s">
        <v>8657</v>
      </c>
      <c r="G5531" t="s">
        <v>4815</v>
      </c>
      <c r="H5531" t="s">
        <v>19578</v>
      </c>
      <c r="I5531" s="67">
        <v>0</v>
      </c>
      <c r="J5531" s="67">
        <v>0</v>
      </c>
      <c r="K5531" s="70" t="s">
        <v>3</v>
      </c>
    </row>
    <row r="5532" spans="1:11" x14ac:dyDescent="0.2">
      <c r="A5532" t="s">
        <v>155</v>
      </c>
      <c r="B5532">
        <v>21454</v>
      </c>
      <c r="C5532" t="s">
        <v>40</v>
      </c>
      <c r="D5532" t="s">
        <v>569</v>
      </c>
      <c r="E5532" t="s">
        <v>10367</v>
      </c>
      <c r="F5532" t="s">
        <v>10369</v>
      </c>
      <c r="G5532" t="s">
        <v>4817</v>
      </c>
      <c r="H5532" t="s">
        <v>19579</v>
      </c>
      <c r="I5532" s="67">
        <v>0</v>
      </c>
      <c r="J5532" s="67">
        <v>0</v>
      </c>
      <c r="K5532" s="70" t="s">
        <v>3</v>
      </c>
    </row>
    <row r="5533" spans="1:11" x14ac:dyDescent="0.2">
      <c r="A5533" t="s">
        <v>155</v>
      </c>
      <c r="B5533">
        <v>21455</v>
      </c>
      <c r="C5533" t="s">
        <v>40</v>
      </c>
      <c r="D5533" t="s">
        <v>569</v>
      </c>
      <c r="E5533" t="s">
        <v>10367</v>
      </c>
      <c r="F5533" t="s">
        <v>10370</v>
      </c>
      <c r="G5533" t="s">
        <v>4818</v>
      </c>
      <c r="H5533" t="s">
        <v>19580</v>
      </c>
      <c r="I5533" s="67">
        <v>0</v>
      </c>
      <c r="J5533" s="67">
        <v>0</v>
      </c>
      <c r="K5533" s="70" t="s">
        <v>3</v>
      </c>
    </row>
    <row r="5534" spans="1:11" x14ac:dyDescent="0.2">
      <c r="A5534" t="s">
        <v>155</v>
      </c>
      <c r="B5534">
        <v>21456</v>
      </c>
      <c r="C5534" t="s">
        <v>40</v>
      </c>
      <c r="D5534" t="s">
        <v>569</v>
      </c>
      <c r="E5534" t="s">
        <v>10367</v>
      </c>
      <c r="F5534" t="s">
        <v>10371</v>
      </c>
      <c r="G5534" t="s">
        <v>4819</v>
      </c>
      <c r="H5534" t="s">
        <v>19581</v>
      </c>
      <c r="I5534" s="67">
        <v>0</v>
      </c>
      <c r="J5534" s="67">
        <v>0</v>
      </c>
      <c r="K5534" s="70" t="s">
        <v>3</v>
      </c>
    </row>
    <row r="5535" spans="1:11" x14ac:dyDescent="0.2">
      <c r="A5535" t="s">
        <v>155</v>
      </c>
      <c r="B5535">
        <v>21457</v>
      </c>
      <c r="C5535" t="s">
        <v>40</v>
      </c>
      <c r="D5535" t="s">
        <v>569</v>
      </c>
      <c r="E5535" t="s">
        <v>10367</v>
      </c>
      <c r="F5535" t="s">
        <v>10372</v>
      </c>
      <c r="G5535" t="s">
        <v>4820</v>
      </c>
      <c r="H5535" t="s">
        <v>19582</v>
      </c>
      <c r="I5535" s="67">
        <v>0</v>
      </c>
      <c r="J5535" s="67">
        <v>0</v>
      </c>
      <c r="K5535" s="70" t="s">
        <v>3</v>
      </c>
    </row>
    <row r="5536" spans="1:11" x14ac:dyDescent="0.2">
      <c r="A5536" t="s">
        <v>155</v>
      </c>
      <c r="B5536">
        <v>21458</v>
      </c>
      <c r="C5536" t="s">
        <v>40</v>
      </c>
      <c r="D5536" t="s">
        <v>569</v>
      </c>
      <c r="E5536" t="s">
        <v>10367</v>
      </c>
      <c r="F5536" t="s">
        <v>10373</v>
      </c>
      <c r="G5536" t="s">
        <v>4821</v>
      </c>
      <c r="H5536" t="s">
        <v>19583</v>
      </c>
      <c r="I5536" s="67">
        <v>0</v>
      </c>
      <c r="J5536" s="67">
        <v>0</v>
      </c>
      <c r="K5536" s="70" t="s">
        <v>3</v>
      </c>
    </row>
    <row r="5537" spans="1:11" x14ac:dyDescent="0.2">
      <c r="A5537" t="s">
        <v>155</v>
      </c>
      <c r="B5537">
        <v>21459</v>
      </c>
      <c r="C5537" t="s">
        <v>40</v>
      </c>
      <c r="D5537" t="s">
        <v>569</v>
      </c>
      <c r="E5537" t="s">
        <v>10367</v>
      </c>
      <c r="F5537" t="s">
        <v>10374</v>
      </c>
      <c r="G5537" t="s">
        <v>4822</v>
      </c>
      <c r="H5537" t="s">
        <v>19584</v>
      </c>
      <c r="I5537" s="67">
        <v>0</v>
      </c>
      <c r="J5537" s="67">
        <v>0</v>
      </c>
      <c r="K5537" s="70" t="s">
        <v>3</v>
      </c>
    </row>
    <row r="5538" spans="1:11" x14ac:dyDescent="0.2">
      <c r="A5538" t="s">
        <v>155</v>
      </c>
      <c r="B5538">
        <v>21460</v>
      </c>
      <c r="C5538" t="s">
        <v>40</v>
      </c>
      <c r="D5538" t="s">
        <v>569</v>
      </c>
      <c r="E5538" t="s">
        <v>10367</v>
      </c>
      <c r="F5538" t="s">
        <v>10375</v>
      </c>
      <c r="G5538" t="s">
        <v>4823</v>
      </c>
      <c r="H5538" t="s">
        <v>19585</v>
      </c>
      <c r="I5538" s="67">
        <v>0</v>
      </c>
      <c r="J5538" s="67">
        <v>0</v>
      </c>
      <c r="K5538" s="70" t="s">
        <v>3</v>
      </c>
    </row>
    <row r="5539" spans="1:11" x14ac:dyDescent="0.2">
      <c r="A5539" t="s">
        <v>155</v>
      </c>
      <c r="B5539">
        <v>21461</v>
      </c>
      <c r="C5539" t="s">
        <v>40</v>
      </c>
      <c r="D5539" t="s">
        <v>569</v>
      </c>
      <c r="E5539" t="s">
        <v>10367</v>
      </c>
      <c r="F5539" t="s">
        <v>10222</v>
      </c>
      <c r="G5539" t="s">
        <v>4824</v>
      </c>
      <c r="H5539" t="s">
        <v>19586</v>
      </c>
      <c r="I5539" s="67">
        <v>0</v>
      </c>
      <c r="J5539" s="67">
        <v>0</v>
      </c>
      <c r="K5539" s="71" t="s">
        <v>3</v>
      </c>
    </row>
    <row r="5540" spans="1:11" x14ac:dyDescent="0.2">
      <c r="A5540" t="s">
        <v>155</v>
      </c>
      <c r="B5540">
        <v>21462</v>
      </c>
      <c r="C5540" t="s">
        <v>40</v>
      </c>
      <c r="D5540" t="s">
        <v>569</v>
      </c>
      <c r="E5540" t="s">
        <v>10367</v>
      </c>
      <c r="F5540" t="s">
        <v>10376</v>
      </c>
      <c r="G5540" t="s">
        <v>4825</v>
      </c>
      <c r="H5540" t="s">
        <v>19587</v>
      </c>
      <c r="I5540" s="67">
        <v>0</v>
      </c>
      <c r="J5540" s="67">
        <v>0</v>
      </c>
      <c r="K5540" s="70" t="s">
        <v>3</v>
      </c>
    </row>
    <row r="5541" spans="1:11" x14ac:dyDescent="0.2">
      <c r="A5541" t="s">
        <v>155</v>
      </c>
      <c r="B5541">
        <v>21463</v>
      </c>
      <c r="C5541" t="s">
        <v>40</v>
      </c>
      <c r="D5541" t="s">
        <v>569</v>
      </c>
      <c r="E5541" t="s">
        <v>10367</v>
      </c>
      <c r="F5541" t="s">
        <v>10377</v>
      </c>
      <c r="G5541" t="s">
        <v>4826</v>
      </c>
      <c r="H5541" t="s">
        <v>19588</v>
      </c>
      <c r="I5541" s="67">
        <v>0</v>
      </c>
      <c r="J5541" s="67">
        <v>0</v>
      </c>
      <c r="K5541" s="70" t="s">
        <v>3</v>
      </c>
    </row>
    <row r="5542" spans="1:11" x14ac:dyDescent="0.2">
      <c r="A5542" t="s">
        <v>155</v>
      </c>
      <c r="B5542">
        <v>21465</v>
      </c>
      <c r="C5542" t="s">
        <v>40</v>
      </c>
      <c r="D5542" t="s">
        <v>569</v>
      </c>
      <c r="E5542" t="s">
        <v>10367</v>
      </c>
      <c r="F5542" t="s">
        <v>10378</v>
      </c>
      <c r="G5542" t="s">
        <v>4827</v>
      </c>
      <c r="H5542" t="s">
        <v>19589</v>
      </c>
      <c r="I5542" s="67">
        <v>0</v>
      </c>
      <c r="J5542" s="67">
        <v>0</v>
      </c>
      <c r="K5542" s="70" t="s">
        <v>3</v>
      </c>
    </row>
    <row r="5543" spans="1:11" x14ac:dyDescent="0.2">
      <c r="A5543" t="s">
        <v>155</v>
      </c>
      <c r="B5543">
        <v>21466</v>
      </c>
      <c r="C5543" t="s">
        <v>40</v>
      </c>
      <c r="D5543" t="s">
        <v>569</v>
      </c>
      <c r="E5543" t="s">
        <v>10367</v>
      </c>
      <c r="F5543" t="s">
        <v>9692</v>
      </c>
      <c r="G5543" t="s">
        <v>4828</v>
      </c>
      <c r="H5543" t="s">
        <v>19590</v>
      </c>
      <c r="I5543" s="67">
        <v>0</v>
      </c>
      <c r="J5543" s="67">
        <v>0</v>
      </c>
      <c r="K5543" s="70" t="s">
        <v>3</v>
      </c>
    </row>
    <row r="5544" spans="1:11" x14ac:dyDescent="0.2">
      <c r="A5544" t="s">
        <v>155</v>
      </c>
      <c r="B5544">
        <v>21471</v>
      </c>
      <c r="C5544" t="s">
        <v>863</v>
      </c>
      <c r="D5544" t="s">
        <v>4829</v>
      </c>
      <c r="E5544" t="s">
        <v>11644</v>
      </c>
      <c r="F5544" t="s">
        <v>9082</v>
      </c>
      <c r="G5544" t="s">
        <v>4830</v>
      </c>
      <c r="H5544" t="s">
        <v>19591</v>
      </c>
      <c r="I5544" s="67">
        <v>0</v>
      </c>
      <c r="J5544" s="67">
        <v>0</v>
      </c>
      <c r="K5544" s="70" t="s">
        <v>3</v>
      </c>
    </row>
    <row r="5545" spans="1:11" x14ac:dyDescent="0.2">
      <c r="A5545" t="s">
        <v>155</v>
      </c>
      <c r="B5545">
        <v>21472</v>
      </c>
      <c r="C5545" t="s">
        <v>863</v>
      </c>
      <c r="D5545" t="s">
        <v>4829</v>
      </c>
      <c r="E5545" t="s">
        <v>11644</v>
      </c>
      <c r="F5545" t="s">
        <v>9474</v>
      </c>
      <c r="G5545" t="s">
        <v>4831</v>
      </c>
      <c r="H5545" t="s">
        <v>19592</v>
      </c>
      <c r="I5545" s="67">
        <v>0</v>
      </c>
      <c r="J5545" s="67">
        <v>0</v>
      </c>
      <c r="K5545" s="70" t="s">
        <v>3</v>
      </c>
    </row>
    <row r="5546" spans="1:11" x14ac:dyDescent="0.2">
      <c r="A5546" t="s">
        <v>7510</v>
      </c>
      <c r="B5546">
        <v>100000348</v>
      </c>
      <c r="C5546" t="s">
        <v>863</v>
      </c>
      <c r="D5546" t="s">
        <v>4829</v>
      </c>
      <c r="E5546" t="s">
        <v>11644</v>
      </c>
      <c r="F5546" t="s">
        <v>11648</v>
      </c>
      <c r="G5546" t="s">
        <v>8051</v>
      </c>
      <c r="H5546" t="s">
        <v>19593</v>
      </c>
      <c r="I5546" s="67">
        <v>0</v>
      </c>
      <c r="J5546" s="67">
        <v>1</v>
      </c>
      <c r="K5546" s="70" t="s">
        <v>20235</v>
      </c>
    </row>
    <row r="5547" spans="1:11" x14ac:dyDescent="0.2">
      <c r="A5547" t="s">
        <v>155</v>
      </c>
      <c r="B5547">
        <v>21473</v>
      </c>
      <c r="C5547" t="s">
        <v>863</v>
      </c>
      <c r="D5547" t="s">
        <v>4829</v>
      </c>
      <c r="E5547" t="s">
        <v>11644</v>
      </c>
      <c r="F5547" t="s">
        <v>11645</v>
      </c>
      <c r="G5547" t="s">
        <v>4832</v>
      </c>
      <c r="H5547" t="s">
        <v>19594</v>
      </c>
      <c r="I5547" s="67">
        <v>0</v>
      </c>
      <c r="J5547" s="67">
        <v>0</v>
      </c>
      <c r="K5547" s="70" t="s">
        <v>3</v>
      </c>
    </row>
    <row r="5548" spans="1:11" x14ac:dyDescent="0.2">
      <c r="A5548" t="s">
        <v>155</v>
      </c>
      <c r="B5548">
        <v>21474</v>
      </c>
      <c r="C5548" t="s">
        <v>863</v>
      </c>
      <c r="D5548" t="s">
        <v>4829</v>
      </c>
      <c r="E5548" t="s">
        <v>11644</v>
      </c>
      <c r="F5548" t="s">
        <v>11646</v>
      </c>
      <c r="G5548" t="s">
        <v>4833</v>
      </c>
      <c r="H5548" t="s">
        <v>19595</v>
      </c>
      <c r="I5548" s="67">
        <v>0</v>
      </c>
      <c r="J5548" s="67">
        <v>0</v>
      </c>
      <c r="K5548" s="70" t="s">
        <v>3</v>
      </c>
    </row>
    <row r="5549" spans="1:11" x14ac:dyDescent="0.2">
      <c r="A5549" t="s">
        <v>155</v>
      </c>
      <c r="B5549">
        <v>40583</v>
      </c>
      <c r="C5549" t="s">
        <v>604</v>
      </c>
      <c r="D5549" t="s">
        <v>5540</v>
      </c>
      <c r="E5549" t="s">
        <v>11049</v>
      </c>
      <c r="F5549" t="s">
        <v>11050</v>
      </c>
      <c r="G5549" t="s">
        <v>5541</v>
      </c>
      <c r="H5549" t="s">
        <v>19596</v>
      </c>
      <c r="I5549" s="67">
        <v>0</v>
      </c>
      <c r="J5549" s="67">
        <v>0</v>
      </c>
      <c r="K5549" s="70" t="s">
        <v>3</v>
      </c>
    </row>
    <row r="5550" spans="1:11" x14ac:dyDescent="0.2">
      <c r="A5550" t="s">
        <v>155</v>
      </c>
      <c r="B5550">
        <v>21488</v>
      </c>
      <c r="C5550" t="s">
        <v>10</v>
      </c>
      <c r="D5550" t="s">
        <v>4836</v>
      </c>
      <c r="E5550" t="s">
        <v>11852</v>
      </c>
      <c r="F5550" t="s">
        <v>11853</v>
      </c>
      <c r="G5550" t="s">
        <v>4837</v>
      </c>
      <c r="H5550" t="s">
        <v>19597</v>
      </c>
      <c r="I5550" s="67">
        <v>0</v>
      </c>
      <c r="J5550" s="67">
        <v>0</v>
      </c>
      <c r="K5550" s="70" t="s">
        <v>3</v>
      </c>
    </row>
    <row r="5551" spans="1:11" x14ac:dyDescent="0.2">
      <c r="A5551" t="s">
        <v>155</v>
      </c>
      <c r="B5551">
        <v>21489</v>
      </c>
      <c r="C5551" t="s">
        <v>10</v>
      </c>
      <c r="D5551" t="s">
        <v>4836</v>
      </c>
      <c r="E5551" t="s">
        <v>11852</v>
      </c>
      <c r="F5551" t="s">
        <v>11854</v>
      </c>
      <c r="G5551" t="s">
        <v>4838</v>
      </c>
      <c r="H5551" t="s">
        <v>19598</v>
      </c>
      <c r="I5551" s="67">
        <v>0</v>
      </c>
      <c r="J5551" s="67">
        <v>0</v>
      </c>
      <c r="K5551" s="70" t="s">
        <v>3</v>
      </c>
    </row>
    <row r="5552" spans="1:11" x14ac:dyDescent="0.2">
      <c r="A5552" t="s">
        <v>155</v>
      </c>
      <c r="B5552">
        <v>136319</v>
      </c>
      <c r="C5552" t="s">
        <v>10</v>
      </c>
      <c r="D5552" t="s">
        <v>4836</v>
      </c>
      <c r="E5552" t="s">
        <v>11852</v>
      </c>
      <c r="F5552" t="s">
        <v>11991</v>
      </c>
      <c r="G5552" t="s">
        <v>6903</v>
      </c>
      <c r="H5552" t="s">
        <v>19599</v>
      </c>
      <c r="I5552" s="67">
        <v>0</v>
      </c>
      <c r="J5552" s="67">
        <v>0</v>
      </c>
      <c r="K5552" s="71" t="s">
        <v>3</v>
      </c>
    </row>
    <row r="5553" spans="1:11" x14ac:dyDescent="0.2">
      <c r="A5553" t="s">
        <v>155</v>
      </c>
      <c r="B5553">
        <v>21494</v>
      </c>
      <c r="C5553" t="s">
        <v>10</v>
      </c>
      <c r="D5553" t="s">
        <v>4836</v>
      </c>
      <c r="E5553" t="s">
        <v>11852</v>
      </c>
      <c r="F5553" t="s">
        <v>11020</v>
      </c>
      <c r="G5553" t="s">
        <v>4843</v>
      </c>
      <c r="H5553" t="s">
        <v>19600</v>
      </c>
      <c r="I5553" s="67">
        <v>0</v>
      </c>
      <c r="J5553" s="67">
        <v>0</v>
      </c>
      <c r="K5553" s="70" t="s">
        <v>3</v>
      </c>
    </row>
    <row r="5554" spans="1:11" x14ac:dyDescent="0.2">
      <c r="A5554" t="s">
        <v>155</v>
      </c>
      <c r="B5554">
        <v>21490</v>
      </c>
      <c r="C5554" t="s">
        <v>10</v>
      </c>
      <c r="D5554" t="s">
        <v>4836</v>
      </c>
      <c r="E5554" t="s">
        <v>11852</v>
      </c>
      <c r="F5554" t="s">
        <v>9575</v>
      </c>
      <c r="G5554" t="s">
        <v>4839</v>
      </c>
      <c r="H5554" t="s">
        <v>19601</v>
      </c>
      <c r="I5554" s="67">
        <v>0</v>
      </c>
      <c r="J5554" s="67">
        <v>0</v>
      </c>
      <c r="K5554" s="71" t="s">
        <v>3</v>
      </c>
    </row>
    <row r="5555" spans="1:11" x14ac:dyDescent="0.2">
      <c r="A5555" t="s">
        <v>155</v>
      </c>
      <c r="B5555">
        <v>21493</v>
      </c>
      <c r="C5555" t="s">
        <v>10</v>
      </c>
      <c r="D5555" t="s">
        <v>4836</v>
      </c>
      <c r="E5555" t="s">
        <v>11852</v>
      </c>
      <c r="F5555" t="s">
        <v>11857</v>
      </c>
      <c r="G5555" t="s">
        <v>4842</v>
      </c>
      <c r="H5555" t="s">
        <v>19602</v>
      </c>
      <c r="I5555" s="67">
        <v>0</v>
      </c>
      <c r="J5555" s="67">
        <v>0</v>
      </c>
      <c r="K5555" s="70" t="s">
        <v>3</v>
      </c>
    </row>
    <row r="5556" spans="1:11" x14ac:dyDescent="0.2">
      <c r="A5556" t="s">
        <v>155</v>
      </c>
      <c r="B5556">
        <v>21492</v>
      </c>
      <c r="C5556" t="s">
        <v>10</v>
      </c>
      <c r="D5556" t="s">
        <v>4836</v>
      </c>
      <c r="E5556" t="s">
        <v>11852</v>
      </c>
      <c r="F5556" t="s">
        <v>11856</v>
      </c>
      <c r="G5556" t="s">
        <v>4841</v>
      </c>
      <c r="H5556" t="s">
        <v>19603</v>
      </c>
      <c r="I5556" s="67">
        <v>0</v>
      </c>
      <c r="J5556" s="67">
        <v>0</v>
      </c>
      <c r="K5556" s="70" t="s">
        <v>3</v>
      </c>
    </row>
    <row r="5557" spans="1:11" x14ac:dyDescent="0.2">
      <c r="A5557" t="s">
        <v>155</v>
      </c>
      <c r="B5557">
        <v>21491</v>
      </c>
      <c r="C5557" t="s">
        <v>10</v>
      </c>
      <c r="D5557" t="s">
        <v>4836</v>
      </c>
      <c r="E5557" t="s">
        <v>11852</v>
      </c>
      <c r="F5557" t="s">
        <v>11855</v>
      </c>
      <c r="G5557" t="s">
        <v>4840</v>
      </c>
      <c r="H5557" t="s">
        <v>19604</v>
      </c>
      <c r="I5557" s="67">
        <v>0</v>
      </c>
      <c r="J5557" s="67">
        <v>0</v>
      </c>
      <c r="K5557" s="70" t="s">
        <v>3</v>
      </c>
    </row>
    <row r="5558" spans="1:11" x14ac:dyDescent="0.2">
      <c r="A5558" t="s">
        <v>155</v>
      </c>
      <c r="B5558">
        <v>179234</v>
      </c>
      <c r="C5558" t="s">
        <v>10</v>
      </c>
      <c r="D5558" t="s">
        <v>4836</v>
      </c>
      <c r="E5558" t="s">
        <v>11852</v>
      </c>
      <c r="F5558" t="s">
        <v>12035</v>
      </c>
      <c r="G5558" t="s">
        <v>7475</v>
      </c>
      <c r="H5558" t="s">
        <v>19605</v>
      </c>
      <c r="I5558" s="67">
        <v>0</v>
      </c>
      <c r="J5558" s="67">
        <v>0</v>
      </c>
      <c r="K5558" s="70" t="s">
        <v>3</v>
      </c>
    </row>
    <row r="5559" spans="1:11" x14ac:dyDescent="0.2">
      <c r="A5559" t="s">
        <v>155</v>
      </c>
      <c r="B5559">
        <v>195277</v>
      </c>
      <c r="C5559" t="s">
        <v>10</v>
      </c>
      <c r="D5559" t="s">
        <v>4836</v>
      </c>
      <c r="E5559" t="s">
        <v>11852</v>
      </c>
      <c r="F5559" t="s">
        <v>10357</v>
      </c>
      <c r="G5559" t="s">
        <v>7478</v>
      </c>
      <c r="H5559" t="s">
        <v>19606</v>
      </c>
      <c r="I5559" s="67">
        <v>0</v>
      </c>
      <c r="J5559" s="67">
        <v>0</v>
      </c>
      <c r="K5559" s="70" t="s">
        <v>3</v>
      </c>
    </row>
    <row r="5560" spans="1:11" x14ac:dyDescent="0.2">
      <c r="A5560" t="s">
        <v>155</v>
      </c>
      <c r="B5560">
        <v>21495</v>
      </c>
      <c r="C5560" t="s">
        <v>0</v>
      </c>
      <c r="D5560" t="s">
        <v>170</v>
      </c>
      <c r="E5560" t="s">
        <v>13493</v>
      </c>
      <c r="F5560" t="s">
        <v>13494</v>
      </c>
      <c r="G5560" t="s">
        <v>4844</v>
      </c>
      <c r="H5560" t="s">
        <v>19607</v>
      </c>
      <c r="I5560" s="67">
        <v>0</v>
      </c>
      <c r="J5560" s="67">
        <v>0</v>
      </c>
      <c r="K5560" s="70" t="s">
        <v>3</v>
      </c>
    </row>
    <row r="5561" spans="1:11" x14ac:dyDescent="0.2">
      <c r="A5561" t="s">
        <v>155</v>
      </c>
      <c r="B5561">
        <v>21496</v>
      </c>
      <c r="C5561" t="s">
        <v>0</v>
      </c>
      <c r="D5561" t="s">
        <v>170</v>
      </c>
      <c r="E5561" t="s">
        <v>13493</v>
      </c>
      <c r="F5561" t="s">
        <v>13495</v>
      </c>
      <c r="G5561" t="s">
        <v>4845</v>
      </c>
      <c r="H5561" t="s">
        <v>19608</v>
      </c>
      <c r="I5561" s="67">
        <v>0</v>
      </c>
      <c r="J5561" s="67">
        <v>0</v>
      </c>
      <c r="K5561" s="70" t="s">
        <v>3</v>
      </c>
    </row>
    <row r="5562" spans="1:11" x14ac:dyDescent="0.2">
      <c r="A5562" t="s">
        <v>155</v>
      </c>
      <c r="B5562">
        <v>21500</v>
      </c>
      <c r="C5562" t="s">
        <v>9050</v>
      </c>
      <c r="D5562" t="s">
        <v>597</v>
      </c>
      <c r="E5562" t="s">
        <v>9360</v>
      </c>
      <c r="F5562" t="s">
        <v>9361</v>
      </c>
      <c r="G5562" t="s">
        <v>4846</v>
      </c>
      <c r="H5562" t="s">
        <v>19609</v>
      </c>
      <c r="I5562" s="67">
        <v>0</v>
      </c>
      <c r="J5562" s="67">
        <v>0</v>
      </c>
      <c r="K5562" s="70" t="s">
        <v>3</v>
      </c>
    </row>
    <row r="5563" spans="1:11" x14ac:dyDescent="0.2">
      <c r="A5563" t="s">
        <v>155</v>
      </c>
      <c r="B5563">
        <v>21507</v>
      </c>
      <c r="C5563" t="s">
        <v>0</v>
      </c>
      <c r="D5563" t="s">
        <v>170</v>
      </c>
      <c r="E5563" t="s">
        <v>13496</v>
      </c>
      <c r="F5563" t="s">
        <v>13497</v>
      </c>
      <c r="G5563" t="s">
        <v>4847</v>
      </c>
      <c r="H5563" t="s">
        <v>19610</v>
      </c>
      <c r="I5563" s="67">
        <v>0</v>
      </c>
      <c r="J5563" s="67">
        <v>0</v>
      </c>
      <c r="K5563" s="70" t="s">
        <v>3</v>
      </c>
    </row>
    <row r="5564" spans="1:11" x14ac:dyDescent="0.2">
      <c r="A5564" t="s">
        <v>155</v>
      </c>
      <c r="B5564">
        <v>21508</v>
      </c>
      <c r="C5564" t="s">
        <v>0</v>
      </c>
      <c r="D5564" t="s">
        <v>170</v>
      </c>
      <c r="E5564" t="s">
        <v>13496</v>
      </c>
      <c r="F5564" t="s">
        <v>13498</v>
      </c>
      <c r="G5564" t="s">
        <v>4848</v>
      </c>
      <c r="H5564" t="s">
        <v>19611</v>
      </c>
      <c r="I5564" s="67">
        <v>0</v>
      </c>
      <c r="J5564" s="67">
        <v>0</v>
      </c>
      <c r="K5564" s="70" t="s">
        <v>3</v>
      </c>
    </row>
    <row r="5565" spans="1:11" x14ac:dyDescent="0.2">
      <c r="A5565" t="s">
        <v>155</v>
      </c>
      <c r="B5565">
        <v>21514</v>
      </c>
      <c r="C5565" t="s">
        <v>0</v>
      </c>
      <c r="D5565" t="s">
        <v>170</v>
      </c>
      <c r="E5565" t="s">
        <v>13502</v>
      </c>
      <c r="F5565" t="s">
        <v>9020</v>
      </c>
      <c r="G5565" t="s">
        <v>4854</v>
      </c>
      <c r="H5565" t="s">
        <v>19612</v>
      </c>
      <c r="I5565" s="67">
        <v>0</v>
      </c>
      <c r="J5565" s="67">
        <v>0</v>
      </c>
      <c r="K5565" s="70" t="s">
        <v>3</v>
      </c>
    </row>
    <row r="5566" spans="1:11" x14ac:dyDescent="0.2">
      <c r="A5566" t="s">
        <v>155</v>
      </c>
      <c r="B5566">
        <v>21521</v>
      </c>
      <c r="C5566" t="s">
        <v>0</v>
      </c>
      <c r="D5566" t="s">
        <v>170</v>
      </c>
      <c r="E5566" t="s">
        <v>13504</v>
      </c>
      <c r="F5566" t="s">
        <v>12306</v>
      </c>
      <c r="G5566" t="s">
        <v>4862</v>
      </c>
      <c r="H5566" t="s">
        <v>19613</v>
      </c>
      <c r="I5566" s="67">
        <v>0</v>
      </c>
      <c r="J5566" s="67">
        <v>0</v>
      </c>
      <c r="K5566" s="70" t="s">
        <v>3</v>
      </c>
    </row>
    <row r="5567" spans="1:11" x14ac:dyDescent="0.2">
      <c r="A5567" t="s">
        <v>155</v>
      </c>
      <c r="B5567">
        <v>21522</v>
      </c>
      <c r="C5567" t="s">
        <v>0</v>
      </c>
      <c r="D5567" t="s">
        <v>170</v>
      </c>
      <c r="E5567" t="s">
        <v>13504</v>
      </c>
      <c r="F5567" t="s">
        <v>8655</v>
      </c>
      <c r="G5567" t="s">
        <v>4863</v>
      </c>
      <c r="H5567" t="s">
        <v>19614</v>
      </c>
      <c r="I5567" s="67">
        <v>0</v>
      </c>
      <c r="J5567" s="67">
        <v>0</v>
      </c>
      <c r="K5567" s="70" t="s">
        <v>3</v>
      </c>
    </row>
    <row r="5568" spans="1:11" x14ac:dyDescent="0.2">
      <c r="A5568" t="s">
        <v>155</v>
      </c>
      <c r="B5568">
        <v>21523</v>
      </c>
      <c r="C5568" t="s">
        <v>0</v>
      </c>
      <c r="D5568" t="s">
        <v>170</v>
      </c>
      <c r="E5568" t="s">
        <v>13504</v>
      </c>
      <c r="F5568" t="s">
        <v>12362</v>
      </c>
      <c r="G5568" t="s">
        <v>4864</v>
      </c>
      <c r="H5568" t="s">
        <v>19615</v>
      </c>
      <c r="I5568" s="67">
        <v>0</v>
      </c>
      <c r="J5568" s="67">
        <v>0</v>
      </c>
      <c r="K5568" s="70" t="s">
        <v>3</v>
      </c>
    </row>
    <row r="5569" spans="1:11" x14ac:dyDescent="0.2">
      <c r="A5569" t="s">
        <v>155</v>
      </c>
      <c r="B5569">
        <v>21524</v>
      </c>
      <c r="C5569" t="s">
        <v>0</v>
      </c>
      <c r="D5569" t="s">
        <v>170</v>
      </c>
      <c r="E5569" t="s">
        <v>13504</v>
      </c>
      <c r="F5569" t="s">
        <v>8595</v>
      </c>
      <c r="G5569" t="s">
        <v>4865</v>
      </c>
      <c r="H5569" t="s">
        <v>19616</v>
      </c>
      <c r="I5569" s="67">
        <v>0</v>
      </c>
      <c r="J5569" s="67">
        <v>0</v>
      </c>
      <c r="K5569" s="70" t="s">
        <v>3</v>
      </c>
    </row>
    <row r="5570" spans="1:11" x14ac:dyDescent="0.2">
      <c r="A5570" t="s">
        <v>155</v>
      </c>
      <c r="B5570">
        <v>21526</v>
      </c>
      <c r="C5570" t="s">
        <v>0</v>
      </c>
      <c r="D5570" t="s">
        <v>170</v>
      </c>
      <c r="E5570" t="s">
        <v>13504</v>
      </c>
      <c r="F5570" t="s">
        <v>13505</v>
      </c>
      <c r="G5570" t="s">
        <v>4866</v>
      </c>
      <c r="H5570" t="s">
        <v>19617</v>
      </c>
      <c r="I5570" s="67">
        <v>0</v>
      </c>
      <c r="J5570" s="67">
        <v>0</v>
      </c>
      <c r="K5570" s="70" t="s">
        <v>3</v>
      </c>
    </row>
    <row r="5571" spans="1:11" x14ac:dyDescent="0.2">
      <c r="A5571" t="s">
        <v>155</v>
      </c>
      <c r="B5571">
        <v>21527</v>
      </c>
      <c r="C5571" t="s">
        <v>0</v>
      </c>
      <c r="D5571" t="s">
        <v>170</v>
      </c>
      <c r="E5571" t="s">
        <v>13504</v>
      </c>
      <c r="F5571" t="s">
        <v>12018</v>
      </c>
      <c r="G5571" t="s">
        <v>4867</v>
      </c>
      <c r="H5571" t="s">
        <v>19618</v>
      </c>
      <c r="I5571" s="67">
        <v>0</v>
      </c>
      <c r="J5571" s="67">
        <v>0</v>
      </c>
      <c r="K5571" s="70" t="s">
        <v>3</v>
      </c>
    </row>
    <row r="5572" spans="1:11" x14ac:dyDescent="0.2">
      <c r="A5572" t="s">
        <v>155</v>
      </c>
      <c r="B5572">
        <v>21528</v>
      </c>
      <c r="C5572" t="s">
        <v>0</v>
      </c>
      <c r="D5572" t="s">
        <v>170</v>
      </c>
      <c r="E5572" t="s">
        <v>13504</v>
      </c>
      <c r="F5572" t="s">
        <v>9387</v>
      </c>
      <c r="G5572" t="s">
        <v>4868</v>
      </c>
      <c r="H5572" t="s">
        <v>19619</v>
      </c>
      <c r="I5572" s="67">
        <v>0</v>
      </c>
      <c r="J5572" s="67">
        <v>0</v>
      </c>
      <c r="K5572" s="70" t="s">
        <v>3</v>
      </c>
    </row>
    <row r="5573" spans="1:11" x14ac:dyDescent="0.2">
      <c r="A5573" t="s">
        <v>155</v>
      </c>
      <c r="B5573">
        <v>45077</v>
      </c>
      <c r="C5573" t="s">
        <v>0</v>
      </c>
      <c r="D5573" t="s">
        <v>170</v>
      </c>
      <c r="E5573" t="s">
        <v>13504</v>
      </c>
      <c r="F5573" t="s">
        <v>13700</v>
      </c>
      <c r="G5573" t="s">
        <v>6712</v>
      </c>
      <c r="H5573" t="s">
        <v>19620</v>
      </c>
      <c r="I5573" s="67">
        <v>0</v>
      </c>
      <c r="J5573" s="67">
        <v>0</v>
      </c>
      <c r="K5573" s="70" t="s">
        <v>3</v>
      </c>
    </row>
    <row r="5574" spans="1:11" x14ac:dyDescent="0.2">
      <c r="A5574" t="s">
        <v>155</v>
      </c>
      <c r="B5574">
        <v>41663</v>
      </c>
      <c r="C5574" t="s">
        <v>167</v>
      </c>
      <c r="D5574" t="s">
        <v>392</v>
      </c>
      <c r="E5574" t="s">
        <v>8965</v>
      </c>
      <c r="F5574" t="s">
        <v>8966</v>
      </c>
      <c r="G5574" t="s">
        <v>6139</v>
      </c>
      <c r="H5574" t="s">
        <v>19621</v>
      </c>
      <c r="I5574" s="67">
        <v>0</v>
      </c>
      <c r="J5574" s="67">
        <v>0</v>
      </c>
      <c r="K5574" s="70" t="s">
        <v>3</v>
      </c>
    </row>
    <row r="5575" spans="1:11" x14ac:dyDescent="0.2">
      <c r="A5575" t="s">
        <v>155</v>
      </c>
      <c r="B5575">
        <v>41778</v>
      </c>
      <c r="C5575" t="s">
        <v>9050</v>
      </c>
      <c r="D5575" t="s">
        <v>812</v>
      </c>
      <c r="E5575" t="s">
        <v>9418</v>
      </c>
      <c r="F5575" t="s">
        <v>9419</v>
      </c>
      <c r="G5575" t="s">
        <v>6233</v>
      </c>
      <c r="H5575" t="s">
        <v>19622</v>
      </c>
      <c r="I5575" s="67">
        <v>0</v>
      </c>
      <c r="J5575" s="67">
        <v>0</v>
      </c>
      <c r="K5575" s="70" t="s">
        <v>3</v>
      </c>
    </row>
    <row r="5576" spans="1:11" x14ac:dyDescent="0.2">
      <c r="A5576" t="s">
        <v>155</v>
      </c>
      <c r="B5576">
        <v>40595</v>
      </c>
      <c r="C5576" t="s">
        <v>65</v>
      </c>
      <c r="D5576" t="s">
        <v>66</v>
      </c>
      <c r="E5576" t="s">
        <v>8618</v>
      </c>
      <c r="F5576" t="s">
        <v>8619</v>
      </c>
      <c r="G5576" t="s">
        <v>5554</v>
      </c>
      <c r="H5576" t="s">
        <v>19623</v>
      </c>
      <c r="I5576" s="67">
        <v>0</v>
      </c>
      <c r="J5576" s="67">
        <v>0</v>
      </c>
      <c r="K5576" s="70" t="s">
        <v>3</v>
      </c>
    </row>
    <row r="5577" spans="1:11" x14ac:dyDescent="0.2">
      <c r="A5577" t="s">
        <v>155</v>
      </c>
      <c r="B5577">
        <v>21661</v>
      </c>
      <c r="C5577" t="s">
        <v>9050</v>
      </c>
      <c r="D5577" t="s">
        <v>188</v>
      </c>
      <c r="E5577" t="s">
        <v>9362</v>
      </c>
      <c r="F5577" t="s">
        <v>9363</v>
      </c>
      <c r="G5577" t="s">
        <v>4869</v>
      </c>
      <c r="H5577" t="s">
        <v>19624</v>
      </c>
      <c r="I5577" s="67">
        <v>0</v>
      </c>
      <c r="J5577" s="67">
        <v>0</v>
      </c>
      <c r="K5577" s="70" t="s">
        <v>3</v>
      </c>
    </row>
    <row r="5578" spans="1:11" x14ac:dyDescent="0.2">
      <c r="A5578" t="s">
        <v>155</v>
      </c>
      <c r="B5578">
        <v>21690</v>
      </c>
      <c r="C5578" t="s">
        <v>0</v>
      </c>
      <c r="D5578" t="s">
        <v>170</v>
      </c>
      <c r="E5578" t="s">
        <v>13506</v>
      </c>
      <c r="F5578" t="s">
        <v>13507</v>
      </c>
      <c r="G5578" t="s">
        <v>4870</v>
      </c>
      <c r="H5578" t="s">
        <v>19625</v>
      </c>
      <c r="I5578" s="67">
        <v>0</v>
      </c>
      <c r="J5578" s="67">
        <v>0</v>
      </c>
      <c r="K5578" s="70" t="s">
        <v>3</v>
      </c>
    </row>
    <row r="5579" spans="1:11" x14ac:dyDescent="0.2">
      <c r="A5579" t="s">
        <v>155</v>
      </c>
      <c r="B5579">
        <v>21691</v>
      </c>
      <c r="C5579" t="s">
        <v>0</v>
      </c>
      <c r="D5579" t="s">
        <v>170</v>
      </c>
      <c r="E5579" t="s">
        <v>13506</v>
      </c>
      <c r="F5579" t="s">
        <v>13508</v>
      </c>
      <c r="G5579" t="s">
        <v>4871</v>
      </c>
      <c r="H5579" t="s">
        <v>19626</v>
      </c>
      <c r="I5579" s="67">
        <v>0</v>
      </c>
      <c r="J5579" s="67">
        <v>0</v>
      </c>
      <c r="K5579" s="70" t="s">
        <v>3</v>
      </c>
    </row>
    <row r="5580" spans="1:11" x14ac:dyDescent="0.2">
      <c r="A5580" t="s">
        <v>155</v>
      </c>
      <c r="B5580">
        <v>21692</v>
      </c>
      <c r="C5580" t="s">
        <v>0</v>
      </c>
      <c r="D5580" t="s">
        <v>170</v>
      </c>
      <c r="E5580" t="s">
        <v>13506</v>
      </c>
      <c r="F5580" t="s">
        <v>13509</v>
      </c>
      <c r="G5580" t="s">
        <v>4872</v>
      </c>
      <c r="H5580" t="s">
        <v>19627</v>
      </c>
      <c r="I5580" s="67">
        <v>0</v>
      </c>
      <c r="J5580" s="67">
        <v>0</v>
      </c>
      <c r="K5580" s="70" t="s">
        <v>3</v>
      </c>
    </row>
    <row r="5581" spans="1:11" x14ac:dyDescent="0.2">
      <c r="A5581" t="s">
        <v>155</v>
      </c>
      <c r="B5581">
        <v>21693</v>
      </c>
      <c r="C5581" t="s">
        <v>0</v>
      </c>
      <c r="D5581" t="s">
        <v>170</v>
      </c>
      <c r="E5581" t="s">
        <v>13506</v>
      </c>
      <c r="F5581" t="s">
        <v>10571</v>
      </c>
      <c r="G5581" t="s">
        <v>4873</v>
      </c>
      <c r="H5581" t="s">
        <v>19628</v>
      </c>
      <c r="I5581" s="67">
        <v>0</v>
      </c>
      <c r="J5581" s="67">
        <v>0</v>
      </c>
      <c r="K5581" s="70" t="s">
        <v>3</v>
      </c>
    </row>
    <row r="5582" spans="1:11" x14ac:dyDescent="0.2">
      <c r="A5582" t="s">
        <v>155</v>
      </c>
      <c r="B5582">
        <v>21694</v>
      </c>
      <c r="C5582" t="s">
        <v>0</v>
      </c>
      <c r="D5582" t="s">
        <v>153</v>
      </c>
      <c r="E5582" t="s">
        <v>13510</v>
      </c>
      <c r="F5582" t="s">
        <v>13511</v>
      </c>
      <c r="G5582" t="s">
        <v>4874</v>
      </c>
      <c r="H5582" t="s">
        <v>19629</v>
      </c>
      <c r="I5582" s="67">
        <v>0</v>
      </c>
      <c r="J5582" s="67">
        <v>0</v>
      </c>
      <c r="K5582" s="70" t="s">
        <v>3</v>
      </c>
    </row>
    <row r="5583" spans="1:11" x14ac:dyDescent="0.2">
      <c r="A5583" t="s">
        <v>155</v>
      </c>
      <c r="B5583">
        <v>21695</v>
      </c>
      <c r="C5583" t="s">
        <v>0</v>
      </c>
      <c r="D5583" t="s">
        <v>153</v>
      </c>
      <c r="E5583" t="s">
        <v>13510</v>
      </c>
      <c r="F5583" t="s">
        <v>13512</v>
      </c>
      <c r="G5583" t="s">
        <v>4875</v>
      </c>
      <c r="H5583" t="s">
        <v>19630</v>
      </c>
      <c r="I5583" s="67">
        <v>0</v>
      </c>
      <c r="J5583" s="67">
        <v>0</v>
      </c>
      <c r="K5583" s="70" t="s">
        <v>3</v>
      </c>
    </row>
    <row r="5584" spans="1:11" x14ac:dyDescent="0.2">
      <c r="A5584" t="s">
        <v>155</v>
      </c>
      <c r="B5584">
        <v>21703</v>
      </c>
      <c r="C5584" t="s">
        <v>0</v>
      </c>
      <c r="D5584" t="s">
        <v>170</v>
      </c>
      <c r="E5584" t="s">
        <v>13513</v>
      </c>
      <c r="F5584" t="s">
        <v>12083</v>
      </c>
      <c r="G5584" t="s">
        <v>4877</v>
      </c>
      <c r="H5584" t="s">
        <v>19631</v>
      </c>
      <c r="I5584" s="67">
        <v>0</v>
      </c>
      <c r="J5584" s="67">
        <v>0</v>
      </c>
      <c r="K5584" s="70" t="s">
        <v>3</v>
      </c>
    </row>
    <row r="5585" spans="1:11" x14ac:dyDescent="0.2">
      <c r="A5585" t="s">
        <v>155</v>
      </c>
      <c r="B5585">
        <v>45078</v>
      </c>
      <c r="C5585" t="s">
        <v>0</v>
      </c>
      <c r="D5585" t="s">
        <v>170</v>
      </c>
      <c r="E5585" t="s">
        <v>13513</v>
      </c>
      <c r="F5585" t="s">
        <v>11297</v>
      </c>
      <c r="G5585" t="s">
        <v>6713</v>
      </c>
      <c r="H5585" t="s">
        <v>19632</v>
      </c>
      <c r="I5585" s="67">
        <v>0</v>
      </c>
      <c r="J5585" s="67">
        <v>0</v>
      </c>
      <c r="K5585" s="70" t="s">
        <v>3</v>
      </c>
    </row>
    <row r="5586" spans="1:11" x14ac:dyDescent="0.2">
      <c r="A5586" t="s">
        <v>155</v>
      </c>
      <c r="B5586">
        <v>21702</v>
      </c>
      <c r="C5586" t="s">
        <v>0</v>
      </c>
      <c r="D5586" t="s">
        <v>170</v>
      </c>
      <c r="E5586" t="s">
        <v>13513</v>
      </c>
      <c r="F5586" t="s">
        <v>10918</v>
      </c>
      <c r="G5586" t="s">
        <v>4876</v>
      </c>
      <c r="H5586" t="s">
        <v>19633</v>
      </c>
      <c r="I5586" s="67">
        <v>0</v>
      </c>
      <c r="J5586" s="67">
        <v>0</v>
      </c>
      <c r="K5586" s="70" t="s">
        <v>3</v>
      </c>
    </row>
    <row r="5587" spans="1:11" x14ac:dyDescent="0.2">
      <c r="A5587" t="s">
        <v>155</v>
      </c>
      <c r="B5587">
        <v>750</v>
      </c>
      <c r="C5587" t="s">
        <v>0</v>
      </c>
      <c r="D5587" t="s">
        <v>153</v>
      </c>
      <c r="E5587" t="s">
        <v>12129</v>
      </c>
      <c r="F5587" t="s">
        <v>10339</v>
      </c>
      <c r="G5587" t="s">
        <v>251</v>
      </c>
      <c r="H5587" t="s">
        <v>19634</v>
      </c>
      <c r="I5587" s="67">
        <v>0</v>
      </c>
      <c r="J5587" s="67">
        <v>0</v>
      </c>
      <c r="K5587" s="70" t="s">
        <v>3</v>
      </c>
    </row>
    <row r="5588" spans="1:11" x14ac:dyDescent="0.2">
      <c r="A5588" t="s">
        <v>155</v>
      </c>
      <c r="B5588">
        <v>21744</v>
      </c>
      <c r="C5588" t="s">
        <v>10</v>
      </c>
      <c r="D5588" t="s">
        <v>315</v>
      </c>
      <c r="E5588" t="s">
        <v>11858</v>
      </c>
      <c r="F5588" t="s">
        <v>11859</v>
      </c>
      <c r="G5588" t="s">
        <v>4878</v>
      </c>
      <c r="H5588" t="s">
        <v>19635</v>
      </c>
      <c r="I5588" s="67">
        <v>0</v>
      </c>
      <c r="J5588" s="67">
        <v>0</v>
      </c>
      <c r="K5588" s="70" t="s">
        <v>3</v>
      </c>
    </row>
    <row r="5589" spans="1:11" x14ac:dyDescent="0.2">
      <c r="A5589" t="s">
        <v>7510</v>
      </c>
      <c r="B5589">
        <v>100000349</v>
      </c>
      <c r="C5589" t="s">
        <v>0</v>
      </c>
      <c r="D5589" t="s">
        <v>153</v>
      </c>
      <c r="E5589" t="s">
        <v>13514</v>
      </c>
      <c r="F5589" t="s">
        <v>10856</v>
      </c>
      <c r="G5589" t="s">
        <v>7576</v>
      </c>
      <c r="H5589" t="s">
        <v>19636</v>
      </c>
      <c r="I5589" s="67">
        <v>0</v>
      </c>
      <c r="J5589" s="67">
        <v>1</v>
      </c>
      <c r="K5589" s="70" t="s">
        <v>20236</v>
      </c>
    </row>
    <row r="5590" spans="1:11" x14ac:dyDescent="0.2">
      <c r="A5590" t="s">
        <v>155</v>
      </c>
      <c r="B5590">
        <v>136667</v>
      </c>
      <c r="C5590" t="s">
        <v>0</v>
      </c>
      <c r="D5590" t="s">
        <v>153</v>
      </c>
      <c r="E5590" t="s">
        <v>13514</v>
      </c>
      <c r="F5590" t="s">
        <v>13862</v>
      </c>
      <c r="G5590" t="s">
        <v>7283</v>
      </c>
      <c r="H5590" t="s">
        <v>19637</v>
      </c>
      <c r="I5590" s="67">
        <v>0</v>
      </c>
      <c r="J5590" s="67">
        <v>0</v>
      </c>
      <c r="K5590" s="70" t="s">
        <v>3</v>
      </c>
    </row>
    <row r="5591" spans="1:11" x14ac:dyDescent="0.2">
      <c r="A5591" t="s">
        <v>155</v>
      </c>
      <c r="B5591">
        <v>21769</v>
      </c>
      <c r="C5591" t="s">
        <v>0</v>
      </c>
      <c r="D5591" t="s">
        <v>153</v>
      </c>
      <c r="E5591" t="s">
        <v>13514</v>
      </c>
      <c r="F5591" t="s">
        <v>8673</v>
      </c>
      <c r="G5591" t="s">
        <v>4879</v>
      </c>
      <c r="H5591" t="s">
        <v>19638</v>
      </c>
      <c r="I5591" s="67">
        <v>0</v>
      </c>
      <c r="J5591" s="67">
        <v>0</v>
      </c>
      <c r="K5591" s="70" t="s">
        <v>3</v>
      </c>
    </row>
    <row r="5592" spans="1:11" x14ac:dyDescent="0.2">
      <c r="A5592" t="s">
        <v>155</v>
      </c>
      <c r="B5592">
        <v>21770</v>
      </c>
      <c r="C5592" t="s">
        <v>0</v>
      </c>
      <c r="D5592" t="s">
        <v>153</v>
      </c>
      <c r="E5592" t="s">
        <v>13514</v>
      </c>
      <c r="F5592" t="s">
        <v>13515</v>
      </c>
      <c r="G5592" t="s">
        <v>4880</v>
      </c>
      <c r="H5592" t="s">
        <v>19639</v>
      </c>
      <c r="I5592" s="67">
        <v>0</v>
      </c>
      <c r="J5592" s="67">
        <v>0</v>
      </c>
      <c r="K5592" s="70" t="s">
        <v>3</v>
      </c>
    </row>
    <row r="5593" spans="1:11" x14ac:dyDescent="0.2">
      <c r="A5593" t="s">
        <v>155</v>
      </c>
      <c r="B5593">
        <v>21771</v>
      </c>
      <c r="C5593" t="s">
        <v>0</v>
      </c>
      <c r="D5593" t="s">
        <v>153</v>
      </c>
      <c r="E5593" t="s">
        <v>13514</v>
      </c>
      <c r="F5593" t="s">
        <v>13516</v>
      </c>
      <c r="G5593" t="s">
        <v>4881</v>
      </c>
      <c r="H5593" t="s">
        <v>19640</v>
      </c>
      <c r="I5593" s="67">
        <v>0</v>
      </c>
      <c r="J5593" s="67">
        <v>0</v>
      </c>
      <c r="K5593" s="70" t="s">
        <v>3</v>
      </c>
    </row>
    <row r="5594" spans="1:11" x14ac:dyDescent="0.2">
      <c r="A5594" t="s">
        <v>155</v>
      </c>
      <c r="B5594">
        <v>136413</v>
      </c>
      <c r="C5594" t="s">
        <v>0</v>
      </c>
      <c r="D5594" t="s">
        <v>153</v>
      </c>
      <c r="E5594" t="s">
        <v>13514</v>
      </c>
      <c r="F5594" t="s">
        <v>13773</v>
      </c>
      <c r="G5594" t="s">
        <v>7004</v>
      </c>
      <c r="H5594" t="s">
        <v>19641</v>
      </c>
      <c r="I5594" s="67">
        <v>0</v>
      </c>
      <c r="J5594" s="67">
        <v>0</v>
      </c>
      <c r="K5594" s="70" t="s">
        <v>3</v>
      </c>
    </row>
    <row r="5595" spans="1:11" x14ac:dyDescent="0.2">
      <c r="A5595" t="s">
        <v>155</v>
      </c>
      <c r="B5595">
        <v>21772</v>
      </c>
      <c r="C5595" t="s">
        <v>0</v>
      </c>
      <c r="D5595" t="s">
        <v>153</v>
      </c>
      <c r="E5595" t="s">
        <v>13514</v>
      </c>
      <c r="F5595" t="s">
        <v>13517</v>
      </c>
      <c r="G5595" t="s">
        <v>4882</v>
      </c>
      <c r="H5595" t="s">
        <v>19642</v>
      </c>
      <c r="I5595" s="67">
        <v>0</v>
      </c>
      <c r="J5595" s="67">
        <v>0</v>
      </c>
      <c r="K5595" s="70" t="s">
        <v>3</v>
      </c>
    </row>
    <row r="5596" spans="1:11" x14ac:dyDescent="0.2">
      <c r="A5596" t="s">
        <v>155</v>
      </c>
      <c r="B5596">
        <v>21773</v>
      </c>
      <c r="C5596" t="s">
        <v>0</v>
      </c>
      <c r="D5596" t="s">
        <v>153</v>
      </c>
      <c r="E5596" t="s">
        <v>13514</v>
      </c>
      <c r="F5596" t="s">
        <v>9519</v>
      </c>
      <c r="G5596" t="s">
        <v>4883</v>
      </c>
      <c r="H5596" t="s">
        <v>19643</v>
      </c>
      <c r="I5596" s="67">
        <v>0</v>
      </c>
      <c r="J5596" s="67">
        <v>0</v>
      </c>
      <c r="K5596" s="70" t="s">
        <v>3</v>
      </c>
    </row>
    <row r="5597" spans="1:11" x14ac:dyDescent="0.2">
      <c r="A5597" t="s">
        <v>155</v>
      </c>
      <c r="B5597">
        <v>136822</v>
      </c>
      <c r="C5597" t="s">
        <v>0</v>
      </c>
      <c r="D5597" t="s">
        <v>153</v>
      </c>
      <c r="E5597" t="s">
        <v>13514</v>
      </c>
      <c r="F5597" t="s">
        <v>13906</v>
      </c>
      <c r="G5597" t="s">
        <v>7443</v>
      </c>
      <c r="H5597" t="s">
        <v>19644</v>
      </c>
      <c r="I5597" s="67">
        <v>0</v>
      </c>
      <c r="J5597" s="67">
        <v>0</v>
      </c>
      <c r="K5597" s="70" t="s">
        <v>3</v>
      </c>
    </row>
    <row r="5598" spans="1:11" x14ac:dyDescent="0.2">
      <c r="A5598" t="s">
        <v>155</v>
      </c>
      <c r="B5598">
        <v>21774</v>
      </c>
      <c r="C5598" t="s">
        <v>0</v>
      </c>
      <c r="D5598" t="s">
        <v>153</v>
      </c>
      <c r="E5598" t="s">
        <v>13514</v>
      </c>
      <c r="F5598" t="s">
        <v>13518</v>
      </c>
      <c r="G5598" t="s">
        <v>4884</v>
      </c>
      <c r="H5598" t="s">
        <v>19645</v>
      </c>
      <c r="I5598" s="67">
        <v>0</v>
      </c>
      <c r="J5598" s="67">
        <v>0</v>
      </c>
      <c r="K5598" s="70" t="s">
        <v>3</v>
      </c>
    </row>
    <row r="5599" spans="1:11" x14ac:dyDescent="0.2">
      <c r="A5599" t="s">
        <v>155</v>
      </c>
      <c r="B5599">
        <v>21775</v>
      </c>
      <c r="C5599" t="s">
        <v>0</v>
      </c>
      <c r="D5599" t="s">
        <v>153</v>
      </c>
      <c r="E5599" t="s">
        <v>13514</v>
      </c>
      <c r="F5599" t="s">
        <v>13519</v>
      </c>
      <c r="G5599" t="s">
        <v>4886</v>
      </c>
      <c r="H5599" t="s">
        <v>19646</v>
      </c>
      <c r="I5599" s="67">
        <v>0</v>
      </c>
      <c r="J5599" s="67">
        <v>0</v>
      </c>
      <c r="K5599" s="70" t="s">
        <v>3</v>
      </c>
    </row>
    <row r="5600" spans="1:11" x14ac:dyDescent="0.2">
      <c r="A5600" t="s">
        <v>155</v>
      </c>
      <c r="B5600">
        <v>136345</v>
      </c>
      <c r="C5600" t="s">
        <v>0</v>
      </c>
      <c r="D5600" t="s">
        <v>153</v>
      </c>
      <c r="E5600" t="s">
        <v>13514</v>
      </c>
      <c r="F5600" t="s">
        <v>13753</v>
      </c>
      <c r="G5600" t="s">
        <v>6930</v>
      </c>
      <c r="H5600" t="s">
        <v>19647</v>
      </c>
      <c r="I5600" s="67">
        <v>0</v>
      </c>
      <c r="J5600" s="67">
        <v>0</v>
      </c>
      <c r="K5600" s="70" t="s">
        <v>3</v>
      </c>
    </row>
    <row r="5601" spans="1:11" x14ac:dyDescent="0.2">
      <c r="A5601" t="s">
        <v>155</v>
      </c>
      <c r="B5601">
        <v>21776</v>
      </c>
      <c r="C5601" t="s">
        <v>0</v>
      </c>
      <c r="D5601" t="s">
        <v>153</v>
      </c>
      <c r="E5601" t="s">
        <v>13514</v>
      </c>
      <c r="F5601" t="s">
        <v>8595</v>
      </c>
      <c r="G5601" t="s">
        <v>4887</v>
      </c>
      <c r="H5601" t="s">
        <v>19648</v>
      </c>
      <c r="I5601" s="67">
        <v>0</v>
      </c>
      <c r="J5601" s="67">
        <v>0</v>
      </c>
      <c r="K5601" s="70" t="s">
        <v>3</v>
      </c>
    </row>
    <row r="5602" spans="1:11" x14ac:dyDescent="0.2">
      <c r="A5602" t="s">
        <v>155</v>
      </c>
      <c r="B5602">
        <v>136762</v>
      </c>
      <c r="C5602" t="s">
        <v>0</v>
      </c>
      <c r="D5602" t="s">
        <v>153</v>
      </c>
      <c r="E5602" t="s">
        <v>13514</v>
      </c>
      <c r="F5602" t="s">
        <v>13896</v>
      </c>
      <c r="G5602" t="s">
        <v>7380</v>
      </c>
      <c r="H5602" t="s">
        <v>19649</v>
      </c>
      <c r="I5602" s="67">
        <v>0</v>
      </c>
      <c r="J5602" s="67">
        <v>0</v>
      </c>
      <c r="K5602" s="70" t="s">
        <v>3</v>
      </c>
    </row>
    <row r="5603" spans="1:11" x14ac:dyDescent="0.2">
      <c r="A5603" t="s">
        <v>155</v>
      </c>
      <c r="B5603">
        <v>21777</v>
      </c>
      <c r="C5603" t="s">
        <v>0</v>
      </c>
      <c r="D5603" t="s">
        <v>153</v>
      </c>
      <c r="E5603" t="s">
        <v>13514</v>
      </c>
      <c r="F5603" t="s">
        <v>13520</v>
      </c>
      <c r="G5603" t="s">
        <v>4888</v>
      </c>
      <c r="H5603" t="s">
        <v>19650</v>
      </c>
      <c r="I5603" s="67">
        <v>0</v>
      </c>
      <c r="J5603" s="67">
        <v>0</v>
      </c>
      <c r="K5603" s="70" t="s">
        <v>3</v>
      </c>
    </row>
    <row r="5604" spans="1:11" x14ac:dyDescent="0.2">
      <c r="A5604" t="s">
        <v>155</v>
      </c>
      <c r="B5604">
        <v>21778</v>
      </c>
      <c r="C5604" t="s">
        <v>0</v>
      </c>
      <c r="D5604" t="s">
        <v>153</v>
      </c>
      <c r="E5604" t="s">
        <v>13514</v>
      </c>
      <c r="F5604" t="s">
        <v>10865</v>
      </c>
      <c r="G5604" t="s">
        <v>4889</v>
      </c>
      <c r="H5604" t="s">
        <v>19651</v>
      </c>
      <c r="I5604" s="67">
        <v>0</v>
      </c>
      <c r="J5604" s="67">
        <v>0</v>
      </c>
      <c r="K5604" s="70" t="s">
        <v>3</v>
      </c>
    </row>
    <row r="5605" spans="1:11" x14ac:dyDescent="0.2">
      <c r="A5605" t="s">
        <v>155</v>
      </c>
      <c r="B5605">
        <v>21779</v>
      </c>
      <c r="C5605" t="s">
        <v>0</v>
      </c>
      <c r="D5605" t="s">
        <v>153</v>
      </c>
      <c r="E5605" t="s">
        <v>13514</v>
      </c>
      <c r="F5605" t="s">
        <v>13521</v>
      </c>
      <c r="G5605" t="s">
        <v>4890</v>
      </c>
      <c r="H5605" t="s">
        <v>19652</v>
      </c>
      <c r="I5605" s="67">
        <v>0</v>
      </c>
      <c r="J5605" s="67">
        <v>0</v>
      </c>
      <c r="K5605" s="70" t="s">
        <v>3</v>
      </c>
    </row>
    <row r="5606" spans="1:11" x14ac:dyDescent="0.2">
      <c r="A5606" t="s">
        <v>155</v>
      </c>
      <c r="B5606">
        <v>21780</v>
      </c>
      <c r="C5606" t="s">
        <v>0</v>
      </c>
      <c r="D5606" t="s">
        <v>153</v>
      </c>
      <c r="E5606" t="s">
        <v>13514</v>
      </c>
      <c r="F5606" t="s">
        <v>9927</v>
      </c>
      <c r="G5606" t="s">
        <v>4892</v>
      </c>
      <c r="H5606" t="s">
        <v>19653</v>
      </c>
      <c r="I5606" s="67">
        <v>0</v>
      </c>
      <c r="J5606" s="67">
        <v>0</v>
      </c>
      <c r="K5606" s="70" t="s">
        <v>3</v>
      </c>
    </row>
    <row r="5607" spans="1:11" x14ac:dyDescent="0.2">
      <c r="A5607" t="s">
        <v>155</v>
      </c>
      <c r="B5607">
        <v>21781</v>
      </c>
      <c r="C5607" t="s">
        <v>0</v>
      </c>
      <c r="D5607" t="s">
        <v>153</v>
      </c>
      <c r="E5607" t="s">
        <v>13514</v>
      </c>
      <c r="F5607" t="s">
        <v>13522</v>
      </c>
      <c r="G5607" t="s">
        <v>4893</v>
      </c>
      <c r="H5607" t="s">
        <v>19654</v>
      </c>
      <c r="I5607" s="67">
        <v>0</v>
      </c>
      <c r="J5607" s="67">
        <v>0</v>
      </c>
      <c r="K5607" s="70" t="s">
        <v>3</v>
      </c>
    </row>
    <row r="5608" spans="1:11" x14ac:dyDescent="0.2">
      <c r="A5608" t="s">
        <v>155</v>
      </c>
      <c r="B5608">
        <v>21782</v>
      </c>
      <c r="C5608" t="s">
        <v>0</v>
      </c>
      <c r="D5608" t="s">
        <v>153</v>
      </c>
      <c r="E5608" t="s">
        <v>13514</v>
      </c>
      <c r="F5608" t="s">
        <v>10534</v>
      </c>
      <c r="G5608" t="s">
        <v>4894</v>
      </c>
      <c r="H5608" t="s">
        <v>19655</v>
      </c>
      <c r="I5608" s="67">
        <v>0</v>
      </c>
      <c r="J5608" s="67">
        <v>0</v>
      </c>
      <c r="K5608" s="70" t="s">
        <v>3</v>
      </c>
    </row>
    <row r="5609" spans="1:11" x14ac:dyDescent="0.2">
      <c r="A5609" t="s">
        <v>155</v>
      </c>
      <c r="B5609">
        <v>136480</v>
      </c>
      <c r="C5609" t="s">
        <v>0</v>
      </c>
      <c r="D5609" t="s">
        <v>153</v>
      </c>
      <c r="E5609" t="s">
        <v>13514</v>
      </c>
      <c r="F5609" t="s">
        <v>8882</v>
      </c>
      <c r="G5609" t="s">
        <v>7077</v>
      </c>
      <c r="H5609" t="s">
        <v>19656</v>
      </c>
      <c r="I5609" s="67">
        <v>0</v>
      </c>
      <c r="J5609" s="67">
        <v>0</v>
      </c>
      <c r="K5609" s="70" t="s">
        <v>3</v>
      </c>
    </row>
    <row r="5610" spans="1:11" x14ac:dyDescent="0.2">
      <c r="A5610" t="s">
        <v>155</v>
      </c>
      <c r="B5610">
        <v>21783</v>
      </c>
      <c r="C5610" t="s">
        <v>0</v>
      </c>
      <c r="D5610" t="s">
        <v>153</v>
      </c>
      <c r="E5610" t="s">
        <v>13514</v>
      </c>
      <c r="F5610" t="s">
        <v>13523</v>
      </c>
      <c r="G5610" t="s">
        <v>4895</v>
      </c>
      <c r="H5610" t="s">
        <v>19657</v>
      </c>
      <c r="I5610" s="67">
        <v>0</v>
      </c>
      <c r="J5610" s="67">
        <v>0</v>
      </c>
      <c r="K5610" s="70" t="s">
        <v>3</v>
      </c>
    </row>
    <row r="5611" spans="1:11" x14ac:dyDescent="0.2">
      <c r="A5611" t="s">
        <v>155</v>
      </c>
      <c r="B5611">
        <v>21784</v>
      </c>
      <c r="C5611" t="s">
        <v>0</v>
      </c>
      <c r="D5611" t="s">
        <v>153</v>
      </c>
      <c r="E5611" t="s">
        <v>13514</v>
      </c>
      <c r="F5611" t="s">
        <v>13524</v>
      </c>
      <c r="G5611" t="s">
        <v>4896</v>
      </c>
      <c r="H5611" t="s">
        <v>19658</v>
      </c>
      <c r="I5611" s="67">
        <v>0</v>
      </c>
      <c r="J5611" s="67">
        <v>0</v>
      </c>
      <c r="K5611" s="70" t="s">
        <v>3</v>
      </c>
    </row>
    <row r="5612" spans="1:11" x14ac:dyDescent="0.2">
      <c r="A5612" t="s">
        <v>155</v>
      </c>
      <c r="B5612">
        <v>21785</v>
      </c>
      <c r="C5612" t="s">
        <v>0</v>
      </c>
      <c r="D5612" t="s">
        <v>153</v>
      </c>
      <c r="E5612" t="s">
        <v>13514</v>
      </c>
      <c r="F5612" t="s">
        <v>11068</v>
      </c>
      <c r="G5612" t="s">
        <v>4897</v>
      </c>
      <c r="H5612" t="s">
        <v>19659</v>
      </c>
      <c r="I5612" s="67">
        <v>0</v>
      </c>
      <c r="J5612" s="67">
        <v>0</v>
      </c>
      <c r="K5612" s="70" t="s">
        <v>3</v>
      </c>
    </row>
    <row r="5613" spans="1:11" x14ac:dyDescent="0.2">
      <c r="A5613" t="s">
        <v>155</v>
      </c>
      <c r="B5613">
        <v>136575</v>
      </c>
      <c r="C5613" t="s">
        <v>0</v>
      </c>
      <c r="D5613" t="s">
        <v>153</v>
      </c>
      <c r="E5613" t="s">
        <v>13514</v>
      </c>
      <c r="F5613" t="s">
        <v>13833</v>
      </c>
      <c r="G5613" t="s">
        <v>7183</v>
      </c>
      <c r="H5613" t="s">
        <v>19660</v>
      </c>
      <c r="I5613" s="67">
        <v>0</v>
      </c>
      <c r="J5613" s="67">
        <v>0</v>
      </c>
      <c r="K5613" s="70" t="s">
        <v>3</v>
      </c>
    </row>
    <row r="5614" spans="1:11" x14ac:dyDescent="0.2">
      <c r="A5614" t="s">
        <v>155</v>
      </c>
      <c r="B5614">
        <v>21786</v>
      </c>
      <c r="C5614" t="s">
        <v>0</v>
      </c>
      <c r="D5614" t="s">
        <v>153</v>
      </c>
      <c r="E5614" t="s">
        <v>13514</v>
      </c>
      <c r="F5614" t="s">
        <v>12429</v>
      </c>
      <c r="G5614" t="s">
        <v>4898</v>
      </c>
      <c r="H5614" t="s">
        <v>19661</v>
      </c>
      <c r="I5614" s="67">
        <v>0</v>
      </c>
      <c r="J5614" s="67">
        <v>0</v>
      </c>
      <c r="K5614" s="70" t="s">
        <v>3</v>
      </c>
    </row>
    <row r="5615" spans="1:11" x14ac:dyDescent="0.2">
      <c r="A5615" t="s">
        <v>155</v>
      </c>
      <c r="B5615">
        <v>21787</v>
      </c>
      <c r="C5615" t="s">
        <v>0</v>
      </c>
      <c r="D5615" t="s">
        <v>153</v>
      </c>
      <c r="E5615" t="s">
        <v>13514</v>
      </c>
      <c r="F5615" t="s">
        <v>13525</v>
      </c>
      <c r="G5615" t="s">
        <v>4899</v>
      </c>
      <c r="H5615" t="s">
        <v>19662</v>
      </c>
      <c r="I5615" s="67">
        <v>0</v>
      </c>
      <c r="J5615" s="67">
        <v>0</v>
      </c>
      <c r="K5615" s="70" t="s">
        <v>3</v>
      </c>
    </row>
    <row r="5616" spans="1:11" x14ac:dyDescent="0.2">
      <c r="A5616" t="s">
        <v>155</v>
      </c>
      <c r="B5616">
        <v>136506</v>
      </c>
      <c r="C5616" t="s">
        <v>0</v>
      </c>
      <c r="D5616" t="s">
        <v>153</v>
      </c>
      <c r="E5616" t="s">
        <v>13514</v>
      </c>
      <c r="F5616" t="s">
        <v>13808</v>
      </c>
      <c r="G5616" t="s">
        <v>7107</v>
      </c>
      <c r="H5616" t="s">
        <v>19663</v>
      </c>
      <c r="I5616" s="67">
        <v>0</v>
      </c>
      <c r="J5616" s="67">
        <v>0</v>
      </c>
      <c r="K5616" s="70" t="s">
        <v>3</v>
      </c>
    </row>
    <row r="5617" spans="1:11" x14ac:dyDescent="0.2">
      <c r="A5617" t="s">
        <v>155</v>
      </c>
      <c r="B5617">
        <v>136312</v>
      </c>
      <c r="C5617" t="s">
        <v>0</v>
      </c>
      <c r="D5617" t="s">
        <v>153</v>
      </c>
      <c r="E5617" t="s">
        <v>13514</v>
      </c>
      <c r="F5617" t="s">
        <v>13325</v>
      </c>
      <c r="G5617" t="s">
        <v>6895</v>
      </c>
      <c r="H5617" t="s">
        <v>19664</v>
      </c>
      <c r="I5617" s="67">
        <v>0</v>
      </c>
      <c r="J5617" s="67">
        <v>0</v>
      </c>
      <c r="K5617" s="70" t="s">
        <v>3</v>
      </c>
    </row>
    <row r="5618" spans="1:11" x14ac:dyDescent="0.2">
      <c r="A5618" t="s">
        <v>155</v>
      </c>
      <c r="B5618">
        <v>21788</v>
      </c>
      <c r="C5618" t="s">
        <v>0</v>
      </c>
      <c r="D5618" t="s">
        <v>153</v>
      </c>
      <c r="E5618" t="s">
        <v>13514</v>
      </c>
      <c r="F5618" t="s">
        <v>13526</v>
      </c>
      <c r="G5618" t="s">
        <v>4900</v>
      </c>
      <c r="H5618" t="s">
        <v>19665</v>
      </c>
      <c r="I5618" s="67">
        <v>0</v>
      </c>
      <c r="J5618" s="67">
        <v>0</v>
      </c>
      <c r="K5618" s="70" t="s">
        <v>3</v>
      </c>
    </row>
    <row r="5619" spans="1:11" x14ac:dyDescent="0.2">
      <c r="A5619" t="s">
        <v>155</v>
      </c>
      <c r="B5619">
        <v>21789</v>
      </c>
      <c r="C5619" t="s">
        <v>0</v>
      </c>
      <c r="D5619" t="s">
        <v>153</v>
      </c>
      <c r="E5619" t="s">
        <v>13514</v>
      </c>
      <c r="F5619" t="s">
        <v>13527</v>
      </c>
      <c r="G5619" t="s">
        <v>4901</v>
      </c>
      <c r="H5619" t="s">
        <v>19666</v>
      </c>
      <c r="I5619" s="67">
        <v>0</v>
      </c>
      <c r="J5619" s="67">
        <v>0</v>
      </c>
      <c r="K5619" s="70" t="s">
        <v>3</v>
      </c>
    </row>
    <row r="5620" spans="1:11" x14ac:dyDescent="0.2">
      <c r="A5620" t="s">
        <v>155</v>
      </c>
      <c r="B5620">
        <v>21790</v>
      </c>
      <c r="C5620" t="s">
        <v>0</v>
      </c>
      <c r="D5620" t="s">
        <v>153</v>
      </c>
      <c r="E5620" t="s">
        <v>13514</v>
      </c>
      <c r="F5620" t="s">
        <v>12577</v>
      </c>
      <c r="G5620" t="s">
        <v>4902</v>
      </c>
      <c r="H5620" t="s">
        <v>19667</v>
      </c>
      <c r="I5620" s="67">
        <v>0</v>
      </c>
      <c r="J5620" s="67">
        <v>0</v>
      </c>
      <c r="K5620" s="70" t="s">
        <v>3</v>
      </c>
    </row>
    <row r="5621" spans="1:11" x14ac:dyDescent="0.2">
      <c r="A5621" t="s">
        <v>155</v>
      </c>
      <c r="B5621">
        <v>21791</v>
      </c>
      <c r="C5621" t="s">
        <v>0</v>
      </c>
      <c r="D5621" t="s">
        <v>153</v>
      </c>
      <c r="E5621" t="s">
        <v>13514</v>
      </c>
      <c r="F5621" t="s">
        <v>8724</v>
      </c>
      <c r="G5621" t="s">
        <v>4903</v>
      </c>
      <c r="H5621" t="s">
        <v>19668</v>
      </c>
      <c r="I5621" s="67">
        <v>0</v>
      </c>
      <c r="J5621" s="67">
        <v>0</v>
      </c>
      <c r="K5621" s="71" t="s">
        <v>3</v>
      </c>
    </row>
    <row r="5622" spans="1:11" x14ac:dyDescent="0.2">
      <c r="A5622" t="s">
        <v>155</v>
      </c>
      <c r="B5622">
        <v>21792</v>
      </c>
      <c r="C5622" t="s">
        <v>0</v>
      </c>
      <c r="D5622" t="s">
        <v>153</v>
      </c>
      <c r="E5622" t="s">
        <v>13514</v>
      </c>
      <c r="F5622" t="s">
        <v>12109</v>
      </c>
      <c r="G5622" t="s">
        <v>4904</v>
      </c>
      <c r="H5622" t="s">
        <v>19669</v>
      </c>
      <c r="I5622" s="67">
        <v>0</v>
      </c>
      <c r="J5622" s="67">
        <v>0</v>
      </c>
      <c r="K5622" s="70" t="s">
        <v>3</v>
      </c>
    </row>
    <row r="5623" spans="1:11" x14ac:dyDescent="0.2">
      <c r="A5623" t="s">
        <v>155</v>
      </c>
      <c r="B5623">
        <v>136487</v>
      </c>
      <c r="C5623" t="s">
        <v>0</v>
      </c>
      <c r="D5623" t="s">
        <v>153</v>
      </c>
      <c r="E5623" t="s">
        <v>13514</v>
      </c>
      <c r="F5623" t="s">
        <v>13802</v>
      </c>
      <c r="G5623" t="s">
        <v>7085</v>
      </c>
      <c r="H5623" t="s">
        <v>19670</v>
      </c>
      <c r="I5623" s="67">
        <v>0</v>
      </c>
      <c r="J5623" s="67">
        <v>0</v>
      </c>
      <c r="K5623" s="70" t="s">
        <v>3</v>
      </c>
    </row>
    <row r="5624" spans="1:11" x14ac:dyDescent="0.2">
      <c r="A5624" t="s">
        <v>155</v>
      </c>
      <c r="B5624">
        <v>21793</v>
      </c>
      <c r="C5624" t="s">
        <v>0</v>
      </c>
      <c r="D5624" t="s">
        <v>153</v>
      </c>
      <c r="E5624" t="s">
        <v>13514</v>
      </c>
      <c r="F5624" t="s">
        <v>10998</v>
      </c>
      <c r="G5624" t="s">
        <v>4905</v>
      </c>
      <c r="H5624" t="s">
        <v>19671</v>
      </c>
      <c r="I5624" s="67">
        <v>0</v>
      </c>
      <c r="J5624" s="67">
        <v>0</v>
      </c>
      <c r="K5624" s="70" t="s">
        <v>3</v>
      </c>
    </row>
    <row r="5625" spans="1:11" x14ac:dyDescent="0.2">
      <c r="A5625" t="s">
        <v>155</v>
      </c>
      <c r="B5625">
        <v>136349</v>
      </c>
      <c r="C5625" t="s">
        <v>0</v>
      </c>
      <c r="D5625" t="s">
        <v>153</v>
      </c>
      <c r="E5625" t="s">
        <v>13514</v>
      </c>
      <c r="F5625" t="s">
        <v>12964</v>
      </c>
      <c r="G5625" t="s">
        <v>6936</v>
      </c>
      <c r="H5625" t="s">
        <v>19672</v>
      </c>
      <c r="I5625" s="67">
        <v>0</v>
      </c>
      <c r="J5625" s="67">
        <v>0</v>
      </c>
      <c r="K5625" s="70" t="s">
        <v>3</v>
      </c>
    </row>
    <row r="5626" spans="1:11" x14ac:dyDescent="0.2">
      <c r="A5626" t="s">
        <v>7510</v>
      </c>
      <c r="B5626">
        <v>100000350</v>
      </c>
      <c r="C5626" t="s">
        <v>0</v>
      </c>
      <c r="D5626" t="s">
        <v>1758</v>
      </c>
      <c r="E5626" t="s">
        <v>13528</v>
      </c>
      <c r="F5626" t="s">
        <v>14016</v>
      </c>
      <c r="G5626" t="s">
        <v>7868</v>
      </c>
      <c r="H5626" t="s">
        <v>19673</v>
      </c>
      <c r="I5626" s="67">
        <v>0</v>
      </c>
      <c r="J5626" s="67">
        <v>1</v>
      </c>
      <c r="K5626" s="70" t="s">
        <v>20237</v>
      </c>
    </row>
    <row r="5627" spans="1:11" x14ac:dyDescent="0.2">
      <c r="A5627" t="s">
        <v>155</v>
      </c>
      <c r="B5627">
        <v>21799</v>
      </c>
      <c r="C5627" t="s">
        <v>0</v>
      </c>
      <c r="D5627" t="s">
        <v>1758</v>
      </c>
      <c r="E5627" t="s">
        <v>13528</v>
      </c>
      <c r="F5627" t="s">
        <v>9675</v>
      </c>
      <c r="G5627" t="s">
        <v>4906</v>
      </c>
      <c r="H5627" t="s">
        <v>19674</v>
      </c>
      <c r="I5627" s="67">
        <v>0</v>
      </c>
      <c r="J5627" s="67">
        <v>0</v>
      </c>
      <c r="K5627" s="70" t="s">
        <v>3</v>
      </c>
    </row>
    <row r="5628" spans="1:11" x14ac:dyDescent="0.2">
      <c r="A5628" t="s">
        <v>155</v>
      </c>
      <c r="B5628">
        <v>42594</v>
      </c>
      <c r="C5628" t="s">
        <v>0</v>
      </c>
      <c r="D5628" t="s">
        <v>1758</v>
      </c>
      <c r="E5628" t="s">
        <v>13528</v>
      </c>
      <c r="F5628" t="s">
        <v>13644</v>
      </c>
      <c r="G5628" t="s">
        <v>6425</v>
      </c>
      <c r="H5628" t="s">
        <v>19675</v>
      </c>
      <c r="I5628" s="67">
        <v>0</v>
      </c>
      <c r="J5628" s="67">
        <v>0</v>
      </c>
      <c r="K5628" s="70" t="s">
        <v>3</v>
      </c>
    </row>
    <row r="5629" spans="1:11" x14ac:dyDescent="0.2">
      <c r="A5629" t="s">
        <v>155</v>
      </c>
      <c r="B5629">
        <v>42595</v>
      </c>
      <c r="C5629" t="s">
        <v>0</v>
      </c>
      <c r="D5629" t="s">
        <v>1758</v>
      </c>
      <c r="E5629" t="s">
        <v>13528</v>
      </c>
      <c r="F5629" t="s">
        <v>13645</v>
      </c>
      <c r="G5629" t="s">
        <v>6426</v>
      </c>
      <c r="H5629" t="s">
        <v>19676</v>
      </c>
      <c r="I5629" s="67">
        <v>0</v>
      </c>
      <c r="J5629" s="67">
        <v>0</v>
      </c>
      <c r="K5629" s="70" t="s">
        <v>3</v>
      </c>
    </row>
    <row r="5630" spans="1:11" x14ac:dyDescent="0.2">
      <c r="A5630" t="s">
        <v>155</v>
      </c>
      <c r="B5630">
        <v>21809</v>
      </c>
      <c r="C5630" t="s">
        <v>0</v>
      </c>
      <c r="D5630" t="s">
        <v>1758</v>
      </c>
      <c r="E5630" t="s">
        <v>13528</v>
      </c>
      <c r="F5630" t="s">
        <v>11491</v>
      </c>
      <c r="G5630" t="s">
        <v>4982</v>
      </c>
      <c r="H5630" t="s">
        <v>19677</v>
      </c>
      <c r="I5630" s="67">
        <v>0</v>
      </c>
      <c r="J5630" s="67">
        <v>0</v>
      </c>
      <c r="K5630" s="70" t="s">
        <v>3</v>
      </c>
    </row>
    <row r="5631" spans="1:11" x14ac:dyDescent="0.2">
      <c r="A5631" t="s">
        <v>155</v>
      </c>
      <c r="B5631">
        <v>21810</v>
      </c>
      <c r="C5631" t="s">
        <v>0</v>
      </c>
      <c r="D5631" t="s">
        <v>1758</v>
      </c>
      <c r="E5631" t="s">
        <v>13528</v>
      </c>
      <c r="F5631" t="s">
        <v>13530</v>
      </c>
      <c r="G5631" t="s">
        <v>4983</v>
      </c>
      <c r="H5631" t="s">
        <v>19678</v>
      </c>
      <c r="I5631" s="67">
        <v>0</v>
      </c>
      <c r="J5631" s="67">
        <v>0</v>
      </c>
      <c r="K5631" s="70" t="s">
        <v>3</v>
      </c>
    </row>
    <row r="5632" spans="1:11" x14ac:dyDescent="0.2">
      <c r="A5632" t="s">
        <v>155</v>
      </c>
      <c r="B5632">
        <v>42596</v>
      </c>
      <c r="C5632" t="s">
        <v>0</v>
      </c>
      <c r="D5632" t="s">
        <v>1758</v>
      </c>
      <c r="E5632" t="s">
        <v>13528</v>
      </c>
      <c r="F5632" t="s">
        <v>8606</v>
      </c>
      <c r="G5632" t="s">
        <v>6427</v>
      </c>
      <c r="H5632" t="s">
        <v>19679</v>
      </c>
      <c r="I5632" s="67">
        <v>0</v>
      </c>
      <c r="J5632" s="67">
        <v>0</v>
      </c>
      <c r="K5632" s="70" t="s">
        <v>3</v>
      </c>
    </row>
    <row r="5633" spans="1:11" x14ac:dyDescent="0.2">
      <c r="A5633" t="s">
        <v>7510</v>
      </c>
      <c r="B5633">
        <v>100000351</v>
      </c>
      <c r="C5633" t="s">
        <v>0</v>
      </c>
      <c r="D5633" t="s">
        <v>1758</v>
      </c>
      <c r="E5633" t="s">
        <v>13528</v>
      </c>
      <c r="F5633" t="s">
        <v>14017</v>
      </c>
      <c r="G5633" t="s">
        <v>8055</v>
      </c>
      <c r="H5633" t="s">
        <v>19680</v>
      </c>
      <c r="I5633" s="67">
        <v>0</v>
      </c>
      <c r="J5633" s="67">
        <v>1</v>
      </c>
      <c r="K5633" s="70" t="s">
        <v>20238</v>
      </c>
    </row>
    <row r="5634" spans="1:11" x14ac:dyDescent="0.2">
      <c r="A5634" t="s">
        <v>7510</v>
      </c>
      <c r="B5634">
        <v>100000352</v>
      </c>
      <c r="C5634" t="s">
        <v>0</v>
      </c>
      <c r="D5634" t="s">
        <v>1758</v>
      </c>
      <c r="E5634" t="s">
        <v>13528</v>
      </c>
      <c r="F5634" t="s">
        <v>14018</v>
      </c>
      <c r="G5634" t="s">
        <v>8053</v>
      </c>
      <c r="H5634" t="s">
        <v>19681</v>
      </c>
      <c r="I5634" s="67">
        <v>0</v>
      </c>
      <c r="J5634" s="67">
        <v>1</v>
      </c>
      <c r="K5634" s="70" t="s">
        <v>20239</v>
      </c>
    </row>
    <row r="5635" spans="1:11" x14ac:dyDescent="0.2">
      <c r="A5635" t="s">
        <v>155</v>
      </c>
      <c r="B5635">
        <v>42597</v>
      </c>
      <c r="C5635" t="s">
        <v>0</v>
      </c>
      <c r="D5635" t="s">
        <v>1758</v>
      </c>
      <c r="E5635" t="s">
        <v>13528</v>
      </c>
      <c r="F5635" t="s">
        <v>11383</v>
      </c>
      <c r="G5635" t="s">
        <v>6428</v>
      </c>
      <c r="H5635" t="s">
        <v>19682</v>
      </c>
      <c r="I5635" s="67">
        <v>0</v>
      </c>
      <c r="J5635" s="67">
        <v>0</v>
      </c>
      <c r="K5635" s="70" t="s">
        <v>3</v>
      </c>
    </row>
    <row r="5636" spans="1:11" x14ac:dyDescent="0.2">
      <c r="A5636" t="s">
        <v>155</v>
      </c>
      <c r="B5636">
        <v>42598</v>
      </c>
      <c r="C5636" t="s">
        <v>0</v>
      </c>
      <c r="D5636" t="s">
        <v>1758</v>
      </c>
      <c r="E5636" t="s">
        <v>13528</v>
      </c>
      <c r="F5636" t="s">
        <v>10178</v>
      </c>
      <c r="G5636" t="s">
        <v>6438</v>
      </c>
      <c r="H5636" t="s">
        <v>19683</v>
      </c>
      <c r="I5636" s="67">
        <v>0</v>
      </c>
      <c r="J5636" s="67">
        <v>0</v>
      </c>
      <c r="K5636" s="70" t="s">
        <v>3</v>
      </c>
    </row>
    <row r="5637" spans="1:11" x14ac:dyDescent="0.2">
      <c r="A5637" t="s">
        <v>155</v>
      </c>
      <c r="B5637">
        <v>21800</v>
      </c>
      <c r="C5637" t="s">
        <v>0</v>
      </c>
      <c r="D5637" t="s">
        <v>1758</v>
      </c>
      <c r="E5637" t="s">
        <v>13528</v>
      </c>
      <c r="F5637" t="s">
        <v>13529</v>
      </c>
      <c r="G5637" t="s">
        <v>4971</v>
      </c>
      <c r="H5637" t="s">
        <v>19684</v>
      </c>
      <c r="I5637" s="67">
        <v>0</v>
      </c>
      <c r="J5637" s="67">
        <v>0</v>
      </c>
      <c r="K5637" s="70" t="s">
        <v>3</v>
      </c>
    </row>
    <row r="5638" spans="1:11" x14ac:dyDescent="0.2">
      <c r="A5638" t="s">
        <v>155</v>
      </c>
      <c r="B5638">
        <v>21815</v>
      </c>
      <c r="C5638" t="s">
        <v>40</v>
      </c>
      <c r="D5638" t="s">
        <v>161</v>
      </c>
      <c r="E5638" t="s">
        <v>10379</v>
      </c>
      <c r="F5638" t="s">
        <v>9932</v>
      </c>
      <c r="G5638" t="s">
        <v>4988</v>
      </c>
      <c r="H5638" t="s">
        <v>19685</v>
      </c>
      <c r="I5638" s="67">
        <v>0</v>
      </c>
      <c r="J5638" s="67">
        <v>0</v>
      </c>
      <c r="K5638" s="70" t="s">
        <v>3</v>
      </c>
    </row>
    <row r="5639" spans="1:11" x14ac:dyDescent="0.2">
      <c r="A5639" t="s">
        <v>7510</v>
      </c>
      <c r="B5639">
        <v>100000353</v>
      </c>
      <c r="C5639" t="s">
        <v>40</v>
      </c>
      <c r="D5639" t="s">
        <v>161</v>
      </c>
      <c r="E5639" t="s">
        <v>10379</v>
      </c>
      <c r="F5639" t="s">
        <v>10725</v>
      </c>
      <c r="G5639" t="s">
        <v>7896</v>
      </c>
      <c r="H5639" t="s">
        <v>19686</v>
      </c>
      <c r="I5639" s="67">
        <v>0</v>
      </c>
      <c r="J5639" s="67">
        <v>1</v>
      </c>
      <c r="K5639" s="70" t="s">
        <v>20240</v>
      </c>
    </row>
    <row r="5640" spans="1:11" x14ac:dyDescent="0.2">
      <c r="A5640" t="s">
        <v>155</v>
      </c>
      <c r="B5640">
        <v>21839</v>
      </c>
      <c r="C5640" t="s">
        <v>0</v>
      </c>
      <c r="D5640" t="s">
        <v>7</v>
      </c>
      <c r="E5640" t="s">
        <v>13531</v>
      </c>
      <c r="F5640" t="s">
        <v>13532</v>
      </c>
      <c r="G5640" t="s">
        <v>4989</v>
      </c>
      <c r="H5640" t="s">
        <v>19687</v>
      </c>
      <c r="I5640" s="67">
        <v>0</v>
      </c>
      <c r="J5640" s="67">
        <v>0</v>
      </c>
      <c r="K5640" s="70" t="s">
        <v>3</v>
      </c>
    </row>
    <row r="5641" spans="1:11" x14ac:dyDescent="0.2">
      <c r="A5641" t="s">
        <v>7510</v>
      </c>
      <c r="B5641">
        <v>100000354</v>
      </c>
      <c r="C5641" t="s">
        <v>0</v>
      </c>
      <c r="D5641" t="s">
        <v>7</v>
      </c>
      <c r="E5641" t="s">
        <v>13531</v>
      </c>
      <c r="F5641" t="s">
        <v>14019</v>
      </c>
      <c r="G5641" t="s">
        <v>8204</v>
      </c>
      <c r="H5641" t="s">
        <v>19688</v>
      </c>
      <c r="I5641" s="67">
        <v>0</v>
      </c>
      <c r="J5641" s="67">
        <v>1</v>
      </c>
      <c r="K5641" s="70" t="s">
        <v>20241</v>
      </c>
    </row>
    <row r="5642" spans="1:11" x14ac:dyDescent="0.2">
      <c r="A5642" t="s">
        <v>155</v>
      </c>
      <c r="B5642">
        <v>136355</v>
      </c>
      <c r="C5642" t="s">
        <v>0</v>
      </c>
      <c r="D5642" t="s">
        <v>7</v>
      </c>
      <c r="E5642" t="s">
        <v>13531</v>
      </c>
      <c r="F5642" t="s">
        <v>9214</v>
      </c>
      <c r="G5642" t="s">
        <v>6942</v>
      </c>
      <c r="H5642" t="s">
        <v>19689</v>
      </c>
      <c r="I5642" s="67">
        <v>0</v>
      </c>
      <c r="J5642" s="67">
        <v>0</v>
      </c>
      <c r="K5642" s="70" t="s">
        <v>3</v>
      </c>
    </row>
    <row r="5643" spans="1:11" x14ac:dyDescent="0.2">
      <c r="A5643" t="s">
        <v>7510</v>
      </c>
      <c r="B5643">
        <v>100000355</v>
      </c>
      <c r="C5643" t="s">
        <v>0</v>
      </c>
      <c r="D5643" t="s">
        <v>7</v>
      </c>
      <c r="E5643" t="s">
        <v>13531</v>
      </c>
      <c r="F5643" t="s">
        <v>14020</v>
      </c>
      <c r="G5643" t="s">
        <v>8058</v>
      </c>
      <c r="H5643" t="s">
        <v>19690</v>
      </c>
      <c r="I5643" s="67">
        <v>0</v>
      </c>
      <c r="J5643" s="67">
        <v>1</v>
      </c>
      <c r="K5643" s="70" t="s">
        <v>20242</v>
      </c>
    </row>
    <row r="5644" spans="1:11" x14ac:dyDescent="0.2">
      <c r="A5644" t="s">
        <v>155</v>
      </c>
      <c r="B5644">
        <v>136245</v>
      </c>
      <c r="C5644" t="s">
        <v>0</v>
      </c>
      <c r="D5644" t="s">
        <v>7</v>
      </c>
      <c r="E5644" t="s">
        <v>13531</v>
      </c>
      <c r="F5644" t="s">
        <v>13726</v>
      </c>
      <c r="G5644" t="s">
        <v>6825</v>
      </c>
      <c r="H5644" t="s">
        <v>19691</v>
      </c>
      <c r="I5644" s="67">
        <v>0</v>
      </c>
      <c r="J5644" s="67">
        <v>0</v>
      </c>
      <c r="K5644" s="70" t="s">
        <v>3</v>
      </c>
    </row>
    <row r="5645" spans="1:11" x14ac:dyDescent="0.2">
      <c r="A5645" t="s">
        <v>155</v>
      </c>
      <c r="B5645">
        <v>21846</v>
      </c>
      <c r="C5645" t="s">
        <v>0</v>
      </c>
      <c r="D5645" t="s">
        <v>105</v>
      </c>
      <c r="E5645" t="s">
        <v>13533</v>
      </c>
      <c r="F5645" t="s">
        <v>13534</v>
      </c>
      <c r="G5645" t="s">
        <v>4991</v>
      </c>
      <c r="H5645" t="s">
        <v>19692</v>
      </c>
      <c r="I5645" s="67">
        <v>0</v>
      </c>
      <c r="J5645" s="67">
        <v>0</v>
      </c>
      <c r="K5645" s="70" t="s">
        <v>3</v>
      </c>
    </row>
    <row r="5646" spans="1:11" x14ac:dyDescent="0.2">
      <c r="A5646" t="s">
        <v>155</v>
      </c>
      <c r="B5646">
        <v>21847</v>
      </c>
      <c r="C5646" t="s">
        <v>0</v>
      </c>
      <c r="D5646" t="s">
        <v>105</v>
      </c>
      <c r="E5646" t="s">
        <v>13533</v>
      </c>
      <c r="F5646" t="s">
        <v>13535</v>
      </c>
      <c r="G5646" t="s">
        <v>106</v>
      </c>
      <c r="H5646" t="s">
        <v>19693</v>
      </c>
      <c r="I5646" s="67">
        <v>0</v>
      </c>
      <c r="J5646" s="67">
        <v>0</v>
      </c>
      <c r="K5646" s="70" t="s">
        <v>3</v>
      </c>
    </row>
    <row r="5647" spans="1:11" x14ac:dyDescent="0.2">
      <c r="A5647" t="s">
        <v>155</v>
      </c>
      <c r="B5647">
        <v>21866</v>
      </c>
      <c r="C5647" t="s">
        <v>368</v>
      </c>
      <c r="D5647" t="s">
        <v>4992</v>
      </c>
      <c r="E5647" t="s">
        <v>10798</v>
      </c>
      <c r="F5647" t="s">
        <v>10799</v>
      </c>
      <c r="G5647" t="s">
        <v>4993</v>
      </c>
      <c r="H5647" t="s">
        <v>19694</v>
      </c>
      <c r="I5647" s="67">
        <v>1</v>
      </c>
      <c r="J5647" s="67">
        <v>0</v>
      </c>
      <c r="K5647" s="70" t="s">
        <v>3</v>
      </c>
    </row>
    <row r="5648" spans="1:11" x14ac:dyDescent="0.2">
      <c r="A5648" t="s">
        <v>155</v>
      </c>
      <c r="B5648">
        <v>136617</v>
      </c>
      <c r="C5648" t="s">
        <v>738</v>
      </c>
      <c r="D5648" t="s">
        <v>739</v>
      </c>
      <c r="E5648" t="s">
        <v>10878</v>
      </c>
      <c r="F5648" t="s">
        <v>10917</v>
      </c>
      <c r="G5648" t="s">
        <v>7229</v>
      </c>
      <c r="H5648" t="s">
        <v>19695</v>
      </c>
      <c r="I5648" s="67">
        <v>0</v>
      </c>
      <c r="J5648" s="67">
        <v>0</v>
      </c>
      <c r="K5648" s="70" t="s">
        <v>3</v>
      </c>
    </row>
    <row r="5649" spans="1:11" x14ac:dyDescent="0.2">
      <c r="A5649" t="s">
        <v>155</v>
      </c>
      <c r="B5649">
        <v>199835</v>
      </c>
      <c r="C5649" t="s">
        <v>738</v>
      </c>
      <c r="D5649" t="s">
        <v>739</v>
      </c>
      <c r="E5649" t="s">
        <v>10878</v>
      </c>
      <c r="F5649" t="s">
        <v>10927</v>
      </c>
      <c r="G5649" t="s">
        <v>7483</v>
      </c>
      <c r="H5649" t="s">
        <v>19696</v>
      </c>
      <c r="I5649" s="67">
        <v>0</v>
      </c>
      <c r="J5649" s="67">
        <v>0</v>
      </c>
      <c r="K5649" s="70" t="s">
        <v>3</v>
      </c>
    </row>
    <row r="5650" spans="1:11" x14ac:dyDescent="0.2">
      <c r="A5650" t="s">
        <v>155</v>
      </c>
      <c r="B5650">
        <v>40517</v>
      </c>
      <c r="C5650" t="s">
        <v>738</v>
      </c>
      <c r="D5650" t="s">
        <v>739</v>
      </c>
      <c r="E5650" t="s">
        <v>10878</v>
      </c>
      <c r="F5650" t="s">
        <v>8878</v>
      </c>
      <c r="G5650" t="s">
        <v>5465</v>
      </c>
      <c r="H5650" t="s">
        <v>19697</v>
      </c>
      <c r="I5650" s="67">
        <v>0</v>
      </c>
      <c r="J5650" s="67">
        <v>0</v>
      </c>
      <c r="K5650" s="70" t="s">
        <v>3</v>
      </c>
    </row>
    <row r="5651" spans="1:11" x14ac:dyDescent="0.2">
      <c r="A5651" t="s">
        <v>155</v>
      </c>
      <c r="B5651">
        <v>199836</v>
      </c>
      <c r="C5651" t="s">
        <v>738</v>
      </c>
      <c r="D5651" t="s">
        <v>739</v>
      </c>
      <c r="E5651" t="s">
        <v>10878</v>
      </c>
      <c r="F5651" t="s">
        <v>10928</v>
      </c>
      <c r="G5651" t="s">
        <v>7484</v>
      </c>
      <c r="H5651" t="s">
        <v>19698</v>
      </c>
      <c r="I5651" s="67">
        <v>0</v>
      </c>
      <c r="J5651" s="67">
        <v>0</v>
      </c>
      <c r="K5651" s="70" t="s">
        <v>3</v>
      </c>
    </row>
    <row r="5652" spans="1:11" x14ac:dyDescent="0.2">
      <c r="A5652" t="s">
        <v>155</v>
      </c>
      <c r="B5652">
        <v>136653</v>
      </c>
      <c r="C5652" t="s">
        <v>738</v>
      </c>
      <c r="D5652" t="s">
        <v>739</v>
      </c>
      <c r="E5652" t="s">
        <v>10878</v>
      </c>
      <c r="F5652" t="s">
        <v>10919</v>
      </c>
      <c r="G5652" t="s">
        <v>7270</v>
      </c>
      <c r="H5652" t="s">
        <v>19699</v>
      </c>
      <c r="I5652" s="67">
        <v>0</v>
      </c>
      <c r="J5652" s="67">
        <v>0</v>
      </c>
      <c r="K5652" s="70" t="s">
        <v>3</v>
      </c>
    </row>
    <row r="5653" spans="1:11" x14ac:dyDescent="0.2">
      <c r="A5653" t="s">
        <v>155</v>
      </c>
      <c r="B5653">
        <v>21867</v>
      </c>
      <c r="C5653" t="s">
        <v>738</v>
      </c>
      <c r="D5653" t="s">
        <v>739</v>
      </c>
      <c r="E5653" t="s">
        <v>10878</v>
      </c>
      <c r="F5653" t="s">
        <v>10879</v>
      </c>
      <c r="G5653" t="s">
        <v>4994</v>
      </c>
      <c r="H5653" t="s">
        <v>19700</v>
      </c>
      <c r="I5653" s="67">
        <v>0</v>
      </c>
      <c r="J5653" s="67">
        <v>0</v>
      </c>
      <c r="K5653" s="70" t="s">
        <v>3</v>
      </c>
    </row>
    <row r="5654" spans="1:11" x14ac:dyDescent="0.2">
      <c r="A5654" t="s">
        <v>155</v>
      </c>
      <c r="B5654">
        <v>14888655</v>
      </c>
      <c r="C5654" t="s">
        <v>738</v>
      </c>
      <c r="D5654" t="s">
        <v>739</v>
      </c>
      <c r="E5654" t="s">
        <v>10878</v>
      </c>
      <c r="F5654" t="s">
        <v>10929</v>
      </c>
      <c r="G5654" t="s">
        <v>7489</v>
      </c>
      <c r="H5654" t="s">
        <v>19701</v>
      </c>
      <c r="I5654" s="67">
        <v>0</v>
      </c>
      <c r="J5654" s="67">
        <v>0</v>
      </c>
      <c r="K5654" s="70" t="s">
        <v>3</v>
      </c>
    </row>
    <row r="5655" spans="1:11" x14ac:dyDescent="0.2">
      <c r="A5655" t="s">
        <v>155</v>
      </c>
      <c r="B5655">
        <v>199834</v>
      </c>
      <c r="C5655" t="s">
        <v>738</v>
      </c>
      <c r="D5655" t="s">
        <v>739</v>
      </c>
      <c r="E5655" t="s">
        <v>10878</v>
      </c>
      <c r="F5655" t="s">
        <v>10926</v>
      </c>
      <c r="G5655" t="s">
        <v>7482</v>
      </c>
      <c r="H5655" t="s">
        <v>19702</v>
      </c>
      <c r="I5655" s="67">
        <v>0</v>
      </c>
      <c r="J5655" s="67">
        <v>0</v>
      </c>
      <c r="K5655" s="70" t="s">
        <v>3</v>
      </c>
    </row>
    <row r="5656" spans="1:11" x14ac:dyDescent="0.2">
      <c r="A5656" t="s">
        <v>155</v>
      </c>
      <c r="B5656">
        <v>201936</v>
      </c>
      <c r="C5656" t="s">
        <v>738</v>
      </c>
      <c r="D5656" t="s">
        <v>739</v>
      </c>
      <c r="E5656" t="s">
        <v>10878</v>
      </c>
      <c r="F5656" t="s">
        <v>8661</v>
      </c>
      <c r="G5656" t="s">
        <v>7486</v>
      </c>
      <c r="H5656" t="s">
        <v>19703</v>
      </c>
      <c r="I5656" s="67">
        <v>0</v>
      </c>
      <c r="J5656" s="67">
        <v>0</v>
      </c>
      <c r="K5656" s="70" t="s">
        <v>3</v>
      </c>
    </row>
    <row r="5657" spans="1:11" x14ac:dyDescent="0.2">
      <c r="A5657" t="s">
        <v>155</v>
      </c>
      <c r="B5657">
        <v>136213</v>
      </c>
      <c r="C5657" t="s">
        <v>738</v>
      </c>
      <c r="D5657" t="s">
        <v>739</v>
      </c>
      <c r="E5657" t="s">
        <v>10878</v>
      </c>
      <c r="F5657" t="s">
        <v>10897</v>
      </c>
      <c r="G5657" t="s">
        <v>6788</v>
      </c>
      <c r="H5657" t="s">
        <v>19704</v>
      </c>
      <c r="I5657" s="67">
        <v>0</v>
      </c>
      <c r="J5657" s="67">
        <v>0</v>
      </c>
      <c r="K5657" s="70" t="s">
        <v>3</v>
      </c>
    </row>
    <row r="5658" spans="1:11" x14ac:dyDescent="0.2">
      <c r="A5658" t="s">
        <v>155</v>
      </c>
      <c r="B5658">
        <v>136243</v>
      </c>
      <c r="C5658" t="s">
        <v>738</v>
      </c>
      <c r="D5658" t="s">
        <v>739</v>
      </c>
      <c r="E5658" t="s">
        <v>10878</v>
      </c>
      <c r="F5658" t="s">
        <v>9691</v>
      </c>
      <c r="G5658" t="s">
        <v>6823</v>
      </c>
      <c r="H5658" t="s">
        <v>19705</v>
      </c>
      <c r="I5658" s="67">
        <v>0</v>
      </c>
      <c r="J5658" s="67">
        <v>0</v>
      </c>
      <c r="K5658" s="70" t="s">
        <v>3</v>
      </c>
    </row>
    <row r="5659" spans="1:11" x14ac:dyDescent="0.2">
      <c r="A5659" t="s">
        <v>155</v>
      </c>
      <c r="B5659">
        <v>40520</v>
      </c>
      <c r="C5659" t="s">
        <v>738</v>
      </c>
      <c r="D5659" t="s">
        <v>739</v>
      </c>
      <c r="E5659" t="s">
        <v>10878</v>
      </c>
      <c r="F5659" t="s">
        <v>10893</v>
      </c>
      <c r="G5659" t="s">
        <v>5466</v>
      </c>
      <c r="H5659" t="s">
        <v>19706</v>
      </c>
      <c r="I5659" s="67">
        <v>0</v>
      </c>
      <c r="J5659" s="67">
        <v>0</v>
      </c>
      <c r="K5659" s="70" t="s">
        <v>3</v>
      </c>
    </row>
    <row r="5660" spans="1:11" x14ac:dyDescent="0.2">
      <c r="A5660" t="s">
        <v>155</v>
      </c>
      <c r="B5660">
        <v>136626</v>
      </c>
      <c r="C5660" t="s">
        <v>738</v>
      </c>
      <c r="D5660" t="s">
        <v>739</v>
      </c>
      <c r="E5660" t="s">
        <v>10878</v>
      </c>
      <c r="F5660" t="s">
        <v>10918</v>
      </c>
      <c r="G5660" t="s">
        <v>7240</v>
      </c>
      <c r="H5660" t="s">
        <v>19707</v>
      </c>
      <c r="I5660" s="67">
        <v>0</v>
      </c>
      <c r="J5660" s="67">
        <v>0</v>
      </c>
      <c r="K5660" s="70" t="s">
        <v>3</v>
      </c>
    </row>
    <row r="5661" spans="1:11" x14ac:dyDescent="0.2">
      <c r="A5661" t="s">
        <v>155</v>
      </c>
      <c r="B5661">
        <v>40571</v>
      </c>
      <c r="C5661" t="s">
        <v>604</v>
      </c>
      <c r="D5661" t="s">
        <v>1353</v>
      </c>
      <c r="E5661" t="s">
        <v>11021</v>
      </c>
      <c r="F5661" t="s">
        <v>11039</v>
      </c>
      <c r="G5661" t="s">
        <v>5525</v>
      </c>
      <c r="H5661" t="s">
        <v>19708</v>
      </c>
      <c r="I5661" s="67">
        <v>0</v>
      </c>
      <c r="J5661" s="67">
        <v>0</v>
      </c>
      <c r="K5661" s="70" t="s">
        <v>3</v>
      </c>
    </row>
    <row r="5662" spans="1:11" x14ac:dyDescent="0.2">
      <c r="A5662" t="s">
        <v>155</v>
      </c>
      <c r="B5662">
        <v>21874</v>
      </c>
      <c r="C5662" t="s">
        <v>604</v>
      </c>
      <c r="D5662" t="s">
        <v>1353</v>
      </c>
      <c r="E5662" t="s">
        <v>11021</v>
      </c>
      <c r="F5662" t="s">
        <v>11024</v>
      </c>
      <c r="G5662" t="s">
        <v>4998</v>
      </c>
      <c r="H5662" t="s">
        <v>19709</v>
      </c>
      <c r="I5662" s="67">
        <v>0</v>
      </c>
      <c r="J5662" s="67">
        <v>0</v>
      </c>
      <c r="K5662" s="70" t="s">
        <v>3</v>
      </c>
    </row>
    <row r="5663" spans="1:11" x14ac:dyDescent="0.2">
      <c r="A5663" t="s">
        <v>155</v>
      </c>
      <c r="B5663">
        <v>21870</v>
      </c>
      <c r="C5663" t="s">
        <v>604</v>
      </c>
      <c r="D5663" t="s">
        <v>1353</v>
      </c>
      <c r="E5663" t="s">
        <v>11021</v>
      </c>
      <c r="F5663" t="s">
        <v>11022</v>
      </c>
      <c r="G5663" t="s">
        <v>4996</v>
      </c>
      <c r="H5663" t="s">
        <v>19710</v>
      </c>
      <c r="I5663" s="67">
        <v>0</v>
      </c>
      <c r="J5663" s="67">
        <v>0</v>
      </c>
      <c r="K5663" s="70" t="s">
        <v>3</v>
      </c>
    </row>
    <row r="5664" spans="1:11" x14ac:dyDescent="0.2">
      <c r="A5664" t="s">
        <v>155</v>
      </c>
      <c r="B5664">
        <v>21873</v>
      </c>
      <c r="C5664" t="s">
        <v>604</v>
      </c>
      <c r="D5664" t="s">
        <v>1353</v>
      </c>
      <c r="E5664" t="s">
        <v>11021</v>
      </c>
      <c r="F5664" t="s">
        <v>11023</v>
      </c>
      <c r="G5664" t="s">
        <v>4997</v>
      </c>
      <c r="H5664" t="s">
        <v>19711</v>
      </c>
      <c r="I5664" s="67">
        <v>0</v>
      </c>
      <c r="J5664" s="67">
        <v>0</v>
      </c>
      <c r="K5664" s="70" t="s">
        <v>3</v>
      </c>
    </row>
    <row r="5665" spans="1:11" x14ac:dyDescent="0.2">
      <c r="A5665" t="s">
        <v>155</v>
      </c>
      <c r="B5665">
        <v>136255</v>
      </c>
      <c r="C5665" t="s">
        <v>604</v>
      </c>
      <c r="D5665" t="s">
        <v>1353</v>
      </c>
      <c r="E5665" t="s">
        <v>11021</v>
      </c>
      <c r="F5665" t="s">
        <v>10489</v>
      </c>
      <c r="G5665" t="s">
        <v>6836</v>
      </c>
      <c r="H5665" t="s">
        <v>19712</v>
      </c>
      <c r="I5665" s="67">
        <v>0</v>
      </c>
      <c r="J5665" s="67">
        <v>0</v>
      </c>
      <c r="K5665" s="70" t="s">
        <v>3</v>
      </c>
    </row>
    <row r="5666" spans="1:11" x14ac:dyDescent="0.2">
      <c r="A5666" t="s">
        <v>155</v>
      </c>
      <c r="B5666">
        <v>40574</v>
      </c>
      <c r="C5666" t="s">
        <v>604</v>
      </c>
      <c r="D5666" t="s">
        <v>1353</v>
      </c>
      <c r="E5666" t="s">
        <v>11021</v>
      </c>
      <c r="F5666" t="s">
        <v>11041</v>
      </c>
      <c r="G5666" t="s">
        <v>5527</v>
      </c>
      <c r="H5666" t="s">
        <v>19713</v>
      </c>
      <c r="I5666" s="67">
        <v>0</v>
      </c>
      <c r="J5666" s="67">
        <v>0</v>
      </c>
      <c r="K5666" s="70" t="s">
        <v>3</v>
      </c>
    </row>
    <row r="5667" spans="1:11" x14ac:dyDescent="0.2">
      <c r="A5667" t="s">
        <v>155</v>
      </c>
      <c r="B5667">
        <v>40573</v>
      </c>
      <c r="C5667" t="s">
        <v>604</v>
      </c>
      <c r="D5667" t="s">
        <v>1353</v>
      </c>
      <c r="E5667" t="s">
        <v>11021</v>
      </c>
      <c r="F5667" t="s">
        <v>11040</v>
      </c>
      <c r="G5667" t="s">
        <v>5526</v>
      </c>
      <c r="H5667" t="s">
        <v>19714</v>
      </c>
      <c r="I5667" s="67">
        <v>0</v>
      </c>
      <c r="J5667" s="67">
        <v>0</v>
      </c>
      <c r="K5667" s="70" t="s">
        <v>3</v>
      </c>
    </row>
    <row r="5668" spans="1:11" x14ac:dyDescent="0.2">
      <c r="A5668" t="s">
        <v>155</v>
      </c>
      <c r="B5668">
        <v>136594</v>
      </c>
      <c r="C5668" t="s">
        <v>40</v>
      </c>
      <c r="D5668" t="s">
        <v>5000</v>
      </c>
      <c r="E5668" t="s">
        <v>10380</v>
      </c>
      <c r="F5668" t="s">
        <v>10566</v>
      </c>
      <c r="G5668" t="s">
        <v>7203</v>
      </c>
      <c r="H5668" t="s">
        <v>19715</v>
      </c>
      <c r="I5668" s="67">
        <v>0</v>
      </c>
      <c r="J5668" s="67">
        <v>0</v>
      </c>
      <c r="K5668" s="70" t="s">
        <v>3</v>
      </c>
    </row>
    <row r="5669" spans="1:11" x14ac:dyDescent="0.2">
      <c r="A5669" t="s">
        <v>155</v>
      </c>
      <c r="B5669">
        <v>21877</v>
      </c>
      <c r="C5669" t="s">
        <v>40</v>
      </c>
      <c r="D5669" t="s">
        <v>5000</v>
      </c>
      <c r="E5669" t="s">
        <v>10380</v>
      </c>
      <c r="F5669" t="s">
        <v>10381</v>
      </c>
      <c r="G5669" t="s">
        <v>5001</v>
      </c>
      <c r="H5669" t="s">
        <v>19716</v>
      </c>
      <c r="I5669" s="67">
        <v>0</v>
      </c>
      <c r="J5669" s="67">
        <v>0</v>
      </c>
      <c r="K5669" s="70" t="s">
        <v>3</v>
      </c>
    </row>
    <row r="5670" spans="1:11" x14ac:dyDescent="0.2">
      <c r="A5670" t="s">
        <v>155</v>
      </c>
      <c r="B5670">
        <v>21878</v>
      </c>
      <c r="C5670" t="s">
        <v>40</v>
      </c>
      <c r="D5670" t="s">
        <v>5000</v>
      </c>
      <c r="E5670" t="s">
        <v>10380</v>
      </c>
      <c r="F5670" t="s">
        <v>10382</v>
      </c>
      <c r="G5670" t="s">
        <v>5002</v>
      </c>
      <c r="H5670" t="s">
        <v>19717</v>
      </c>
      <c r="I5670" s="67">
        <v>0</v>
      </c>
      <c r="J5670" s="67">
        <v>0</v>
      </c>
      <c r="K5670" s="70" t="s">
        <v>3</v>
      </c>
    </row>
    <row r="5671" spans="1:11" x14ac:dyDescent="0.2">
      <c r="A5671" t="s">
        <v>155</v>
      </c>
      <c r="B5671">
        <v>21879</v>
      </c>
      <c r="C5671" t="s">
        <v>40</v>
      </c>
      <c r="D5671" t="s">
        <v>5000</v>
      </c>
      <c r="E5671" t="s">
        <v>10380</v>
      </c>
      <c r="F5671" t="s">
        <v>10019</v>
      </c>
      <c r="G5671" t="s">
        <v>5003</v>
      </c>
      <c r="H5671" t="s">
        <v>19718</v>
      </c>
      <c r="I5671" s="67">
        <v>0</v>
      </c>
      <c r="J5671" s="67">
        <v>0</v>
      </c>
      <c r="K5671" s="70" t="s">
        <v>3</v>
      </c>
    </row>
    <row r="5672" spans="1:11" x14ac:dyDescent="0.2">
      <c r="A5672" t="s">
        <v>7510</v>
      </c>
      <c r="B5672">
        <v>100000356</v>
      </c>
      <c r="C5672" t="s">
        <v>40</v>
      </c>
      <c r="D5672" t="s">
        <v>5000</v>
      </c>
      <c r="E5672" t="s">
        <v>10380</v>
      </c>
      <c r="F5672" t="s">
        <v>10726</v>
      </c>
      <c r="G5672" t="s">
        <v>8113</v>
      </c>
      <c r="H5672" t="s">
        <v>19719</v>
      </c>
      <c r="I5672" s="67">
        <v>0</v>
      </c>
      <c r="J5672" s="67">
        <v>1</v>
      </c>
      <c r="K5672" s="70" t="s">
        <v>20243</v>
      </c>
    </row>
    <row r="5673" spans="1:11" x14ac:dyDescent="0.2">
      <c r="A5673" t="s">
        <v>155</v>
      </c>
      <c r="B5673">
        <v>12813</v>
      </c>
      <c r="C5673" t="s">
        <v>738</v>
      </c>
      <c r="D5673" t="s">
        <v>739</v>
      </c>
      <c r="E5673" t="s">
        <v>10857</v>
      </c>
      <c r="F5673" t="s">
        <v>10324</v>
      </c>
      <c r="G5673" t="s">
        <v>2443</v>
      </c>
      <c r="H5673" t="s">
        <v>19720</v>
      </c>
      <c r="I5673" s="67">
        <v>0</v>
      </c>
      <c r="J5673" s="67">
        <v>0</v>
      </c>
      <c r="K5673" s="70" t="s">
        <v>3</v>
      </c>
    </row>
    <row r="5674" spans="1:11" x14ac:dyDescent="0.2">
      <c r="A5674" t="s">
        <v>155</v>
      </c>
      <c r="B5674">
        <v>21972</v>
      </c>
      <c r="C5674" t="s">
        <v>0</v>
      </c>
      <c r="D5674" t="s">
        <v>170</v>
      </c>
      <c r="E5674" t="s">
        <v>13536</v>
      </c>
      <c r="F5674" t="s">
        <v>13537</v>
      </c>
      <c r="G5674" t="s">
        <v>5004</v>
      </c>
      <c r="H5674" t="s">
        <v>19721</v>
      </c>
      <c r="I5674" s="67">
        <v>0</v>
      </c>
      <c r="J5674" s="67">
        <v>0</v>
      </c>
      <c r="K5674" s="70" t="s">
        <v>3</v>
      </c>
    </row>
    <row r="5675" spans="1:11" x14ac:dyDescent="0.2">
      <c r="A5675" t="s">
        <v>155</v>
      </c>
      <c r="B5675">
        <v>21973</v>
      </c>
      <c r="C5675" t="s">
        <v>0</v>
      </c>
      <c r="D5675" t="s">
        <v>170</v>
      </c>
      <c r="E5675" t="s">
        <v>13536</v>
      </c>
      <c r="F5675" t="s">
        <v>13538</v>
      </c>
      <c r="G5675" t="s">
        <v>5005</v>
      </c>
      <c r="H5675" t="s">
        <v>19722</v>
      </c>
      <c r="I5675" s="67">
        <v>0</v>
      </c>
      <c r="J5675" s="67">
        <v>0</v>
      </c>
      <c r="K5675" s="70" t="s">
        <v>3</v>
      </c>
    </row>
    <row r="5676" spans="1:11" x14ac:dyDescent="0.2">
      <c r="A5676" t="s">
        <v>155</v>
      </c>
      <c r="B5676">
        <v>136695</v>
      </c>
      <c r="C5676" t="s">
        <v>0</v>
      </c>
      <c r="D5676" t="s">
        <v>170</v>
      </c>
      <c r="E5676" t="s">
        <v>13536</v>
      </c>
      <c r="F5676" t="s">
        <v>13874</v>
      </c>
      <c r="G5676" t="s">
        <v>7311</v>
      </c>
      <c r="H5676" t="s">
        <v>19723</v>
      </c>
      <c r="I5676" s="67">
        <v>0</v>
      </c>
      <c r="J5676" s="67">
        <v>0</v>
      </c>
      <c r="K5676" s="70" t="s">
        <v>3</v>
      </c>
    </row>
    <row r="5677" spans="1:11" x14ac:dyDescent="0.2">
      <c r="A5677" t="s">
        <v>155</v>
      </c>
      <c r="B5677">
        <v>21974</v>
      </c>
      <c r="C5677" t="s">
        <v>681</v>
      </c>
      <c r="D5677" t="s">
        <v>682</v>
      </c>
      <c r="E5677" t="s">
        <v>10751</v>
      </c>
      <c r="F5677" t="s">
        <v>10752</v>
      </c>
      <c r="G5677" t="s">
        <v>5006</v>
      </c>
      <c r="H5677" t="s">
        <v>19724</v>
      </c>
      <c r="I5677" s="67">
        <v>0</v>
      </c>
      <c r="J5677" s="67">
        <v>0</v>
      </c>
      <c r="K5677" s="70" t="s">
        <v>3</v>
      </c>
    </row>
    <row r="5678" spans="1:11" x14ac:dyDescent="0.2">
      <c r="A5678" t="s">
        <v>155</v>
      </c>
      <c r="B5678">
        <v>21975</v>
      </c>
      <c r="C5678" t="s">
        <v>681</v>
      </c>
      <c r="D5678" t="s">
        <v>682</v>
      </c>
      <c r="E5678" t="s">
        <v>10751</v>
      </c>
      <c r="F5678" t="s">
        <v>10753</v>
      </c>
      <c r="G5678" t="s">
        <v>5007</v>
      </c>
      <c r="H5678" t="s">
        <v>19725</v>
      </c>
      <c r="I5678" s="67">
        <v>0</v>
      </c>
      <c r="J5678" s="67">
        <v>0</v>
      </c>
      <c r="K5678" s="70" t="s">
        <v>3</v>
      </c>
    </row>
    <row r="5679" spans="1:11" x14ac:dyDescent="0.2">
      <c r="A5679" t="s">
        <v>155</v>
      </c>
      <c r="B5679">
        <v>21982</v>
      </c>
      <c r="C5679" t="s">
        <v>40</v>
      </c>
      <c r="D5679" t="s">
        <v>41</v>
      </c>
      <c r="E5679" t="s">
        <v>10383</v>
      </c>
      <c r="F5679" t="s">
        <v>10384</v>
      </c>
      <c r="G5679" t="s">
        <v>5008</v>
      </c>
      <c r="H5679" t="s">
        <v>19726</v>
      </c>
      <c r="I5679" s="67">
        <v>0</v>
      </c>
      <c r="J5679" s="67">
        <v>0</v>
      </c>
      <c r="K5679" s="70" t="s">
        <v>3</v>
      </c>
    </row>
    <row r="5680" spans="1:11" x14ac:dyDescent="0.2">
      <c r="A5680" t="s">
        <v>155</v>
      </c>
      <c r="B5680">
        <v>21983</v>
      </c>
      <c r="C5680" t="s">
        <v>40</v>
      </c>
      <c r="D5680" t="s">
        <v>100</v>
      </c>
      <c r="E5680" t="s">
        <v>10385</v>
      </c>
      <c r="F5680" t="s">
        <v>9254</v>
      </c>
      <c r="G5680" t="s">
        <v>5009</v>
      </c>
      <c r="H5680" t="s">
        <v>19727</v>
      </c>
      <c r="I5680" s="67">
        <v>0</v>
      </c>
      <c r="J5680" s="67">
        <v>0</v>
      </c>
      <c r="K5680" s="70" t="s">
        <v>3</v>
      </c>
    </row>
    <row r="5681" spans="1:11" x14ac:dyDescent="0.2">
      <c r="A5681" t="s">
        <v>155</v>
      </c>
      <c r="B5681">
        <v>41530</v>
      </c>
      <c r="C5681" t="s">
        <v>40</v>
      </c>
      <c r="D5681" t="s">
        <v>100</v>
      </c>
      <c r="E5681" t="s">
        <v>10385</v>
      </c>
      <c r="F5681" t="s">
        <v>10439</v>
      </c>
      <c r="G5681" t="s">
        <v>5990</v>
      </c>
      <c r="H5681" t="s">
        <v>19728</v>
      </c>
      <c r="I5681" s="67">
        <v>0</v>
      </c>
      <c r="J5681" s="67">
        <v>0</v>
      </c>
      <c r="K5681" s="70" t="s">
        <v>3</v>
      </c>
    </row>
    <row r="5682" spans="1:11" x14ac:dyDescent="0.2">
      <c r="A5682" t="s">
        <v>155</v>
      </c>
      <c r="B5682">
        <v>136342</v>
      </c>
      <c r="C5682" t="s">
        <v>0</v>
      </c>
      <c r="D5682" t="s">
        <v>170</v>
      </c>
      <c r="E5682" t="s">
        <v>13751</v>
      </c>
      <c r="F5682" t="s">
        <v>13752</v>
      </c>
      <c r="G5682" t="s">
        <v>6927</v>
      </c>
      <c r="H5682" t="s">
        <v>19729</v>
      </c>
      <c r="I5682" s="67">
        <v>0</v>
      </c>
      <c r="J5682" s="67">
        <v>0</v>
      </c>
      <c r="K5682" s="70" t="s">
        <v>3</v>
      </c>
    </row>
    <row r="5683" spans="1:11" x14ac:dyDescent="0.2">
      <c r="A5683" t="s">
        <v>155</v>
      </c>
      <c r="B5683">
        <v>6981</v>
      </c>
      <c r="C5683" t="s">
        <v>0</v>
      </c>
      <c r="D5683" t="s">
        <v>7</v>
      </c>
      <c r="E5683" t="s">
        <v>12484</v>
      </c>
      <c r="F5683" t="s">
        <v>9660</v>
      </c>
      <c r="G5683" t="s">
        <v>107</v>
      </c>
      <c r="H5683" t="s">
        <v>19730</v>
      </c>
      <c r="I5683" s="67">
        <v>0</v>
      </c>
      <c r="J5683" s="67">
        <v>0</v>
      </c>
      <c r="K5683" s="70" t="s">
        <v>3</v>
      </c>
    </row>
    <row r="5684" spans="1:11" x14ac:dyDescent="0.2">
      <c r="A5684" t="s">
        <v>155</v>
      </c>
      <c r="B5684">
        <v>6986</v>
      </c>
      <c r="C5684" t="s">
        <v>0</v>
      </c>
      <c r="D5684" t="s">
        <v>7</v>
      </c>
      <c r="E5684" t="s">
        <v>12484</v>
      </c>
      <c r="F5684" t="s">
        <v>12490</v>
      </c>
      <c r="G5684" t="s">
        <v>109</v>
      </c>
      <c r="H5684" t="s">
        <v>19731</v>
      </c>
      <c r="I5684" s="67">
        <v>0</v>
      </c>
      <c r="J5684" s="67">
        <v>0</v>
      </c>
      <c r="K5684" s="70" t="s">
        <v>3</v>
      </c>
    </row>
    <row r="5685" spans="1:11" x14ac:dyDescent="0.2">
      <c r="A5685" t="s">
        <v>155</v>
      </c>
      <c r="B5685">
        <v>22029</v>
      </c>
      <c r="C5685" t="s">
        <v>40</v>
      </c>
      <c r="D5685" t="s">
        <v>100</v>
      </c>
      <c r="E5685" t="s">
        <v>10391</v>
      </c>
      <c r="F5685" t="s">
        <v>10392</v>
      </c>
      <c r="G5685" t="s">
        <v>5016</v>
      </c>
      <c r="H5685" t="s">
        <v>19732</v>
      </c>
      <c r="I5685" s="67">
        <v>0</v>
      </c>
      <c r="J5685" s="67">
        <v>0</v>
      </c>
      <c r="K5685" s="70" t="s">
        <v>3</v>
      </c>
    </row>
    <row r="5686" spans="1:11" x14ac:dyDescent="0.2">
      <c r="A5686" t="s">
        <v>155</v>
      </c>
      <c r="B5686">
        <v>22034</v>
      </c>
      <c r="C5686" t="s">
        <v>10</v>
      </c>
      <c r="D5686" t="s">
        <v>315</v>
      </c>
      <c r="E5686" t="s">
        <v>11860</v>
      </c>
      <c r="F5686" t="s">
        <v>11615</v>
      </c>
      <c r="G5686" t="s">
        <v>5017</v>
      </c>
      <c r="H5686" t="s">
        <v>19733</v>
      </c>
      <c r="I5686" s="67">
        <v>0</v>
      </c>
      <c r="J5686" s="67">
        <v>0</v>
      </c>
      <c r="K5686" s="70" t="s">
        <v>3</v>
      </c>
    </row>
    <row r="5687" spans="1:11" x14ac:dyDescent="0.2">
      <c r="A5687" t="s">
        <v>155</v>
      </c>
      <c r="B5687">
        <v>41554</v>
      </c>
      <c r="C5687" t="s">
        <v>10</v>
      </c>
      <c r="D5687" t="s">
        <v>315</v>
      </c>
      <c r="E5687" t="s">
        <v>11860</v>
      </c>
      <c r="F5687" t="s">
        <v>11944</v>
      </c>
      <c r="G5687" t="s">
        <v>6027</v>
      </c>
      <c r="H5687" t="s">
        <v>19734</v>
      </c>
      <c r="I5687" s="67">
        <v>0</v>
      </c>
      <c r="J5687" s="67">
        <v>0</v>
      </c>
      <c r="K5687" s="70" t="s">
        <v>3</v>
      </c>
    </row>
    <row r="5688" spans="1:11" x14ac:dyDescent="0.2">
      <c r="A5688" t="s">
        <v>155</v>
      </c>
      <c r="B5688">
        <v>22035</v>
      </c>
      <c r="C5688" t="s">
        <v>10</v>
      </c>
      <c r="D5688" t="s">
        <v>315</v>
      </c>
      <c r="E5688" t="s">
        <v>11860</v>
      </c>
      <c r="F5688" t="s">
        <v>11861</v>
      </c>
      <c r="G5688" t="s">
        <v>5020</v>
      </c>
      <c r="H5688" t="s">
        <v>19735</v>
      </c>
      <c r="I5688" s="67">
        <v>0</v>
      </c>
      <c r="J5688" s="67">
        <v>0</v>
      </c>
      <c r="K5688" s="70" t="s">
        <v>3</v>
      </c>
    </row>
    <row r="5689" spans="1:11" x14ac:dyDescent="0.2">
      <c r="A5689" t="s">
        <v>155</v>
      </c>
      <c r="B5689">
        <v>22043</v>
      </c>
      <c r="C5689" t="s">
        <v>10</v>
      </c>
      <c r="D5689" t="s">
        <v>315</v>
      </c>
      <c r="E5689" t="s">
        <v>11860</v>
      </c>
      <c r="F5689" t="s">
        <v>11864</v>
      </c>
      <c r="G5689" t="s">
        <v>5034</v>
      </c>
      <c r="H5689" t="s">
        <v>19736</v>
      </c>
      <c r="I5689" s="67">
        <v>0</v>
      </c>
      <c r="J5689" s="67">
        <v>0</v>
      </c>
      <c r="K5689" s="70" t="s">
        <v>3</v>
      </c>
    </row>
    <row r="5690" spans="1:11" x14ac:dyDescent="0.2">
      <c r="A5690" t="s">
        <v>155</v>
      </c>
      <c r="B5690">
        <v>39853</v>
      </c>
      <c r="C5690" t="s">
        <v>10</v>
      </c>
      <c r="D5690" t="s">
        <v>315</v>
      </c>
      <c r="E5690" t="s">
        <v>11860</v>
      </c>
      <c r="F5690" t="s">
        <v>11887</v>
      </c>
      <c r="G5690" t="s">
        <v>5347</v>
      </c>
      <c r="H5690" t="s">
        <v>19737</v>
      </c>
      <c r="I5690" s="67">
        <v>0</v>
      </c>
      <c r="J5690" s="67">
        <v>0</v>
      </c>
      <c r="K5690" s="70" t="s">
        <v>3</v>
      </c>
    </row>
    <row r="5691" spans="1:11" x14ac:dyDescent="0.2">
      <c r="A5691" t="s">
        <v>155</v>
      </c>
      <c r="B5691">
        <v>22037</v>
      </c>
      <c r="C5691" t="s">
        <v>10</v>
      </c>
      <c r="D5691" t="s">
        <v>315</v>
      </c>
      <c r="E5691" t="s">
        <v>11860</v>
      </c>
      <c r="F5691" t="s">
        <v>11862</v>
      </c>
      <c r="G5691" t="s">
        <v>5021</v>
      </c>
      <c r="H5691" t="s">
        <v>19738</v>
      </c>
      <c r="I5691" s="67">
        <v>0</v>
      </c>
      <c r="J5691" s="67">
        <v>0</v>
      </c>
      <c r="K5691" s="70" t="s">
        <v>3</v>
      </c>
    </row>
    <row r="5692" spans="1:11" x14ac:dyDescent="0.2">
      <c r="A5692" t="s">
        <v>155</v>
      </c>
      <c r="B5692">
        <v>39874</v>
      </c>
      <c r="C5692" t="s">
        <v>10</v>
      </c>
      <c r="D5692" t="s">
        <v>315</v>
      </c>
      <c r="E5692" t="s">
        <v>11860</v>
      </c>
      <c r="F5692" t="s">
        <v>11888</v>
      </c>
      <c r="G5692" t="s">
        <v>5350</v>
      </c>
      <c r="H5692" t="s">
        <v>19739</v>
      </c>
      <c r="I5692" s="67">
        <v>0</v>
      </c>
      <c r="J5692" s="67">
        <v>0</v>
      </c>
      <c r="K5692" s="70" t="s">
        <v>3</v>
      </c>
    </row>
    <row r="5693" spans="1:11" x14ac:dyDescent="0.2">
      <c r="A5693" t="s">
        <v>155</v>
      </c>
      <c r="B5693">
        <v>40789</v>
      </c>
      <c r="C5693" t="s">
        <v>10</v>
      </c>
      <c r="D5693" t="s">
        <v>315</v>
      </c>
      <c r="E5693" t="s">
        <v>11860</v>
      </c>
      <c r="F5693" t="s">
        <v>11927</v>
      </c>
      <c r="G5693" t="s">
        <v>5629</v>
      </c>
      <c r="H5693" t="s">
        <v>19740</v>
      </c>
      <c r="I5693" s="67">
        <v>0</v>
      </c>
      <c r="J5693" s="67">
        <v>0</v>
      </c>
      <c r="K5693" s="70" t="s">
        <v>3</v>
      </c>
    </row>
    <row r="5694" spans="1:11" x14ac:dyDescent="0.2">
      <c r="A5694" t="s">
        <v>155</v>
      </c>
      <c r="B5694">
        <v>44694</v>
      </c>
      <c r="C5694" t="s">
        <v>10</v>
      </c>
      <c r="D5694" t="s">
        <v>315</v>
      </c>
      <c r="E5694" t="s">
        <v>11860</v>
      </c>
      <c r="F5694" t="s">
        <v>11970</v>
      </c>
      <c r="G5694" t="s">
        <v>6589</v>
      </c>
      <c r="H5694" t="s">
        <v>19741</v>
      </c>
      <c r="I5694" s="67">
        <v>0</v>
      </c>
      <c r="J5694" s="67">
        <v>0</v>
      </c>
      <c r="K5694" s="70" t="s">
        <v>3</v>
      </c>
    </row>
    <row r="5695" spans="1:11" x14ac:dyDescent="0.2">
      <c r="A5695" t="s">
        <v>155</v>
      </c>
      <c r="B5695">
        <v>22044</v>
      </c>
      <c r="C5695" t="s">
        <v>10</v>
      </c>
      <c r="D5695" t="s">
        <v>315</v>
      </c>
      <c r="E5695" t="s">
        <v>11860</v>
      </c>
      <c r="F5695" t="s">
        <v>11865</v>
      </c>
      <c r="G5695" t="s">
        <v>5035</v>
      </c>
      <c r="H5695" t="s">
        <v>19742</v>
      </c>
      <c r="I5695" s="67">
        <v>0</v>
      </c>
      <c r="J5695" s="67">
        <v>0</v>
      </c>
      <c r="K5695" s="70" t="s">
        <v>3</v>
      </c>
    </row>
    <row r="5696" spans="1:11" x14ac:dyDescent="0.2">
      <c r="A5696" t="s">
        <v>155</v>
      </c>
      <c r="B5696">
        <v>22039</v>
      </c>
      <c r="C5696" t="s">
        <v>10</v>
      </c>
      <c r="D5696" t="s">
        <v>315</v>
      </c>
      <c r="E5696" t="s">
        <v>11860</v>
      </c>
      <c r="F5696" t="s">
        <v>8892</v>
      </c>
      <c r="G5696" t="s">
        <v>5022</v>
      </c>
      <c r="H5696" t="s">
        <v>19743</v>
      </c>
      <c r="I5696" s="67">
        <v>0</v>
      </c>
      <c r="J5696" s="67">
        <v>0</v>
      </c>
      <c r="K5696" s="70" t="s">
        <v>3</v>
      </c>
    </row>
    <row r="5697" spans="1:11" x14ac:dyDescent="0.2">
      <c r="A5697" t="s">
        <v>155</v>
      </c>
      <c r="B5697">
        <v>22040</v>
      </c>
      <c r="C5697" t="s">
        <v>10</v>
      </c>
      <c r="D5697" t="s">
        <v>315</v>
      </c>
      <c r="E5697" t="s">
        <v>11860</v>
      </c>
      <c r="F5697" t="s">
        <v>11863</v>
      </c>
      <c r="G5697" t="s">
        <v>5023</v>
      </c>
      <c r="H5697" t="s">
        <v>19744</v>
      </c>
      <c r="I5697" s="67">
        <v>0</v>
      </c>
      <c r="J5697" s="67">
        <v>0</v>
      </c>
      <c r="K5697" s="70" t="s">
        <v>3</v>
      </c>
    </row>
    <row r="5698" spans="1:11" x14ac:dyDescent="0.2">
      <c r="A5698" t="s">
        <v>155</v>
      </c>
      <c r="B5698">
        <v>22041</v>
      </c>
      <c r="C5698" t="s">
        <v>10</v>
      </c>
      <c r="D5698" t="s">
        <v>315</v>
      </c>
      <c r="E5698" t="s">
        <v>11860</v>
      </c>
      <c r="F5698" t="s">
        <v>11766</v>
      </c>
      <c r="G5698" t="s">
        <v>5027</v>
      </c>
      <c r="H5698" t="s">
        <v>19745</v>
      </c>
      <c r="I5698" s="67">
        <v>0</v>
      </c>
      <c r="J5698" s="67">
        <v>0</v>
      </c>
      <c r="K5698" s="70" t="s">
        <v>3</v>
      </c>
    </row>
    <row r="5699" spans="1:11" x14ac:dyDescent="0.2">
      <c r="A5699" t="s">
        <v>155</v>
      </c>
      <c r="B5699">
        <v>22045</v>
      </c>
      <c r="C5699" t="s">
        <v>10</v>
      </c>
      <c r="D5699" t="s">
        <v>315</v>
      </c>
      <c r="E5699" t="s">
        <v>11860</v>
      </c>
      <c r="F5699" t="s">
        <v>10229</v>
      </c>
      <c r="G5699" t="s">
        <v>5036</v>
      </c>
      <c r="H5699" t="s">
        <v>19746</v>
      </c>
      <c r="I5699" s="67">
        <v>0</v>
      </c>
      <c r="J5699" s="67">
        <v>0</v>
      </c>
      <c r="K5699" s="70" t="s">
        <v>3</v>
      </c>
    </row>
    <row r="5700" spans="1:11" x14ac:dyDescent="0.2">
      <c r="A5700" t="s">
        <v>155</v>
      </c>
      <c r="B5700">
        <v>39869</v>
      </c>
      <c r="C5700" t="s">
        <v>10</v>
      </c>
      <c r="D5700" t="s">
        <v>315</v>
      </c>
      <c r="E5700" t="s">
        <v>11860</v>
      </c>
      <c r="F5700" t="s">
        <v>10571</v>
      </c>
      <c r="G5700" t="s">
        <v>5349</v>
      </c>
      <c r="H5700" t="s">
        <v>19747</v>
      </c>
      <c r="I5700" s="67">
        <v>0</v>
      </c>
      <c r="J5700" s="67">
        <v>0</v>
      </c>
      <c r="K5700" s="70" t="s">
        <v>3</v>
      </c>
    </row>
    <row r="5701" spans="1:11" x14ac:dyDescent="0.2">
      <c r="A5701" t="s">
        <v>155</v>
      </c>
      <c r="B5701">
        <v>22042</v>
      </c>
      <c r="C5701" t="s">
        <v>10</v>
      </c>
      <c r="D5701" t="s">
        <v>315</v>
      </c>
      <c r="E5701" t="s">
        <v>11860</v>
      </c>
      <c r="F5701" t="s">
        <v>8708</v>
      </c>
      <c r="G5701" t="s">
        <v>5028</v>
      </c>
      <c r="H5701" t="s">
        <v>19748</v>
      </c>
      <c r="I5701" s="67">
        <v>0</v>
      </c>
      <c r="J5701" s="67">
        <v>0</v>
      </c>
      <c r="K5701" s="70" t="s">
        <v>3</v>
      </c>
    </row>
    <row r="5702" spans="1:11" x14ac:dyDescent="0.2">
      <c r="A5702" t="s">
        <v>155</v>
      </c>
      <c r="B5702">
        <v>22052</v>
      </c>
      <c r="C5702" t="s">
        <v>9050</v>
      </c>
      <c r="D5702" t="s">
        <v>188</v>
      </c>
      <c r="E5702" t="s">
        <v>9364</v>
      </c>
      <c r="F5702" t="s">
        <v>9369</v>
      </c>
      <c r="G5702" t="s">
        <v>5071</v>
      </c>
      <c r="H5702" t="s">
        <v>19749</v>
      </c>
      <c r="I5702" s="67">
        <v>0</v>
      </c>
      <c r="J5702" s="67">
        <v>0</v>
      </c>
      <c r="K5702" s="70" t="s">
        <v>3</v>
      </c>
    </row>
    <row r="5703" spans="1:11" x14ac:dyDescent="0.2">
      <c r="A5703" t="s">
        <v>155</v>
      </c>
      <c r="B5703">
        <v>22046</v>
      </c>
      <c r="C5703" t="s">
        <v>9050</v>
      </c>
      <c r="D5703" t="s">
        <v>188</v>
      </c>
      <c r="E5703" t="s">
        <v>9364</v>
      </c>
      <c r="F5703" t="s">
        <v>9365</v>
      </c>
      <c r="G5703" t="s">
        <v>5037</v>
      </c>
      <c r="H5703" t="s">
        <v>19750</v>
      </c>
      <c r="I5703" s="67">
        <v>0</v>
      </c>
      <c r="J5703" s="67">
        <v>0</v>
      </c>
      <c r="K5703" s="70" t="s">
        <v>3</v>
      </c>
    </row>
    <row r="5704" spans="1:11" x14ac:dyDescent="0.2">
      <c r="A5704" t="s">
        <v>155</v>
      </c>
      <c r="B5704">
        <v>44172</v>
      </c>
      <c r="C5704" t="s">
        <v>9050</v>
      </c>
      <c r="D5704" t="s">
        <v>188</v>
      </c>
      <c r="E5704" t="s">
        <v>9364</v>
      </c>
      <c r="F5704" t="s">
        <v>9439</v>
      </c>
      <c r="G5704" t="s">
        <v>6582</v>
      </c>
      <c r="H5704" t="s">
        <v>19751</v>
      </c>
      <c r="I5704" s="67">
        <v>0</v>
      </c>
      <c r="J5704" s="67">
        <v>0</v>
      </c>
      <c r="K5704" s="70" t="s">
        <v>3</v>
      </c>
    </row>
    <row r="5705" spans="1:11" x14ac:dyDescent="0.2">
      <c r="A5705" t="s">
        <v>155</v>
      </c>
      <c r="B5705">
        <v>22047</v>
      </c>
      <c r="C5705" t="s">
        <v>9050</v>
      </c>
      <c r="D5705" t="s">
        <v>188</v>
      </c>
      <c r="E5705" t="s">
        <v>9364</v>
      </c>
      <c r="F5705" t="s">
        <v>9366</v>
      </c>
      <c r="G5705" t="s">
        <v>5038</v>
      </c>
      <c r="H5705" t="s">
        <v>19752</v>
      </c>
      <c r="I5705" s="67">
        <v>0</v>
      </c>
      <c r="J5705" s="67">
        <v>0</v>
      </c>
      <c r="K5705" s="70" t="s">
        <v>3</v>
      </c>
    </row>
    <row r="5706" spans="1:11" x14ac:dyDescent="0.2">
      <c r="A5706" t="s">
        <v>155</v>
      </c>
      <c r="B5706">
        <v>22053</v>
      </c>
      <c r="C5706" t="s">
        <v>9050</v>
      </c>
      <c r="D5706" t="s">
        <v>188</v>
      </c>
      <c r="E5706" t="s">
        <v>9364</v>
      </c>
      <c r="F5706" t="s">
        <v>9370</v>
      </c>
      <c r="G5706" t="s">
        <v>5072</v>
      </c>
      <c r="H5706" t="s">
        <v>19753</v>
      </c>
      <c r="I5706" s="67">
        <v>0</v>
      </c>
      <c r="J5706" s="67">
        <v>0</v>
      </c>
      <c r="K5706" s="70" t="s">
        <v>3</v>
      </c>
    </row>
    <row r="5707" spans="1:11" x14ac:dyDescent="0.2">
      <c r="A5707" t="s">
        <v>155</v>
      </c>
      <c r="B5707">
        <v>22055</v>
      </c>
      <c r="C5707" t="s">
        <v>9050</v>
      </c>
      <c r="D5707" t="s">
        <v>188</v>
      </c>
      <c r="E5707" t="s">
        <v>9364</v>
      </c>
      <c r="F5707" t="s">
        <v>9372</v>
      </c>
      <c r="G5707" t="s">
        <v>5074</v>
      </c>
      <c r="H5707" t="s">
        <v>19754</v>
      </c>
      <c r="I5707" s="67">
        <v>0</v>
      </c>
      <c r="J5707" s="67">
        <v>0</v>
      </c>
      <c r="K5707" s="70" t="s">
        <v>3</v>
      </c>
    </row>
    <row r="5708" spans="1:11" x14ac:dyDescent="0.2">
      <c r="A5708" t="s">
        <v>155</v>
      </c>
      <c r="B5708">
        <v>22051</v>
      </c>
      <c r="C5708" t="s">
        <v>9050</v>
      </c>
      <c r="D5708" t="s">
        <v>188</v>
      </c>
      <c r="E5708" t="s">
        <v>9364</v>
      </c>
      <c r="F5708" t="s">
        <v>9368</v>
      </c>
      <c r="G5708" t="s">
        <v>5041</v>
      </c>
      <c r="H5708" t="s">
        <v>19755</v>
      </c>
      <c r="I5708" s="67">
        <v>0</v>
      </c>
      <c r="J5708" s="67">
        <v>0</v>
      </c>
      <c r="K5708" s="70" t="s">
        <v>3</v>
      </c>
    </row>
    <row r="5709" spans="1:11" x14ac:dyDescent="0.2">
      <c r="A5709" t="s">
        <v>155</v>
      </c>
      <c r="B5709">
        <v>22050</v>
      </c>
      <c r="C5709" t="s">
        <v>9050</v>
      </c>
      <c r="D5709" t="s">
        <v>188</v>
      </c>
      <c r="E5709" t="s">
        <v>9364</v>
      </c>
      <c r="F5709" t="s">
        <v>9367</v>
      </c>
      <c r="G5709" t="s">
        <v>5040</v>
      </c>
      <c r="H5709" t="s">
        <v>19756</v>
      </c>
      <c r="I5709" s="67">
        <v>0</v>
      </c>
      <c r="J5709" s="67">
        <v>0</v>
      </c>
      <c r="K5709" s="70" t="s">
        <v>3</v>
      </c>
    </row>
    <row r="5710" spans="1:11" x14ac:dyDescent="0.2">
      <c r="A5710" t="s">
        <v>155</v>
      </c>
      <c r="B5710">
        <v>22054</v>
      </c>
      <c r="C5710" t="s">
        <v>9050</v>
      </c>
      <c r="D5710" t="s">
        <v>188</v>
      </c>
      <c r="E5710" t="s">
        <v>9364</v>
      </c>
      <c r="F5710" t="s">
        <v>9371</v>
      </c>
      <c r="G5710" t="s">
        <v>5073</v>
      </c>
      <c r="H5710" t="s">
        <v>19757</v>
      </c>
      <c r="I5710" s="67">
        <v>0</v>
      </c>
      <c r="J5710" s="67">
        <v>0</v>
      </c>
      <c r="K5710" s="70" t="s">
        <v>3</v>
      </c>
    </row>
    <row r="5711" spans="1:11" x14ac:dyDescent="0.2">
      <c r="A5711" t="s">
        <v>155</v>
      </c>
      <c r="B5711">
        <v>41780</v>
      </c>
      <c r="C5711" t="s">
        <v>9050</v>
      </c>
      <c r="D5711" t="s">
        <v>2062</v>
      </c>
      <c r="E5711" t="s">
        <v>9373</v>
      </c>
      <c r="F5711" t="s">
        <v>8908</v>
      </c>
      <c r="G5711" t="s">
        <v>6235</v>
      </c>
      <c r="H5711" t="s">
        <v>19758</v>
      </c>
      <c r="I5711" s="67">
        <v>0</v>
      </c>
      <c r="J5711" s="67">
        <v>0</v>
      </c>
      <c r="K5711" s="70" t="s">
        <v>3</v>
      </c>
    </row>
    <row r="5712" spans="1:11" x14ac:dyDescent="0.2">
      <c r="A5712" t="s">
        <v>155</v>
      </c>
      <c r="B5712">
        <v>136297</v>
      </c>
      <c r="C5712" t="s">
        <v>9050</v>
      </c>
      <c r="D5712" t="s">
        <v>2062</v>
      </c>
      <c r="E5712" t="s">
        <v>9373</v>
      </c>
      <c r="F5712" t="s">
        <v>9447</v>
      </c>
      <c r="G5712" t="s">
        <v>6880</v>
      </c>
      <c r="H5712" t="s">
        <v>19759</v>
      </c>
      <c r="I5712" s="67">
        <v>0</v>
      </c>
      <c r="J5712" s="67">
        <v>0</v>
      </c>
      <c r="K5712" s="70" t="s">
        <v>3</v>
      </c>
    </row>
    <row r="5713" spans="1:11" x14ac:dyDescent="0.2">
      <c r="A5713" t="s">
        <v>155</v>
      </c>
      <c r="B5713">
        <v>41781</v>
      </c>
      <c r="C5713" t="s">
        <v>9050</v>
      </c>
      <c r="D5713" t="s">
        <v>2062</v>
      </c>
      <c r="E5713" t="s">
        <v>9373</v>
      </c>
      <c r="F5713" t="s">
        <v>9422</v>
      </c>
      <c r="G5713" t="s">
        <v>6236</v>
      </c>
      <c r="H5713" t="s">
        <v>19760</v>
      </c>
      <c r="I5713" s="67">
        <v>0</v>
      </c>
      <c r="J5713" s="67">
        <v>0</v>
      </c>
      <c r="K5713" s="70" t="s">
        <v>3</v>
      </c>
    </row>
    <row r="5714" spans="1:11" x14ac:dyDescent="0.2">
      <c r="A5714" t="s">
        <v>155</v>
      </c>
      <c r="B5714">
        <v>22065</v>
      </c>
      <c r="C5714" t="s">
        <v>9050</v>
      </c>
      <c r="D5714" t="s">
        <v>2062</v>
      </c>
      <c r="E5714" t="s">
        <v>9373</v>
      </c>
      <c r="F5714" t="s">
        <v>9374</v>
      </c>
      <c r="G5714" t="s">
        <v>5075</v>
      </c>
      <c r="H5714" t="s">
        <v>19761</v>
      </c>
      <c r="I5714" s="67">
        <v>0</v>
      </c>
      <c r="J5714" s="67">
        <v>0</v>
      </c>
      <c r="K5714" s="70" t="s">
        <v>3</v>
      </c>
    </row>
    <row r="5715" spans="1:11" x14ac:dyDescent="0.2">
      <c r="A5715" t="s">
        <v>155</v>
      </c>
      <c r="B5715">
        <v>136360</v>
      </c>
      <c r="C5715" t="s">
        <v>9050</v>
      </c>
      <c r="D5715" t="s">
        <v>2062</v>
      </c>
      <c r="E5715" t="s">
        <v>9373</v>
      </c>
      <c r="F5715" t="s">
        <v>9451</v>
      </c>
      <c r="G5715" t="s">
        <v>6947</v>
      </c>
      <c r="H5715" t="s">
        <v>19762</v>
      </c>
      <c r="I5715" s="67">
        <v>0</v>
      </c>
      <c r="J5715" s="67">
        <v>0</v>
      </c>
      <c r="K5715" s="70" t="s">
        <v>3</v>
      </c>
    </row>
    <row r="5716" spans="1:11" x14ac:dyDescent="0.2">
      <c r="A5716" t="s">
        <v>155</v>
      </c>
      <c r="B5716">
        <v>136533</v>
      </c>
      <c r="C5716" t="s">
        <v>9050</v>
      </c>
      <c r="D5716" t="s">
        <v>2062</v>
      </c>
      <c r="E5716" t="s">
        <v>9373</v>
      </c>
      <c r="F5716" t="s">
        <v>9454</v>
      </c>
      <c r="G5716" t="s">
        <v>7137</v>
      </c>
      <c r="H5716" t="s">
        <v>19763</v>
      </c>
      <c r="I5716" s="67">
        <v>0</v>
      </c>
      <c r="J5716" s="67">
        <v>0</v>
      </c>
      <c r="K5716" s="70" t="s">
        <v>3</v>
      </c>
    </row>
    <row r="5717" spans="1:11" x14ac:dyDescent="0.2">
      <c r="A5717" t="s">
        <v>155</v>
      </c>
      <c r="B5717">
        <v>15588</v>
      </c>
      <c r="C5717" t="s">
        <v>0</v>
      </c>
      <c r="D5717" t="s">
        <v>153</v>
      </c>
      <c r="E5717" t="s">
        <v>13085</v>
      </c>
      <c r="F5717" t="s">
        <v>13086</v>
      </c>
      <c r="G5717" t="s">
        <v>3374</v>
      </c>
      <c r="H5717" t="s">
        <v>19764</v>
      </c>
      <c r="I5717" s="67">
        <v>0</v>
      </c>
      <c r="J5717" s="67">
        <v>0</v>
      </c>
      <c r="K5717" s="70" t="s">
        <v>3</v>
      </c>
    </row>
    <row r="5718" spans="1:11" x14ac:dyDescent="0.2">
      <c r="A5718" t="s">
        <v>155</v>
      </c>
      <c r="B5718">
        <v>15615</v>
      </c>
      <c r="C5718" t="s">
        <v>0</v>
      </c>
      <c r="D5718" t="s">
        <v>153</v>
      </c>
      <c r="E5718" t="s">
        <v>13085</v>
      </c>
      <c r="F5718" t="s">
        <v>13105</v>
      </c>
      <c r="G5718" t="s">
        <v>3401</v>
      </c>
      <c r="H5718" t="s">
        <v>19765</v>
      </c>
      <c r="I5718" s="67">
        <v>0</v>
      </c>
      <c r="J5718" s="67">
        <v>0</v>
      </c>
      <c r="K5718" s="70" t="s">
        <v>3</v>
      </c>
    </row>
    <row r="5719" spans="1:11" x14ac:dyDescent="0.2">
      <c r="A5719" t="s">
        <v>155</v>
      </c>
      <c r="B5719">
        <v>22066</v>
      </c>
      <c r="C5719" t="s">
        <v>167</v>
      </c>
      <c r="D5719" t="s">
        <v>213</v>
      </c>
      <c r="E5719" t="s">
        <v>8852</v>
      </c>
      <c r="F5719" t="s">
        <v>8853</v>
      </c>
      <c r="G5719" t="s">
        <v>5076</v>
      </c>
      <c r="H5719" t="s">
        <v>19766</v>
      </c>
      <c r="I5719" s="67">
        <v>0</v>
      </c>
      <c r="J5719" s="67">
        <v>0</v>
      </c>
      <c r="K5719" s="70" t="s">
        <v>3</v>
      </c>
    </row>
    <row r="5720" spans="1:11" x14ac:dyDescent="0.2">
      <c r="A5720" t="s">
        <v>7510</v>
      </c>
      <c r="B5720">
        <v>100000357</v>
      </c>
      <c r="C5720" t="s">
        <v>40</v>
      </c>
      <c r="D5720" t="s">
        <v>381</v>
      </c>
      <c r="E5720" t="s">
        <v>10395</v>
      </c>
      <c r="F5720" t="s">
        <v>10727</v>
      </c>
      <c r="G5720" t="s">
        <v>7721</v>
      </c>
      <c r="H5720" t="s">
        <v>19767</v>
      </c>
      <c r="I5720" s="67">
        <v>0</v>
      </c>
      <c r="J5720" s="67">
        <v>1</v>
      </c>
      <c r="K5720" s="70" t="s">
        <v>20244</v>
      </c>
    </row>
    <row r="5721" spans="1:11" x14ac:dyDescent="0.2">
      <c r="A5721" t="s">
        <v>7510</v>
      </c>
      <c r="B5721">
        <v>100000358</v>
      </c>
      <c r="C5721" t="s">
        <v>40</v>
      </c>
      <c r="D5721" t="s">
        <v>381</v>
      </c>
      <c r="E5721" t="s">
        <v>10395</v>
      </c>
      <c r="F5721" t="s">
        <v>10728</v>
      </c>
      <c r="G5721" t="s">
        <v>7722</v>
      </c>
      <c r="H5721" t="s">
        <v>19768</v>
      </c>
      <c r="I5721" s="67">
        <v>0</v>
      </c>
      <c r="J5721" s="67">
        <v>1</v>
      </c>
      <c r="K5721" s="70" t="s">
        <v>20245</v>
      </c>
    </row>
    <row r="5722" spans="1:11" x14ac:dyDescent="0.2">
      <c r="A5722" t="s">
        <v>7510</v>
      </c>
      <c r="B5722">
        <v>100000359</v>
      </c>
      <c r="C5722" t="s">
        <v>40</v>
      </c>
      <c r="D5722" t="s">
        <v>381</v>
      </c>
      <c r="E5722" t="s">
        <v>10395</v>
      </c>
      <c r="F5722" t="s">
        <v>10729</v>
      </c>
      <c r="G5722" t="s">
        <v>7685</v>
      </c>
      <c r="H5722" t="s">
        <v>19769</v>
      </c>
      <c r="I5722" s="67">
        <v>0</v>
      </c>
      <c r="J5722" s="67">
        <v>1</v>
      </c>
      <c r="K5722" s="70" t="s">
        <v>20244</v>
      </c>
    </row>
    <row r="5723" spans="1:11" x14ac:dyDescent="0.2">
      <c r="A5723" t="s">
        <v>155</v>
      </c>
      <c r="B5723">
        <v>22090</v>
      </c>
      <c r="C5723" t="s">
        <v>40</v>
      </c>
      <c r="D5723" t="s">
        <v>381</v>
      </c>
      <c r="E5723" t="s">
        <v>10395</v>
      </c>
      <c r="F5723" t="s">
        <v>10396</v>
      </c>
      <c r="G5723" t="s">
        <v>5082</v>
      </c>
      <c r="H5723" t="s">
        <v>19770</v>
      </c>
      <c r="I5723" s="67">
        <v>0</v>
      </c>
      <c r="J5723" s="67">
        <v>0</v>
      </c>
      <c r="K5723" s="70" t="s">
        <v>3</v>
      </c>
    </row>
    <row r="5724" spans="1:11" x14ac:dyDescent="0.2">
      <c r="A5724" t="s">
        <v>155</v>
      </c>
      <c r="B5724">
        <v>40026</v>
      </c>
      <c r="C5724" t="s">
        <v>40</v>
      </c>
      <c r="D5724" t="s">
        <v>381</v>
      </c>
      <c r="E5724" t="s">
        <v>10395</v>
      </c>
      <c r="F5724" t="s">
        <v>8676</v>
      </c>
      <c r="G5724" t="s">
        <v>5422</v>
      </c>
      <c r="H5724" t="s">
        <v>19771</v>
      </c>
      <c r="I5724" s="67">
        <v>0</v>
      </c>
      <c r="J5724" s="67">
        <v>0</v>
      </c>
      <c r="K5724" s="71" t="s">
        <v>3</v>
      </c>
    </row>
    <row r="5725" spans="1:11" x14ac:dyDescent="0.2">
      <c r="A5725" t="s">
        <v>155</v>
      </c>
      <c r="B5725">
        <v>22102</v>
      </c>
      <c r="C5725" t="s">
        <v>1468</v>
      </c>
      <c r="D5725" t="s">
        <v>5083</v>
      </c>
      <c r="E5725" t="s">
        <v>14039</v>
      </c>
      <c r="F5725" t="s">
        <v>14040</v>
      </c>
      <c r="G5725" t="s">
        <v>5084</v>
      </c>
      <c r="H5725" t="s">
        <v>19772</v>
      </c>
      <c r="I5725" s="67">
        <v>0</v>
      </c>
      <c r="J5725" s="67">
        <v>0</v>
      </c>
      <c r="K5725" s="70" t="s">
        <v>3</v>
      </c>
    </row>
    <row r="5726" spans="1:11" x14ac:dyDescent="0.2">
      <c r="A5726" t="s">
        <v>155</v>
      </c>
      <c r="B5726">
        <v>22103</v>
      </c>
      <c r="C5726" t="s">
        <v>1468</v>
      </c>
      <c r="D5726" t="s">
        <v>5083</v>
      </c>
      <c r="E5726" t="s">
        <v>14039</v>
      </c>
      <c r="F5726" t="s">
        <v>14041</v>
      </c>
      <c r="G5726" t="s">
        <v>5085</v>
      </c>
      <c r="H5726" t="s">
        <v>19773</v>
      </c>
      <c r="I5726" s="67">
        <v>0</v>
      </c>
      <c r="J5726" s="67">
        <v>0</v>
      </c>
      <c r="K5726" s="71" t="s">
        <v>3</v>
      </c>
    </row>
    <row r="5727" spans="1:11" x14ac:dyDescent="0.2">
      <c r="A5727" t="s">
        <v>155</v>
      </c>
      <c r="B5727">
        <v>22104</v>
      </c>
      <c r="C5727" t="s">
        <v>1468</v>
      </c>
      <c r="D5727" t="s">
        <v>5083</v>
      </c>
      <c r="E5727" t="s">
        <v>14039</v>
      </c>
      <c r="F5727" t="s">
        <v>11754</v>
      </c>
      <c r="G5727" t="s">
        <v>5087</v>
      </c>
      <c r="H5727" t="s">
        <v>19774</v>
      </c>
      <c r="I5727" s="67">
        <v>0</v>
      </c>
      <c r="J5727" s="67">
        <v>0</v>
      </c>
      <c r="K5727" s="70" t="s">
        <v>3</v>
      </c>
    </row>
    <row r="5728" spans="1:11" x14ac:dyDescent="0.2">
      <c r="A5728" t="s">
        <v>155</v>
      </c>
      <c r="B5728">
        <v>40557</v>
      </c>
      <c r="C5728" t="s">
        <v>604</v>
      </c>
      <c r="D5728" t="s">
        <v>3741</v>
      </c>
      <c r="E5728" t="s">
        <v>11029</v>
      </c>
      <c r="F5728" t="s">
        <v>11030</v>
      </c>
      <c r="G5728" t="s">
        <v>5508</v>
      </c>
      <c r="H5728" t="s">
        <v>19775</v>
      </c>
      <c r="I5728" s="67">
        <v>0</v>
      </c>
      <c r="J5728" s="67">
        <v>0</v>
      </c>
      <c r="K5728" s="70" t="s">
        <v>3</v>
      </c>
    </row>
    <row r="5729" spans="1:11" x14ac:dyDescent="0.2">
      <c r="A5729" t="s">
        <v>155</v>
      </c>
      <c r="B5729">
        <v>136256</v>
      </c>
      <c r="C5729" t="s">
        <v>604</v>
      </c>
      <c r="D5729" t="s">
        <v>3741</v>
      </c>
      <c r="E5729" t="s">
        <v>11029</v>
      </c>
      <c r="F5729" t="s">
        <v>11062</v>
      </c>
      <c r="G5729" t="s">
        <v>6838</v>
      </c>
      <c r="H5729" t="s">
        <v>19776</v>
      </c>
      <c r="I5729" s="67">
        <v>0</v>
      </c>
      <c r="J5729" s="67">
        <v>0</v>
      </c>
      <c r="K5729" s="70" t="s">
        <v>3</v>
      </c>
    </row>
    <row r="5730" spans="1:11" x14ac:dyDescent="0.2">
      <c r="A5730" t="s">
        <v>155</v>
      </c>
      <c r="B5730">
        <v>40585</v>
      </c>
      <c r="C5730" t="s">
        <v>604</v>
      </c>
      <c r="D5730" t="s">
        <v>3741</v>
      </c>
      <c r="E5730" t="s">
        <v>11029</v>
      </c>
      <c r="F5730" t="s">
        <v>11052</v>
      </c>
      <c r="G5730" t="s">
        <v>5543</v>
      </c>
      <c r="H5730" t="s">
        <v>19777</v>
      </c>
      <c r="I5730" s="67">
        <v>0</v>
      </c>
      <c r="J5730" s="67">
        <v>0</v>
      </c>
      <c r="K5730" s="70" t="s">
        <v>3</v>
      </c>
    </row>
    <row r="5731" spans="1:11" x14ac:dyDescent="0.2">
      <c r="A5731" t="s">
        <v>155</v>
      </c>
      <c r="B5731">
        <v>22132</v>
      </c>
      <c r="C5731" t="s">
        <v>0</v>
      </c>
      <c r="D5731" t="s">
        <v>540</v>
      </c>
      <c r="E5731" t="s">
        <v>13539</v>
      </c>
      <c r="F5731" t="s">
        <v>13540</v>
      </c>
      <c r="G5731" t="s">
        <v>5088</v>
      </c>
      <c r="H5731" t="s">
        <v>19778</v>
      </c>
      <c r="I5731" s="67">
        <v>0</v>
      </c>
      <c r="J5731" s="67">
        <v>0</v>
      </c>
      <c r="K5731" s="70" t="s">
        <v>3</v>
      </c>
    </row>
    <row r="5732" spans="1:11" x14ac:dyDescent="0.2">
      <c r="A5732" t="s">
        <v>155</v>
      </c>
      <c r="B5732">
        <v>18272</v>
      </c>
      <c r="C5732" t="s">
        <v>0</v>
      </c>
      <c r="D5732" t="s">
        <v>7</v>
      </c>
      <c r="E5732" t="s">
        <v>13243</v>
      </c>
      <c r="F5732" t="s">
        <v>13244</v>
      </c>
      <c r="G5732" t="s">
        <v>3973</v>
      </c>
      <c r="H5732" t="s">
        <v>19779</v>
      </c>
      <c r="I5732" s="67">
        <v>0</v>
      </c>
      <c r="J5732" s="67">
        <v>0</v>
      </c>
      <c r="K5732" s="70" t="s">
        <v>3</v>
      </c>
    </row>
    <row r="5733" spans="1:11" x14ac:dyDescent="0.2">
      <c r="A5733" t="s">
        <v>155</v>
      </c>
      <c r="B5733">
        <v>18281</v>
      </c>
      <c r="C5733" t="s">
        <v>0</v>
      </c>
      <c r="D5733" t="s">
        <v>7</v>
      </c>
      <c r="E5733" t="s">
        <v>13243</v>
      </c>
      <c r="F5733" t="s">
        <v>13089</v>
      </c>
      <c r="G5733" t="s">
        <v>111</v>
      </c>
      <c r="H5733" t="s">
        <v>19780</v>
      </c>
      <c r="I5733" s="67">
        <v>0</v>
      </c>
      <c r="J5733" s="67">
        <v>0</v>
      </c>
      <c r="K5733" s="70" t="s">
        <v>3</v>
      </c>
    </row>
    <row r="5734" spans="1:11" x14ac:dyDescent="0.2">
      <c r="A5734" t="s">
        <v>155</v>
      </c>
      <c r="B5734">
        <v>136407</v>
      </c>
      <c r="C5734" t="s">
        <v>0</v>
      </c>
      <c r="D5734" t="s">
        <v>7</v>
      </c>
      <c r="E5734" t="s">
        <v>13243</v>
      </c>
      <c r="F5734" t="s">
        <v>13771</v>
      </c>
      <c r="G5734" t="s">
        <v>6998</v>
      </c>
      <c r="H5734" t="s">
        <v>19781</v>
      </c>
      <c r="I5734" s="67">
        <v>0</v>
      </c>
      <c r="J5734" s="67">
        <v>0</v>
      </c>
      <c r="K5734" s="70" t="s">
        <v>3</v>
      </c>
    </row>
    <row r="5735" spans="1:11" x14ac:dyDescent="0.2">
      <c r="A5735" t="s">
        <v>155</v>
      </c>
      <c r="B5735">
        <v>136221</v>
      </c>
      <c r="C5735" t="s">
        <v>0</v>
      </c>
      <c r="D5735" t="s">
        <v>7</v>
      </c>
      <c r="E5735" t="s">
        <v>13243</v>
      </c>
      <c r="F5735" t="s">
        <v>13717</v>
      </c>
      <c r="G5735" t="s">
        <v>6797</v>
      </c>
      <c r="H5735" t="s">
        <v>19782</v>
      </c>
      <c r="I5735" s="67">
        <v>0</v>
      </c>
      <c r="J5735" s="67">
        <v>0</v>
      </c>
      <c r="K5735" s="70" t="s">
        <v>3</v>
      </c>
    </row>
    <row r="5736" spans="1:11" x14ac:dyDescent="0.2">
      <c r="A5736" t="s">
        <v>155</v>
      </c>
      <c r="B5736">
        <v>18288</v>
      </c>
      <c r="C5736" t="s">
        <v>0</v>
      </c>
      <c r="D5736" t="s">
        <v>7</v>
      </c>
      <c r="E5736" t="s">
        <v>13243</v>
      </c>
      <c r="F5736" t="s">
        <v>10871</v>
      </c>
      <c r="G5736" t="s">
        <v>112</v>
      </c>
      <c r="H5736" t="s">
        <v>19783</v>
      </c>
      <c r="I5736" s="67">
        <v>0</v>
      </c>
      <c r="J5736" s="67">
        <v>0</v>
      </c>
      <c r="K5736" s="70" t="s">
        <v>3</v>
      </c>
    </row>
    <row r="5737" spans="1:11" x14ac:dyDescent="0.2">
      <c r="A5737" t="s">
        <v>155</v>
      </c>
      <c r="B5737">
        <v>136305</v>
      </c>
      <c r="C5737" t="s">
        <v>0</v>
      </c>
      <c r="D5737" t="s">
        <v>7</v>
      </c>
      <c r="E5737" t="s">
        <v>13243</v>
      </c>
      <c r="F5737" t="s">
        <v>13741</v>
      </c>
      <c r="G5737" t="s">
        <v>6887</v>
      </c>
      <c r="H5737" t="s">
        <v>19784</v>
      </c>
      <c r="I5737" s="67">
        <v>0</v>
      </c>
      <c r="J5737" s="67">
        <v>0</v>
      </c>
      <c r="K5737" s="70" t="s">
        <v>3</v>
      </c>
    </row>
    <row r="5738" spans="1:11" x14ac:dyDescent="0.2">
      <c r="A5738" t="s">
        <v>155</v>
      </c>
      <c r="B5738">
        <v>136543</v>
      </c>
      <c r="C5738" t="s">
        <v>0</v>
      </c>
      <c r="D5738" t="s">
        <v>7</v>
      </c>
      <c r="E5738" t="s">
        <v>13243</v>
      </c>
      <c r="F5738" t="s">
        <v>13750</v>
      </c>
      <c r="G5738" t="s">
        <v>7147</v>
      </c>
      <c r="H5738" t="s">
        <v>19785</v>
      </c>
      <c r="I5738" s="67">
        <v>0</v>
      </c>
      <c r="J5738" s="67">
        <v>0</v>
      </c>
      <c r="K5738" s="70" t="s">
        <v>3</v>
      </c>
    </row>
    <row r="5739" spans="1:11" x14ac:dyDescent="0.2">
      <c r="A5739" t="s">
        <v>155</v>
      </c>
      <c r="B5739">
        <v>18292</v>
      </c>
      <c r="C5739" t="s">
        <v>0</v>
      </c>
      <c r="D5739" t="s">
        <v>7</v>
      </c>
      <c r="E5739" t="s">
        <v>13243</v>
      </c>
      <c r="F5739" t="s">
        <v>13254</v>
      </c>
      <c r="G5739" t="s">
        <v>3985</v>
      </c>
      <c r="H5739" t="s">
        <v>19786</v>
      </c>
      <c r="I5739" s="67">
        <v>0</v>
      </c>
      <c r="J5739" s="67">
        <v>0</v>
      </c>
      <c r="K5739" s="70" t="s">
        <v>3</v>
      </c>
    </row>
    <row r="5740" spans="1:11" x14ac:dyDescent="0.2">
      <c r="A5740" t="s">
        <v>155</v>
      </c>
      <c r="B5740">
        <v>136492</v>
      </c>
      <c r="C5740" t="s">
        <v>0</v>
      </c>
      <c r="D5740" t="s">
        <v>7</v>
      </c>
      <c r="E5740" t="s">
        <v>13243</v>
      </c>
      <c r="F5740" t="s">
        <v>13804</v>
      </c>
      <c r="G5740" t="s">
        <v>7091</v>
      </c>
      <c r="H5740" t="s">
        <v>19787</v>
      </c>
      <c r="I5740" s="67">
        <v>0</v>
      </c>
      <c r="J5740" s="67">
        <v>0</v>
      </c>
      <c r="K5740" s="70" t="s">
        <v>3</v>
      </c>
    </row>
    <row r="5741" spans="1:11" x14ac:dyDescent="0.2">
      <c r="A5741" t="s">
        <v>155</v>
      </c>
      <c r="B5741">
        <v>18298</v>
      </c>
      <c r="C5741" t="s">
        <v>0</v>
      </c>
      <c r="D5741" t="s">
        <v>7</v>
      </c>
      <c r="E5741" t="s">
        <v>13243</v>
      </c>
      <c r="F5741" t="s">
        <v>8617</v>
      </c>
      <c r="G5741" t="s">
        <v>3992</v>
      </c>
      <c r="H5741" t="s">
        <v>19788</v>
      </c>
      <c r="I5741" s="67">
        <v>0</v>
      </c>
      <c r="J5741" s="67">
        <v>0</v>
      </c>
      <c r="K5741" s="70" t="s">
        <v>3</v>
      </c>
    </row>
    <row r="5742" spans="1:11" x14ac:dyDescent="0.2">
      <c r="A5742" t="s">
        <v>155</v>
      </c>
      <c r="B5742">
        <v>136414</v>
      </c>
      <c r="C5742" t="s">
        <v>0</v>
      </c>
      <c r="D5742" t="s">
        <v>7</v>
      </c>
      <c r="E5742" t="s">
        <v>13243</v>
      </c>
      <c r="F5742" t="s">
        <v>13774</v>
      </c>
      <c r="G5742" t="s">
        <v>7005</v>
      </c>
      <c r="H5742" t="s">
        <v>19789</v>
      </c>
      <c r="I5742" s="67">
        <v>0</v>
      </c>
      <c r="J5742" s="67">
        <v>0</v>
      </c>
      <c r="K5742" s="70" t="s">
        <v>3</v>
      </c>
    </row>
    <row r="5743" spans="1:11" x14ac:dyDescent="0.2">
      <c r="A5743" t="s">
        <v>155</v>
      </c>
      <c r="B5743">
        <v>13381</v>
      </c>
      <c r="C5743" t="s">
        <v>40</v>
      </c>
      <c r="D5743" t="s">
        <v>100</v>
      </c>
      <c r="E5743" t="s">
        <v>9876</v>
      </c>
      <c r="F5743" t="s">
        <v>9877</v>
      </c>
      <c r="G5743" t="s">
        <v>2622</v>
      </c>
      <c r="H5743" t="s">
        <v>19790</v>
      </c>
      <c r="I5743" s="67">
        <v>0</v>
      </c>
      <c r="J5743" s="67">
        <v>0</v>
      </c>
      <c r="K5743" s="70" t="s">
        <v>3</v>
      </c>
    </row>
    <row r="5744" spans="1:11" x14ac:dyDescent="0.2">
      <c r="A5744" t="s">
        <v>155</v>
      </c>
      <c r="B5744">
        <v>22297</v>
      </c>
      <c r="C5744" t="s">
        <v>0</v>
      </c>
      <c r="D5744" t="s">
        <v>77</v>
      </c>
      <c r="E5744" t="s">
        <v>13541</v>
      </c>
      <c r="F5744" t="s">
        <v>13542</v>
      </c>
      <c r="G5744" t="s">
        <v>5089</v>
      </c>
      <c r="H5744" t="s">
        <v>19791</v>
      </c>
      <c r="I5744" s="67">
        <v>0</v>
      </c>
      <c r="J5744" s="67">
        <v>0</v>
      </c>
      <c r="K5744" s="70" t="s">
        <v>3</v>
      </c>
    </row>
    <row r="5745" spans="1:11" x14ac:dyDescent="0.2">
      <c r="A5745" t="s">
        <v>155</v>
      </c>
      <c r="B5745">
        <v>22431</v>
      </c>
      <c r="C5745" t="s">
        <v>0</v>
      </c>
      <c r="D5745" t="s">
        <v>170</v>
      </c>
      <c r="E5745" t="s">
        <v>13543</v>
      </c>
      <c r="F5745" t="s">
        <v>8678</v>
      </c>
      <c r="G5745" t="s">
        <v>5090</v>
      </c>
      <c r="H5745" t="s">
        <v>19792</v>
      </c>
      <c r="I5745" s="67">
        <v>0</v>
      </c>
      <c r="J5745" s="67">
        <v>0</v>
      </c>
      <c r="K5745" s="70" t="s">
        <v>3</v>
      </c>
    </row>
    <row r="5746" spans="1:11" x14ac:dyDescent="0.2">
      <c r="A5746" t="s">
        <v>155</v>
      </c>
      <c r="B5746">
        <v>22432</v>
      </c>
      <c r="C5746" t="s">
        <v>0</v>
      </c>
      <c r="D5746" t="s">
        <v>153</v>
      </c>
      <c r="E5746" t="s">
        <v>13544</v>
      </c>
      <c r="F5746" t="s">
        <v>12963</v>
      </c>
      <c r="G5746" t="s">
        <v>5091</v>
      </c>
      <c r="H5746" t="s">
        <v>19793</v>
      </c>
      <c r="I5746" s="67">
        <v>0</v>
      </c>
      <c r="J5746" s="67">
        <v>0</v>
      </c>
      <c r="K5746" s="70" t="s">
        <v>3</v>
      </c>
    </row>
    <row r="5747" spans="1:11" x14ac:dyDescent="0.2">
      <c r="A5747" t="s">
        <v>155</v>
      </c>
      <c r="B5747">
        <v>41492</v>
      </c>
      <c r="C5747" t="s">
        <v>1346</v>
      </c>
      <c r="D5747" t="s">
        <v>1347</v>
      </c>
      <c r="E5747" t="s">
        <v>14028</v>
      </c>
      <c r="F5747" t="s">
        <v>14032</v>
      </c>
      <c r="G5747" t="s">
        <v>5934</v>
      </c>
      <c r="H5747" t="s">
        <v>19794</v>
      </c>
      <c r="I5747" s="67">
        <v>0</v>
      </c>
      <c r="J5747" s="67">
        <v>0</v>
      </c>
      <c r="K5747" s="70" t="s">
        <v>3</v>
      </c>
    </row>
    <row r="5748" spans="1:11" x14ac:dyDescent="0.2">
      <c r="A5748" t="s">
        <v>155</v>
      </c>
      <c r="B5748">
        <v>22446</v>
      </c>
      <c r="C5748" t="s">
        <v>1346</v>
      </c>
      <c r="D5748" t="s">
        <v>1347</v>
      </c>
      <c r="E5748" t="s">
        <v>14028</v>
      </c>
      <c r="F5748" t="s">
        <v>9269</v>
      </c>
      <c r="G5748" t="s">
        <v>5092</v>
      </c>
      <c r="H5748" t="s">
        <v>19795</v>
      </c>
      <c r="I5748" s="67">
        <v>0</v>
      </c>
      <c r="J5748" s="67">
        <v>0</v>
      </c>
      <c r="K5748" s="70" t="s">
        <v>3</v>
      </c>
    </row>
    <row r="5749" spans="1:11" x14ac:dyDescent="0.2">
      <c r="A5749" t="s">
        <v>155</v>
      </c>
      <c r="B5749">
        <v>41493</v>
      </c>
      <c r="C5749" t="s">
        <v>1346</v>
      </c>
      <c r="D5749" t="s">
        <v>1347</v>
      </c>
      <c r="E5749" t="s">
        <v>14028</v>
      </c>
      <c r="F5749" t="s">
        <v>9123</v>
      </c>
      <c r="G5749" t="s">
        <v>5936</v>
      </c>
      <c r="H5749" t="s">
        <v>19796</v>
      </c>
      <c r="I5749" s="67">
        <v>0</v>
      </c>
      <c r="J5749" s="67">
        <v>0</v>
      </c>
      <c r="K5749" s="70" t="s">
        <v>3</v>
      </c>
    </row>
    <row r="5750" spans="1:11" x14ac:dyDescent="0.2">
      <c r="A5750" t="s">
        <v>155</v>
      </c>
      <c r="B5750">
        <v>41494</v>
      </c>
      <c r="C5750" t="s">
        <v>1346</v>
      </c>
      <c r="D5750" t="s">
        <v>1347</v>
      </c>
      <c r="E5750" t="s">
        <v>14028</v>
      </c>
      <c r="F5750" t="s">
        <v>13605</v>
      </c>
      <c r="G5750" t="s">
        <v>5937</v>
      </c>
      <c r="H5750" t="s">
        <v>19797</v>
      </c>
      <c r="I5750" s="67">
        <v>0</v>
      </c>
      <c r="J5750" s="67">
        <v>0</v>
      </c>
      <c r="K5750" s="70" t="s">
        <v>3</v>
      </c>
    </row>
    <row r="5751" spans="1:11" x14ac:dyDescent="0.2">
      <c r="A5751" t="s">
        <v>155</v>
      </c>
      <c r="B5751">
        <v>41495</v>
      </c>
      <c r="C5751" t="s">
        <v>1346</v>
      </c>
      <c r="D5751" t="s">
        <v>1347</v>
      </c>
      <c r="E5751" t="s">
        <v>14028</v>
      </c>
      <c r="F5751" t="s">
        <v>8595</v>
      </c>
      <c r="G5751" t="s">
        <v>5939</v>
      </c>
      <c r="H5751" t="s">
        <v>19798</v>
      </c>
      <c r="I5751" s="67">
        <v>0</v>
      </c>
      <c r="J5751" s="67">
        <v>0</v>
      </c>
      <c r="K5751" s="70" t="s">
        <v>3</v>
      </c>
    </row>
    <row r="5752" spans="1:11" x14ac:dyDescent="0.2">
      <c r="A5752" t="s">
        <v>155</v>
      </c>
      <c r="B5752">
        <v>41496</v>
      </c>
      <c r="C5752" t="s">
        <v>1346</v>
      </c>
      <c r="D5752" t="s">
        <v>1347</v>
      </c>
      <c r="E5752" t="s">
        <v>14028</v>
      </c>
      <c r="F5752" t="s">
        <v>10054</v>
      </c>
      <c r="G5752" t="s">
        <v>5940</v>
      </c>
      <c r="H5752" t="s">
        <v>19799</v>
      </c>
      <c r="I5752" s="67">
        <v>0</v>
      </c>
      <c r="J5752" s="67">
        <v>0</v>
      </c>
      <c r="K5752" s="70" t="s">
        <v>3</v>
      </c>
    </row>
    <row r="5753" spans="1:11" x14ac:dyDescent="0.2">
      <c r="A5753" t="s">
        <v>155</v>
      </c>
      <c r="B5753">
        <v>22451</v>
      </c>
      <c r="C5753" t="s">
        <v>1346</v>
      </c>
      <c r="D5753" t="s">
        <v>1347</v>
      </c>
      <c r="E5753" t="s">
        <v>14028</v>
      </c>
      <c r="F5753" t="s">
        <v>9996</v>
      </c>
      <c r="G5753" t="s">
        <v>5093</v>
      </c>
      <c r="H5753" t="s">
        <v>19800</v>
      </c>
      <c r="I5753" s="67">
        <v>0</v>
      </c>
      <c r="J5753" s="67">
        <v>0</v>
      </c>
      <c r="K5753" s="70" t="s">
        <v>3</v>
      </c>
    </row>
    <row r="5754" spans="1:11" x14ac:dyDescent="0.2">
      <c r="A5754" t="s">
        <v>155</v>
      </c>
      <c r="B5754">
        <v>41497</v>
      </c>
      <c r="C5754" t="s">
        <v>1346</v>
      </c>
      <c r="D5754" t="s">
        <v>1347</v>
      </c>
      <c r="E5754" t="s">
        <v>14028</v>
      </c>
      <c r="F5754" t="s">
        <v>9600</v>
      </c>
      <c r="G5754" t="s">
        <v>5941</v>
      </c>
      <c r="H5754" t="s">
        <v>19801</v>
      </c>
      <c r="I5754" s="67">
        <v>0</v>
      </c>
      <c r="J5754" s="67">
        <v>0</v>
      </c>
      <c r="K5754" s="70" t="s">
        <v>3</v>
      </c>
    </row>
    <row r="5755" spans="1:11" x14ac:dyDescent="0.2">
      <c r="A5755" t="s">
        <v>155</v>
      </c>
      <c r="B5755">
        <v>136406</v>
      </c>
      <c r="C5755" t="s">
        <v>1346</v>
      </c>
      <c r="D5755" t="s">
        <v>1347</v>
      </c>
      <c r="E5755" t="s">
        <v>14028</v>
      </c>
      <c r="F5755" t="s">
        <v>13473</v>
      </c>
      <c r="G5755" t="s">
        <v>6997</v>
      </c>
      <c r="H5755" t="s">
        <v>19802</v>
      </c>
      <c r="I5755" s="67">
        <v>0</v>
      </c>
      <c r="J5755" s="67">
        <v>0</v>
      </c>
      <c r="K5755" s="70" t="s">
        <v>3</v>
      </c>
    </row>
    <row r="5756" spans="1:11" x14ac:dyDescent="0.2">
      <c r="A5756" t="s">
        <v>155</v>
      </c>
      <c r="B5756">
        <v>41498</v>
      </c>
      <c r="C5756" t="s">
        <v>1346</v>
      </c>
      <c r="D5756" t="s">
        <v>1347</v>
      </c>
      <c r="E5756" t="s">
        <v>14028</v>
      </c>
      <c r="F5756" t="s">
        <v>14033</v>
      </c>
      <c r="G5756" t="s">
        <v>5942</v>
      </c>
      <c r="H5756" t="s">
        <v>19803</v>
      </c>
      <c r="I5756" s="67">
        <v>0</v>
      </c>
      <c r="J5756" s="67">
        <v>0</v>
      </c>
      <c r="K5756" s="70" t="s">
        <v>3</v>
      </c>
    </row>
    <row r="5757" spans="1:11" x14ac:dyDescent="0.2">
      <c r="A5757" t="s">
        <v>155</v>
      </c>
      <c r="B5757">
        <v>22454</v>
      </c>
      <c r="C5757" t="s">
        <v>1346</v>
      </c>
      <c r="D5757" t="s">
        <v>1347</v>
      </c>
      <c r="E5757" t="s">
        <v>14028</v>
      </c>
      <c r="F5757" t="s">
        <v>11112</v>
      </c>
      <c r="G5757" t="s">
        <v>5094</v>
      </c>
      <c r="H5757" t="s">
        <v>19804</v>
      </c>
      <c r="I5757" s="67">
        <v>0</v>
      </c>
      <c r="J5757" s="67">
        <v>0</v>
      </c>
      <c r="K5757" s="70" t="s">
        <v>3</v>
      </c>
    </row>
    <row r="5758" spans="1:11" x14ac:dyDescent="0.2">
      <c r="A5758" t="s">
        <v>155</v>
      </c>
      <c r="B5758">
        <v>22455</v>
      </c>
      <c r="C5758" t="s">
        <v>1346</v>
      </c>
      <c r="D5758" t="s">
        <v>1347</v>
      </c>
      <c r="E5758" t="s">
        <v>14028</v>
      </c>
      <c r="F5758" t="s">
        <v>11113</v>
      </c>
      <c r="G5758" t="s">
        <v>5095</v>
      </c>
      <c r="H5758" t="s">
        <v>19805</v>
      </c>
      <c r="I5758" s="67">
        <v>0</v>
      </c>
      <c r="J5758" s="67">
        <v>0</v>
      </c>
      <c r="K5758" s="70" t="s">
        <v>3</v>
      </c>
    </row>
    <row r="5759" spans="1:11" x14ac:dyDescent="0.2">
      <c r="A5759" t="s">
        <v>155</v>
      </c>
      <c r="B5759">
        <v>41499</v>
      </c>
      <c r="C5759" t="s">
        <v>1346</v>
      </c>
      <c r="D5759" t="s">
        <v>1347</v>
      </c>
      <c r="E5759" t="s">
        <v>14028</v>
      </c>
      <c r="F5759" t="s">
        <v>9812</v>
      </c>
      <c r="G5759" t="s">
        <v>5943</v>
      </c>
      <c r="H5759" t="s">
        <v>19806</v>
      </c>
      <c r="I5759" s="67">
        <v>0</v>
      </c>
      <c r="J5759" s="67">
        <v>0</v>
      </c>
      <c r="K5759" s="70" t="s">
        <v>3</v>
      </c>
    </row>
    <row r="5760" spans="1:11" x14ac:dyDescent="0.2">
      <c r="A5760" t="s">
        <v>155</v>
      </c>
      <c r="B5760">
        <v>41500</v>
      </c>
      <c r="C5760" t="s">
        <v>1346</v>
      </c>
      <c r="D5760" t="s">
        <v>1347</v>
      </c>
      <c r="E5760" t="s">
        <v>14028</v>
      </c>
      <c r="F5760" t="s">
        <v>14034</v>
      </c>
      <c r="G5760" t="s">
        <v>5944</v>
      </c>
      <c r="H5760" t="s">
        <v>19807</v>
      </c>
      <c r="I5760" s="67">
        <v>0</v>
      </c>
      <c r="J5760" s="67">
        <v>0</v>
      </c>
      <c r="K5760" s="70" t="s">
        <v>3</v>
      </c>
    </row>
    <row r="5761" spans="1:11" x14ac:dyDescent="0.2">
      <c r="A5761" t="s">
        <v>155</v>
      </c>
      <c r="B5761">
        <v>41501</v>
      </c>
      <c r="C5761" t="s">
        <v>1346</v>
      </c>
      <c r="D5761" t="s">
        <v>1347</v>
      </c>
      <c r="E5761" t="s">
        <v>14028</v>
      </c>
      <c r="F5761" t="s">
        <v>14035</v>
      </c>
      <c r="G5761" t="s">
        <v>5945</v>
      </c>
      <c r="H5761" t="s">
        <v>19808</v>
      </c>
      <c r="I5761" s="67">
        <v>0</v>
      </c>
      <c r="J5761" s="67">
        <v>0</v>
      </c>
      <c r="K5761" s="70" t="s">
        <v>3</v>
      </c>
    </row>
    <row r="5762" spans="1:11" x14ac:dyDescent="0.2">
      <c r="A5762" t="s">
        <v>155</v>
      </c>
      <c r="B5762">
        <v>41714</v>
      </c>
      <c r="C5762" t="s">
        <v>9050</v>
      </c>
      <c r="D5762" t="s">
        <v>856</v>
      </c>
      <c r="E5762" t="s">
        <v>9375</v>
      </c>
      <c r="F5762" t="s">
        <v>9396</v>
      </c>
      <c r="G5762" t="s">
        <v>6205</v>
      </c>
      <c r="H5762" t="s">
        <v>19809</v>
      </c>
      <c r="I5762" s="67">
        <v>0</v>
      </c>
      <c r="J5762" s="67">
        <v>0</v>
      </c>
      <c r="K5762" s="70" t="s">
        <v>3</v>
      </c>
    </row>
    <row r="5763" spans="1:11" x14ac:dyDescent="0.2">
      <c r="A5763" t="s">
        <v>7510</v>
      </c>
      <c r="B5763">
        <v>100000360</v>
      </c>
      <c r="C5763" t="s">
        <v>9050</v>
      </c>
      <c r="D5763" t="s">
        <v>856</v>
      </c>
      <c r="E5763" t="s">
        <v>9375</v>
      </c>
      <c r="F5763" t="s">
        <v>8657</v>
      </c>
      <c r="G5763" t="s">
        <v>7871</v>
      </c>
      <c r="H5763" t="s">
        <v>19810</v>
      </c>
      <c r="I5763" s="67">
        <v>0</v>
      </c>
      <c r="J5763" s="67">
        <v>1</v>
      </c>
      <c r="K5763" s="70" t="s">
        <v>20246</v>
      </c>
    </row>
    <row r="5764" spans="1:11" x14ac:dyDescent="0.2">
      <c r="A5764" t="s">
        <v>155</v>
      </c>
      <c r="B5764">
        <v>22563</v>
      </c>
      <c r="C5764" t="s">
        <v>9050</v>
      </c>
      <c r="D5764" t="s">
        <v>856</v>
      </c>
      <c r="E5764" t="s">
        <v>9375</v>
      </c>
      <c r="F5764" t="s">
        <v>9376</v>
      </c>
      <c r="G5764" t="s">
        <v>5096</v>
      </c>
      <c r="H5764" t="s">
        <v>19811</v>
      </c>
      <c r="I5764" s="67">
        <v>0</v>
      </c>
      <c r="J5764" s="67">
        <v>0</v>
      </c>
      <c r="K5764" s="70" t="s">
        <v>3</v>
      </c>
    </row>
    <row r="5765" spans="1:11" x14ac:dyDescent="0.2">
      <c r="A5765" t="s">
        <v>155</v>
      </c>
      <c r="B5765">
        <v>22570</v>
      </c>
      <c r="C5765" t="s">
        <v>0</v>
      </c>
      <c r="D5765" t="s">
        <v>153</v>
      </c>
      <c r="E5765" t="s">
        <v>13545</v>
      </c>
      <c r="F5765" t="s">
        <v>13546</v>
      </c>
      <c r="G5765" t="s">
        <v>5097</v>
      </c>
      <c r="H5765" t="s">
        <v>19812</v>
      </c>
      <c r="I5765" s="67">
        <v>0</v>
      </c>
      <c r="J5765" s="67">
        <v>0</v>
      </c>
      <c r="K5765" s="70" t="s">
        <v>3</v>
      </c>
    </row>
    <row r="5766" spans="1:11" x14ac:dyDescent="0.2">
      <c r="A5766" t="s">
        <v>155</v>
      </c>
      <c r="B5766">
        <v>22571</v>
      </c>
      <c r="C5766" t="s">
        <v>0</v>
      </c>
      <c r="D5766" t="s">
        <v>153</v>
      </c>
      <c r="E5766" t="s">
        <v>13545</v>
      </c>
      <c r="F5766" t="s">
        <v>13354</v>
      </c>
      <c r="G5766" t="s">
        <v>5098</v>
      </c>
      <c r="H5766" t="s">
        <v>19813</v>
      </c>
      <c r="I5766" s="67">
        <v>0</v>
      </c>
      <c r="J5766" s="67">
        <v>0</v>
      </c>
      <c r="K5766" s="70" t="s">
        <v>3</v>
      </c>
    </row>
    <row r="5767" spans="1:11" x14ac:dyDescent="0.2">
      <c r="A5767" t="s">
        <v>155</v>
      </c>
      <c r="B5767">
        <v>22572</v>
      </c>
      <c r="C5767" t="s">
        <v>0</v>
      </c>
      <c r="D5767" t="s">
        <v>153</v>
      </c>
      <c r="E5767" t="s">
        <v>13545</v>
      </c>
      <c r="F5767" t="s">
        <v>13547</v>
      </c>
      <c r="G5767" t="s">
        <v>5099</v>
      </c>
      <c r="H5767" t="s">
        <v>19814</v>
      </c>
      <c r="I5767" s="67">
        <v>0</v>
      </c>
      <c r="J5767" s="67">
        <v>0</v>
      </c>
      <c r="K5767" s="70" t="s">
        <v>3</v>
      </c>
    </row>
    <row r="5768" spans="1:11" x14ac:dyDescent="0.2">
      <c r="A5768" t="s">
        <v>155</v>
      </c>
      <c r="B5768">
        <v>22573</v>
      </c>
      <c r="C5768" t="s">
        <v>0</v>
      </c>
      <c r="D5768" t="s">
        <v>153</v>
      </c>
      <c r="E5768" t="s">
        <v>13545</v>
      </c>
      <c r="F5768" t="s">
        <v>12788</v>
      </c>
      <c r="G5768" t="s">
        <v>5100</v>
      </c>
      <c r="H5768" t="s">
        <v>19815</v>
      </c>
      <c r="I5768" s="67">
        <v>0</v>
      </c>
      <c r="J5768" s="67">
        <v>0</v>
      </c>
      <c r="K5768" s="70" t="s">
        <v>3</v>
      </c>
    </row>
    <row r="5769" spans="1:11" x14ac:dyDescent="0.2">
      <c r="A5769" t="s">
        <v>155</v>
      </c>
      <c r="B5769">
        <v>22574</v>
      </c>
      <c r="C5769" t="s">
        <v>0</v>
      </c>
      <c r="D5769" t="s">
        <v>153</v>
      </c>
      <c r="E5769" t="s">
        <v>13545</v>
      </c>
      <c r="F5769" t="s">
        <v>13548</v>
      </c>
      <c r="G5769" t="s">
        <v>5101</v>
      </c>
      <c r="H5769" t="s">
        <v>19816</v>
      </c>
      <c r="I5769" s="67">
        <v>0</v>
      </c>
      <c r="J5769" s="67">
        <v>0</v>
      </c>
      <c r="K5769" s="70" t="s">
        <v>3</v>
      </c>
    </row>
    <row r="5770" spans="1:11" x14ac:dyDescent="0.2">
      <c r="A5770" t="s">
        <v>155</v>
      </c>
      <c r="B5770">
        <v>22575</v>
      </c>
      <c r="C5770" t="s">
        <v>0</v>
      </c>
      <c r="D5770" t="s">
        <v>153</v>
      </c>
      <c r="E5770" t="s">
        <v>13545</v>
      </c>
      <c r="F5770" t="s">
        <v>13549</v>
      </c>
      <c r="G5770" t="s">
        <v>5102</v>
      </c>
      <c r="H5770" t="s">
        <v>19817</v>
      </c>
      <c r="I5770" s="67">
        <v>0</v>
      </c>
      <c r="J5770" s="67">
        <v>0</v>
      </c>
      <c r="K5770" s="70" t="s">
        <v>3</v>
      </c>
    </row>
    <row r="5771" spans="1:11" x14ac:dyDescent="0.2">
      <c r="A5771" t="s">
        <v>155</v>
      </c>
      <c r="B5771">
        <v>22576</v>
      </c>
      <c r="C5771" t="s">
        <v>0</v>
      </c>
      <c r="D5771" t="s">
        <v>153</v>
      </c>
      <c r="E5771" t="s">
        <v>13545</v>
      </c>
      <c r="F5771" t="s">
        <v>9534</v>
      </c>
      <c r="G5771" t="s">
        <v>5103</v>
      </c>
      <c r="H5771" t="s">
        <v>19818</v>
      </c>
      <c r="I5771" s="67">
        <v>0</v>
      </c>
      <c r="J5771" s="67">
        <v>0</v>
      </c>
      <c r="K5771" s="70" t="s">
        <v>3</v>
      </c>
    </row>
    <row r="5772" spans="1:11" x14ac:dyDescent="0.2">
      <c r="A5772" t="s">
        <v>155</v>
      </c>
      <c r="B5772">
        <v>22577</v>
      </c>
      <c r="C5772" t="s">
        <v>40</v>
      </c>
      <c r="D5772" t="s">
        <v>94</v>
      </c>
      <c r="E5772" t="s">
        <v>10397</v>
      </c>
      <c r="F5772" t="s">
        <v>10398</v>
      </c>
      <c r="G5772" t="s">
        <v>5104</v>
      </c>
      <c r="H5772" t="s">
        <v>19819</v>
      </c>
      <c r="I5772" s="67">
        <v>0</v>
      </c>
      <c r="J5772" s="67">
        <v>0</v>
      </c>
      <c r="K5772" s="70" t="s">
        <v>3</v>
      </c>
    </row>
    <row r="5773" spans="1:11" x14ac:dyDescent="0.2">
      <c r="A5773" t="s">
        <v>7510</v>
      </c>
      <c r="B5773">
        <v>100000361</v>
      </c>
      <c r="C5773" t="s">
        <v>40</v>
      </c>
      <c r="D5773" t="s">
        <v>94</v>
      </c>
      <c r="E5773" t="s">
        <v>10397</v>
      </c>
      <c r="F5773" t="s">
        <v>8842</v>
      </c>
      <c r="G5773" t="s">
        <v>7584</v>
      </c>
      <c r="H5773" t="s">
        <v>19820</v>
      </c>
      <c r="I5773" s="67">
        <v>0</v>
      </c>
      <c r="J5773" s="67">
        <v>1</v>
      </c>
      <c r="K5773" s="70" t="s">
        <v>20247</v>
      </c>
    </row>
    <row r="5774" spans="1:11" x14ac:dyDescent="0.2">
      <c r="A5774" t="s">
        <v>155</v>
      </c>
      <c r="B5774">
        <v>22578</v>
      </c>
      <c r="C5774" t="s">
        <v>40</v>
      </c>
      <c r="D5774" t="s">
        <v>94</v>
      </c>
      <c r="E5774" t="s">
        <v>10397</v>
      </c>
      <c r="F5774" t="s">
        <v>10399</v>
      </c>
      <c r="G5774" t="s">
        <v>5105</v>
      </c>
      <c r="H5774" t="s">
        <v>19821</v>
      </c>
      <c r="I5774" s="67">
        <v>0</v>
      </c>
      <c r="J5774" s="67">
        <v>0</v>
      </c>
      <c r="K5774" s="70" t="s">
        <v>3</v>
      </c>
    </row>
    <row r="5775" spans="1:11" x14ac:dyDescent="0.2">
      <c r="A5775" t="s">
        <v>155</v>
      </c>
      <c r="B5775">
        <v>22586</v>
      </c>
      <c r="C5775" t="s">
        <v>0</v>
      </c>
      <c r="D5775" t="s">
        <v>5</v>
      </c>
      <c r="E5775" t="s">
        <v>13550</v>
      </c>
      <c r="F5775" t="s">
        <v>13551</v>
      </c>
      <c r="G5775" t="s">
        <v>5106</v>
      </c>
      <c r="H5775" t="s">
        <v>19822</v>
      </c>
      <c r="I5775" s="67">
        <v>0</v>
      </c>
      <c r="J5775" s="67">
        <v>0</v>
      </c>
      <c r="K5775" s="70" t="s">
        <v>3</v>
      </c>
    </row>
    <row r="5776" spans="1:11" x14ac:dyDescent="0.2">
      <c r="A5776" t="s">
        <v>7510</v>
      </c>
      <c r="B5776">
        <v>100000362</v>
      </c>
      <c r="C5776" t="s">
        <v>0</v>
      </c>
      <c r="D5776" t="s">
        <v>5</v>
      </c>
      <c r="E5776" t="s">
        <v>13550</v>
      </c>
      <c r="F5776" t="s">
        <v>14021</v>
      </c>
      <c r="G5776" t="s">
        <v>8115</v>
      </c>
      <c r="H5776" t="s">
        <v>19823</v>
      </c>
      <c r="I5776" s="67">
        <v>0</v>
      </c>
      <c r="J5776" s="67">
        <v>1</v>
      </c>
      <c r="K5776" s="70" t="s">
        <v>20248</v>
      </c>
    </row>
    <row r="5777" spans="1:11" x14ac:dyDescent="0.2">
      <c r="A5777" t="s">
        <v>155</v>
      </c>
      <c r="B5777">
        <v>136714</v>
      </c>
      <c r="C5777" t="s">
        <v>0</v>
      </c>
      <c r="D5777" t="s">
        <v>5</v>
      </c>
      <c r="E5777" t="s">
        <v>13550</v>
      </c>
      <c r="F5777" t="s">
        <v>13879</v>
      </c>
      <c r="G5777" t="s">
        <v>113</v>
      </c>
      <c r="H5777" t="s">
        <v>19824</v>
      </c>
      <c r="I5777" s="67">
        <v>0</v>
      </c>
      <c r="J5777" s="67">
        <v>0</v>
      </c>
      <c r="K5777" s="70" t="s">
        <v>3</v>
      </c>
    </row>
    <row r="5778" spans="1:11" x14ac:dyDescent="0.2">
      <c r="A5778" t="s">
        <v>155</v>
      </c>
      <c r="B5778">
        <v>22605</v>
      </c>
      <c r="C5778" t="s">
        <v>0</v>
      </c>
      <c r="D5778" t="s">
        <v>3882</v>
      </c>
      <c r="E5778" t="s">
        <v>13552</v>
      </c>
      <c r="F5778" t="s">
        <v>9519</v>
      </c>
      <c r="G5778" t="s">
        <v>5107</v>
      </c>
      <c r="H5778" t="s">
        <v>19825</v>
      </c>
      <c r="I5778" s="67">
        <v>0</v>
      </c>
      <c r="J5778" s="67">
        <v>0</v>
      </c>
      <c r="K5778" s="70" t="s">
        <v>3</v>
      </c>
    </row>
    <row r="5779" spans="1:11" x14ac:dyDescent="0.2">
      <c r="A5779" t="s">
        <v>155</v>
      </c>
      <c r="B5779">
        <v>22771</v>
      </c>
      <c r="C5779" t="s">
        <v>0</v>
      </c>
      <c r="D5779" t="s">
        <v>170</v>
      </c>
      <c r="E5779" t="s">
        <v>13553</v>
      </c>
      <c r="F5779" t="s">
        <v>13554</v>
      </c>
      <c r="G5779" t="s">
        <v>5111</v>
      </c>
      <c r="H5779" t="s">
        <v>19826</v>
      </c>
      <c r="I5779" s="67">
        <v>0</v>
      </c>
      <c r="J5779" s="67">
        <v>0</v>
      </c>
      <c r="K5779" s="70" t="s">
        <v>3</v>
      </c>
    </row>
    <row r="5780" spans="1:11" x14ac:dyDescent="0.2">
      <c r="A5780" t="s">
        <v>155</v>
      </c>
      <c r="B5780">
        <v>42463</v>
      </c>
      <c r="C5780" t="s">
        <v>0</v>
      </c>
      <c r="D5780" t="s">
        <v>77</v>
      </c>
      <c r="E5780" t="s">
        <v>13428</v>
      </c>
      <c r="F5780" t="s">
        <v>13625</v>
      </c>
      <c r="G5780" t="s">
        <v>6333</v>
      </c>
      <c r="H5780" t="s">
        <v>19827</v>
      </c>
      <c r="I5780" s="67">
        <v>0</v>
      </c>
      <c r="J5780" s="67">
        <v>0</v>
      </c>
      <c r="K5780" s="70" t="s">
        <v>3</v>
      </c>
    </row>
    <row r="5781" spans="1:11" x14ac:dyDescent="0.2">
      <c r="A5781" t="s">
        <v>155</v>
      </c>
      <c r="B5781">
        <v>42464</v>
      </c>
      <c r="C5781" t="s">
        <v>0</v>
      </c>
      <c r="D5781" t="s">
        <v>77</v>
      </c>
      <c r="E5781" t="s">
        <v>13428</v>
      </c>
      <c r="F5781" t="s">
        <v>13626</v>
      </c>
      <c r="G5781" t="s">
        <v>6336</v>
      </c>
      <c r="H5781" t="s">
        <v>19828</v>
      </c>
      <c r="I5781" s="67">
        <v>0</v>
      </c>
      <c r="J5781" s="67">
        <v>0</v>
      </c>
      <c r="K5781" s="70" t="s">
        <v>3</v>
      </c>
    </row>
    <row r="5782" spans="1:11" x14ac:dyDescent="0.2">
      <c r="A5782" t="s">
        <v>155</v>
      </c>
      <c r="B5782">
        <v>20473</v>
      </c>
      <c r="C5782" t="s">
        <v>0</v>
      </c>
      <c r="D5782" t="s">
        <v>77</v>
      </c>
      <c r="E5782" t="s">
        <v>13428</v>
      </c>
      <c r="F5782" t="s">
        <v>10206</v>
      </c>
      <c r="G5782" t="s">
        <v>4577</v>
      </c>
      <c r="H5782" t="s">
        <v>19829</v>
      </c>
      <c r="I5782" s="67">
        <v>0</v>
      </c>
      <c r="J5782" s="67">
        <v>0</v>
      </c>
      <c r="K5782" s="70" t="s">
        <v>3</v>
      </c>
    </row>
    <row r="5783" spans="1:11" x14ac:dyDescent="0.2">
      <c r="A5783" t="s">
        <v>155</v>
      </c>
      <c r="B5783">
        <v>42465</v>
      </c>
      <c r="C5783" t="s">
        <v>0</v>
      </c>
      <c r="D5783" t="s">
        <v>77</v>
      </c>
      <c r="E5783" t="s">
        <v>13428</v>
      </c>
      <c r="F5783" t="s">
        <v>12289</v>
      </c>
      <c r="G5783" t="s">
        <v>6339</v>
      </c>
      <c r="H5783" t="s">
        <v>19830</v>
      </c>
      <c r="I5783" s="67">
        <v>0</v>
      </c>
      <c r="J5783" s="67">
        <v>0</v>
      </c>
      <c r="K5783" s="70" t="s">
        <v>3</v>
      </c>
    </row>
    <row r="5784" spans="1:11" x14ac:dyDescent="0.2">
      <c r="A5784" t="s">
        <v>155</v>
      </c>
      <c r="B5784">
        <v>42466</v>
      </c>
      <c r="C5784" t="s">
        <v>0</v>
      </c>
      <c r="D5784" t="s">
        <v>77</v>
      </c>
      <c r="E5784" t="s">
        <v>13428</v>
      </c>
      <c r="F5784" t="s">
        <v>12562</v>
      </c>
      <c r="G5784" t="s">
        <v>6345</v>
      </c>
      <c r="H5784" t="s">
        <v>19831</v>
      </c>
      <c r="I5784" s="67">
        <v>0</v>
      </c>
      <c r="J5784" s="67">
        <v>0</v>
      </c>
      <c r="K5784" s="70" t="s">
        <v>3</v>
      </c>
    </row>
    <row r="5785" spans="1:11" x14ac:dyDescent="0.2">
      <c r="A5785" t="s">
        <v>155</v>
      </c>
      <c r="B5785">
        <v>42467</v>
      </c>
      <c r="C5785" t="s">
        <v>0</v>
      </c>
      <c r="D5785" t="s">
        <v>77</v>
      </c>
      <c r="E5785" t="s">
        <v>13428</v>
      </c>
      <c r="F5785" t="s">
        <v>8878</v>
      </c>
      <c r="G5785" t="s">
        <v>6350</v>
      </c>
      <c r="H5785" t="s">
        <v>19832</v>
      </c>
      <c r="I5785" s="67">
        <v>0</v>
      </c>
      <c r="J5785" s="67">
        <v>0</v>
      </c>
      <c r="K5785" s="70" t="s">
        <v>3</v>
      </c>
    </row>
    <row r="5786" spans="1:11" x14ac:dyDescent="0.2">
      <c r="A5786" t="s">
        <v>155</v>
      </c>
      <c r="B5786">
        <v>42469</v>
      </c>
      <c r="C5786" t="s">
        <v>0</v>
      </c>
      <c r="D5786" t="s">
        <v>77</v>
      </c>
      <c r="E5786" t="s">
        <v>13428</v>
      </c>
      <c r="F5786" t="s">
        <v>12127</v>
      </c>
      <c r="G5786" t="s">
        <v>6358</v>
      </c>
      <c r="H5786" t="s">
        <v>19833</v>
      </c>
      <c r="I5786" s="67">
        <v>0</v>
      </c>
      <c r="J5786" s="67">
        <v>0</v>
      </c>
      <c r="K5786" s="70" t="s">
        <v>3</v>
      </c>
    </row>
    <row r="5787" spans="1:11" x14ac:dyDescent="0.2">
      <c r="A5787" t="s">
        <v>155</v>
      </c>
      <c r="B5787">
        <v>20488</v>
      </c>
      <c r="C5787" t="s">
        <v>0</v>
      </c>
      <c r="D5787" t="s">
        <v>77</v>
      </c>
      <c r="E5787" t="s">
        <v>13428</v>
      </c>
      <c r="F5787" t="s">
        <v>13443</v>
      </c>
      <c r="G5787" t="s">
        <v>4629</v>
      </c>
      <c r="H5787" t="s">
        <v>19834</v>
      </c>
      <c r="I5787" s="67">
        <v>0</v>
      </c>
      <c r="J5787" s="67">
        <v>0</v>
      </c>
      <c r="K5787" s="70" t="s">
        <v>3</v>
      </c>
    </row>
    <row r="5788" spans="1:11" x14ac:dyDescent="0.2">
      <c r="A5788" t="s">
        <v>155</v>
      </c>
      <c r="B5788">
        <v>42561</v>
      </c>
      <c r="C5788" t="s">
        <v>0</v>
      </c>
      <c r="D5788" t="s">
        <v>77</v>
      </c>
      <c r="E5788" t="s">
        <v>13428</v>
      </c>
      <c r="F5788" t="s">
        <v>9012</v>
      </c>
      <c r="G5788" t="s">
        <v>6362</v>
      </c>
      <c r="H5788" t="s">
        <v>19835</v>
      </c>
      <c r="I5788" s="67">
        <v>0</v>
      </c>
      <c r="J5788" s="67">
        <v>0</v>
      </c>
      <c r="K5788" s="70" t="s">
        <v>3</v>
      </c>
    </row>
    <row r="5789" spans="1:11" x14ac:dyDescent="0.2">
      <c r="A5789" t="s">
        <v>155</v>
      </c>
      <c r="B5789">
        <v>20476</v>
      </c>
      <c r="C5789" t="s">
        <v>0</v>
      </c>
      <c r="D5789" t="s">
        <v>77</v>
      </c>
      <c r="E5789" t="s">
        <v>13428</v>
      </c>
      <c r="F5789" t="s">
        <v>10178</v>
      </c>
      <c r="G5789" t="s">
        <v>4590</v>
      </c>
      <c r="H5789" t="s">
        <v>19836</v>
      </c>
      <c r="I5789" s="67">
        <v>0</v>
      </c>
      <c r="J5789" s="67">
        <v>0</v>
      </c>
      <c r="K5789" s="70" t="s">
        <v>3</v>
      </c>
    </row>
    <row r="5790" spans="1:11" x14ac:dyDescent="0.2">
      <c r="A5790" t="s">
        <v>155</v>
      </c>
      <c r="B5790">
        <v>20494</v>
      </c>
      <c r="C5790" t="s">
        <v>0</v>
      </c>
      <c r="D5790" t="s">
        <v>77</v>
      </c>
      <c r="E5790" t="s">
        <v>13428</v>
      </c>
      <c r="F5790" t="s">
        <v>12651</v>
      </c>
      <c r="G5790" t="s">
        <v>4658</v>
      </c>
      <c r="H5790" t="s">
        <v>19837</v>
      </c>
      <c r="I5790" s="67">
        <v>0</v>
      </c>
      <c r="J5790" s="67">
        <v>0</v>
      </c>
      <c r="K5790" s="70" t="s">
        <v>3</v>
      </c>
    </row>
    <row r="5791" spans="1:11" x14ac:dyDescent="0.2">
      <c r="A5791" t="s">
        <v>155</v>
      </c>
      <c r="B5791">
        <v>20475</v>
      </c>
      <c r="C5791" t="s">
        <v>0</v>
      </c>
      <c r="D5791" t="s">
        <v>77</v>
      </c>
      <c r="E5791" t="s">
        <v>13428</v>
      </c>
      <c r="F5791" t="s">
        <v>13431</v>
      </c>
      <c r="G5791" t="s">
        <v>4587</v>
      </c>
      <c r="H5791" t="s">
        <v>19838</v>
      </c>
      <c r="I5791" s="67">
        <v>0</v>
      </c>
      <c r="J5791" s="67">
        <v>0</v>
      </c>
      <c r="K5791" s="70" t="s">
        <v>3</v>
      </c>
    </row>
    <row r="5792" spans="1:11" x14ac:dyDescent="0.2">
      <c r="A5792" t="s">
        <v>155</v>
      </c>
      <c r="B5792">
        <v>22780</v>
      </c>
      <c r="C5792" t="s">
        <v>167</v>
      </c>
      <c r="D5792" t="s">
        <v>320</v>
      </c>
      <c r="E5792" t="s">
        <v>8855</v>
      </c>
      <c r="F5792" t="s">
        <v>8856</v>
      </c>
      <c r="G5792" t="s">
        <v>5113</v>
      </c>
      <c r="H5792" t="s">
        <v>19839</v>
      </c>
      <c r="I5792" s="67">
        <v>0</v>
      </c>
      <c r="J5792" s="67">
        <v>0</v>
      </c>
      <c r="K5792" s="70" t="s">
        <v>3</v>
      </c>
    </row>
    <row r="5793" spans="1:11" x14ac:dyDescent="0.2">
      <c r="A5793" t="s">
        <v>155</v>
      </c>
      <c r="B5793">
        <v>22781</v>
      </c>
      <c r="C5793" t="s">
        <v>167</v>
      </c>
      <c r="D5793" t="s">
        <v>320</v>
      </c>
      <c r="E5793" t="s">
        <v>8855</v>
      </c>
      <c r="F5793" t="s">
        <v>8857</v>
      </c>
      <c r="G5793" t="s">
        <v>5114</v>
      </c>
      <c r="H5793" t="s">
        <v>19840</v>
      </c>
      <c r="I5793" s="67">
        <v>0</v>
      </c>
      <c r="J5793" s="67">
        <v>0</v>
      </c>
      <c r="K5793" s="70" t="s">
        <v>3</v>
      </c>
    </row>
    <row r="5794" spans="1:11" x14ac:dyDescent="0.2">
      <c r="A5794" t="s">
        <v>7510</v>
      </c>
      <c r="B5794">
        <v>100000363</v>
      </c>
      <c r="C5794" t="s">
        <v>40</v>
      </c>
      <c r="D5794" t="s">
        <v>100</v>
      </c>
      <c r="E5794" t="s">
        <v>10400</v>
      </c>
      <c r="F5794" t="s">
        <v>10717</v>
      </c>
      <c r="G5794" t="s">
        <v>115</v>
      </c>
      <c r="H5794" t="s">
        <v>19841</v>
      </c>
      <c r="I5794" s="67">
        <v>0</v>
      </c>
      <c r="J5794" s="67">
        <v>1</v>
      </c>
      <c r="K5794" s="70" t="s">
        <v>20249</v>
      </c>
    </row>
    <row r="5795" spans="1:11" x14ac:dyDescent="0.2">
      <c r="A5795" t="s">
        <v>155</v>
      </c>
      <c r="B5795">
        <v>22782</v>
      </c>
      <c r="C5795" t="s">
        <v>40</v>
      </c>
      <c r="D5795" t="s">
        <v>100</v>
      </c>
      <c r="E5795" t="s">
        <v>10400</v>
      </c>
      <c r="F5795" t="s">
        <v>10401</v>
      </c>
      <c r="G5795" t="s">
        <v>116</v>
      </c>
      <c r="H5795" t="s">
        <v>19842</v>
      </c>
      <c r="I5795" s="67">
        <v>0</v>
      </c>
      <c r="J5795" s="67">
        <v>0</v>
      </c>
      <c r="K5795" s="70" t="s">
        <v>3</v>
      </c>
    </row>
    <row r="5796" spans="1:11" x14ac:dyDescent="0.2">
      <c r="A5796" t="s">
        <v>155</v>
      </c>
      <c r="B5796">
        <v>22783</v>
      </c>
      <c r="C5796" t="s">
        <v>40</v>
      </c>
      <c r="D5796" t="s">
        <v>100</v>
      </c>
      <c r="E5796" t="s">
        <v>10400</v>
      </c>
      <c r="F5796" t="s">
        <v>10402</v>
      </c>
      <c r="G5796" t="s">
        <v>5121</v>
      </c>
      <c r="H5796" t="s">
        <v>19843</v>
      </c>
      <c r="I5796" s="67">
        <v>0</v>
      </c>
      <c r="J5796" s="67">
        <v>0</v>
      </c>
      <c r="K5796" s="70" t="s">
        <v>3</v>
      </c>
    </row>
    <row r="5797" spans="1:11" x14ac:dyDescent="0.2">
      <c r="A5797" t="s">
        <v>155</v>
      </c>
      <c r="B5797">
        <v>22784</v>
      </c>
      <c r="C5797" t="s">
        <v>1346</v>
      </c>
      <c r="D5797" t="s">
        <v>1347</v>
      </c>
      <c r="E5797" t="s">
        <v>14029</v>
      </c>
      <c r="F5797" t="s">
        <v>8779</v>
      </c>
      <c r="G5797" t="s">
        <v>5122</v>
      </c>
      <c r="H5797" t="s">
        <v>19844</v>
      </c>
      <c r="I5797" s="67">
        <v>0</v>
      </c>
      <c r="J5797" s="67">
        <v>0</v>
      </c>
      <c r="K5797" s="70" t="s">
        <v>3</v>
      </c>
    </row>
    <row r="5798" spans="1:11" x14ac:dyDescent="0.2">
      <c r="A5798" t="s">
        <v>155</v>
      </c>
      <c r="B5798">
        <v>22800</v>
      </c>
      <c r="C5798" t="s">
        <v>0</v>
      </c>
      <c r="D5798" t="s">
        <v>170</v>
      </c>
      <c r="E5798" t="s">
        <v>13555</v>
      </c>
      <c r="F5798" t="s">
        <v>13556</v>
      </c>
      <c r="G5798" t="s">
        <v>5123</v>
      </c>
      <c r="H5798" t="s">
        <v>19845</v>
      </c>
      <c r="I5798" s="67">
        <v>0</v>
      </c>
      <c r="J5798" s="67">
        <v>0</v>
      </c>
      <c r="K5798" s="70" t="s">
        <v>3</v>
      </c>
    </row>
    <row r="5799" spans="1:11" x14ac:dyDescent="0.2">
      <c r="A5799" t="s">
        <v>155</v>
      </c>
      <c r="B5799">
        <v>136773</v>
      </c>
      <c r="C5799" t="s">
        <v>0</v>
      </c>
      <c r="D5799" t="s">
        <v>170</v>
      </c>
      <c r="E5799" t="s">
        <v>13555</v>
      </c>
      <c r="F5799" t="s">
        <v>10557</v>
      </c>
      <c r="G5799" t="s">
        <v>7392</v>
      </c>
      <c r="H5799" t="s">
        <v>19846</v>
      </c>
      <c r="I5799" s="67">
        <v>0</v>
      </c>
      <c r="J5799" s="67">
        <v>0</v>
      </c>
      <c r="K5799" s="70" t="s">
        <v>3</v>
      </c>
    </row>
    <row r="5800" spans="1:11" x14ac:dyDescent="0.2">
      <c r="A5800" t="s">
        <v>155</v>
      </c>
      <c r="B5800">
        <v>22801</v>
      </c>
      <c r="C5800" t="s">
        <v>0</v>
      </c>
      <c r="D5800" t="s">
        <v>170</v>
      </c>
      <c r="E5800" t="s">
        <v>13555</v>
      </c>
      <c r="F5800" t="s">
        <v>13557</v>
      </c>
      <c r="G5800" t="s">
        <v>5124</v>
      </c>
      <c r="H5800" t="s">
        <v>19847</v>
      </c>
      <c r="I5800" s="67">
        <v>0</v>
      </c>
      <c r="J5800" s="67">
        <v>0</v>
      </c>
      <c r="K5800" s="70" t="s">
        <v>3</v>
      </c>
    </row>
    <row r="5801" spans="1:11" x14ac:dyDescent="0.2">
      <c r="A5801" t="s">
        <v>155</v>
      </c>
      <c r="B5801">
        <v>136470</v>
      </c>
      <c r="C5801" t="s">
        <v>0</v>
      </c>
      <c r="D5801" t="s">
        <v>170</v>
      </c>
      <c r="E5801" t="s">
        <v>13555</v>
      </c>
      <c r="F5801" t="s">
        <v>13794</v>
      </c>
      <c r="G5801" t="s">
        <v>7066</v>
      </c>
      <c r="H5801" t="s">
        <v>19848</v>
      </c>
      <c r="I5801" s="67">
        <v>0</v>
      </c>
      <c r="J5801" s="67">
        <v>0</v>
      </c>
      <c r="K5801" s="70" t="s">
        <v>3</v>
      </c>
    </row>
    <row r="5802" spans="1:11" x14ac:dyDescent="0.2">
      <c r="A5802" t="s">
        <v>155</v>
      </c>
      <c r="B5802">
        <v>22802</v>
      </c>
      <c r="C5802" t="s">
        <v>0</v>
      </c>
      <c r="D5802" t="s">
        <v>170</v>
      </c>
      <c r="E5802" t="s">
        <v>13555</v>
      </c>
      <c r="F5802" t="s">
        <v>13558</v>
      </c>
      <c r="G5802" t="s">
        <v>5125</v>
      </c>
      <c r="H5802" t="s">
        <v>19849</v>
      </c>
      <c r="I5802" s="67">
        <v>0</v>
      </c>
      <c r="J5802" s="67">
        <v>0</v>
      </c>
      <c r="K5802" s="70" t="s">
        <v>3</v>
      </c>
    </row>
    <row r="5803" spans="1:11" x14ac:dyDescent="0.2">
      <c r="A5803" t="s">
        <v>155</v>
      </c>
      <c r="B5803">
        <v>22803</v>
      </c>
      <c r="C5803" t="s">
        <v>0</v>
      </c>
      <c r="D5803" t="s">
        <v>170</v>
      </c>
      <c r="E5803" t="s">
        <v>13555</v>
      </c>
      <c r="F5803" t="s">
        <v>11909</v>
      </c>
      <c r="G5803" t="s">
        <v>5126</v>
      </c>
      <c r="H5803" t="s">
        <v>19850</v>
      </c>
      <c r="I5803" s="67">
        <v>0</v>
      </c>
      <c r="J5803" s="67">
        <v>0</v>
      </c>
      <c r="K5803" s="70" t="s">
        <v>3</v>
      </c>
    </row>
    <row r="5804" spans="1:11" x14ac:dyDescent="0.2">
      <c r="A5804" t="s">
        <v>155</v>
      </c>
      <c r="B5804">
        <v>22804</v>
      </c>
      <c r="C5804" t="s">
        <v>0</v>
      </c>
      <c r="D5804" t="s">
        <v>170</v>
      </c>
      <c r="E5804" t="s">
        <v>13555</v>
      </c>
      <c r="F5804" t="s">
        <v>12676</v>
      </c>
      <c r="G5804" t="s">
        <v>5127</v>
      </c>
      <c r="H5804" t="s">
        <v>19851</v>
      </c>
      <c r="I5804" s="67">
        <v>0</v>
      </c>
      <c r="J5804" s="67">
        <v>0</v>
      </c>
      <c r="K5804" s="70" t="s">
        <v>3</v>
      </c>
    </row>
    <row r="5805" spans="1:11" x14ac:dyDescent="0.2">
      <c r="A5805" t="s">
        <v>155</v>
      </c>
      <c r="B5805">
        <v>22805</v>
      </c>
      <c r="C5805" t="s">
        <v>0</v>
      </c>
      <c r="D5805" t="s">
        <v>170</v>
      </c>
      <c r="E5805" t="s">
        <v>13555</v>
      </c>
      <c r="F5805" t="s">
        <v>13559</v>
      </c>
      <c r="G5805" t="s">
        <v>5128</v>
      </c>
      <c r="H5805" t="s">
        <v>19852</v>
      </c>
      <c r="I5805" s="67">
        <v>0</v>
      </c>
      <c r="J5805" s="67">
        <v>0</v>
      </c>
      <c r="K5805" s="70" t="s">
        <v>3</v>
      </c>
    </row>
    <row r="5806" spans="1:11" x14ac:dyDescent="0.2">
      <c r="A5806" t="s">
        <v>155</v>
      </c>
      <c r="B5806">
        <v>22806</v>
      </c>
      <c r="C5806" t="s">
        <v>0</v>
      </c>
      <c r="D5806" t="s">
        <v>170</v>
      </c>
      <c r="E5806" t="s">
        <v>13555</v>
      </c>
      <c r="F5806" t="s">
        <v>10281</v>
      </c>
      <c r="G5806" t="s">
        <v>5129</v>
      </c>
      <c r="H5806" t="s">
        <v>19853</v>
      </c>
      <c r="I5806" s="67">
        <v>0</v>
      </c>
      <c r="J5806" s="67">
        <v>0</v>
      </c>
      <c r="K5806" s="70" t="s">
        <v>3</v>
      </c>
    </row>
    <row r="5807" spans="1:11" x14ac:dyDescent="0.2">
      <c r="A5807" t="s">
        <v>155</v>
      </c>
      <c r="B5807">
        <v>136493</v>
      </c>
      <c r="C5807" t="s">
        <v>0</v>
      </c>
      <c r="D5807" t="s">
        <v>170</v>
      </c>
      <c r="E5807" t="s">
        <v>13555</v>
      </c>
      <c r="F5807" t="s">
        <v>13805</v>
      </c>
      <c r="G5807" t="s">
        <v>7092</v>
      </c>
      <c r="H5807" t="s">
        <v>19854</v>
      </c>
      <c r="I5807" s="67">
        <v>0</v>
      </c>
      <c r="J5807" s="67">
        <v>0</v>
      </c>
      <c r="K5807" s="70" t="s">
        <v>3</v>
      </c>
    </row>
    <row r="5808" spans="1:11" x14ac:dyDescent="0.2">
      <c r="A5808" t="s">
        <v>7510</v>
      </c>
      <c r="B5808">
        <v>100000364</v>
      </c>
      <c r="C5808" t="s">
        <v>23</v>
      </c>
      <c r="D5808" t="s">
        <v>1381</v>
      </c>
      <c r="E5808" t="s">
        <v>11211</v>
      </c>
      <c r="F5808" t="s">
        <v>11483</v>
      </c>
      <c r="G5808" t="s">
        <v>8061</v>
      </c>
      <c r="H5808" t="s">
        <v>19855</v>
      </c>
      <c r="I5808" s="67">
        <v>0</v>
      </c>
      <c r="J5808" s="67">
        <v>1</v>
      </c>
      <c r="K5808" s="70" t="s">
        <v>20250</v>
      </c>
    </row>
    <row r="5809" spans="1:11" x14ac:dyDescent="0.2">
      <c r="A5809" t="s">
        <v>155</v>
      </c>
      <c r="B5809">
        <v>41486</v>
      </c>
      <c r="C5809" t="s">
        <v>23</v>
      </c>
      <c r="D5809" t="s">
        <v>1381</v>
      </c>
      <c r="E5809" t="s">
        <v>11211</v>
      </c>
      <c r="F5809" t="s">
        <v>10856</v>
      </c>
      <c r="G5809" t="s">
        <v>5925</v>
      </c>
      <c r="H5809" t="s">
        <v>19856</v>
      </c>
      <c r="I5809" s="67">
        <v>0</v>
      </c>
      <c r="J5809" s="67">
        <v>0</v>
      </c>
      <c r="K5809" s="70" t="s">
        <v>3</v>
      </c>
    </row>
    <row r="5810" spans="1:11" x14ac:dyDescent="0.2">
      <c r="A5810" t="s">
        <v>155</v>
      </c>
      <c r="B5810">
        <v>41487</v>
      </c>
      <c r="C5810" t="s">
        <v>23</v>
      </c>
      <c r="D5810" t="s">
        <v>1381</v>
      </c>
      <c r="E5810" t="s">
        <v>11211</v>
      </c>
      <c r="F5810" t="s">
        <v>8595</v>
      </c>
      <c r="G5810" t="s">
        <v>5926</v>
      </c>
      <c r="H5810" t="s">
        <v>19857</v>
      </c>
      <c r="I5810" s="67">
        <v>0</v>
      </c>
      <c r="J5810" s="67">
        <v>0</v>
      </c>
      <c r="K5810" s="70" t="s">
        <v>3</v>
      </c>
    </row>
    <row r="5811" spans="1:11" x14ac:dyDescent="0.2">
      <c r="A5811" t="s">
        <v>155</v>
      </c>
      <c r="B5811">
        <v>22809</v>
      </c>
      <c r="C5811" t="s">
        <v>23</v>
      </c>
      <c r="D5811" t="s">
        <v>1381</v>
      </c>
      <c r="E5811" t="s">
        <v>11211</v>
      </c>
      <c r="F5811" t="s">
        <v>11212</v>
      </c>
      <c r="G5811" t="s">
        <v>5130</v>
      </c>
      <c r="H5811" t="s">
        <v>19858</v>
      </c>
      <c r="I5811" s="67">
        <v>0</v>
      </c>
      <c r="J5811" s="67">
        <v>0</v>
      </c>
      <c r="K5811" s="70" t="s">
        <v>3</v>
      </c>
    </row>
    <row r="5812" spans="1:11" x14ac:dyDescent="0.2">
      <c r="A5812" t="s">
        <v>155</v>
      </c>
      <c r="B5812">
        <v>22810</v>
      </c>
      <c r="C5812" t="s">
        <v>23</v>
      </c>
      <c r="D5812" t="s">
        <v>1381</v>
      </c>
      <c r="E5812" t="s">
        <v>11211</v>
      </c>
      <c r="F5812" t="s">
        <v>11213</v>
      </c>
      <c r="G5812" t="s">
        <v>5131</v>
      </c>
      <c r="H5812" t="s">
        <v>19859</v>
      </c>
      <c r="I5812" s="67">
        <v>0</v>
      </c>
      <c r="J5812" s="67">
        <v>0</v>
      </c>
      <c r="K5812" s="70" t="s">
        <v>3</v>
      </c>
    </row>
    <row r="5813" spans="1:11" x14ac:dyDescent="0.2">
      <c r="A5813" t="s">
        <v>155</v>
      </c>
      <c r="B5813">
        <v>41489</v>
      </c>
      <c r="C5813" t="s">
        <v>23</v>
      </c>
      <c r="D5813" t="s">
        <v>1381</v>
      </c>
      <c r="E5813" t="s">
        <v>11382</v>
      </c>
      <c r="F5813" t="s">
        <v>11383</v>
      </c>
      <c r="G5813" t="s">
        <v>5930</v>
      </c>
      <c r="H5813" t="s">
        <v>19860</v>
      </c>
      <c r="I5813" s="67">
        <v>0</v>
      </c>
      <c r="J5813" s="67">
        <v>0</v>
      </c>
      <c r="K5813" s="70" t="s">
        <v>3</v>
      </c>
    </row>
    <row r="5814" spans="1:11" x14ac:dyDescent="0.2">
      <c r="A5814" t="s">
        <v>155</v>
      </c>
      <c r="B5814">
        <v>41687</v>
      </c>
      <c r="C5814" t="s">
        <v>167</v>
      </c>
      <c r="D5814" t="s">
        <v>213</v>
      </c>
      <c r="E5814" t="s">
        <v>8858</v>
      </c>
      <c r="F5814" t="s">
        <v>8989</v>
      </c>
      <c r="G5814" t="s">
        <v>6170</v>
      </c>
      <c r="H5814" t="s">
        <v>19861</v>
      </c>
      <c r="I5814" s="67">
        <v>0</v>
      </c>
      <c r="J5814" s="67">
        <v>0</v>
      </c>
      <c r="K5814" s="70" t="s">
        <v>3</v>
      </c>
    </row>
    <row r="5815" spans="1:11" x14ac:dyDescent="0.2">
      <c r="A5815" t="s">
        <v>155</v>
      </c>
      <c r="B5815">
        <v>41688</v>
      </c>
      <c r="C5815" t="s">
        <v>167</v>
      </c>
      <c r="D5815" t="s">
        <v>213</v>
      </c>
      <c r="E5815" t="s">
        <v>8858</v>
      </c>
      <c r="F5815" t="s">
        <v>8990</v>
      </c>
      <c r="G5815" t="s">
        <v>6177</v>
      </c>
      <c r="H5815" t="s">
        <v>19862</v>
      </c>
      <c r="I5815" s="67">
        <v>0</v>
      </c>
      <c r="J5815" s="67">
        <v>0</v>
      </c>
      <c r="K5815" s="70" t="s">
        <v>3</v>
      </c>
    </row>
    <row r="5816" spans="1:11" x14ac:dyDescent="0.2">
      <c r="A5816" t="s">
        <v>8291</v>
      </c>
      <c r="B5816">
        <v>300000029</v>
      </c>
      <c r="C5816" t="s">
        <v>167</v>
      </c>
      <c r="D5816" t="s">
        <v>213</v>
      </c>
      <c r="E5816" t="s">
        <v>8858</v>
      </c>
      <c r="F5816" t="s">
        <v>9048</v>
      </c>
      <c r="G5816" t="s">
        <v>8330</v>
      </c>
      <c r="H5816" t="s">
        <v>19863</v>
      </c>
      <c r="I5816" s="67">
        <v>1</v>
      </c>
      <c r="J5816" s="67">
        <v>1</v>
      </c>
      <c r="K5816" s="70" t="s">
        <v>3</v>
      </c>
    </row>
    <row r="5817" spans="1:11" x14ac:dyDescent="0.2">
      <c r="A5817" t="s">
        <v>155</v>
      </c>
      <c r="B5817">
        <v>22823</v>
      </c>
      <c r="C5817" t="s">
        <v>167</v>
      </c>
      <c r="D5817" t="s">
        <v>213</v>
      </c>
      <c r="E5817" t="s">
        <v>8858</v>
      </c>
      <c r="F5817" t="s">
        <v>8859</v>
      </c>
      <c r="G5817" t="s">
        <v>5132</v>
      </c>
      <c r="H5817" t="s">
        <v>19864</v>
      </c>
      <c r="I5817" s="67">
        <v>0</v>
      </c>
      <c r="J5817" s="67">
        <v>0</v>
      </c>
      <c r="K5817" s="70" t="s">
        <v>3</v>
      </c>
    </row>
    <row r="5818" spans="1:11" x14ac:dyDescent="0.2">
      <c r="A5818" t="s">
        <v>8291</v>
      </c>
      <c r="B5818">
        <v>300000030</v>
      </c>
      <c r="C5818" t="s">
        <v>167</v>
      </c>
      <c r="D5818" t="s">
        <v>213</v>
      </c>
      <c r="E5818" t="s">
        <v>8858</v>
      </c>
      <c r="F5818" t="s">
        <v>9049</v>
      </c>
      <c r="G5818" t="s">
        <v>8331</v>
      </c>
      <c r="H5818" t="s">
        <v>19865</v>
      </c>
      <c r="I5818" s="67">
        <v>1</v>
      </c>
      <c r="J5818" s="67">
        <v>1</v>
      </c>
      <c r="K5818" s="70" t="s">
        <v>3</v>
      </c>
    </row>
    <row r="5819" spans="1:11" x14ac:dyDescent="0.2">
      <c r="A5819" t="s">
        <v>155</v>
      </c>
      <c r="B5819">
        <v>22824</v>
      </c>
      <c r="C5819" t="s">
        <v>167</v>
      </c>
      <c r="D5819" t="s">
        <v>213</v>
      </c>
      <c r="E5819" t="s">
        <v>8858</v>
      </c>
      <c r="F5819" t="s">
        <v>8860</v>
      </c>
      <c r="G5819" t="s">
        <v>5133</v>
      </c>
      <c r="H5819" t="s">
        <v>19866</v>
      </c>
      <c r="I5819" s="67">
        <v>0</v>
      </c>
      <c r="J5819" s="67">
        <v>0</v>
      </c>
      <c r="K5819" s="70" t="s">
        <v>3</v>
      </c>
    </row>
    <row r="5820" spans="1:11" x14ac:dyDescent="0.2">
      <c r="A5820" t="s">
        <v>155</v>
      </c>
      <c r="B5820">
        <v>22837</v>
      </c>
      <c r="C5820" t="s">
        <v>40</v>
      </c>
      <c r="D5820" t="s">
        <v>100</v>
      </c>
      <c r="E5820" t="s">
        <v>10403</v>
      </c>
      <c r="F5820" t="s">
        <v>9254</v>
      </c>
      <c r="G5820" t="s">
        <v>5139</v>
      </c>
      <c r="H5820" t="s">
        <v>19867</v>
      </c>
      <c r="I5820" s="67">
        <v>0</v>
      </c>
      <c r="J5820" s="67">
        <v>0</v>
      </c>
      <c r="K5820" s="70" t="s">
        <v>3</v>
      </c>
    </row>
    <row r="5821" spans="1:11" x14ac:dyDescent="0.2">
      <c r="A5821" t="s">
        <v>155</v>
      </c>
      <c r="B5821">
        <v>22838</v>
      </c>
      <c r="C5821" t="s">
        <v>40</v>
      </c>
      <c r="D5821" t="s">
        <v>100</v>
      </c>
      <c r="E5821" t="s">
        <v>10403</v>
      </c>
      <c r="F5821" t="s">
        <v>10404</v>
      </c>
      <c r="G5821" t="s">
        <v>5140</v>
      </c>
      <c r="H5821" t="s">
        <v>19868</v>
      </c>
      <c r="I5821" s="67">
        <v>0</v>
      </c>
      <c r="J5821" s="67">
        <v>0</v>
      </c>
      <c r="K5821" s="70" t="s">
        <v>3</v>
      </c>
    </row>
    <row r="5822" spans="1:11" x14ac:dyDescent="0.2">
      <c r="A5822" t="s">
        <v>7510</v>
      </c>
      <c r="B5822">
        <v>100000365</v>
      </c>
      <c r="C5822" t="s">
        <v>40</v>
      </c>
      <c r="D5822" t="s">
        <v>100</v>
      </c>
      <c r="E5822" t="s">
        <v>10403</v>
      </c>
      <c r="F5822" t="s">
        <v>10730</v>
      </c>
      <c r="G5822" t="s">
        <v>8117</v>
      </c>
      <c r="H5822" t="s">
        <v>19869</v>
      </c>
      <c r="I5822" s="67">
        <v>0</v>
      </c>
      <c r="J5822" s="67">
        <v>1</v>
      </c>
      <c r="K5822" s="70" t="s">
        <v>20251</v>
      </c>
    </row>
    <row r="5823" spans="1:11" x14ac:dyDescent="0.2">
      <c r="A5823" t="s">
        <v>155</v>
      </c>
      <c r="B5823">
        <v>22839</v>
      </c>
      <c r="C5823" t="s">
        <v>40</v>
      </c>
      <c r="D5823" t="s">
        <v>100</v>
      </c>
      <c r="E5823" t="s">
        <v>10403</v>
      </c>
      <c r="F5823" t="s">
        <v>10405</v>
      </c>
      <c r="G5823" t="s">
        <v>5141</v>
      </c>
      <c r="H5823" t="s">
        <v>19870</v>
      </c>
      <c r="I5823" s="67">
        <v>0</v>
      </c>
      <c r="J5823" s="67">
        <v>0</v>
      </c>
      <c r="K5823" s="70" t="s">
        <v>3</v>
      </c>
    </row>
    <row r="5824" spans="1:11" x14ac:dyDescent="0.2">
      <c r="A5824" t="s">
        <v>155</v>
      </c>
      <c r="B5824">
        <v>22840</v>
      </c>
      <c r="C5824" t="s">
        <v>40</v>
      </c>
      <c r="D5824" t="s">
        <v>100</v>
      </c>
      <c r="E5824" t="s">
        <v>10403</v>
      </c>
      <c r="F5824" t="s">
        <v>10406</v>
      </c>
      <c r="G5824" t="s">
        <v>5142</v>
      </c>
      <c r="H5824" t="s">
        <v>19871</v>
      </c>
      <c r="I5824" s="67">
        <v>0</v>
      </c>
      <c r="J5824" s="67">
        <v>0</v>
      </c>
      <c r="K5824" s="70" t="s">
        <v>3</v>
      </c>
    </row>
    <row r="5825" spans="1:11" x14ac:dyDescent="0.2">
      <c r="A5825" t="s">
        <v>155</v>
      </c>
      <c r="B5825">
        <v>22841</v>
      </c>
      <c r="C5825" t="s">
        <v>40</v>
      </c>
      <c r="D5825" t="s">
        <v>100</v>
      </c>
      <c r="E5825" t="s">
        <v>10403</v>
      </c>
      <c r="F5825" t="s">
        <v>8626</v>
      </c>
      <c r="G5825" t="s">
        <v>5143</v>
      </c>
      <c r="H5825" t="s">
        <v>19872</v>
      </c>
      <c r="I5825" s="67">
        <v>0</v>
      </c>
      <c r="J5825" s="67">
        <v>0</v>
      </c>
      <c r="K5825" s="70" t="s">
        <v>3</v>
      </c>
    </row>
    <row r="5826" spans="1:11" x14ac:dyDescent="0.2">
      <c r="A5826" t="s">
        <v>7510</v>
      </c>
      <c r="B5826">
        <v>100000366</v>
      </c>
      <c r="C5826" t="s">
        <v>40</v>
      </c>
      <c r="D5826" t="s">
        <v>100</v>
      </c>
      <c r="E5826" t="s">
        <v>10403</v>
      </c>
      <c r="F5826" t="s">
        <v>10731</v>
      </c>
      <c r="G5826" t="s">
        <v>8119</v>
      </c>
      <c r="H5826" t="s">
        <v>19873</v>
      </c>
      <c r="I5826" s="67">
        <v>0</v>
      </c>
      <c r="J5826" s="67">
        <v>1</v>
      </c>
      <c r="K5826" s="70" t="s">
        <v>20252</v>
      </c>
    </row>
    <row r="5827" spans="1:11" x14ac:dyDescent="0.2">
      <c r="A5827" t="s">
        <v>155</v>
      </c>
      <c r="B5827">
        <v>136671</v>
      </c>
      <c r="C5827" t="s">
        <v>40</v>
      </c>
      <c r="D5827" t="s">
        <v>100</v>
      </c>
      <c r="E5827" t="s">
        <v>10403</v>
      </c>
      <c r="F5827" t="s">
        <v>10578</v>
      </c>
      <c r="G5827" t="s">
        <v>7287</v>
      </c>
      <c r="H5827" t="s">
        <v>19874</v>
      </c>
      <c r="I5827" s="67">
        <v>0</v>
      </c>
      <c r="J5827" s="67">
        <v>0</v>
      </c>
      <c r="K5827" s="70" t="s">
        <v>3</v>
      </c>
    </row>
    <row r="5828" spans="1:11" x14ac:dyDescent="0.2">
      <c r="A5828" t="s">
        <v>155</v>
      </c>
      <c r="B5828">
        <v>22842</v>
      </c>
      <c r="C5828" t="s">
        <v>40</v>
      </c>
      <c r="D5828" t="s">
        <v>100</v>
      </c>
      <c r="E5828" t="s">
        <v>10407</v>
      </c>
      <c r="F5828" t="s">
        <v>10408</v>
      </c>
      <c r="G5828" t="s">
        <v>5144</v>
      </c>
      <c r="H5828" t="s">
        <v>19875</v>
      </c>
      <c r="I5828" s="67">
        <v>0</v>
      </c>
      <c r="J5828" s="67">
        <v>0</v>
      </c>
      <c r="K5828" s="70" t="s">
        <v>3</v>
      </c>
    </row>
    <row r="5829" spans="1:11" x14ac:dyDescent="0.2">
      <c r="A5829" t="s">
        <v>155</v>
      </c>
      <c r="B5829">
        <v>22843</v>
      </c>
      <c r="C5829" t="s">
        <v>40</v>
      </c>
      <c r="D5829" t="s">
        <v>100</v>
      </c>
      <c r="E5829" t="s">
        <v>10409</v>
      </c>
      <c r="F5829" t="s">
        <v>10410</v>
      </c>
      <c r="G5829" t="s">
        <v>5146</v>
      </c>
      <c r="H5829" t="s">
        <v>19876</v>
      </c>
      <c r="I5829" s="67">
        <v>0</v>
      </c>
      <c r="J5829" s="67">
        <v>0</v>
      </c>
      <c r="K5829" s="70" t="s">
        <v>3</v>
      </c>
    </row>
    <row r="5830" spans="1:11" x14ac:dyDescent="0.2">
      <c r="A5830" t="s">
        <v>155</v>
      </c>
      <c r="B5830">
        <v>136372</v>
      </c>
      <c r="C5830" t="s">
        <v>0</v>
      </c>
      <c r="D5830" t="s">
        <v>170</v>
      </c>
      <c r="E5830" t="s">
        <v>13560</v>
      </c>
      <c r="F5830" t="s">
        <v>13763</v>
      </c>
      <c r="G5830" t="s">
        <v>6960</v>
      </c>
      <c r="H5830" t="s">
        <v>19877</v>
      </c>
      <c r="I5830" s="67">
        <v>0</v>
      </c>
      <c r="J5830" s="67">
        <v>0</v>
      </c>
      <c r="K5830" s="70" t="s">
        <v>3</v>
      </c>
    </row>
    <row r="5831" spans="1:11" x14ac:dyDescent="0.2">
      <c r="A5831" t="s">
        <v>155</v>
      </c>
      <c r="B5831">
        <v>22844</v>
      </c>
      <c r="C5831" t="s">
        <v>0</v>
      </c>
      <c r="D5831" t="s">
        <v>170</v>
      </c>
      <c r="E5831" t="s">
        <v>13560</v>
      </c>
      <c r="F5831" t="s">
        <v>13561</v>
      </c>
      <c r="G5831" t="s">
        <v>5147</v>
      </c>
      <c r="H5831" t="s">
        <v>19878</v>
      </c>
      <c r="I5831" s="67">
        <v>0</v>
      </c>
      <c r="J5831" s="67">
        <v>0</v>
      </c>
      <c r="K5831" s="70" t="s">
        <v>3</v>
      </c>
    </row>
    <row r="5832" spans="1:11" x14ac:dyDescent="0.2">
      <c r="A5832" t="s">
        <v>155</v>
      </c>
      <c r="B5832">
        <v>22845</v>
      </c>
      <c r="C5832" t="s">
        <v>0</v>
      </c>
      <c r="D5832" t="s">
        <v>170</v>
      </c>
      <c r="E5832" t="s">
        <v>13560</v>
      </c>
      <c r="F5832" t="s">
        <v>13562</v>
      </c>
      <c r="G5832" t="s">
        <v>5148</v>
      </c>
      <c r="H5832" t="s">
        <v>19879</v>
      </c>
      <c r="I5832" s="67">
        <v>0</v>
      </c>
      <c r="J5832" s="67">
        <v>0</v>
      </c>
      <c r="K5832" s="70" t="s">
        <v>3</v>
      </c>
    </row>
    <row r="5833" spans="1:11" x14ac:dyDescent="0.2">
      <c r="A5833" t="s">
        <v>155</v>
      </c>
      <c r="B5833">
        <v>22920</v>
      </c>
      <c r="C5833" t="s">
        <v>10</v>
      </c>
      <c r="D5833" t="s">
        <v>1646</v>
      </c>
      <c r="E5833" t="s">
        <v>11866</v>
      </c>
      <c r="F5833" t="s">
        <v>10883</v>
      </c>
      <c r="G5833" t="s">
        <v>5151</v>
      </c>
      <c r="H5833" t="s">
        <v>19880</v>
      </c>
      <c r="I5833" s="67">
        <v>0</v>
      </c>
      <c r="J5833" s="67">
        <v>0</v>
      </c>
      <c r="K5833" s="70" t="s">
        <v>3</v>
      </c>
    </row>
    <row r="5834" spans="1:11" x14ac:dyDescent="0.2">
      <c r="A5834" t="s">
        <v>155</v>
      </c>
      <c r="B5834">
        <v>22918</v>
      </c>
      <c r="C5834" t="s">
        <v>10</v>
      </c>
      <c r="D5834" t="s">
        <v>1646</v>
      </c>
      <c r="E5834" t="s">
        <v>11866</v>
      </c>
      <c r="F5834" t="s">
        <v>10469</v>
      </c>
      <c r="G5834" t="s">
        <v>5149</v>
      </c>
      <c r="H5834" t="s">
        <v>19881</v>
      </c>
      <c r="I5834" s="67">
        <v>0</v>
      </c>
      <c r="J5834" s="67">
        <v>0</v>
      </c>
      <c r="K5834" s="70" t="s">
        <v>3</v>
      </c>
    </row>
    <row r="5835" spans="1:11" x14ac:dyDescent="0.2">
      <c r="A5835" t="s">
        <v>155</v>
      </c>
      <c r="B5835">
        <v>22933</v>
      </c>
      <c r="C5835" t="s">
        <v>0</v>
      </c>
      <c r="D5835" t="s">
        <v>170</v>
      </c>
      <c r="E5835" t="s">
        <v>13563</v>
      </c>
      <c r="F5835" t="s">
        <v>13564</v>
      </c>
      <c r="G5835" t="s">
        <v>5152</v>
      </c>
      <c r="H5835" t="s">
        <v>19882</v>
      </c>
      <c r="I5835" s="67">
        <v>0</v>
      </c>
      <c r="J5835" s="67">
        <v>0</v>
      </c>
      <c r="K5835" s="70" t="s">
        <v>3</v>
      </c>
    </row>
    <row r="5836" spans="1:11" x14ac:dyDescent="0.2">
      <c r="A5836" t="s">
        <v>155</v>
      </c>
      <c r="B5836">
        <v>7913</v>
      </c>
      <c r="C5836" t="s">
        <v>40</v>
      </c>
      <c r="D5836" t="s">
        <v>94</v>
      </c>
      <c r="E5836" t="s">
        <v>9672</v>
      </c>
      <c r="F5836" t="s">
        <v>9673</v>
      </c>
      <c r="G5836" t="s">
        <v>1585</v>
      </c>
      <c r="H5836" t="s">
        <v>19883</v>
      </c>
      <c r="I5836" s="67">
        <v>0</v>
      </c>
      <c r="J5836" s="67">
        <v>0</v>
      </c>
      <c r="K5836" s="70" t="s">
        <v>3</v>
      </c>
    </row>
    <row r="5837" spans="1:11" x14ac:dyDescent="0.2">
      <c r="A5837" t="s">
        <v>155</v>
      </c>
      <c r="B5837">
        <v>7919</v>
      </c>
      <c r="C5837" t="s">
        <v>40</v>
      </c>
      <c r="D5837" t="s">
        <v>94</v>
      </c>
      <c r="E5837" t="s">
        <v>9672</v>
      </c>
      <c r="F5837" t="s">
        <v>9676</v>
      </c>
      <c r="G5837" t="s">
        <v>1595</v>
      </c>
      <c r="H5837" t="s">
        <v>19884</v>
      </c>
      <c r="I5837" s="67">
        <v>0</v>
      </c>
      <c r="J5837" s="67">
        <v>0</v>
      </c>
      <c r="K5837" s="70" t="s">
        <v>3</v>
      </c>
    </row>
    <row r="5838" spans="1:11" x14ac:dyDescent="0.2">
      <c r="A5838" t="s">
        <v>155</v>
      </c>
      <c r="B5838">
        <v>7920</v>
      </c>
      <c r="C5838" t="s">
        <v>40</v>
      </c>
      <c r="D5838" t="s">
        <v>94</v>
      </c>
      <c r="E5838" t="s">
        <v>9672</v>
      </c>
      <c r="F5838" t="s">
        <v>9677</v>
      </c>
      <c r="G5838" t="s">
        <v>1596</v>
      </c>
      <c r="H5838" t="s">
        <v>19885</v>
      </c>
      <c r="I5838" s="67">
        <v>0</v>
      </c>
      <c r="J5838" s="67">
        <v>0</v>
      </c>
      <c r="K5838" s="70" t="s">
        <v>3</v>
      </c>
    </row>
    <row r="5839" spans="1:11" x14ac:dyDescent="0.2">
      <c r="A5839" t="s">
        <v>155</v>
      </c>
      <c r="B5839">
        <v>7923</v>
      </c>
      <c r="C5839" t="s">
        <v>40</v>
      </c>
      <c r="D5839" t="s">
        <v>94</v>
      </c>
      <c r="E5839" t="s">
        <v>9672</v>
      </c>
      <c r="F5839" t="s">
        <v>9680</v>
      </c>
      <c r="G5839" t="s">
        <v>1599</v>
      </c>
      <c r="H5839" t="s">
        <v>19886</v>
      </c>
      <c r="I5839" s="67">
        <v>0</v>
      </c>
      <c r="J5839" s="67">
        <v>0</v>
      </c>
      <c r="K5839" s="70" t="s">
        <v>3</v>
      </c>
    </row>
    <row r="5840" spans="1:11" x14ac:dyDescent="0.2">
      <c r="A5840" t="s">
        <v>155</v>
      </c>
      <c r="B5840">
        <v>7924</v>
      </c>
      <c r="C5840" t="s">
        <v>40</v>
      </c>
      <c r="D5840" t="s">
        <v>94</v>
      </c>
      <c r="E5840" t="s">
        <v>9672</v>
      </c>
      <c r="F5840" t="s">
        <v>9681</v>
      </c>
      <c r="G5840" t="s">
        <v>1600</v>
      </c>
      <c r="H5840" t="s">
        <v>19887</v>
      </c>
      <c r="I5840" s="67">
        <v>0</v>
      </c>
      <c r="J5840" s="67">
        <v>0</v>
      </c>
      <c r="K5840" s="70" t="s">
        <v>3</v>
      </c>
    </row>
    <row r="5841" spans="1:11" x14ac:dyDescent="0.2">
      <c r="A5841" t="s">
        <v>155</v>
      </c>
      <c r="B5841">
        <v>7938</v>
      </c>
      <c r="C5841" t="s">
        <v>40</v>
      </c>
      <c r="D5841" t="s">
        <v>94</v>
      </c>
      <c r="E5841" t="s">
        <v>9672</v>
      </c>
      <c r="F5841" t="s">
        <v>9575</v>
      </c>
      <c r="G5841" t="s">
        <v>1613</v>
      </c>
      <c r="H5841" t="s">
        <v>19888</v>
      </c>
      <c r="I5841" s="67">
        <v>0</v>
      </c>
      <c r="J5841" s="67">
        <v>0</v>
      </c>
      <c r="K5841" s="70" t="s">
        <v>3</v>
      </c>
    </row>
    <row r="5842" spans="1:11" x14ac:dyDescent="0.2">
      <c r="A5842" t="s">
        <v>155</v>
      </c>
      <c r="B5842">
        <v>7939</v>
      </c>
      <c r="C5842" t="s">
        <v>40</v>
      </c>
      <c r="D5842" t="s">
        <v>94</v>
      </c>
      <c r="E5842" t="s">
        <v>9672</v>
      </c>
      <c r="F5842" t="s">
        <v>9690</v>
      </c>
      <c r="G5842" t="s">
        <v>1614</v>
      </c>
      <c r="H5842" t="s">
        <v>19889</v>
      </c>
      <c r="I5842" s="67">
        <v>0</v>
      </c>
      <c r="J5842" s="67">
        <v>0</v>
      </c>
      <c r="K5842" s="70" t="s">
        <v>3</v>
      </c>
    </row>
    <row r="5843" spans="1:11" x14ac:dyDescent="0.2">
      <c r="A5843" t="s">
        <v>155</v>
      </c>
      <c r="B5843">
        <v>7944</v>
      </c>
      <c r="C5843" t="s">
        <v>40</v>
      </c>
      <c r="D5843" t="s">
        <v>94</v>
      </c>
      <c r="E5843" t="s">
        <v>9672</v>
      </c>
      <c r="F5843" t="s">
        <v>9692</v>
      </c>
      <c r="G5843" t="s">
        <v>1617</v>
      </c>
      <c r="H5843" t="s">
        <v>19890</v>
      </c>
      <c r="I5843" s="67">
        <v>0</v>
      </c>
      <c r="J5843" s="67">
        <v>0</v>
      </c>
      <c r="K5843" s="70" t="s">
        <v>3</v>
      </c>
    </row>
    <row r="5844" spans="1:11" x14ac:dyDescent="0.2">
      <c r="A5844" t="s">
        <v>155</v>
      </c>
      <c r="B5844">
        <v>7945</v>
      </c>
      <c r="C5844" t="s">
        <v>40</v>
      </c>
      <c r="D5844" t="s">
        <v>94</v>
      </c>
      <c r="E5844" t="s">
        <v>9672</v>
      </c>
      <c r="F5844" t="s">
        <v>9693</v>
      </c>
      <c r="G5844" t="s">
        <v>1618</v>
      </c>
      <c r="H5844" t="s">
        <v>19891</v>
      </c>
      <c r="I5844" s="67">
        <v>0</v>
      </c>
      <c r="J5844" s="67">
        <v>0</v>
      </c>
      <c r="K5844" s="70" t="s">
        <v>3</v>
      </c>
    </row>
    <row r="5845" spans="1:11" x14ac:dyDescent="0.2">
      <c r="A5845" t="s">
        <v>155</v>
      </c>
      <c r="B5845">
        <v>22947</v>
      </c>
      <c r="C5845" t="s">
        <v>40</v>
      </c>
      <c r="D5845" t="s">
        <v>94</v>
      </c>
      <c r="E5845" t="s">
        <v>10411</v>
      </c>
      <c r="F5845" t="s">
        <v>10412</v>
      </c>
      <c r="G5845" t="s">
        <v>5153</v>
      </c>
      <c r="H5845" t="s">
        <v>19892</v>
      </c>
      <c r="I5845" s="67">
        <v>0</v>
      </c>
      <c r="J5845" s="67">
        <v>0</v>
      </c>
      <c r="K5845" s="70" t="s">
        <v>3</v>
      </c>
    </row>
    <row r="5846" spans="1:11" x14ac:dyDescent="0.2">
      <c r="A5846" t="s">
        <v>155</v>
      </c>
      <c r="B5846">
        <v>22949</v>
      </c>
      <c r="C5846" t="s">
        <v>40</v>
      </c>
      <c r="D5846" t="s">
        <v>94</v>
      </c>
      <c r="E5846" t="s">
        <v>10411</v>
      </c>
      <c r="F5846" t="s">
        <v>10413</v>
      </c>
      <c r="G5846" t="s">
        <v>5154</v>
      </c>
      <c r="H5846" t="s">
        <v>19893</v>
      </c>
      <c r="I5846" s="67">
        <v>0</v>
      </c>
      <c r="J5846" s="67">
        <v>0</v>
      </c>
      <c r="K5846" s="70" t="s">
        <v>3</v>
      </c>
    </row>
    <row r="5847" spans="1:11" x14ac:dyDescent="0.2">
      <c r="A5847" t="s">
        <v>8268</v>
      </c>
      <c r="B5847">
        <v>200000013</v>
      </c>
      <c r="C5847" t="s">
        <v>9050</v>
      </c>
      <c r="D5847" t="s">
        <v>2215</v>
      </c>
      <c r="E5847" t="s">
        <v>9377</v>
      </c>
      <c r="F5847" t="s">
        <v>9481</v>
      </c>
      <c r="G5847" t="s">
        <v>8282</v>
      </c>
      <c r="H5847" t="s">
        <v>19894</v>
      </c>
      <c r="I5847" s="67">
        <v>0</v>
      </c>
      <c r="J5847" s="67">
        <v>1</v>
      </c>
      <c r="K5847" s="70" t="s">
        <v>3</v>
      </c>
    </row>
    <row r="5848" spans="1:11" x14ac:dyDescent="0.2">
      <c r="A5848" t="s">
        <v>155</v>
      </c>
      <c r="B5848">
        <v>22956</v>
      </c>
      <c r="C5848" t="s">
        <v>9050</v>
      </c>
      <c r="D5848" t="s">
        <v>2215</v>
      </c>
      <c r="E5848" t="s">
        <v>9377</v>
      </c>
      <c r="F5848" t="s">
        <v>9378</v>
      </c>
      <c r="G5848" t="s">
        <v>5155</v>
      </c>
      <c r="H5848" t="s">
        <v>19895</v>
      </c>
      <c r="I5848" s="67">
        <v>0</v>
      </c>
      <c r="J5848" s="67">
        <v>0</v>
      </c>
      <c r="K5848" s="70" t="s">
        <v>3</v>
      </c>
    </row>
    <row r="5849" spans="1:11" x14ac:dyDescent="0.2">
      <c r="A5849" t="s">
        <v>155</v>
      </c>
      <c r="B5849">
        <v>23036</v>
      </c>
      <c r="C5849" t="s">
        <v>167</v>
      </c>
      <c r="D5849" t="s">
        <v>1059</v>
      </c>
      <c r="E5849" t="s">
        <v>8861</v>
      </c>
      <c r="F5849" t="s">
        <v>8862</v>
      </c>
      <c r="G5849" t="s">
        <v>5158</v>
      </c>
      <c r="H5849" t="s">
        <v>19896</v>
      </c>
      <c r="I5849" s="67">
        <v>0</v>
      </c>
      <c r="J5849" s="67">
        <v>0</v>
      </c>
      <c r="K5849" s="70" t="s">
        <v>3</v>
      </c>
    </row>
    <row r="5850" spans="1:11" x14ac:dyDescent="0.2">
      <c r="A5850" t="s">
        <v>155</v>
      </c>
      <c r="B5850">
        <v>41707</v>
      </c>
      <c r="C5850" t="s">
        <v>167</v>
      </c>
      <c r="D5850" t="s">
        <v>1059</v>
      </c>
      <c r="E5850" t="s">
        <v>8861</v>
      </c>
      <c r="F5850" t="s">
        <v>9016</v>
      </c>
      <c r="G5850" t="s">
        <v>6199</v>
      </c>
      <c r="H5850" t="s">
        <v>19897</v>
      </c>
      <c r="I5850" s="67">
        <v>0</v>
      </c>
      <c r="J5850" s="67">
        <v>0</v>
      </c>
      <c r="K5850" s="70" t="s">
        <v>3</v>
      </c>
    </row>
    <row r="5851" spans="1:11" x14ac:dyDescent="0.2">
      <c r="A5851" t="s">
        <v>155</v>
      </c>
      <c r="B5851">
        <v>41708</v>
      </c>
      <c r="C5851" t="s">
        <v>167</v>
      </c>
      <c r="D5851" t="s">
        <v>1059</v>
      </c>
      <c r="E5851" t="s">
        <v>8861</v>
      </c>
      <c r="F5851" t="s">
        <v>9017</v>
      </c>
      <c r="G5851" t="s">
        <v>6200</v>
      </c>
      <c r="H5851" t="s">
        <v>19898</v>
      </c>
      <c r="I5851" s="67">
        <v>0</v>
      </c>
      <c r="J5851" s="67">
        <v>0</v>
      </c>
      <c r="K5851" s="70" t="s">
        <v>3</v>
      </c>
    </row>
    <row r="5852" spans="1:11" x14ac:dyDescent="0.2">
      <c r="A5852" t="s">
        <v>155</v>
      </c>
      <c r="B5852">
        <v>41709</v>
      </c>
      <c r="C5852" t="s">
        <v>167</v>
      </c>
      <c r="D5852" t="s">
        <v>1059</v>
      </c>
      <c r="E5852" t="s">
        <v>8861</v>
      </c>
      <c r="F5852" t="s">
        <v>9018</v>
      </c>
      <c r="G5852" t="s">
        <v>6201</v>
      </c>
      <c r="H5852" t="s">
        <v>19899</v>
      </c>
      <c r="I5852" s="67">
        <v>0</v>
      </c>
      <c r="J5852" s="67">
        <v>0</v>
      </c>
      <c r="K5852" s="70" t="s">
        <v>3</v>
      </c>
    </row>
    <row r="5853" spans="1:11" x14ac:dyDescent="0.2">
      <c r="A5853" t="s">
        <v>155</v>
      </c>
      <c r="B5853">
        <v>41710</v>
      </c>
      <c r="C5853" t="s">
        <v>167</v>
      </c>
      <c r="D5853" t="s">
        <v>1059</v>
      </c>
      <c r="E5853" t="s">
        <v>9019</v>
      </c>
      <c r="F5853" t="s">
        <v>9020</v>
      </c>
      <c r="G5853" t="s">
        <v>6202</v>
      </c>
      <c r="H5853" t="s">
        <v>19900</v>
      </c>
      <c r="I5853" s="67">
        <v>0</v>
      </c>
      <c r="J5853" s="67">
        <v>0</v>
      </c>
      <c r="K5853" s="70" t="s">
        <v>3</v>
      </c>
    </row>
    <row r="5854" spans="1:11" x14ac:dyDescent="0.2">
      <c r="A5854" t="s">
        <v>155</v>
      </c>
      <c r="B5854">
        <v>165925</v>
      </c>
      <c r="C5854" t="s">
        <v>0</v>
      </c>
      <c r="D5854" t="s">
        <v>594</v>
      </c>
      <c r="E5854" t="s">
        <v>13598</v>
      </c>
      <c r="F5854" t="s">
        <v>13912</v>
      </c>
      <c r="G5854" t="s">
        <v>7474</v>
      </c>
      <c r="H5854" t="s">
        <v>19901</v>
      </c>
      <c r="I5854" s="67">
        <v>0</v>
      </c>
      <c r="J5854" s="67">
        <v>0</v>
      </c>
      <c r="K5854" s="70" t="s">
        <v>3</v>
      </c>
    </row>
    <row r="5855" spans="1:11" x14ac:dyDescent="0.2">
      <c r="A5855" t="s">
        <v>155</v>
      </c>
      <c r="B5855">
        <v>29461</v>
      </c>
      <c r="C5855" t="s">
        <v>0</v>
      </c>
      <c r="D5855" t="s">
        <v>594</v>
      </c>
      <c r="E5855" t="s">
        <v>13598</v>
      </c>
      <c r="F5855" t="s">
        <v>13599</v>
      </c>
      <c r="G5855" t="s">
        <v>5229</v>
      </c>
      <c r="H5855" t="s">
        <v>19902</v>
      </c>
      <c r="I5855" s="67">
        <v>0</v>
      </c>
      <c r="J5855" s="67">
        <v>0</v>
      </c>
      <c r="K5855" s="70" t="s">
        <v>3</v>
      </c>
    </row>
    <row r="5856" spans="1:11" x14ac:dyDescent="0.2">
      <c r="A5856" t="s">
        <v>155</v>
      </c>
      <c r="B5856">
        <v>23043</v>
      </c>
      <c r="C5856" t="s">
        <v>0</v>
      </c>
      <c r="D5856" t="s">
        <v>153</v>
      </c>
      <c r="E5856" t="s">
        <v>13566</v>
      </c>
      <c r="F5856" t="s">
        <v>13567</v>
      </c>
      <c r="G5856" t="s">
        <v>5164</v>
      </c>
      <c r="H5856" t="s">
        <v>19903</v>
      </c>
      <c r="I5856" s="67">
        <v>0</v>
      </c>
      <c r="J5856" s="67">
        <v>0</v>
      </c>
      <c r="K5856" s="70" t="s">
        <v>3</v>
      </c>
    </row>
    <row r="5857" spans="1:11" x14ac:dyDescent="0.2">
      <c r="A5857" t="s">
        <v>155</v>
      </c>
      <c r="B5857">
        <v>23044</v>
      </c>
      <c r="C5857" t="s">
        <v>0</v>
      </c>
      <c r="D5857" t="s">
        <v>153</v>
      </c>
      <c r="E5857" t="s">
        <v>13566</v>
      </c>
      <c r="F5857" t="s">
        <v>11426</v>
      </c>
      <c r="G5857" t="s">
        <v>5165</v>
      </c>
      <c r="H5857" t="s">
        <v>19904</v>
      </c>
      <c r="I5857" s="67">
        <v>0</v>
      </c>
      <c r="J5857" s="67">
        <v>0</v>
      </c>
      <c r="K5857" s="70" t="s">
        <v>3</v>
      </c>
    </row>
    <row r="5858" spans="1:11" x14ac:dyDescent="0.2">
      <c r="A5858" t="s">
        <v>155</v>
      </c>
      <c r="B5858">
        <v>40556</v>
      </c>
      <c r="C5858" t="s">
        <v>604</v>
      </c>
      <c r="D5858" t="s">
        <v>2233</v>
      </c>
      <c r="E5858" t="s">
        <v>11028</v>
      </c>
      <c r="F5858" t="s">
        <v>8671</v>
      </c>
      <c r="G5858" t="s">
        <v>5507</v>
      </c>
      <c r="H5858" t="s">
        <v>19905</v>
      </c>
      <c r="I5858" s="67">
        <v>0</v>
      </c>
      <c r="J5858" s="67">
        <v>0</v>
      </c>
      <c r="K5858" s="70" t="s">
        <v>3</v>
      </c>
    </row>
    <row r="5859" spans="1:11" x14ac:dyDescent="0.2">
      <c r="A5859" t="s">
        <v>155</v>
      </c>
      <c r="B5859">
        <v>29680</v>
      </c>
      <c r="C5859" t="s">
        <v>167</v>
      </c>
      <c r="D5859" t="s">
        <v>392</v>
      </c>
      <c r="E5859" t="s">
        <v>8875</v>
      </c>
      <c r="F5859" t="s">
        <v>8876</v>
      </c>
      <c r="G5859" t="s">
        <v>5280</v>
      </c>
      <c r="H5859" t="s">
        <v>19906</v>
      </c>
      <c r="I5859" s="67">
        <v>0</v>
      </c>
      <c r="J5859" s="67">
        <v>0</v>
      </c>
      <c r="K5859" s="70" t="s">
        <v>3</v>
      </c>
    </row>
    <row r="5860" spans="1:11" x14ac:dyDescent="0.2">
      <c r="A5860" t="s">
        <v>155</v>
      </c>
      <c r="B5860">
        <v>23049</v>
      </c>
      <c r="C5860" t="s">
        <v>167</v>
      </c>
      <c r="D5860" t="s">
        <v>320</v>
      </c>
      <c r="E5860" t="s">
        <v>8651</v>
      </c>
      <c r="F5860" t="s">
        <v>8837</v>
      </c>
      <c r="G5860" t="s">
        <v>5166</v>
      </c>
      <c r="H5860" t="s">
        <v>19907</v>
      </c>
      <c r="I5860" s="67">
        <v>0</v>
      </c>
      <c r="J5860" s="67">
        <v>0</v>
      </c>
      <c r="K5860" s="70" t="s">
        <v>3</v>
      </c>
    </row>
    <row r="5861" spans="1:11" x14ac:dyDescent="0.2">
      <c r="A5861" t="s">
        <v>155</v>
      </c>
      <c r="B5861">
        <v>23050</v>
      </c>
      <c r="C5861" t="s">
        <v>167</v>
      </c>
      <c r="D5861" t="s">
        <v>320</v>
      </c>
      <c r="E5861" t="s">
        <v>8651</v>
      </c>
      <c r="F5861" t="s">
        <v>8863</v>
      </c>
      <c r="G5861" t="s">
        <v>5167</v>
      </c>
      <c r="H5861" t="s">
        <v>19908</v>
      </c>
      <c r="I5861" s="67">
        <v>0</v>
      </c>
      <c r="J5861" s="67">
        <v>0</v>
      </c>
      <c r="K5861" s="70" t="s">
        <v>3</v>
      </c>
    </row>
    <row r="5862" spans="1:11" x14ac:dyDescent="0.2">
      <c r="A5862" t="s">
        <v>155</v>
      </c>
      <c r="B5862">
        <v>23060</v>
      </c>
      <c r="C5862" t="s">
        <v>167</v>
      </c>
      <c r="D5862" t="s">
        <v>320</v>
      </c>
      <c r="E5862" t="s">
        <v>8651</v>
      </c>
      <c r="F5862" t="s">
        <v>8867</v>
      </c>
      <c r="G5862" t="s">
        <v>5172</v>
      </c>
      <c r="H5862" t="s">
        <v>19909</v>
      </c>
      <c r="I5862" s="67">
        <v>0</v>
      </c>
      <c r="J5862" s="67">
        <v>0</v>
      </c>
      <c r="K5862" s="70" t="s">
        <v>3</v>
      </c>
    </row>
    <row r="5863" spans="1:11" x14ac:dyDescent="0.2">
      <c r="A5863" t="s">
        <v>155</v>
      </c>
      <c r="B5863">
        <v>23051</v>
      </c>
      <c r="C5863" t="s">
        <v>167</v>
      </c>
      <c r="D5863" t="s">
        <v>320</v>
      </c>
      <c r="E5863" t="s">
        <v>8651</v>
      </c>
      <c r="F5863" t="s">
        <v>8864</v>
      </c>
      <c r="G5863" t="s">
        <v>5168</v>
      </c>
      <c r="H5863" t="s">
        <v>19910</v>
      </c>
      <c r="I5863" s="67">
        <v>0</v>
      </c>
      <c r="J5863" s="67">
        <v>0</v>
      </c>
      <c r="K5863" s="70" t="s">
        <v>3</v>
      </c>
    </row>
    <row r="5864" spans="1:11" x14ac:dyDescent="0.2">
      <c r="A5864" t="s">
        <v>155</v>
      </c>
      <c r="B5864">
        <v>23061</v>
      </c>
      <c r="C5864" t="s">
        <v>167</v>
      </c>
      <c r="D5864" t="s">
        <v>320</v>
      </c>
      <c r="E5864" t="s">
        <v>8651</v>
      </c>
      <c r="F5864" t="s">
        <v>8868</v>
      </c>
      <c r="G5864" t="s">
        <v>5173</v>
      </c>
      <c r="H5864" t="s">
        <v>19911</v>
      </c>
      <c r="I5864" s="67">
        <v>0</v>
      </c>
      <c r="J5864" s="67">
        <v>0</v>
      </c>
      <c r="K5864" s="70" t="s">
        <v>3</v>
      </c>
    </row>
    <row r="5865" spans="1:11" x14ac:dyDescent="0.2">
      <c r="A5865" t="s">
        <v>155</v>
      </c>
      <c r="B5865">
        <v>899</v>
      </c>
      <c r="C5865" t="s">
        <v>167</v>
      </c>
      <c r="D5865" t="s">
        <v>320</v>
      </c>
      <c r="E5865" t="s">
        <v>8651</v>
      </c>
      <c r="F5865" t="s">
        <v>8652</v>
      </c>
      <c r="G5865" t="s">
        <v>321</v>
      </c>
      <c r="H5865" t="s">
        <v>19912</v>
      </c>
      <c r="I5865" s="67">
        <v>0</v>
      </c>
      <c r="J5865" s="67">
        <v>0</v>
      </c>
      <c r="K5865" s="70" t="s">
        <v>3</v>
      </c>
    </row>
    <row r="5866" spans="1:11" x14ac:dyDescent="0.2">
      <c r="A5866" t="s">
        <v>155</v>
      </c>
      <c r="B5866">
        <v>41587</v>
      </c>
      <c r="C5866" t="s">
        <v>167</v>
      </c>
      <c r="D5866" t="s">
        <v>320</v>
      </c>
      <c r="E5866" t="s">
        <v>8651</v>
      </c>
      <c r="F5866" t="s">
        <v>8882</v>
      </c>
      <c r="G5866" t="s">
        <v>6056</v>
      </c>
      <c r="H5866" t="s">
        <v>19913</v>
      </c>
      <c r="I5866" s="67">
        <v>0</v>
      </c>
      <c r="J5866" s="67">
        <v>0</v>
      </c>
      <c r="K5866" s="70" t="s">
        <v>3</v>
      </c>
    </row>
    <row r="5867" spans="1:11" x14ac:dyDescent="0.2">
      <c r="A5867" t="s">
        <v>155</v>
      </c>
      <c r="B5867">
        <v>23052</v>
      </c>
      <c r="C5867" t="s">
        <v>167</v>
      </c>
      <c r="D5867" t="s">
        <v>320</v>
      </c>
      <c r="E5867" t="s">
        <v>8651</v>
      </c>
      <c r="F5867" t="s">
        <v>8865</v>
      </c>
      <c r="G5867" t="s">
        <v>5169</v>
      </c>
      <c r="H5867" t="s">
        <v>19914</v>
      </c>
      <c r="I5867" s="67">
        <v>0</v>
      </c>
      <c r="J5867" s="67">
        <v>0</v>
      </c>
      <c r="K5867" s="70" t="s">
        <v>3</v>
      </c>
    </row>
    <row r="5868" spans="1:11" x14ac:dyDescent="0.2">
      <c r="A5868" t="s">
        <v>155</v>
      </c>
      <c r="B5868">
        <v>23053</v>
      </c>
      <c r="C5868" t="s">
        <v>167</v>
      </c>
      <c r="D5868" t="s">
        <v>320</v>
      </c>
      <c r="E5868" t="s">
        <v>8651</v>
      </c>
      <c r="F5868" t="s">
        <v>8866</v>
      </c>
      <c r="G5868" t="s">
        <v>5170</v>
      </c>
      <c r="H5868" t="s">
        <v>19915</v>
      </c>
      <c r="I5868" s="67">
        <v>0</v>
      </c>
      <c r="J5868" s="67">
        <v>0</v>
      </c>
      <c r="K5868" s="69" t="s">
        <v>3</v>
      </c>
    </row>
    <row r="5869" spans="1:11" x14ac:dyDescent="0.2">
      <c r="A5869" t="s">
        <v>155</v>
      </c>
      <c r="B5869">
        <v>23059</v>
      </c>
      <c r="C5869" t="s">
        <v>167</v>
      </c>
      <c r="D5869" t="s">
        <v>320</v>
      </c>
      <c r="E5869" t="s">
        <v>8651</v>
      </c>
      <c r="F5869" t="s">
        <v>8605</v>
      </c>
      <c r="G5869" t="s">
        <v>5171</v>
      </c>
      <c r="H5869" t="s">
        <v>19916</v>
      </c>
      <c r="I5869" s="67">
        <v>0</v>
      </c>
      <c r="J5869" s="67">
        <v>0</v>
      </c>
      <c r="K5869" s="69" t="s">
        <v>3</v>
      </c>
    </row>
    <row r="5870" spans="1:11" x14ac:dyDescent="0.2">
      <c r="A5870" t="s">
        <v>155</v>
      </c>
      <c r="B5870">
        <v>23062</v>
      </c>
      <c r="C5870" t="s">
        <v>167</v>
      </c>
      <c r="D5870" t="s">
        <v>320</v>
      </c>
      <c r="E5870" t="s">
        <v>8651</v>
      </c>
      <c r="F5870" t="s">
        <v>8869</v>
      </c>
      <c r="G5870" t="s">
        <v>5174</v>
      </c>
      <c r="H5870" t="s">
        <v>19917</v>
      </c>
      <c r="I5870" s="67">
        <v>0</v>
      </c>
      <c r="J5870" s="67">
        <v>0</v>
      </c>
      <c r="K5870" s="69" t="s">
        <v>3</v>
      </c>
    </row>
    <row r="5871" spans="1:11" x14ac:dyDescent="0.2">
      <c r="A5871" t="s">
        <v>155</v>
      </c>
      <c r="B5871">
        <v>41588</v>
      </c>
      <c r="C5871" t="s">
        <v>167</v>
      </c>
      <c r="D5871" t="s">
        <v>320</v>
      </c>
      <c r="E5871" t="s">
        <v>8651</v>
      </c>
      <c r="F5871" t="s">
        <v>8883</v>
      </c>
      <c r="G5871" t="s">
        <v>6057</v>
      </c>
      <c r="H5871" t="s">
        <v>19918</v>
      </c>
      <c r="I5871" s="67">
        <v>0</v>
      </c>
      <c r="J5871" s="67">
        <v>0</v>
      </c>
      <c r="K5871" s="69" t="s">
        <v>3</v>
      </c>
    </row>
    <row r="5872" spans="1:11" x14ac:dyDescent="0.2">
      <c r="A5872" t="s">
        <v>7510</v>
      </c>
      <c r="B5872">
        <v>100000367</v>
      </c>
      <c r="C5872" t="s">
        <v>0</v>
      </c>
      <c r="D5872" t="s">
        <v>170</v>
      </c>
      <c r="E5872" t="s">
        <v>14022</v>
      </c>
      <c r="F5872" t="s">
        <v>14023</v>
      </c>
      <c r="G5872" t="s">
        <v>8195</v>
      </c>
      <c r="H5872" t="s">
        <v>19919</v>
      </c>
      <c r="I5872" s="67">
        <v>0</v>
      </c>
      <c r="J5872" s="67">
        <v>1</v>
      </c>
      <c r="K5872" s="69" t="s">
        <v>20253</v>
      </c>
    </row>
    <row r="5873" spans="1:11" x14ac:dyDescent="0.2">
      <c r="A5873" t="s">
        <v>155</v>
      </c>
      <c r="B5873">
        <v>40575</v>
      </c>
      <c r="C5873" t="s">
        <v>604</v>
      </c>
      <c r="D5873" t="s">
        <v>1353</v>
      </c>
      <c r="E5873" t="s">
        <v>11042</v>
      </c>
      <c r="F5873" t="s">
        <v>9738</v>
      </c>
      <c r="G5873" t="s">
        <v>5532</v>
      </c>
      <c r="H5873" t="s">
        <v>19920</v>
      </c>
      <c r="I5873" s="67">
        <v>0</v>
      </c>
      <c r="J5873" s="67">
        <v>0</v>
      </c>
      <c r="K5873" s="69" t="s">
        <v>3</v>
      </c>
    </row>
    <row r="5874" spans="1:11" x14ac:dyDescent="0.2">
      <c r="A5874" t="s">
        <v>155</v>
      </c>
      <c r="B5874">
        <v>136745</v>
      </c>
      <c r="C5874" t="s">
        <v>0</v>
      </c>
      <c r="D5874" t="s">
        <v>153</v>
      </c>
      <c r="E5874" t="s">
        <v>13568</v>
      </c>
      <c r="F5874" t="s">
        <v>13511</v>
      </c>
      <c r="G5874" t="s">
        <v>7364</v>
      </c>
      <c r="H5874" t="s">
        <v>19921</v>
      </c>
      <c r="I5874" s="67">
        <v>0</v>
      </c>
      <c r="J5874" s="67">
        <v>0</v>
      </c>
      <c r="K5874" s="69" t="s">
        <v>3</v>
      </c>
    </row>
    <row r="5875" spans="1:11" x14ac:dyDescent="0.2">
      <c r="A5875" t="s">
        <v>155</v>
      </c>
      <c r="B5875">
        <v>23076</v>
      </c>
      <c r="C5875" t="s">
        <v>0</v>
      </c>
      <c r="D5875" t="s">
        <v>153</v>
      </c>
      <c r="E5875" t="s">
        <v>13568</v>
      </c>
      <c r="F5875" t="s">
        <v>13569</v>
      </c>
      <c r="G5875" t="s">
        <v>5176</v>
      </c>
      <c r="H5875" t="s">
        <v>19922</v>
      </c>
      <c r="I5875" s="67">
        <v>0</v>
      </c>
      <c r="J5875" s="67">
        <v>0</v>
      </c>
      <c r="K5875" s="69" t="s">
        <v>3</v>
      </c>
    </row>
    <row r="5876" spans="1:11" x14ac:dyDescent="0.2">
      <c r="A5876" t="s">
        <v>155</v>
      </c>
      <c r="B5876">
        <v>23077</v>
      </c>
      <c r="C5876" t="s">
        <v>0</v>
      </c>
      <c r="D5876" t="s">
        <v>153</v>
      </c>
      <c r="E5876" t="s">
        <v>13570</v>
      </c>
      <c r="F5876" t="s">
        <v>13571</v>
      </c>
      <c r="G5876" t="s">
        <v>5177</v>
      </c>
      <c r="H5876" t="s">
        <v>19923</v>
      </c>
      <c r="I5876" s="67">
        <v>0</v>
      </c>
      <c r="J5876" s="67">
        <v>0</v>
      </c>
      <c r="K5876" s="69" t="s">
        <v>3</v>
      </c>
    </row>
    <row r="5877" spans="1:11" x14ac:dyDescent="0.2">
      <c r="A5877" t="s">
        <v>155</v>
      </c>
      <c r="B5877">
        <v>23091</v>
      </c>
      <c r="C5877" t="s">
        <v>604</v>
      </c>
      <c r="D5877" t="s">
        <v>3741</v>
      </c>
      <c r="E5877" t="s">
        <v>11025</v>
      </c>
      <c r="F5877" t="s">
        <v>11026</v>
      </c>
      <c r="G5877" t="s">
        <v>5180</v>
      </c>
      <c r="H5877" t="s">
        <v>19924</v>
      </c>
      <c r="I5877" s="67">
        <v>0</v>
      </c>
      <c r="J5877" s="67">
        <v>0</v>
      </c>
      <c r="K5877" s="69" t="s">
        <v>3</v>
      </c>
    </row>
    <row r="5878" spans="1:11" x14ac:dyDescent="0.2">
      <c r="A5878" t="s">
        <v>155</v>
      </c>
      <c r="B5878">
        <v>23115</v>
      </c>
      <c r="C5878" t="s">
        <v>0</v>
      </c>
      <c r="D5878" t="s">
        <v>153</v>
      </c>
      <c r="E5878" t="s">
        <v>13574</v>
      </c>
      <c r="F5878" t="s">
        <v>11407</v>
      </c>
      <c r="G5878" t="s">
        <v>5181</v>
      </c>
      <c r="H5878" t="s">
        <v>19925</v>
      </c>
      <c r="I5878" s="67">
        <v>0</v>
      </c>
      <c r="J5878" s="67">
        <v>0</v>
      </c>
      <c r="K5878" s="69" t="s">
        <v>3</v>
      </c>
    </row>
    <row r="5879" spans="1:11" x14ac:dyDescent="0.2">
      <c r="A5879" t="s">
        <v>155</v>
      </c>
      <c r="B5879">
        <v>136515</v>
      </c>
      <c r="C5879" t="s">
        <v>10</v>
      </c>
      <c r="D5879" t="s">
        <v>687</v>
      </c>
      <c r="E5879" t="s">
        <v>12005</v>
      </c>
      <c r="F5879" t="s">
        <v>12006</v>
      </c>
      <c r="G5879" t="s">
        <v>7116</v>
      </c>
      <c r="H5879" t="s">
        <v>19926</v>
      </c>
      <c r="I5879" s="67">
        <v>1</v>
      </c>
      <c r="J5879" s="67">
        <v>0</v>
      </c>
      <c r="K5879" s="69" t="s">
        <v>3</v>
      </c>
    </row>
    <row r="5880" spans="1:11" x14ac:dyDescent="0.2">
      <c r="A5880" t="s">
        <v>155</v>
      </c>
      <c r="B5880">
        <v>23137</v>
      </c>
      <c r="C5880" t="s">
        <v>0</v>
      </c>
      <c r="D5880" t="s">
        <v>170</v>
      </c>
      <c r="E5880" t="s">
        <v>13575</v>
      </c>
      <c r="F5880" t="s">
        <v>8715</v>
      </c>
      <c r="G5880" t="s">
        <v>5182</v>
      </c>
      <c r="H5880" t="s">
        <v>19927</v>
      </c>
      <c r="I5880" s="67">
        <v>0</v>
      </c>
      <c r="J5880" s="67">
        <v>0</v>
      </c>
      <c r="K5880" s="69" t="s">
        <v>3</v>
      </c>
    </row>
    <row r="5881" spans="1:11" x14ac:dyDescent="0.2">
      <c r="A5881" t="s">
        <v>155</v>
      </c>
      <c r="B5881">
        <v>23141</v>
      </c>
      <c r="C5881" t="s">
        <v>0</v>
      </c>
      <c r="D5881" t="s">
        <v>170</v>
      </c>
      <c r="E5881" t="s">
        <v>13576</v>
      </c>
      <c r="F5881" t="s">
        <v>13577</v>
      </c>
      <c r="G5881" t="s">
        <v>5183</v>
      </c>
      <c r="H5881" t="s">
        <v>19928</v>
      </c>
      <c r="I5881" s="67">
        <v>0</v>
      </c>
      <c r="J5881" s="67">
        <v>0</v>
      </c>
      <c r="K5881" s="69" t="s">
        <v>3</v>
      </c>
    </row>
    <row r="5882" spans="1:11" x14ac:dyDescent="0.2">
      <c r="A5882" t="s">
        <v>155</v>
      </c>
      <c r="B5882">
        <v>136321</v>
      </c>
      <c r="C5882" t="s">
        <v>40</v>
      </c>
      <c r="D5882" t="s">
        <v>100</v>
      </c>
      <c r="E5882" t="s">
        <v>10514</v>
      </c>
      <c r="F5882" t="s">
        <v>10515</v>
      </c>
      <c r="G5882" t="s">
        <v>6905</v>
      </c>
      <c r="H5882" t="s">
        <v>19929</v>
      </c>
      <c r="I5882" s="67">
        <v>0</v>
      </c>
      <c r="J5882" s="67">
        <v>0</v>
      </c>
      <c r="K5882" s="69" t="s">
        <v>3</v>
      </c>
    </row>
    <row r="5883" spans="1:11" x14ac:dyDescent="0.2">
      <c r="A5883" t="s">
        <v>155</v>
      </c>
      <c r="B5883">
        <v>20474</v>
      </c>
      <c r="C5883" t="s">
        <v>0</v>
      </c>
      <c r="D5883" t="s">
        <v>77</v>
      </c>
      <c r="E5883" t="s">
        <v>13429</v>
      </c>
      <c r="F5883" t="s">
        <v>13430</v>
      </c>
      <c r="G5883" t="s">
        <v>4584</v>
      </c>
      <c r="H5883" t="s">
        <v>19930</v>
      </c>
      <c r="I5883" s="67">
        <v>0</v>
      </c>
      <c r="J5883" s="67">
        <v>0</v>
      </c>
      <c r="K5883" s="69" t="s">
        <v>3</v>
      </c>
    </row>
    <row r="5884" spans="1:11" x14ac:dyDescent="0.2">
      <c r="A5884" t="s">
        <v>155</v>
      </c>
      <c r="B5884">
        <v>20489</v>
      </c>
      <c r="C5884" t="s">
        <v>0</v>
      </c>
      <c r="D5884" t="s">
        <v>77</v>
      </c>
      <c r="E5884" t="s">
        <v>13429</v>
      </c>
      <c r="F5884" t="s">
        <v>13444</v>
      </c>
      <c r="G5884" t="s">
        <v>4641</v>
      </c>
      <c r="H5884" t="s">
        <v>19931</v>
      </c>
      <c r="I5884" s="67">
        <v>0</v>
      </c>
      <c r="J5884" s="67">
        <v>0</v>
      </c>
      <c r="K5884" s="69" t="s">
        <v>3</v>
      </c>
    </row>
    <row r="5885" spans="1:11" x14ac:dyDescent="0.2">
      <c r="A5885" t="s">
        <v>155</v>
      </c>
      <c r="B5885">
        <v>42563</v>
      </c>
      <c r="C5885" t="s">
        <v>0</v>
      </c>
      <c r="D5885" t="s">
        <v>77</v>
      </c>
      <c r="E5885" t="s">
        <v>13429</v>
      </c>
      <c r="F5885" t="s">
        <v>13627</v>
      </c>
      <c r="G5885" t="s">
        <v>6367</v>
      </c>
      <c r="H5885" t="s">
        <v>19932</v>
      </c>
      <c r="I5885" s="67">
        <v>0</v>
      </c>
      <c r="J5885" s="67">
        <v>0</v>
      </c>
      <c r="K5885" s="69" t="s">
        <v>3</v>
      </c>
    </row>
    <row r="5886" spans="1:11" x14ac:dyDescent="0.2">
      <c r="A5886" t="s">
        <v>155</v>
      </c>
      <c r="B5886">
        <v>20493</v>
      </c>
      <c r="C5886" t="s">
        <v>0</v>
      </c>
      <c r="D5886" t="s">
        <v>77</v>
      </c>
      <c r="E5886" t="s">
        <v>13429</v>
      </c>
      <c r="F5886" t="s">
        <v>13447</v>
      </c>
      <c r="G5886" t="s">
        <v>4656</v>
      </c>
      <c r="H5886" t="s">
        <v>19933</v>
      </c>
      <c r="I5886" s="67">
        <v>0</v>
      </c>
      <c r="J5886" s="67">
        <v>0</v>
      </c>
      <c r="K5886" s="69" t="s">
        <v>3</v>
      </c>
    </row>
    <row r="5887" spans="1:11" x14ac:dyDescent="0.2">
      <c r="A5887" t="s">
        <v>155</v>
      </c>
      <c r="B5887">
        <v>23144</v>
      </c>
      <c r="C5887" t="s">
        <v>0</v>
      </c>
      <c r="D5887" t="s">
        <v>77</v>
      </c>
      <c r="E5887" t="s">
        <v>13578</v>
      </c>
      <c r="F5887" t="s">
        <v>13579</v>
      </c>
      <c r="G5887" t="s">
        <v>5184</v>
      </c>
      <c r="H5887" t="s">
        <v>19934</v>
      </c>
      <c r="I5887" s="67">
        <v>0</v>
      </c>
      <c r="J5887" s="67">
        <v>0</v>
      </c>
      <c r="K5887" s="69" t="s">
        <v>3</v>
      </c>
    </row>
    <row r="5888" spans="1:11" x14ac:dyDescent="0.2">
      <c r="A5888" t="s">
        <v>155</v>
      </c>
      <c r="B5888">
        <v>23145</v>
      </c>
      <c r="C5888" t="s">
        <v>0</v>
      </c>
      <c r="D5888" t="s">
        <v>77</v>
      </c>
      <c r="E5888" t="s">
        <v>13578</v>
      </c>
      <c r="F5888" t="s">
        <v>13580</v>
      </c>
      <c r="G5888" t="s">
        <v>5185</v>
      </c>
      <c r="H5888" t="s">
        <v>19935</v>
      </c>
      <c r="I5888" s="67">
        <v>0</v>
      </c>
      <c r="J5888" s="67">
        <v>0</v>
      </c>
      <c r="K5888" s="69" t="s">
        <v>3</v>
      </c>
    </row>
    <row r="5889" spans="1:11" x14ac:dyDescent="0.2">
      <c r="A5889" t="s">
        <v>155</v>
      </c>
      <c r="B5889">
        <v>23146</v>
      </c>
      <c r="C5889" t="s">
        <v>0</v>
      </c>
      <c r="D5889" t="s">
        <v>77</v>
      </c>
      <c r="E5889" t="s">
        <v>13578</v>
      </c>
      <c r="F5889" t="s">
        <v>11536</v>
      </c>
      <c r="G5889" t="s">
        <v>5186</v>
      </c>
      <c r="H5889" t="s">
        <v>19936</v>
      </c>
      <c r="I5889" s="67">
        <v>0</v>
      </c>
      <c r="J5889" s="67">
        <v>0</v>
      </c>
      <c r="K5889" s="69" t="s">
        <v>3</v>
      </c>
    </row>
    <row r="5890" spans="1:11" x14ac:dyDescent="0.2">
      <c r="A5890" t="s">
        <v>155</v>
      </c>
      <c r="B5890">
        <v>23147</v>
      </c>
      <c r="C5890" t="s">
        <v>0</v>
      </c>
      <c r="D5890" t="s">
        <v>77</v>
      </c>
      <c r="E5890" t="s">
        <v>13578</v>
      </c>
      <c r="F5890" t="s">
        <v>12340</v>
      </c>
      <c r="G5890" t="s">
        <v>5187</v>
      </c>
      <c r="H5890" t="s">
        <v>19937</v>
      </c>
      <c r="I5890" s="67">
        <v>0</v>
      </c>
      <c r="J5890" s="67">
        <v>0</v>
      </c>
      <c r="K5890" s="69" t="s">
        <v>3</v>
      </c>
    </row>
    <row r="5891" spans="1:11" x14ac:dyDescent="0.2">
      <c r="A5891" t="s">
        <v>155</v>
      </c>
      <c r="B5891">
        <v>23178</v>
      </c>
      <c r="C5891" t="s">
        <v>681</v>
      </c>
      <c r="D5891" t="s">
        <v>682</v>
      </c>
      <c r="E5891" t="s">
        <v>10754</v>
      </c>
      <c r="F5891" t="s">
        <v>10755</v>
      </c>
      <c r="G5891" t="s">
        <v>5188</v>
      </c>
      <c r="H5891" t="s">
        <v>19938</v>
      </c>
      <c r="I5891" s="67">
        <v>0</v>
      </c>
      <c r="J5891" s="67">
        <v>0</v>
      </c>
      <c r="K5891" s="69" t="s">
        <v>3</v>
      </c>
    </row>
    <row r="5892" spans="1:11" x14ac:dyDescent="0.2">
      <c r="A5892" t="s">
        <v>155</v>
      </c>
      <c r="B5892">
        <v>136322</v>
      </c>
      <c r="C5892" t="s">
        <v>5189</v>
      </c>
      <c r="D5892" t="s">
        <v>5190</v>
      </c>
      <c r="E5892" t="s">
        <v>11589</v>
      </c>
      <c r="F5892" t="s">
        <v>11595</v>
      </c>
      <c r="G5892" t="s">
        <v>6906</v>
      </c>
      <c r="H5892" t="s">
        <v>19939</v>
      </c>
      <c r="I5892" s="67">
        <v>0</v>
      </c>
      <c r="J5892" s="67">
        <v>0</v>
      </c>
      <c r="K5892" s="69" t="s">
        <v>3</v>
      </c>
    </row>
    <row r="5893" spans="1:11" x14ac:dyDescent="0.2">
      <c r="A5893" t="s">
        <v>155</v>
      </c>
      <c r="B5893">
        <v>136552</v>
      </c>
      <c r="C5893" t="s">
        <v>5189</v>
      </c>
      <c r="D5893" t="s">
        <v>5190</v>
      </c>
      <c r="E5893" t="s">
        <v>11589</v>
      </c>
      <c r="F5893" t="s">
        <v>11596</v>
      </c>
      <c r="G5893" t="s">
        <v>7156</v>
      </c>
      <c r="H5893" t="s">
        <v>19940</v>
      </c>
      <c r="I5893" s="67">
        <v>0</v>
      </c>
      <c r="J5893" s="67">
        <v>0</v>
      </c>
      <c r="K5893" s="69" t="s">
        <v>3</v>
      </c>
    </row>
    <row r="5894" spans="1:11" x14ac:dyDescent="0.2">
      <c r="A5894" t="s">
        <v>155</v>
      </c>
      <c r="B5894">
        <v>23179</v>
      </c>
      <c r="C5894" t="s">
        <v>5189</v>
      </c>
      <c r="D5894" t="s">
        <v>5190</v>
      </c>
      <c r="E5894" t="s">
        <v>11589</v>
      </c>
      <c r="F5894" t="s">
        <v>11590</v>
      </c>
      <c r="G5894" t="s">
        <v>5191</v>
      </c>
      <c r="H5894" t="s">
        <v>19941</v>
      </c>
      <c r="I5894" s="67">
        <v>0</v>
      </c>
      <c r="J5894" s="67">
        <v>0</v>
      </c>
      <c r="K5894" s="69" t="s">
        <v>3</v>
      </c>
    </row>
    <row r="5895" spans="1:11" x14ac:dyDescent="0.2">
      <c r="A5895" t="s">
        <v>155</v>
      </c>
      <c r="B5895">
        <v>41666</v>
      </c>
      <c r="C5895" t="s">
        <v>167</v>
      </c>
      <c r="D5895" t="s">
        <v>451</v>
      </c>
      <c r="E5895" t="s">
        <v>8970</v>
      </c>
      <c r="F5895" t="s">
        <v>8971</v>
      </c>
      <c r="G5895" t="s">
        <v>6144</v>
      </c>
      <c r="H5895" t="s">
        <v>19942</v>
      </c>
      <c r="I5895" s="67">
        <v>0</v>
      </c>
      <c r="J5895" s="67">
        <v>0</v>
      </c>
      <c r="K5895" s="69" t="s">
        <v>3</v>
      </c>
    </row>
    <row r="5896" spans="1:11" x14ac:dyDescent="0.2">
      <c r="A5896" t="s">
        <v>155</v>
      </c>
      <c r="B5896">
        <v>41667</v>
      </c>
      <c r="C5896" t="s">
        <v>167</v>
      </c>
      <c r="D5896" t="s">
        <v>451</v>
      </c>
      <c r="E5896" t="s">
        <v>8970</v>
      </c>
      <c r="F5896" t="s">
        <v>8972</v>
      </c>
      <c r="G5896" t="s">
        <v>6145</v>
      </c>
      <c r="H5896" t="s">
        <v>19943</v>
      </c>
      <c r="I5896" s="67">
        <v>1</v>
      </c>
      <c r="J5896" s="67">
        <v>0</v>
      </c>
      <c r="K5896" s="69" t="s">
        <v>3</v>
      </c>
    </row>
    <row r="5897" spans="1:11" x14ac:dyDescent="0.2">
      <c r="A5897" t="s">
        <v>155</v>
      </c>
      <c r="B5897">
        <v>41668</v>
      </c>
      <c r="C5897" t="s">
        <v>167</v>
      </c>
      <c r="D5897" t="s">
        <v>451</v>
      </c>
      <c r="E5897" t="s">
        <v>8970</v>
      </c>
      <c r="F5897" t="s">
        <v>8973</v>
      </c>
      <c r="G5897" t="s">
        <v>6146</v>
      </c>
      <c r="H5897" t="s">
        <v>19944</v>
      </c>
      <c r="I5897" s="67">
        <v>0</v>
      </c>
      <c r="J5897" s="67">
        <v>0</v>
      </c>
      <c r="K5897" s="69" t="s">
        <v>3</v>
      </c>
    </row>
    <row r="5898" spans="1:11" x14ac:dyDescent="0.2">
      <c r="A5898" t="s">
        <v>155</v>
      </c>
      <c r="B5898">
        <v>42613</v>
      </c>
      <c r="C5898" t="s">
        <v>0</v>
      </c>
      <c r="D5898" t="s">
        <v>302</v>
      </c>
      <c r="E5898" t="s">
        <v>13581</v>
      </c>
      <c r="F5898" t="s">
        <v>13650</v>
      </c>
      <c r="G5898" t="s">
        <v>6463</v>
      </c>
      <c r="H5898" t="s">
        <v>19945</v>
      </c>
      <c r="I5898" s="67">
        <v>0</v>
      </c>
      <c r="J5898" s="67">
        <v>0</v>
      </c>
      <c r="K5898" s="69" t="s">
        <v>3</v>
      </c>
    </row>
    <row r="5899" spans="1:11" x14ac:dyDescent="0.2">
      <c r="A5899" t="s">
        <v>155</v>
      </c>
      <c r="B5899">
        <v>42614</v>
      </c>
      <c r="C5899" t="s">
        <v>0</v>
      </c>
      <c r="D5899" t="s">
        <v>302</v>
      </c>
      <c r="E5899" t="s">
        <v>13581</v>
      </c>
      <c r="F5899" t="s">
        <v>11536</v>
      </c>
      <c r="G5899" t="s">
        <v>6476</v>
      </c>
      <c r="H5899" t="s">
        <v>19946</v>
      </c>
      <c r="I5899" s="67">
        <v>0</v>
      </c>
      <c r="J5899" s="67">
        <v>0</v>
      </c>
      <c r="K5899" s="69" t="s">
        <v>3</v>
      </c>
    </row>
    <row r="5900" spans="1:11" x14ac:dyDescent="0.2">
      <c r="A5900" t="s">
        <v>155</v>
      </c>
      <c r="B5900">
        <v>23192</v>
      </c>
      <c r="C5900" t="s">
        <v>0</v>
      </c>
      <c r="D5900" t="s">
        <v>302</v>
      </c>
      <c r="E5900" t="s">
        <v>13581</v>
      </c>
      <c r="F5900" t="s">
        <v>13582</v>
      </c>
      <c r="G5900" t="s">
        <v>5193</v>
      </c>
      <c r="H5900" t="s">
        <v>19947</v>
      </c>
      <c r="I5900" s="67">
        <v>0</v>
      </c>
      <c r="J5900" s="67">
        <v>0</v>
      </c>
      <c r="K5900" s="69" t="s">
        <v>3</v>
      </c>
    </row>
    <row r="5901" spans="1:11" x14ac:dyDescent="0.2">
      <c r="A5901" t="s">
        <v>155</v>
      </c>
      <c r="B5901">
        <v>23197</v>
      </c>
      <c r="C5901" t="s">
        <v>0</v>
      </c>
      <c r="D5901" t="s">
        <v>170</v>
      </c>
      <c r="E5901" t="s">
        <v>13583</v>
      </c>
      <c r="F5901" t="s">
        <v>10371</v>
      </c>
      <c r="G5901" t="s">
        <v>5200</v>
      </c>
      <c r="H5901" t="s">
        <v>19948</v>
      </c>
      <c r="I5901" s="67">
        <v>0</v>
      </c>
      <c r="J5901" s="67">
        <v>0</v>
      </c>
      <c r="K5901" s="69" t="s">
        <v>3</v>
      </c>
    </row>
    <row r="5902" spans="1:11" x14ac:dyDescent="0.2">
      <c r="A5902" t="s">
        <v>155</v>
      </c>
      <c r="B5902">
        <v>23196</v>
      </c>
      <c r="C5902" t="s">
        <v>0</v>
      </c>
      <c r="D5902" t="s">
        <v>170</v>
      </c>
      <c r="E5902" t="s">
        <v>13583</v>
      </c>
      <c r="F5902" t="s">
        <v>12790</v>
      </c>
      <c r="G5902" t="s">
        <v>5199</v>
      </c>
      <c r="H5902" t="s">
        <v>19949</v>
      </c>
      <c r="I5902" s="67">
        <v>0</v>
      </c>
      <c r="J5902" s="67">
        <v>0</v>
      </c>
      <c r="K5902" s="69" t="s">
        <v>3</v>
      </c>
    </row>
    <row r="5903" spans="1:11" x14ac:dyDescent="0.2">
      <c r="A5903" t="s">
        <v>155</v>
      </c>
      <c r="B5903">
        <v>23204</v>
      </c>
      <c r="C5903" t="s">
        <v>0</v>
      </c>
      <c r="D5903" t="s">
        <v>357</v>
      </c>
      <c r="E5903" t="s">
        <v>13584</v>
      </c>
      <c r="F5903" t="s">
        <v>10586</v>
      </c>
      <c r="G5903" t="s">
        <v>5201</v>
      </c>
      <c r="H5903" t="s">
        <v>19950</v>
      </c>
      <c r="I5903" s="67">
        <v>0</v>
      </c>
      <c r="J5903" s="67">
        <v>0</v>
      </c>
      <c r="K5903" s="69" t="s">
        <v>3</v>
      </c>
    </row>
    <row r="5904" spans="1:11" x14ac:dyDescent="0.2">
      <c r="A5904" t="s">
        <v>155</v>
      </c>
      <c r="B5904">
        <v>23211</v>
      </c>
      <c r="C5904" t="s">
        <v>9050</v>
      </c>
      <c r="D5904" t="s">
        <v>597</v>
      </c>
      <c r="E5904" t="s">
        <v>9379</v>
      </c>
      <c r="F5904" t="s">
        <v>9380</v>
      </c>
      <c r="G5904" t="s">
        <v>5202</v>
      </c>
      <c r="H5904" t="s">
        <v>19951</v>
      </c>
      <c r="I5904" s="67">
        <v>0</v>
      </c>
      <c r="J5904" s="67">
        <v>0</v>
      </c>
      <c r="K5904" s="69" t="s">
        <v>3</v>
      </c>
    </row>
    <row r="5905" spans="1:11" x14ac:dyDescent="0.2">
      <c r="A5905" t="s">
        <v>155</v>
      </c>
      <c r="B5905">
        <v>23321</v>
      </c>
      <c r="C5905" t="s">
        <v>0</v>
      </c>
      <c r="D5905" t="s">
        <v>153</v>
      </c>
      <c r="E5905" t="s">
        <v>13585</v>
      </c>
      <c r="F5905" t="s">
        <v>9554</v>
      </c>
      <c r="G5905" t="s">
        <v>5203</v>
      </c>
      <c r="H5905" t="s">
        <v>19952</v>
      </c>
      <c r="I5905" s="67">
        <v>0</v>
      </c>
      <c r="J5905" s="67">
        <v>0</v>
      </c>
      <c r="K5905" s="69" t="s">
        <v>3</v>
      </c>
    </row>
    <row r="5906" spans="1:11" x14ac:dyDescent="0.2">
      <c r="A5906" t="s">
        <v>155</v>
      </c>
      <c r="B5906">
        <v>23322</v>
      </c>
      <c r="C5906" t="s">
        <v>0</v>
      </c>
      <c r="D5906" t="s">
        <v>153</v>
      </c>
      <c r="E5906" t="s">
        <v>13585</v>
      </c>
      <c r="F5906" t="s">
        <v>10206</v>
      </c>
      <c r="G5906" t="s">
        <v>5206</v>
      </c>
      <c r="H5906" t="s">
        <v>19953</v>
      </c>
      <c r="I5906" s="67">
        <v>0</v>
      </c>
      <c r="J5906" s="67">
        <v>0</v>
      </c>
      <c r="K5906" s="69" t="s">
        <v>3</v>
      </c>
    </row>
    <row r="5907" spans="1:11" x14ac:dyDescent="0.2">
      <c r="A5907" t="s">
        <v>155</v>
      </c>
      <c r="B5907">
        <v>23323</v>
      </c>
      <c r="C5907" t="s">
        <v>0</v>
      </c>
      <c r="D5907" t="s">
        <v>1758</v>
      </c>
      <c r="E5907" t="s">
        <v>13586</v>
      </c>
      <c r="F5907" t="s">
        <v>13587</v>
      </c>
      <c r="G5907" t="s">
        <v>5207</v>
      </c>
      <c r="H5907" t="s">
        <v>19954</v>
      </c>
      <c r="I5907" s="67">
        <v>0</v>
      </c>
      <c r="J5907" s="67">
        <v>0</v>
      </c>
      <c r="K5907" s="69" t="s">
        <v>3</v>
      </c>
    </row>
    <row r="5908" spans="1:11" x14ac:dyDescent="0.2">
      <c r="A5908" t="s">
        <v>155</v>
      </c>
      <c r="B5908">
        <v>23325</v>
      </c>
      <c r="C5908" t="s">
        <v>0</v>
      </c>
      <c r="D5908" t="s">
        <v>170</v>
      </c>
      <c r="E5908" t="s">
        <v>13588</v>
      </c>
      <c r="F5908" t="s">
        <v>13590</v>
      </c>
      <c r="G5908" t="s">
        <v>5209</v>
      </c>
      <c r="H5908" t="s">
        <v>19955</v>
      </c>
      <c r="I5908" s="67">
        <v>0</v>
      </c>
      <c r="J5908" s="67">
        <v>0</v>
      </c>
      <c r="K5908" s="69" t="s">
        <v>3</v>
      </c>
    </row>
    <row r="5909" spans="1:11" x14ac:dyDescent="0.2">
      <c r="A5909" t="s">
        <v>155</v>
      </c>
      <c r="B5909">
        <v>23326</v>
      </c>
      <c r="C5909" t="s">
        <v>0</v>
      </c>
      <c r="D5909" t="s">
        <v>170</v>
      </c>
      <c r="E5909" t="s">
        <v>13588</v>
      </c>
      <c r="F5909" t="s">
        <v>13591</v>
      </c>
      <c r="G5909" t="s">
        <v>5210</v>
      </c>
      <c r="H5909" t="s">
        <v>19956</v>
      </c>
      <c r="I5909" s="67">
        <v>0</v>
      </c>
      <c r="J5909" s="67">
        <v>0</v>
      </c>
      <c r="K5909" s="69" t="s">
        <v>3</v>
      </c>
    </row>
    <row r="5910" spans="1:11" x14ac:dyDescent="0.2">
      <c r="A5910" t="s">
        <v>155</v>
      </c>
      <c r="B5910">
        <v>23327</v>
      </c>
      <c r="C5910" t="s">
        <v>0</v>
      </c>
      <c r="D5910" t="s">
        <v>170</v>
      </c>
      <c r="E5910" t="s">
        <v>13588</v>
      </c>
      <c r="F5910" t="s">
        <v>13592</v>
      </c>
      <c r="G5910" t="s">
        <v>5211</v>
      </c>
      <c r="H5910" t="s">
        <v>19957</v>
      </c>
      <c r="I5910" s="67">
        <v>0</v>
      </c>
      <c r="J5910" s="67">
        <v>0</v>
      </c>
      <c r="K5910" s="69" t="s">
        <v>3</v>
      </c>
    </row>
    <row r="5911" spans="1:11" x14ac:dyDescent="0.2">
      <c r="A5911" t="s">
        <v>155</v>
      </c>
      <c r="B5911">
        <v>23324</v>
      </c>
      <c r="C5911" t="s">
        <v>0</v>
      </c>
      <c r="D5911" t="s">
        <v>170</v>
      </c>
      <c r="E5911" t="s">
        <v>13588</v>
      </c>
      <c r="F5911" t="s">
        <v>13589</v>
      </c>
      <c r="G5911" t="s">
        <v>5208</v>
      </c>
      <c r="H5911" t="s">
        <v>19958</v>
      </c>
      <c r="I5911">
        <v>0</v>
      </c>
      <c r="J5911">
        <v>0</v>
      </c>
      <c r="K5911" s="14" t="s">
        <v>3</v>
      </c>
    </row>
    <row r="5912" spans="1:11" x14ac:dyDescent="0.2">
      <c r="A5912" t="s">
        <v>155</v>
      </c>
      <c r="B5912">
        <v>23328</v>
      </c>
      <c r="C5912" t="s">
        <v>0</v>
      </c>
      <c r="D5912" t="s">
        <v>170</v>
      </c>
      <c r="E5912" t="s">
        <v>13588</v>
      </c>
      <c r="F5912" t="s">
        <v>13593</v>
      </c>
      <c r="G5912" t="s">
        <v>5212</v>
      </c>
      <c r="H5912" t="s">
        <v>19959</v>
      </c>
      <c r="I5912">
        <v>0</v>
      </c>
      <c r="J5912">
        <v>0</v>
      </c>
      <c r="K5912" s="14" t="s">
        <v>3</v>
      </c>
    </row>
  </sheetData>
  <sortState ref="A2:G5912">
    <sortCondition ref="G2:G5912"/>
  </sortState>
  <pageMargins left="0.75" right="0.75" top="1" bottom="1" header="0.5" footer="0.5"/>
  <pageSetup orientation="portrait" horizontalDpi="4294967292" verticalDpi="429496729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371"/>
  <sheetViews>
    <sheetView workbookViewId="0">
      <selection activeCell="E18" sqref="E18"/>
    </sheetView>
  </sheetViews>
  <sheetFormatPr baseColWidth="10" defaultRowHeight="16" x14ac:dyDescent="0.2"/>
  <cols>
    <col min="1" max="1" width="13.85546875" bestFit="1" customWidth="1"/>
    <col min="3" max="3" width="10.7109375" customWidth="1"/>
    <col min="4" max="4" width="30.140625" bestFit="1" customWidth="1"/>
    <col min="6" max="6" width="17.5703125" bestFit="1" customWidth="1"/>
    <col min="7" max="7" width="18.7109375" bestFit="1" customWidth="1"/>
  </cols>
  <sheetData>
    <row r="1" spans="1:41" x14ac:dyDescent="0.2">
      <c r="G1" s="5"/>
    </row>
    <row r="2" spans="1:41" s="29" customFormat="1" x14ac:dyDescent="0.2">
      <c r="A2" s="55"/>
      <c r="B2" s="55"/>
      <c r="C2" s="29">
        <f>COUNTA(C4:C370)</f>
        <v>367</v>
      </c>
      <c r="D2" s="49" t="s">
        <v>8551</v>
      </c>
      <c r="E2" s="55"/>
    </row>
    <row r="3" spans="1:41" s="29" customFormat="1" x14ac:dyDescent="0.2">
      <c r="A3" s="51" t="s">
        <v>14043</v>
      </c>
      <c r="B3" s="65" t="s">
        <v>8565</v>
      </c>
      <c r="C3" s="15" t="s">
        <v>151</v>
      </c>
      <c r="D3" s="51" t="s">
        <v>8384</v>
      </c>
      <c r="E3" s="51" t="s">
        <v>8419</v>
      </c>
      <c r="F3" s="51" t="s">
        <v>8334</v>
      </c>
      <c r="G3" s="51" t="s">
        <v>8335</v>
      </c>
      <c r="H3" s="51" t="s">
        <v>8564</v>
      </c>
      <c r="I3" s="15" t="s">
        <v>8336</v>
      </c>
    </row>
    <row r="4" spans="1:41" s="14" customFormat="1" x14ac:dyDescent="0.2">
      <c r="A4" s="48" t="s">
        <v>14044</v>
      </c>
      <c r="B4" s="48">
        <v>100000001</v>
      </c>
      <c r="C4" s="14" t="s">
        <v>7623</v>
      </c>
      <c r="D4" s="5" t="s">
        <v>7622</v>
      </c>
      <c r="E4" s="14" t="s">
        <v>8434</v>
      </c>
      <c r="F4" t="s">
        <v>153</v>
      </c>
      <c r="G4" s="4" t="s">
        <v>0</v>
      </c>
      <c r="H4" s="40" t="s">
        <v>7510</v>
      </c>
      <c r="I4" s="14" t="s">
        <v>7624</v>
      </c>
    </row>
    <row r="5" spans="1:41" s="14" customFormat="1" x14ac:dyDescent="0.2">
      <c r="A5" s="48" t="s">
        <v>14044</v>
      </c>
      <c r="B5" s="48">
        <v>100000002</v>
      </c>
      <c r="C5" s="14" t="s">
        <v>6748</v>
      </c>
      <c r="D5" s="5" t="s">
        <v>8206</v>
      </c>
      <c r="E5" s="14" t="s">
        <v>8435</v>
      </c>
      <c r="F5" t="s">
        <v>153</v>
      </c>
      <c r="G5" s="4" t="s">
        <v>0</v>
      </c>
      <c r="H5" s="40" t="s">
        <v>7510</v>
      </c>
      <c r="I5" s="14" t="s">
        <v>8207</v>
      </c>
    </row>
    <row r="6" spans="1:41" s="14" customFormat="1" x14ac:dyDescent="0.2">
      <c r="A6" s="48" t="s">
        <v>14044</v>
      </c>
      <c r="B6" s="48">
        <v>100000003</v>
      </c>
      <c r="C6" s="14" t="s">
        <v>7778</v>
      </c>
      <c r="D6" s="5" t="s">
        <v>7814</v>
      </c>
      <c r="E6" s="14" t="s">
        <v>8425</v>
      </c>
      <c r="F6" t="s">
        <v>170</v>
      </c>
      <c r="G6" s="4" t="s">
        <v>0</v>
      </c>
      <c r="H6" s="40" t="s">
        <v>7510</v>
      </c>
      <c r="I6" s="14" t="s">
        <v>7813</v>
      </c>
    </row>
    <row r="7" spans="1:41" s="14" customFormat="1" x14ac:dyDescent="0.2">
      <c r="A7" s="48" t="s">
        <v>14044</v>
      </c>
      <c r="B7" s="48">
        <v>100000004</v>
      </c>
      <c r="C7" t="s">
        <v>7778</v>
      </c>
      <c r="D7" s="1" t="s">
        <v>7812</v>
      </c>
      <c r="E7" s="14" t="s">
        <v>8425</v>
      </c>
      <c r="F7" t="s">
        <v>170</v>
      </c>
      <c r="G7" t="s">
        <v>0</v>
      </c>
      <c r="H7" s="40" t="s">
        <v>7510</v>
      </c>
      <c r="I7" s="14" t="s">
        <v>7813</v>
      </c>
    </row>
    <row r="8" spans="1:41" s="14" customFormat="1" x14ac:dyDescent="0.2">
      <c r="A8" s="48" t="s">
        <v>14044</v>
      </c>
      <c r="B8" s="48">
        <v>100000005</v>
      </c>
      <c r="C8" s="14" t="s">
        <v>4717</v>
      </c>
      <c r="D8" s="5" t="s">
        <v>7947</v>
      </c>
      <c r="E8" s="14" t="s">
        <v>8407</v>
      </c>
      <c r="F8" t="s">
        <v>153</v>
      </c>
      <c r="G8" s="4" t="s">
        <v>0</v>
      </c>
      <c r="H8" s="40" t="s">
        <v>7510</v>
      </c>
      <c r="I8" s="14" t="s">
        <v>7948</v>
      </c>
      <c r="AO8"/>
    </row>
    <row r="9" spans="1:41" s="14" customFormat="1" x14ac:dyDescent="0.2">
      <c r="A9" s="48" t="s">
        <v>14044</v>
      </c>
      <c r="B9" s="48">
        <v>100000006</v>
      </c>
      <c r="C9" t="s">
        <v>7725</v>
      </c>
      <c r="D9" s="1" t="s">
        <v>7739</v>
      </c>
      <c r="E9" s="14" t="s">
        <v>8436</v>
      </c>
      <c r="F9" t="s">
        <v>153</v>
      </c>
      <c r="G9" t="s">
        <v>0</v>
      </c>
      <c r="H9" s="40" t="s">
        <v>7510</v>
      </c>
      <c r="I9" s="14" t="s">
        <v>7740</v>
      </c>
      <c r="AO9"/>
    </row>
    <row r="10" spans="1:41" x14ac:dyDescent="0.2">
      <c r="A10" s="48" t="s">
        <v>14044</v>
      </c>
      <c r="B10" s="48">
        <v>100000007</v>
      </c>
      <c r="C10" t="s">
        <v>7579</v>
      </c>
      <c r="D10" s="1" t="s">
        <v>7586</v>
      </c>
      <c r="E10" s="14"/>
      <c r="F10" t="s">
        <v>302</v>
      </c>
      <c r="G10" t="s">
        <v>0</v>
      </c>
      <c r="H10" s="40" t="s">
        <v>7510</v>
      </c>
      <c r="I10" s="14" t="s">
        <v>7587</v>
      </c>
      <c r="J10" s="14"/>
      <c r="K10" s="14"/>
      <c r="AL10" s="14"/>
    </row>
    <row r="11" spans="1:41" x14ac:dyDescent="0.2">
      <c r="A11" s="48" t="s">
        <v>14044</v>
      </c>
      <c r="B11" s="48">
        <v>100000008</v>
      </c>
      <c r="C11" s="14" t="s">
        <v>7725</v>
      </c>
      <c r="D11" s="5" t="s">
        <v>7724</v>
      </c>
      <c r="E11" s="14" t="s">
        <v>8437</v>
      </c>
      <c r="F11" t="s">
        <v>100</v>
      </c>
      <c r="G11" s="4" t="s">
        <v>40</v>
      </c>
      <c r="H11" s="40" t="s">
        <v>7510</v>
      </c>
      <c r="I11" s="14" t="s">
        <v>7726</v>
      </c>
      <c r="J11" s="14"/>
      <c r="K11" s="14"/>
    </row>
    <row r="12" spans="1:41" x14ac:dyDescent="0.2">
      <c r="A12" s="48" t="s">
        <v>14044</v>
      </c>
      <c r="B12" s="48">
        <v>100000009</v>
      </c>
      <c r="C12" s="14" t="s">
        <v>4717</v>
      </c>
      <c r="D12" s="5" t="s">
        <v>7949</v>
      </c>
      <c r="E12" s="14" t="s">
        <v>8438</v>
      </c>
      <c r="F12" t="s">
        <v>369</v>
      </c>
      <c r="G12" s="4" t="s">
        <v>368</v>
      </c>
      <c r="H12" s="40" t="s">
        <v>7510</v>
      </c>
      <c r="I12" s="14" t="s">
        <v>7950</v>
      </c>
      <c r="J12" s="14"/>
      <c r="K12" s="14"/>
    </row>
    <row r="13" spans="1:41" x14ac:dyDescent="0.2">
      <c r="A13" s="48" t="s">
        <v>14044</v>
      </c>
      <c r="B13" s="48">
        <v>100000010</v>
      </c>
      <c r="C13" s="14" t="s">
        <v>8064</v>
      </c>
      <c r="D13" s="5" t="s">
        <v>8063</v>
      </c>
      <c r="E13" s="14" t="s">
        <v>8439</v>
      </c>
      <c r="F13" t="s">
        <v>369</v>
      </c>
      <c r="G13" s="4" t="s">
        <v>368</v>
      </c>
      <c r="H13" s="40" t="s">
        <v>7510</v>
      </c>
      <c r="I13" s="14" t="s">
        <v>8065</v>
      </c>
      <c r="J13" s="14"/>
      <c r="K13" s="14"/>
    </row>
    <row r="14" spans="1:41" x14ac:dyDescent="0.2">
      <c r="A14" s="48" t="s">
        <v>14044</v>
      </c>
      <c r="B14" s="48">
        <v>100000011</v>
      </c>
      <c r="C14" s="14" t="s">
        <v>7874</v>
      </c>
      <c r="D14" s="5" t="s">
        <v>7873</v>
      </c>
      <c r="E14" s="14" t="s">
        <v>8438</v>
      </c>
      <c r="F14" t="s">
        <v>369</v>
      </c>
      <c r="G14" s="4" t="s">
        <v>368</v>
      </c>
      <c r="H14" s="40" t="s">
        <v>7510</v>
      </c>
      <c r="I14" s="14" t="s">
        <v>7875</v>
      </c>
      <c r="J14" s="14"/>
      <c r="K14" s="14"/>
      <c r="AO14" s="11"/>
    </row>
    <row r="15" spans="1:41" x14ac:dyDescent="0.2">
      <c r="A15" s="48" t="s">
        <v>14044</v>
      </c>
      <c r="B15" s="48">
        <v>100000012</v>
      </c>
      <c r="C15" s="14" t="s">
        <v>6748</v>
      </c>
      <c r="D15" s="5" t="s">
        <v>8208</v>
      </c>
      <c r="E15" s="14" t="s">
        <v>8440</v>
      </c>
      <c r="F15" t="s">
        <v>369</v>
      </c>
      <c r="G15" s="4" t="s">
        <v>368</v>
      </c>
      <c r="H15" s="40" t="s">
        <v>7510</v>
      </c>
      <c r="I15" s="14" t="s">
        <v>8209</v>
      </c>
      <c r="J15" s="14"/>
      <c r="K15" s="14"/>
    </row>
    <row r="16" spans="1:41" x14ac:dyDescent="0.2">
      <c r="A16" s="48" t="s">
        <v>14044</v>
      </c>
      <c r="B16" s="48">
        <v>100000013</v>
      </c>
      <c r="C16" t="s">
        <v>7778</v>
      </c>
      <c r="D16" s="1" t="s">
        <v>7818</v>
      </c>
      <c r="E16" s="14" t="s">
        <v>8441</v>
      </c>
      <c r="F16" t="s">
        <v>170</v>
      </c>
      <c r="G16" t="s">
        <v>0</v>
      </c>
      <c r="H16" s="40" t="s">
        <v>7510</v>
      </c>
      <c r="I16" s="14" t="s">
        <v>7820</v>
      </c>
      <c r="J16" s="14"/>
      <c r="K16" s="14"/>
    </row>
    <row r="17" spans="1:41" x14ac:dyDescent="0.2">
      <c r="A17" s="48" t="s">
        <v>14044</v>
      </c>
      <c r="B17" s="48">
        <v>100000014</v>
      </c>
      <c r="C17" t="s">
        <v>7778</v>
      </c>
      <c r="D17" s="1" t="s">
        <v>7821</v>
      </c>
      <c r="E17" s="14" t="s">
        <v>8441</v>
      </c>
      <c r="F17" t="s">
        <v>170</v>
      </c>
      <c r="G17" t="s">
        <v>0</v>
      </c>
      <c r="H17" s="40" t="s">
        <v>7510</v>
      </c>
      <c r="I17" s="14" t="s">
        <v>7820</v>
      </c>
      <c r="J17" s="14"/>
      <c r="K17" s="14"/>
    </row>
    <row r="18" spans="1:41" x14ac:dyDescent="0.2">
      <c r="A18" s="48" t="s">
        <v>14044</v>
      </c>
      <c r="B18" s="48">
        <v>100000015</v>
      </c>
      <c r="C18" t="s">
        <v>7778</v>
      </c>
      <c r="D18" s="1" t="s">
        <v>7823</v>
      </c>
      <c r="E18" s="14" t="s">
        <v>8441</v>
      </c>
      <c r="F18" t="s">
        <v>170</v>
      </c>
      <c r="G18" t="s">
        <v>0</v>
      </c>
      <c r="H18" s="40" t="s">
        <v>7510</v>
      </c>
      <c r="I18" s="14" t="s">
        <v>7820</v>
      </c>
      <c r="J18" s="14"/>
      <c r="K18" s="14"/>
    </row>
    <row r="19" spans="1:41" x14ac:dyDescent="0.2">
      <c r="A19" s="48" t="s">
        <v>14044</v>
      </c>
      <c r="B19" s="48">
        <v>100000016</v>
      </c>
      <c r="C19" t="s">
        <v>8064</v>
      </c>
      <c r="D19" s="1" t="s">
        <v>8121</v>
      </c>
      <c r="E19" s="14" t="s">
        <v>8441</v>
      </c>
      <c r="F19" t="s">
        <v>170</v>
      </c>
      <c r="G19" t="s">
        <v>0</v>
      </c>
      <c r="H19" s="40" t="s">
        <v>7510</v>
      </c>
      <c r="I19" s="14" t="s">
        <v>8122</v>
      </c>
    </row>
    <row r="20" spans="1:41" x14ac:dyDescent="0.2">
      <c r="A20" s="48" t="s">
        <v>14044</v>
      </c>
      <c r="B20" s="48">
        <v>100000017</v>
      </c>
      <c r="C20" s="14" t="s">
        <v>8064</v>
      </c>
      <c r="D20" s="1" t="s">
        <v>8123</v>
      </c>
      <c r="E20" s="14" t="s">
        <v>8442</v>
      </c>
      <c r="F20" t="s">
        <v>170</v>
      </c>
      <c r="G20" t="s">
        <v>0</v>
      </c>
      <c r="H20" s="40" t="s">
        <v>7510</v>
      </c>
      <c r="I20" t="s">
        <v>8124</v>
      </c>
    </row>
    <row r="21" spans="1:41" x14ac:dyDescent="0.2">
      <c r="A21" s="48" t="s">
        <v>14044</v>
      </c>
      <c r="B21" s="48">
        <v>100000018</v>
      </c>
      <c r="C21" t="s">
        <v>7778</v>
      </c>
      <c r="D21" s="1" t="s">
        <v>7825</v>
      </c>
      <c r="E21" s="14" t="s">
        <v>8441</v>
      </c>
      <c r="F21" t="s">
        <v>170</v>
      </c>
      <c r="G21" t="s">
        <v>0</v>
      </c>
      <c r="H21" s="40" t="s">
        <v>7510</v>
      </c>
      <c r="I21" s="14" t="s">
        <v>7820</v>
      </c>
    </row>
    <row r="22" spans="1:41" x14ac:dyDescent="0.2">
      <c r="A22" s="48" t="s">
        <v>14044</v>
      </c>
      <c r="B22" s="48">
        <v>100000019</v>
      </c>
      <c r="C22" t="s">
        <v>7778</v>
      </c>
      <c r="D22" s="1" t="s">
        <v>7827</v>
      </c>
      <c r="E22" s="14" t="s">
        <v>8441</v>
      </c>
      <c r="F22" t="s">
        <v>170</v>
      </c>
      <c r="G22" t="s">
        <v>0</v>
      </c>
      <c r="H22" s="40" t="s">
        <v>7510</v>
      </c>
      <c r="I22" s="14" t="s">
        <v>7820</v>
      </c>
    </row>
    <row r="23" spans="1:41" x14ac:dyDescent="0.2">
      <c r="A23" s="48" t="s">
        <v>14044</v>
      </c>
      <c r="B23" s="48">
        <v>100000020</v>
      </c>
      <c r="C23" t="s">
        <v>7778</v>
      </c>
      <c r="D23" s="1" t="s">
        <v>7829</v>
      </c>
      <c r="E23" s="14" t="s">
        <v>8443</v>
      </c>
      <c r="F23" t="s">
        <v>170</v>
      </c>
      <c r="G23" t="s">
        <v>0</v>
      </c>
      <c r="H23" s="40" t="s">
        <v>7510</v>
      </c>
      <c r="I23" s="14" t="s">
        <v>7820</v>
      </c>
    </row>
    <row r="24" spans="1:41" x14ac:dyDescent="0.2">
      <c r="A24" s="48" t="s">
        <v>14044</v>
      </c>
      <c r="B24" s="48">
        <v>100000021</v>
      </c>
      <c r="C24" t="s">
        <v>7778</v>
      </c>
      <c r="D24" s="1" t="s">
        <v>7831</v>
      </c>
      <c r="E24" s="14" t="s">
        <v>8441</v>
      </c>
      <c r="F24" t="s">
        <v>170</v>
      </c>
      <c r="G24" t="s">
        <v>0</v>
      </c>
      <c r="H24" s="40" t="s">
        <v>7510</v>
      </c>
      <c r="I24" s="14" t="s">
        <v>7820</v>
      </c>
      <c r="AO24" s="14"/>
    </row>
    <row r="25" spans="1:41" s="14" customFormat="1" x14ac:dyDescent="0.2">
      <c r="A25" s="48" t="s">
        <v>14044</v>
      </c>
      <c r="B25" s="48">
        <v>100000022</v>
      </c>
      <c r="C25" t="s">
        <v>7874</v>
      </c>
      <c r="D25" s="1" t="s">
        <v>7898</v>
      </c>
      <c r="E25" s="14" t="s">
        <v>8441</v>
      </c>
      <c r="F25" t="s">
        <v>170</v>
      </c>
      <c r="G25" t="s">
        <v>0</v>
      </c>
      <c r="H25" s="40" t="s">
        <v>7510</v>
      </c>
      <c r="I25" s="14" t="s">
        <v>7900</v>
      </c>
      <c r="J25"/>
      <c r="K25"/>
      <c r="AL25"/>
    </row>
    <row r="26" spans="1:41" s="14" customFormat="1" x14ac:dyDescent="0.2">
      <c r="A26" s="48" t="s">
        <v>14044</v>
      </c>
      <c r="B26" s="48">
        <v>100000023</v>
      </c>
      <c r="C26" s="14" t="s">
        <v>7778</v>
      </c>
      <c r="D26" s="5" t="s">
        <v>7777</v>
      </c>
      <c r="E26" s="14" t="s">
        <v>8444</v>
      </c>
      <c r="F26" t="s">
        <v>381</v>
      </c>
      <c r="G26" s="4" t="s">
        <v>40</v>
      </c>
      <c r="H26" s="40" t="s">
        <v>7510</v>
      </c>
      <c r="I26" s="14" t="s">
        <v>7779</v>
      </c>
      <c r="J26"/>
      <c r="K26"/>
    </row>
    <row r="27" spans="1:41" s="14" customFormat="1" x14ac:dyDescent="0.2">
      <c r="A27" s="48" t="s">
        <v>14044</v>
      </c>
      <c r="B27" s="48">
        <v>100000024</v>
      </c>
      <c r="C27" t="s">
        <v>7541</v>
      </c>
      <c r="D27" s="1" t="s">
        <v>7557</v>
      </c>
      <c r="E27" t="s">
        <v>8445</v>
      </c>
      <c r="F27" t="s">
        <v>94</v>
      </c>
      <c r="G27" t="s">
        <v>40</v>
      </c>
      <c r="H27" s="40" t="s">
        <v>7510</v>
      </c>
      <c r="I27" s="14" t="s">
        <v>7558</v>
      </c>
      <c r="J27"/>
      <c r="K27"/>
    </row>
    <row r="28" spans="1:41" s="14" customFormat="1" x14ac:dyDescent="0.2">
      <c r="A28" s="48" t="s">
        <v>14044</v>
      </c>
      <c r="B28" s="48">
        <v>100000025</v>
      </c>
      <c r="C28" s="14" t="s">
        <v>4717</v>
      </c>
      <c r="D28" s="1" t="s">
        <v>7990</v>
      </c>
      <c r="E28"/>
      <c r="F28" t="s">
        <v>580</v>
      </c>
      <c r="G28" t="s">
        <v>167</v>
      </c>
      <c r="H28" s="40" t="s">
        <v>7510</v>
      </c>
      <c r="I28" t="s">
        <v>6161</v>
      </c>
      <c r="J28"/>
      <c r="K28"/>
    </row>
    <row r="29" spans="1:41" s="14" customFormat="1" x14ac:dyDescent="0.2">
      <c r="A29" s="48" t="s">
        <v>14044</v>
      </c>
      <c r="B29" s="48">
        <v>100000026</v>
      </c>
      <c r="C29" t="s">
        <v>4717</v>
      </c>
      <c r="D29" s="1" t="s">
        <v>7992</v>
      </c>
      <c r="E29" s="14" t="s">
        <v>8420</v>
      </c>
      <c r="F29" t="s">
        <v>580</v>
      </c>
      <c r="G29" t="s">
        <v>167</v>
      </c>
      <c r="H29" s="40" t="s">
        <v>7510</v>
      </c>
      <c r="I29" t="s">
        <v>6161</v>
      </c>
      <c r="J29"/>
      <c r="K29"/>
    </row>
    <row r="30" spans="1:41" s="14" customFormat="1" x14ac:dyDescent="0.2">
      <c r="A30" s="48" t="s">
        <v>14044</v>
      </c>
      <c r="B30" s="48">
        <v>100000027</v>
      </c>
      <c r="C30" s="14" t="s">
        <v>6748</v>
      </c>
      <c r="D30" s="5" t="s">
        <v>8210</v>
      </c>
      <c r="E30" s="14" t="s">
        <v>8441</v>
      </c>
      <c r="F30" t="s">
        <v>170</v>
      </c>
      <c r="G30" s="4" t="s">
        <v>0</v>
      </c>
      <c r="H30" s="40" t="s">
        <v>7510</v>
      </c>
      <c r="I30" s="14" t="s">
        <v>8211</v>
      </c>
      <c r="J30"/>
      <c r="K30"/>
    </row>
    <row r="31" spans="1:41" s="14" customFormat="1" x14ac:dyDescent="0.2">
      <c r="A31" s="48" t="s">
        <v>14044</v>
      </c>
      <c r="B31" s="48">
        <v>100000028</v>
      </c>
      <c r="C31" s="14" t="s">
        <v>4717</v>
      </c>
      <c r="D31" s="5" t="s">
        <v>7951</v>
      </c>
      <c r="E31" s="14" t="s">
        <v>8446</v>
      </c>
      <c r="F31" t="s">
        <v>77</v>
      </c>
      <c r="G31" s="4" t="s">
        <v>0</v>
      </c>
      <c r="H31" s="40" t="s">
        <v>7510</v>
      </c>
      <c r="I31" s="14" t="s">
        <v>7952</v>
      </c>
      <c r="J31"/>
      <c r="K31"/>
    </row>
    <row r="32" spans="1:41" s="14" customFormat="1" x14ac:dyDescent="0.2">
      <c r="A32" s="48" t="s">
        <v>14044</v>
      </c>
      <c r="B32" s="48">
        <v>100000029</v>
      </c>
      <c r="C32" s="14" t="s">
        <v>8064</v>
      </c>
      <c r="D32" s="5" t="s">
        <v>8066</v>
      </c>
      <c r="E32" s="14" t="s">
        <v>8447</v>
      </c>
      <c r="F32" t="s">
        <v>170</v>
      </c>
      <c r="G32" s="4" t="s">
        <v>0</v>
      </c>
      <c r="H32" s="40" t="s">
        <v>7510</v>
      </c>
      <c r="I32" s="14" t="s">
        <v>8067</v>
      </c>
      <c r="J32"/>
      <c r="K32"/>
    </row>
    <row r="33" spans="1:41" s="14" customFormat="1" x14ac:dyDescent="0.2">
      <c r="A33" s="48" t="s">
        <v>14044</v>
      </c>
      <c r="B33" s="48">
        <v>100000030</v>
      </c>
      <c r="C33" s="14" t="s">
        <v>8064</v>
      </c>
      <c r="D33" s="5" t="s">
        <v>8068</v>
      </c>
      <c r="E33" s="14" t="s">
        <v>8447</v>
      </c>
      <c r="F33" t="s">
        <v>170</v>
      </c>
      <c r="G33" s="4" t="s">
        <v>0</v>
      </c>
      <c r="H33" s="40" t="s">
        <v>7510</v>
      </c>
      <c r="I33" s="14" t="s">
        <v>8067</v>
      </c>
      <c r="J33"/>
      <c r="K33"/>
    </row>
    <row r="34" spans="1:41" s="14" customFormat="1" x14ac:dyDescent="0.2">
      <c r="A34" s="48" t="s">
        <v>14044</v>
      </c>
      <c r="B34" s="48">
        <v>100000031</v>
      </c>
      <c r="C34" t="s">
        <v>4717</v>
      </c>
      <c r="D34" s="1" t="s">
        <v>7994</v>
      </c>
      <c r="E34" s="14" t="s">
        <v>8417</v>
      </c>
      <c r="F34" t="s">
        <v>4375</v>
      </c>
      <c r="G34" t="s">
        <v>4374</v>
      </c>
      <c r="H34" s="40" t="s">
        <v>7510</v>
      </c>
      <c r="I34" s="14" t="s">
        <v>7995</v>
      </c>
      <c r="J34"/>
      <c r="K34"/>
    </row>
    <row r="35" spans="1:41" s="14" customFormat="1" x14ac:dyDescent="0.2">
      <c r="A35" s="48" t="s">
        <v>14044</v>
      </c>
      <c r="B35" s="48">
        <v>100000032</v>
      </c>
      <c r="C35" s="14" t="s">
        <v>8064</v>
      </c>
      <c r="D35" s="5" t="s">
        <v>8190</v>
      </c>
      <c r="E35" s="14" t="s">
        <v>8448</v>
      </c>
      <c r="F35" s="4" t="s">
        <v>153</v>
      </c>
      <c r="G35" s="4" t="s">
        <v>0</v>
      </c>
      <c r="H35" s="40" t="s">
        <v>7510</v>
      </c>
      <c r="I35" s="14" t="s">
        <v>8192</v>
      </c>
    </row>
    <row r="36" spans="1:41" s="14" customFormat="1" x14ac:dyDescent="0.2">
      <c r="A36" s="48" t="s">
        <v>14044</v>
      </c>
      <c r="B36" s="48">
        <v>100000033</v>
      </c>
      <c r="C36" s="14" t="s">
        <v>8064</v>
      </c>
      <c r="D36" s="5" t="s">
        <v>8069</v>
      </c>
      <c r="E36" s="14" t="s">
        <v>8449</v>
      </c>
      <c r="F36" t="s">
        <v>687</v>
      </c>
      <c r="G36" s="4" t="s">
        <v>10</v>
      </c>
      <c r="H36" s="40" t="s">
        <v>7510</v>
      </c>
      <c r="I36" s="14" t="s">
        <v>8070</v>
      </c>
    </row>
    <row r="37" spans="1:41" s="14" customFormat="1" x14ac:dyDescent="0.2">
      <c r="A37" s="48" t="s">
        <v>14044</v>
      </c>
      <c r="B37" s="48">
        <v>100000034</v>
      </c>
      <c r="C37" s="14" t="s">
        <v>6748</v>
      </c>
      <c r="D37" s="5" t="s">
        <v>8212</v>
      </c>
      <c r="E37" s="14" t="s">
        <v>8407</v>
      </c>
      <c r="F37" t="s">
        <v>687</v>
      </c>
      <c r="G37" s="4" t="s">
        <v>10</v>
      </c>
      <c r="H37" s="40" t="s">
        <v>7510</v>
      </c>
      <c r="I37" s="14" t="s">
        <v>8213</v>
      </c>
    </row>
    <row r="38" spans="1:41" s="14" customFormat="1" x14ac:dyDescent="0.2">
      <c r="A38" s="48" t="s">
        <v>14044</v>
      </c>
      <c r="B38" s="48">
        <v>100000035</v>
      </c>
      <c r="C38" s="14" t="s">
        <v>7874</v>
      </c>
      <c r="D38" s="5" t="s">
        <v>7876</v>
      </c>
      <c r="E38" s="14" t="s">
        <v>8450</v>
      </c>
      <c r="F38" t="s">
        <v>687</v>
      </c>
      <c r="G38" s="4" t="s">
        <v>10</v>
      </c>
      <c r="H38" s="40" t="s">
        <v>7510</v>
      </c>
      <c r="I38" s="14" t="s">
        <v>7877</v>
      </c>
      <c r="AO38"/>
    </row>
    <row r="39" spans="1:41" s="14" customFormat="1" x14ac:dyDescent="0.2">
      <c r="A39" s="48" t="s">
        <v>14044</v>
      </c>
      <c r="B39" s="48">
        <v>100000036</v>
      </c>
      <c r="C39" s="14" t="s">
        <v>7725</v>
      </c>
      <c r="D39" s="5" t="s">
        <v>7741</v>
      </c>
      <c r="E39" s="14" t="s">
        <v>8448</v>
      </c>
      <c r="F39" t="s">
        <v>153</v>
      </c>
      <c r="G39" s="4" t="s">
        <v>0</v>
      </c>
      <c r="H39" s="40" t="s">
        <v>7510</v>
      </c>
      <c r="I39" s="14" t="s">
        <v>7743</v>
      </c>
      <c r="AO39"/>
    </row>
    <row r="40" spans="1:41" s="14" customFormat="1" x14ac:dyDescent="0.2">
      <c r="A40" s="48" t="s">
        <v>14045</v>
      </c>
      <c r="B40" s="48">
        <v>100000037</v>
      </c>
      <c r="C40" s="14" t="s">
        <v>8235</v>
      </c>
      <c r="D40" s="1" t="s">
        <v>8233</v>
      </c>
      <c r="F40" t="s">
        <v>320</v>
      </c>
      <c r="G40" t="s">
        <v>167</v>
      </c>
      <c r="H40" s="40" t="s">
        <v>7510</v>
      </c>
      <c r="I40" t="s">
        <v>746</v>
      </c>
    </row>
    <row r="41" spans="1:41" x14ac:dyDescent="0.2">
      <c r="A41" s="48" t="s">
        <v>14044</v>
      </c>
      <c r="B41" s="48">
        <v>100000038</v>
      </c>
      <c r="C41" t="s">
        <v>7522</v>
      </c>
      <c r="D41" s="1" t="s">
        <v>7521</v>
      </c>
      <c r="E41" s="14"/>
      <c r="F41" t="s">
        <v>100</v>
      </c>
      <c r="G41" t="s">
        <v>40</v>
      </c>
      <c r="H41" s="40" t="s">
        <v>7510</v>
      </c>
      <c r="I41" s="14" t="s">
        <v>7523</v>
      </c>
      <c r="J41" s="14"/>
      <c r="K41" s="14"/>
      <c r="AL41" s="14"/>
    </row>
    <row r="42" spans="1:41" x14ac:dyDescent="0.2">
      <c r="A42" s="48" t="s">
        <v>14044</v>
      </c>
      <c r="B42" s="48">
        <v>100000039</v>
      </c>
      <c r="C42" t="s">
        <v>8064</v>
      </c>
      <c r="D42" s="1" t="s">
        <v>8125</v>
      </c>
      <c r="E42" s="14" t="s">
        <v>8433</v>
      </c>
      <c r="F42" t="s">
        <v>161</v>
      </c>
      <c r="G42" t="s">
        <v>40</v>
      </c>
      <c r="H42" s="40" t="s">
        <v>7510</v>
      </c>
      <c r="I42" s="42" t="s">
        <v>8126</v>
      </c>
      <c r="J42" s="14"/>
      <c r="K42" s="14"/>
      <c r="AL42" s="14"/>
    </row>
    <row r="43" spans="1:41" x14ac:dyDescent="0.2">
      <c r="A43" s="48" t="s">
        <v>14044</v>
      </c>
      <c r="B43" s="48">
        <v>100000040</v>
      </c>
      <c r="C43" t="s">
        <v>7725</v>
      </c>
      <c r="D43" s="1" t="s">
        <v>7744</v>
      </c>
      <c r="E43" s="14"/>
      <c r="F43" t="s">
        <v>45</v>
      </c>
      <c r="G43" t="s">
        <v>0</v>
      </c>
      <c r="H43" s="40" t="s">
        <v>7510</v>
      </c>
      <c r="I43" s="14" t="s">
        <v>7745</v>
      </c>
      <c r="J43" s="14"/>
      <c r="K43" s="14"/>
      <c r="AL43" s="14"/>
    </row>
    <row r="44" spans="1:41" x14ac:dyDescent="0.2">
      <c r="A44" s="48" t="s">
        <v>14044</v>
      </c>
      <c r="B44" s="48">
        <v>100000041</v>
      </c>
      <c r="C44" s="14" t="s">
        <v>7874</v>
      </c>
      <c r="D44" s="5" t="s">
        <v>7878</v>
      </c>
      <c r="E44" s="14" t="s">
        <v>8451</v>
      </c>
      <c r="F44" t="s">
        <v>315</v>
      </c>
      <c r="G44" s="4" t="s">
        <v>10</v>
      </c>
      <c r="H44" s="40" t="s">
        <v>7510</v>
      </c>
      <c r="I44" s="14" t="s">
        <v>7879</v>
      </c>
      <c r="J44" s="14"/>
      <c r="K44" s="14"/>
      <c r="AL44" s="14"/>
    </row>
    <row r="45" spans="1:41" x14ac:dyDescent="0.2">
      <c r="A45" s="48" t="s">
        <v>14044</v>
      </c>
      <c r="B45" s="48">
        <v>100000042</v>
      </c>
      <c r="C45" s="14" t="s">
        <v>8064</v>
      </c>
      <c r="D45" s="5" t="s">
        <v>8127</v>
      </c>
      <c r="E45" s="14" t="s">
        <v>8452</v>
      </c>
      <c r="F45" s="25" t="s">
        <v>153</v>
      </c>
      <c r="G45" s="25" t="s">
        <v>0</v>
      </c>
      <c r="H45" s="40" t="s">
        <v>7510</v>
      </c>
      <c r="I45" s="14" t="s">
        <v>8128</v>
      </c>
      <c r="J45" s="14"/>
      <c r="K45" s="14"/>
      <c r="AL45" s="14"/>
    </row>
    <row r="46" spans="1:41" x14ac:dyDescent="0.2">
      <c r="A46" s="48" t="s">
        <v>14044</v>
      </c>
      <c r="B46" s="48">
        <v>100000043</v>
      </c>
      <c r="C46" s="14" t="s">
        <v>7778</v>
      </c>
      <c r="D46" s="5" t="s">
        <v>7833</v>
      </c>
      <c r="E46" s="14" t="s">
        <v>8453</v>
      </c>
      <c r="F46" t="s">
        <v>153</v>
      </c>
      <c r="G46" t="s">
        <v>0</v>
      </c>
      <c r="H46" s="40" t="s">
        <v>7510</v>
      </c>
      <c r="I46" s="14" t="s">
        <v>7834</v>
      </c>
      <c r="J46" s="14"/>
      <c r="K46" s="14"/>
    </row>
    <row r="47" spans="1:41" s="11" customFormat="1" x14ac:dyDescent="0.2">
      <c r="A47" s="48" t="s">
        <v>14044</v>
      </c>
      <c r="B47" s="48">
        <v>100000044</v>
      </c>
      <c r="C47" t="s">
        <v>7579</v>
      </c>
      <c r="D47" s="1" t="s">
        <v>7588</v>
      </c>
      <c r="E47" s="14"/>
      <c r="F47" t="s">
        <v>153</v>
      </c>
      <c r="G47" t="s">
        <v>0</v>
      </c>
      <c r="H47" s="40" t="s">
        <v>7510</v>
      </c>
      <c r="I47" s="14" t="s">
        <v>7589</v>
      </c>
      <c r="J47" s="14"/>
      <c r="K47" s="14"/>
      <c r="AL47" s="14"/>
      <c r="AO47"/>
    </row>
    <row r="48" spans="1:41" x14ac:dyDescent="0.2">
      <c r="A48" s="48" t="s">
        <v>14044</v>
      </c>
      <c r="B48" s="48">
        <v>100000045</v>
      </c>
      <c r="C48" t="s">
        <v>7579</v>
      </c>
      <c r="D48" s="1" t="s">
        <v>7590</v>
      </c>
      <c r="E48" s="14"/>
      <c r="F48" t="s">
        <v>153</v>
      </c>
      <c r="G48" t="s">
        <v>0</v>
      </c>
      <c r="H48" s="40" t="s">
        <v>7510</v>
      </c>
      <c r="I48" s="14" t="s">
        <v>7589</v>
      </c>
      <c r="J48" s="14"/>
      <c r="K48" s="14"/>
      <c r="AL48" s="14"/>
    </row>
    <row r="49" spans="1:41" x14ac:dyDescent="0.2">
      <c r="A49" s="48" t="s">
        <v>14044</v>
      </c>
      <c r="B49" s="48">
        <v>100000046</v>
      </c>
      <c r="C49" t="s">
        <v>7725</v>
      </c>
      <c r="D49" s="1" t="s">
        <v>7746</v>
      </c>
      <c r="E49" s="14" t="s">
        <v>8427</v>
      </c>
      <c r="F49" t="s">
        <v>41</v>
      </c>
      <c r="G49" t="s">
        <v>40</v>
      </c>
      <c r="H49" s="40" t="s">
        <v>7510</v>
      </c>
      <c r="I49" s="14" t="s">
        <v>7747</v>
      </c>
      <c r="J49" s="14"/>
      <c r="K49" s="14"/>
    </row>
    <row r="50" spans="1:41" x14ac:dyDescent="0.2">
      <c r="A50" s="48" t="s">
        <v>14044</v>
      </c>
      <c r="B50" s="48">
        <v>100000047</v>
      </c>
      <c r="C50" t="s">
        <v>4717</v>
      </c>
      <c r="D50" s="1" t="s">
        <v>7996</v>
      </c>
      <c r="E50" s="14" t="s">
        <v>8427</v>
      </c>
      <c r="F50" t="s">
        <v>317</v>
      </c>
      <c r="G50" t="s">
        <v>10</v>
      </c>
      <c r="H50" s="40" t="s">
        <v>7510</v>
      </c>
      <c r="I50" s="14" t="s">
        <v>7997</v>
      </c>
      <c r="J50" s="14"/>
      <c r="K50" s="14"/>
    </row>
    <row r="51" spans="1:41" x14ac:dyDescent="0.2">
      <c r="A51" s="48" t="s">
        <v>14044</v>
      </c>
      <c r="B51" s="48">
        <v>100000048</v>
      </c>
      <c r="C51" s="14" t="s">
        <v>7725</v>
      </c>
      <c r="D51" s="5" t="s">
        <v>7727</v>
      </c>
      <c r="E51" s="14" t="s">
        <v>8454</v>
      </c>
      <c r="F51" t="s">
        <v>100</v>
      </c>
      <c r="G51" s="4" t="s">
        <v>40</v>
      </c>
      <c r="H51" s="40" t="s">
        <v>7510</v>
      </c>
      <c r="I51" s="14" t="s">
        <v>7728</v>
      </c>
    </row>
    <row r="52" spans="1:41" x14ac:dyDescent="0.2">
      <c r="A52" s="48" t="s">
        <v>14044</v>
      </c>
      <c r="B52" s="48">
        <v>100000049</v>
      </c>
      <c r="C52" t="s">
        <v>8064</v>
      </c>
      <c r="D52" s="1" t="s">
        <v>8129</v>
      </c>
      <c r="E52" s="14" t="s">
        <v>8455</v>
      </c>
      <c r="F52" t="s">
        <v>170</v>
      </c>
      <c r="G52" t="s">
        <v>0</v>
      </c>
      <c r="H52" s="40" t="s">
        <v>7510</v>
      </c>
      <c r="I52" s="14" t="s">
        <v>8130</v>
      </c>
    </row>
    <row r="53" spans="1:41" x14ac:dyDescent="0.2">
      <c r="A53" s="48" t="s">
        <v>14044</v>
      </c>
      <c r="B53" s="48">
        <v>100000050</v>
      </c>
      <c r="C53" s="14" t="s">
        <v>7623</v>
      </c>
      <c r="D53" s="5" t="s">
        <v>7625</v>
      </c>
      <c r="E53" s="14" t="s">
        <v>8456</v>
      </c>
      <c r="F53" t="s">
        <v>170</v>
      </c>
      <c r="G53" s="4" t="s">
        <v>0</v>
      </c>
      <c r="H53" s="40" t="s">
        <v>7510</v>
      </c>
      <c r="I53" s="14" t="s">
        <v>7626</v>
      </c>
    </row>
    <row r="54" spans="1:41" x14ac:dyDescent="0.2">
      <c r="A54" s="48" t="s">
        <v>14044</v>
      </c>
      <c r="B54" s="48">
        <v>100000051</v>
      </c>
      <c r="C54" s="42" t="s">
        <v>4717</v>
      </c>
      <c r="D54" s="5" t="s">
        <v>7953</v>
      </c>
      <c r="E54" s="14" t="s">
        <v>8457</v>
      </c>
      <c r="F54" t="s">
        <v>21</v>
      </c>
      <c r="G54" t="s">
        <v>0</v>
      </c>
      <c r="H54" s="40" t="s">
        <v>7510</v>
      </c>
      <c r="I54" s="14" t="s">
        <v>7954</v>
      </c>
      <c r="AL54" s="11"/>
    </row>
    <row r="55" spans="1:41" x14ac:dyDescent="0.2">
      <c r="A55" s="48" t="s">
        <v>14044</v>
      </c>
      <c r="B55" s="48">
        <v>100000052</v>
      </c>
      <c r="C55" s="25" t="s">
        <v>4717</v>
      </c>
      <c r="D55" s="1" t="s">
        <v>7998</v>
      </c>
      <c r="E55" s="14" t="s">
        <v>8458</v>
      </c>
      <c r="F55" t="s">
        <v>21</v>
      </c>
      <c r="G55" t="s">
        <v>0</v>
      </c>
      <c r="H55" s="40" t="s">
        <v>7510</v>
      </c>
      <c r="I55" s="42" t="s">
        <v>7999</v>
      </c>
      <c r="AO55" s="14"/>
    </row>
    <row r="56" spans="1:41" x14ac:dyDescent="0.2">
      <c r="A56" s="48" t="s">
        <v>14044</v>
      </c>
      <c r="B56" s="48">
        <v>100000053</v>
      </c>
      <c r="C56" t="s">
        <v>7874</v>
      </c>
      <c r="D56" s="1" t="s">
        <v>7901</v>
      </c>
      <c r="E56" s="14" t="s">
        <v>8427</v>
      </c>
      <c r="F56" t="s">
        <v>569</v>
      </c>
      <c r="G56" t="s">
        <v>40</v>
      </c>
      <c r="H56" s="40" t="s">
        <v>7510</v>
      </c>
      <c r="I56" s="14" t="s">
        <v>7902</v>
      </c>
      <c r="AO56" s="14"/>
    </row>
    <row r="57" spans="1:41" s="14" customFormat="1" x14ac:dyDescent="0.2">
      <c r="A57" s="48" t="s">
        <v>14044</v>
      </c>
      <c r="B57" s="48">
        <v>100000054</v>
      </c>
      <c r="C57" t="s">
        <v>8064</v>
      </c>
      <c r="D57" s="5" t="s">
        <v>8131</v>
      </c>
      <c r="E57" s="14" t="s">
        <v>8459</v>
      </c>
      <c r="F57" t="s">
        <v>24</v>
      </c>
      <c r="G57" t="s">
        <v>23</v>
      </c>
      <c r="H57" s="40" t="s">
        <v>7510</v>
      </c>
      <c r="I57" s="42" t="s">
        <v>8135</v>
      </c>
      <c r="J57" s="11"/>
      <c r="K57" s="11"/>
      <c r="AL57"/>
    </row>
    <row r="58" spans="1:41" s="14" customFormat="1" x14ac:dyDescent="0.2">
      <c r="A58" s="48" t="s">
        <v>14044</v>
      </c>
      <c r="B58" s="48">
        <v>100000055</v>
      </c>
      <c r="C58" s="14" t="s">
        <v>7623</v>
      </c>
      <c r="D58" s="5" t="s">
        <v>7627</v>
      </c>
      <c r="E58" s="14" t="s">
        <v>8422</v>
      </c>
      <c r="F58" t="s">
        <v>24</v>
      </c>
      <c r="G58" t="s">
        <v>23</v>
      </c>
      <c r="H58" s="40" t="s">
        <v>7510</v>
      </c>
      <c r="I58" s="14" t="s">
        <v>7628</v>
      </c>
      <c r="J58"/>
      <c r="K58"/>
      <c r="AL58"/>
    </row>
    <row r="59" spans="1:41" s="14" customFormat="1" x14ac:dyDescent="0.2">
      <c r="A59" s="48" t="s">
        <v>14044</v>
      </c>
      <c r="B59" s="48">
        <v>100000056</v>
      </c>
      <c r="C59" t="s">
        <v>7541</v>
      </c>
      <c r="D59" s="1" t="s">
        <v>7559</v>
      </c>
      <c r="F59" t="s">
        <v>24</v>
      </c>
      <c r="G59" t="s">
        <v>23</v>
      </c>
      <c r="H59" s="40" t="s">
        <v>7510</v>
      </c>
      <c r="I59" s="14" t="s">
        <v>7560</v>
      </c>
      <c r="J59"/>
      <c r="K59"/>
    </row>
    <row r="60" spans="1:41" s="14" customFormat="1" x14ac:dyDescent="0.2">
      <c r="A60" s="48" t="s">
        <v>14044</v>
      </c>
      <c r="B60" s="48">
        <v>100000057</v>
      </c>
      <c r="C60" s="14" t="s">
        <v>7623</v>
      </c>
      <c r="D60" s="5" t="s">
        <v>7629</v>
      </c>
      <c r="E60" s="14" t="s">
        <v>8460</v>
      </c>
      <c r="F60" t="s">
        <v>24</v>
      </c>
      <c r="G60" t="s">
        <v>23</v>
      </c>
      <c r="H60" s="40" t="s">
        <v>7510</v>
      </c>
      <c r="I60" s="14" t="s">
        <v>7630</v>
      </c>
      <c r="J60"/>
      <c r="K60"/>
      <c r="AL60"/>
    </row>
    <row r="61" spans="1:41" s="14" customFormat="1" x14ac:dyDescent="0.2">
      <c r="A61" s="48" t="s">
        <v>14044</v>
      </c>
      <c r="B61" s="48">
        <v>100000058</v>
      </c>
      <c r="C61" s="14" t="s">
        <v>6748</v>
      </c>
      <c r="D61" s="5" t="s">
        <v>8214</v>
      </c>
      <c r="E61" s="14" t="s">
        <v>8461</v>
      </c>
      <c r="F61" t="s">
        <v>24</v>
      </c>
      <c r="G61" t="s">
        <v>23</v>
      </c>
      <c r="H61" s="40" t="s">
        <v>7510</v>
      </c>
      <c r="I61" s="14" t="s">
        <v>8215</v>
      </c>
      <c r="J61"/>
      <c r="K61"/>
      <c r="AL61"/>
    </row>
    <row r="62" spans="1:41" s="14" customFormat="1" x14ac:dyDescent="0.2">
      <c r="A62" s="48" t="s">
        <v>14044</v>
      </c>
      <c r="B62" s="48">
        <v>100000059</v>
      </c>
      <c r="C62" s="14" t="s">
        <v>7623</v>
      </c>
      <c r="D62" s="5" t="s">
        <v>7631</v>
      </c>
      <c r="E62" s="14" t="s">
        <v>8422</v>
      </c>
      <c r="F62" t="s">
        <v>24</v>
      </c>
      <c r="G62" t="s">
        <v>23</v>
      </c>
      <c r="H62" s="40" t="s">
        <v>7510</v>
      </c>
      <c r="I62" s="14" t="s">
        <v>7632</v>
      </c>
      <c r="J62"/>
      <c r="K62"/>
      <c r="AL62"/>
    </row>
    <row r="63" spans="1:41" s="14" customFormat="1" x14ac:dyDescent="0.2">
      <c r="A63" s="48" t="s">
        <v>14044</v>
      </c>
      <c r="B63" s="48">
        <v>100000060</v>
      </c>
      <c r="C63" s="14" t="s">
        <v>4717</v>
      </c>
      <c r="D63" s="5" t="s">
        <v>7955</v>
      </c>
      <c r="E63" s="14" t="s">
        <v>8432</v>
      </c>
      <c r="F63" t="s">
        <v>24</v>
      </c>
      <c r="G63" t="s">
        <v>23</v>
      </c>
      <c r="H63" s="40" t="s">
        <v>7510</v>
      </c>
      <c r="I63" s="14" t="s">
        <v>7956</v>
      </c>
      <c r="J63"/>
      <c r="K63"/>
      <c r="AL63"/>
    </row>
    <row r="64" spans="1:41" s="14" customFormat="1" x14ac:dyDescent="0.2">
      <c r="A64" s="48" t="s">
        <v>14044</v>
      </c>
      <c r="B64" s="48">
        <v>100000061</v>
      </c>
      <c r="C64" s="38" t="s">
        <v>8241</v>
      </c>
      <c r="D64" s="5" t="s">
        <v>25</v>
      </c>
      <c r="E64" s="14" t="s">
        <v>8425</v>
      </c>
      <c r="F64" t="s">
        <v>24</v>
      </c>
      <c r="G64" t="s">
        <v>23</v>
      </c>
      <c r="H64" s="40" t="s">
        <v>7510</v>
      </c>
      <c r="I64" s="14" t="s">
        <v>8242</v>
      </c>
      <c r="J64"/>
      <c r="K64"/>
      <c r="AL64"/>
    </row>
    <row r="65" spans="1:41" s="14" customFormat="1" x14ac:dyDescent="0.2">
      <c r="A65" s="48" t="s">
        <v>14044</v>
      </c>
      <c r="B65" s="48">
        <v>100000062</v>
      </c>
      <c r="C65" s="38" t="s">
        <v>8243</v>
      </c>
      <c r="D65" s="5" t="s">
        <v>28</v>
      </c>
      <c r="E65" s="14" t="s">
        <v>8425</v>
      </c>
      <c r="F65" t="s">
        <v>24</v>
      </c>
      <c r="G65" t="s">
        <v>23</v>
      </c>
      <c r="H65" s="40" t="s">
        <v>7510</v>
      </c>
      <c r="I65" s="14" t="s">
        <v>8242</v>
      </c>
      <c r="J65"/>
      <c r="K65"/>
    </row>
    <row r="66" spans="1:41" s="14" customFormat="1" x14ac:dyDescent="0.2">
      <c r="A66" s="48" t="s">
        <v>14045</v>
      </c>
      <c r="B66" s="48">
        <v>100000063</v>
      </c>
      <c r="C66" s="6" t="s">
        <v>8001</v>
      </c>
      <c r="D66" s="1" t="s">
        <v>29</v>
      </c>
      <c r="F66" t="s">
        <v>24</v>
      </c>
      <c r="G66" t="s">
        <v>23</v>
      </c>
      <c r="H66" s="40" t="s">
        <v>7510</v>
      </c>
      <c r="I66" t="s">
        <v>8002</v>
      </c>
    </row>
    <row r="67" spans="1:41" s="14" customFormat="1" x14ac:dyDescent="0.2">
      <c r="A67" s="48" t="s">
        <v>14044</v>
      </c>
      <c r="B67" s="48">
        <v>100000064</v>
      </c>
      <c r="C67" s="38" t="s">
        <v>8244</v>
      </c>
      <c r="D67" s="5" t="s">
        <v>30</v>
      </c>
      <c r="E67" s="14" t="s">
        <v>8425</v>
      </c>
      <c r="F67" t="s">
        <v>24</v>
      </c>
      <c r="G67" t="s">
        <v>23</v>
      </c>
      <c r="H67" s="40" t="s">
        <v>7510</v>
      </c>
      <c r="I67" s="14" t="s">
        <v>8242</v>
      </c>
    </row>
    <row r="68" spans="1:41" s="14" customFormat="1" x14ac:dyDescent="0.2">
      <c r="A68" s="48" t="s">
        <v>14044</v>
      </c>
      <c r="B68" s="48">
        <v>100000065</v>
      </c>
      <c r="C68" t="s">
        <v>4717</v>
      </c>
      <c r="D68" s="1" t="s">
        <v>8004</v>
      </c>
      <c r="F68" t="s">
        <v>24</v>
      </c>
      <c r="G68" t="s">
        <v>23</v>
      </c>
      <c r="H68" s="40" t="s">
        <v>7510</v>
      </c>
      <c r="I68" t="s">
        <v>8005</v>
      </c>
    </row>
    <row r="69" spans="1:41" s="14" customFormat="1" x14ac:dyDescent="0.2">
      <c r="A69" s="48" t="s">
        <v>14044</v>
      </c>
      <c r="B69" s="48">
        <v>100000066</v>
      </c>
      <c r="C69" s="14" t="s">
        <v>7725</v>
      </c>
      <c r="D69" s="1" t="s">
        <v>7748</v>
      </c>
      <c r="E69" s="14" t="s">
        <v>8462</v>
      </c>
      <c r="F69" t="s">
        <v>24</v>
      </c>
      <c r="G69" t="s">
        <v>23</v>
      </c>
      <c r="H69" s="40" t="s">
        <v>7510</v>
      </c>
      <c r="I69" s="14" t="s">
        <v>7749</v>
      </c>
    </row>
    <row r="70" spans="1:41" s="14" customFormat="1" x14ac:dyDescent="0.2">
      <c r="A70" s="48" t="s">
        <v>14044</v>
      </c>
      <c r="B70" s="48">
        <v>100000067</v>
      </c>
      <c r="C70" t="s">
        <v>7541</v>
      </c>
      <c r="D70" s="1" t="s">
        <v>7561</v>
      </c>
      <c r="F70" t="s">
        <v>24</v>
      </c>
      <c r="G70" t="s">
        <v>23</v>
      </c>
      <c r="H70" s="40" t="s">
        <v>7510</v>
      </c>
      <c r="I70" s="14" t="s">
        <v>7560</v>
      </c>
    </row>
    <row r="71" spans="1:41" x14ac:dyDescent="0.2">
      <c r="A71" s="48" t="s">
        <v>14044</v>
      </c>
      <c r="B71" s="48">
        <v>100000068</v>
      </c>
      <c r="C71" s="14" t="s">
        <v>7725</v>
      </c>
      <c r="D71" s="1" t="s">
        <v>7750</v>
      </c>
      <c r="E71" s="14" t="s">
        <v>8421</v>
      </c>
      <c r="F71" t="s">
        <v>24</v>
      </c>
      <c r="G71" t="s">
        <v>23</v>
      </c>
      <c r="H71" s="40" t="s">
        <v>7510</v>
      </c>
      <c r="I71" s="14" t="s">
        <v>7751</v>
      </c>
      <c r="J71" s="14"/>
      <c r="K71" s="14"/>
      <c r="AL71" s="14"/>
      <c r="AO71" s="14"/>
    </row>
    <row r="72" spans="1:41" x14ac:dyDescent="0.2">
      <c r="A72" s="48" t="s">
        <v>14044</v>
      </c>
      <c r="B72" s="48">
        <v>100000069</v>
      </c>
      <c r="C72" s="14" t="s">
        <v>7579</v>
      </c>
      <c r="D72" s="1" t="s">
        <v>7591</v>
      </c>
      <c r="E72" s="14" t="s">
        <v>8422</v>
      </c>
      <c r="F72" t="s">
        <v>24</v>
      </c>
      <c r="G72" t="s">
        <v>23</v>
      </c>
      <c r="H72" s="40" t="s">
        <v>7510</v>
      </c>
      <c r="I72" s="14" t="s">
        <v>7592</v>
      </c>
      <c r="J72" s="14"/>
      <c r="K72" s="14"/>
      <c r="AL72" s="14"/>
    </row>
    <row r="73" spans="1:41" x14ac:dyDescent="0.2">
      <c r="A73" s="48" t="s">
        <v>14044</v>
      </c>
      <c r="B73" s="48">
        <v>100000070</v>
      </c>
      <c r="C73" s="14" t="s">
        <v>4717</v>
      </c>
      <c r="D73" s="5" t="s">
        <v>7957</v>
      </c>
      <c r="E73" s="14" t="s">
        <v>8422</v>
      </c>
      <c r="F73" t="s">
        <v>24</v>
      </c>
      <c r="G73" t="s">
        <v>23</v>
      </c>
      <c r="H73" s="40" t="s">
        <v>7510</v>
      </c>
      <c r="I73" s="14" t="s">
        <v>7958</v>
      </c>
      <c r="J73" s="14"/>
      <c r="K73" s="14"/>
      <c r="AL73" s="14"/>
    </row>
    <row r="74" spans="1:41" x14ac:dyDescent="0.2">
      <c r="A74" s="48" t="s">
        <v>14044</v>
      </c>
      <c r="B74" s="48">
        <v>100000071</v>
      </c>
      <c r="C74" t="s">
        <v>7541</v>
      </c>
      <c r="D74" s="1" t="s">
        <v>7562</v>
      </c>
      <c r="E74" t="s">
        <v>8422</v>
      </c>
      <c r="F74" t="s">
        <v>24</v>
      </c>
      <c r="G74" t="s">
        <v>23</v>
      </c>
      <c r="H74" s="40" t="s">
        <v>7510</v>
      </c>
      <c r="I74" s="14" t="s">
        <v>7563</v>
      </c>
      <c r="J74" s="14"/>
      <c r="K74" s="14"/>
      <c r="AL74" s="14"/>
    </row>
    <row r="75" spans="1:41" x14ac:dyDescent="0.2">
      <c r="A75" s="48" t="s">
        <v>14044</v>
      </c>
      <c r="B75" s="48">
        <v>100000072</v>
      </c>
      <c r="C75" t="s">
        <v>7541</v>
      </c>
      <c r="D75" s="1" t="s">
        <v>7564</v>
      </c>
      <c r="E75" t="s">
        <v>8422</v>
      </c>
      <c r="F75" t="s">
        <v>24</v>
      </c>
      <c r="G75" t="s">
        <v>23</v>
      </c>
      <c r="H75" s="40" t="s">
        <v>7510</v>
      </c>
      <c r="I75" s="14" t="s">
        <v>7563</v>
      </c>
      <c r="J75" s="14"/>
      <c r="K75" s="14"/>
      <c r="AL75" s="14"/>
    </row>
    <row r="76" spans="1:41" x14ac:dyDescent="0.2">
      <c r="A76" s="48" t="s">
        <v>14044</v>
      </c>
      <c r="B76" s="48">
        <v>100000073</v>
      </c>
      <c r="C76" s="14" t="s">
        <v>7874</v>
      </c>
      <c r="D76" s="5" t="s">
        <v>7880</v>
      </c>
      <c r="E76" s="14" t="s">
        <v>8463</v>
      </c>
      <c r="F76" t="s">
        <v>24</v>
      </c>
      <c r="G76" t="s">
        <v>23</v>
      </c>
      <c r="H76" s="40" t="s">
        <v>7510</v>
      </c>
      <c r="I76" s="14" t="s">
        <v>7881</v>
      </c>
      <c r="J76" s="14"/>
      <c r="K76" s="14"/>
      <c r="AL76" s="14"/>
    </row>
    <row r="77" spans="1:41" x14ac:dyDescent="0.2">
      <c r="A77" s="48" t="s">
        <v>14044</v>
      </c>
      <c r="B77" s="48">
        <v>100000074</v>
      </c>
      <c r="C77" s="14" t="s">
        <v>8064</v>
      </c>
      <c r="D77" s="5" t="s">
        <v>8071</v>
      </c>
      <c r="E77" s="14" t="s">
        <v>8464</v>
      </c>
      <c r="F77" t="s">
        <v>24</v>
      </c>
      <c r="G77" t="s">
        <v>23</v>
      </c>
      <c r="H77" s="40" t="s">
        <v>7510</v>
      </c>
      <c r="I77" s="14" t="s">
        <v>8072</v>
      </c>
      <c r="J77" s="14"/>
      <c r="K77" s="14"/>
      <c r="AL77" s="14"/>
    </row>
    <row r="78" spans="1:41" x14ac:dyDescent="0.2">
      <c r="A78" s="48" t="s">
        <v>14044</v>
      </c>
      <c r="B78" s="48">
        <v>100000075</v>
      </c>
      <c r="C78" s="14" t="s">
        <v>7725</v>
      </c>
      <c r="D78" s="5" t="s">
        <v>7729</v>
      </c>
      <c r="E78" s="14" t="s">
        <v>8465</v>
      </c>
      <c r="F78" t="s">
        <v>24</v>
      </c>
      <c r="G78" t="s">
        <v>23</v>
      </c>
      <c r="H78" s="40" t="s">
        <v>7510</v>
      </c>
      <c r="I78" s="14" t="s">
        <v>7730</v>
      </c>
      <c r="J78" s="14"/>
      <c r="K78" s="14"/>
      <c r="AL78" s="14"/>
    </row>
    <row r="79" spans="1:41" x14ac:dyDescent="0.2">
      <c r="A79" s="48" t="s">
        <v>14044</v>
      </c>
      <c r="B79" s="48">
        <v>100000076</v>
      </c>
      <c r="C79" s="14" t="s">
        <v>7725</v>
      </c>
      <c r="D79" s="5" t="s">
        <v>7731</v>
      </c>
      <c r="E79" s="14" t="s">
        <v>8465</v>
      </c>
      <c r="F79" t="s">
        <v>24</v>
      </c>
      <c r="G79" t="s">
        <v>23</v>
      </c>
      <c r="H79" s="40" t="s">
        <v>7510</v>
      </c>
      <c r="I79" s="14" t="s">
        <v>7732</v>
      </c>
      <c r="J79" s="14"/>
      <c r="K79" s="14"/>
      <c r="AL79" s="14"/>
    </row>
    <row r="80" spans="1:41" x14ac:dyDescent="0.2">
      <c r="A80" s="48" t="s">
        <v>14044</v>
      </c>
      <c r="B80" s="48">
        <v>100000077</v>
      </c>
      <c r="C80" s="5" t="s">
        <v>8064</v>
      </c>
      <c r="D80" s="5" t="s">
        <v>8073</v>
      </c>
      <c r="E80" s="14" t="s">
        <v>8417</v>
      </c>
      <c r="F80" t="s">
        <v>24</v>
      </c>
      <c r="G80" t="s">
        <v>23</v>
      </c>
      <c r="H80" s="40" t="s">
        <v>7510</v>
      </c>
      <c r="I80" s="14" t="s">
        <v>8074</v>
      </c>
      <c r="J80" s="14"/>
      <c r="K80" s="14"/>
      <c r="AL80" s="14"/>
    </row>
    <row r="81" spans="1:41" x14ac:dyDescent="0.2">
      <c r="A81" s="48" t="s">
        <v>14044</v>
      </c>
      <c r="B81" s="48">
        <v>100000078</v>
      </c>
      <c r="C81" s="14" t="s">
        <v>7778</v>
      </c>
      <c r="D81" s="5" t="s">
        <v>7780</v>
      </c>
      <c r="E81" s="14" t="s">
        <v>8465</v>
      </c>
      <c r="F81" t="s">
        <v>24</v>
      </c>
      <c r="G81" t="s">
        <v>23</v>
      </c>
      <c r="H81" s="40" t="s">
        <v>7510</v>
      </c>
      <c r="I81" s="14" t="s">
        <v>7781</v>
      </c>
      <c r="AL81" s="14"/>
    </row>
    <row r="82" spans="1:41" x14ac:dyDescent="0.2">
      <c r="A82" s="48" t="s">
        <v>14044</v>
      </c>
      <c r="B82" s="48">
        <v>100000079</v>
      </c>
      <c r="C82" s="14" t="s">
        <v>6748</v>
      </c>
      <c r="D82" s="5" t="s">
        <v>8216</v>
      </c>
      <c r="E82" s="14" t="s">
        <v>8466</v>
      </c>
      <c r="F82" t="s">
        <v>24</v>
      </c>
      <c r="G82" t="s">
        <v>23</v>
      </c>
      <c r="H82" s="40" t="s">
        <v>7510</v>
      </c>
      <c r="I82" s="14" t="s">
        <v>8217</v>
      </c>
      <c r="AO82" s="14"/>
    </row>
    <row r="83" spans="1:41" x14ac:dyDescent="0.2">
      <c r="A83" s="48" t="s">
        <v>14044</v>
      </c>
      <c r="B83" s="48">
        <v>100000080</v>
      </c>
      <c r="C83" s="14" t="s">
        <v>4717</v>
      </c>
      <c r="D83" s="5" t="s">
        <v>7959</v>
      </c>
      <c r="E83" s="14" t="s">
        <v>8463</v>
      </c>
      <c r="F83" t="s">
        <v>24</v>
      </c>
      <c r="G83" t="s">
        <v>23</v>
      </c>
      <c r="H83" s="40" t="s">
        <v>7510</v>
      </c>
      <c r="I83" s="14" t="s">
        <v>7960</v>
      </c>
      <c r="AO83" s="14"/>
    </row>
    <row r="84" spans="1:41" x14ac:dyDescent="0.2">
      <c r="A84" s="48" t="s">
        <v>14044</v>
      </c>
      <c r="B84" s="48">
        <v>100000081</v>
      </c>
      <c r="C84" t="s">
        <v>8064</v>
      </c>
      <c r="D84" s="5" t="s">
        <v>8138</v>
      </c>
      <c r="E84" s="14" t="s">
        <v>8467</v>
      </c>
      <c r="F84" t="s">
        <v>31</v>
      </c>
      <c r="G84" t="s">
        <v>0</v>
      </c>
      <c r="H84" s="40" t="s">
        <v>7510</v>
      </c>
      <c r="I84" s="14" t="s">
        <v>8140</v>
      </c>
      <c r="AO84" s="14"/>
    </row>
    <row r="85" spans="1:41" x14ac:dyDescent="0.2">
      <c r="A85" s="48" t="s">
        <v>14044</v>
      </c>
      <c r="B85" s="48">
        <v>100000082</v>
      </c>
      <c r="C85" t="s">
        <v>8064</v>
      </c>
      <c r="D85" s="1" t="s">
        <v>8136</v>
      </c>
      <c r="E85" s="14" t="s">
        <v>8467</v>
      </c>
      <c r="F85" t="s">
        <v>31</v>
      </c>
      <c r="G85" t="s">
        <v>0</v>
      </c>
      <c r="H85" s="40" t="s">
        <v>7510</v>
      </c>
      <c r="I85" s="14" t="s">
        <v>8137</v>
      </c>
      <c r="AO85" s="14"/>
    </row>
    <row r="86" spans="1:41" x14ac:dyDescent="0.2">
      <c r="A86" s="48" t="s">
        <v>14044</v>
      </c>
      <c r="B86" s="48">
        <v>100000083</v>
      </c>
      <c r="C86" t="s">
        <v>7874</v>
      </c>
      <c r="D86" s="5" t="s">
        <v>7903</v>
      </c>
      <c r="E86" s="14" t="s">
        <v>8468</v>
      </c>
      <c r="F86" t="s">
        <v>31</v>
      </c>
      <c r="G86" t="s">
        <v>0</v>
      </c>
      <c r="H86" s="40" t="s">
        <v>7510</v>
      </c>
      <c r="I86" s="14" t="s">
        <v>7905</v>
      </c>
      <c r="AO86" s="14"/>
    </row>
    <row r="87" spans="1:41" s="14" customFormat="1" x14ac:dyDescent="0.2">
      <c r="A87" s="48" t="s">
        <v>14044</v>
      </c>
      <c r="B87" s="48">
        <v>100000084</v>
      </c>
      <c r="C87" t="s">
        <v>8064</v>
      </c>
      <c r="D87" s="5" t="s">
        <v>8144</v>
      </c>
      <c r="E87" s="14" t="s">
        <v>8467</v>
      </c>
      <c r="F87" t="s">
        <v>31</v>
      </c>
      <c r="G87" t="s">
        <v>0</v>
      </c>
      <c r="H87" s="40" t="s">
        <v>7510</v>
      </c>
      <c r="I87" s="14" t="s">
        <v>8146</v>
      </c>
      <c r="J87"/>
      <c r="K87"/>
      <c r="AL87"/>
    </row>
    <row r="88" spans="1:41" s="14" customFormat="1" x14ac:dyDescent="0.2">
      <c r="A88" s="48" t="s">
        <v>14044</v>
      </c>
      <c r="B88" s="48">
        <v>100000085</v>
      </c>
      <c r="C88" t="s">
        <v>8064</v>
      </c>
      <c r="D88" s="5" t="s">
        <v>8141</v>
      </c>
      <c r="E88" s="14" t="s">
        <v>8467</v>
      </c>
      <c r="F88" t="s">
        <v>31</v>
      </c>
      <c r="G88" t="s">
        <v>0</v>
      </c>
      <c r="H88" s="40" t="s">
        <v>7510</v>
      </c>
      <c r="I88" s="14" t="s">
        <v>8143</v>
      </c>
      <c r="J88"/>
      <c r="K88"/>
      <c r="AL88"/>
    </row>
    <row r="89" spans="1:41" s="14" customFormat="1" x14ac:dyDescent="0.2">
      <c r="A89" s="48" t="s">
        <v>14044</v>
      </c>
      <c r="B89" s="48">
        <v>100000086</v>
      </c>
      <c r="C89" s="14" t="s">
        <v>8064</v>
      </c>
      <c r="D89" s="5" t="s">
        <v>8147</v>
      </c>
      <c r="E89" s="14" t="s">
        <v>8452</v>
      </c>
      <c r="F89" t="s">
        <v>153</v>
      </c>
      <c r="G89" s="4" t="s">
        <v>0</v>
      </c>
      <c r="H89" s="40" t="s">
        <v>7510</v>
      </c>
      <c r="I89" s="14" t="s">
        <v>8149</v>
      </c>
      <c r="J89"/>
      <c r="K89"/>
      <c r="AL89"/>
    </row>
    <row r="90" spans="1:41" s="14" customFormat="1" x14ac:dyDescent="0.2">
      <c r="A90" s="48" t="s">
        <v>14044</v>
      </c>
      <c r="B90" s="48">
        <v>100000087</v>
      </c>
      <c r="C90" s="14" t="s">
        <v>7874</v>
      </c>
      <c r="D90" s="5" t="s">
        <v>7882</v>
      </c>
      <c r="E90" s="14" t="s">
        <v>8423</v>
      </c>
      <c r="F90" t="s">
        <v>594</v>
      </c>
      <c r="G90" s="4" t="s">
        <v>0</v>
      </c>
      <c r="H90" s="40" t="s">
        <v>7510</v>
      </c>
      <c r="I90" s="14" t="s">
        <v>7883</v>
      </c>
      <c r="J90"/>
      <c r="K90"/>
      <c r="AL90"/>
    </row>
    <row r="91" spans="1:41" s="14" customFormat="1" x14ac:dyDescent="0.2">
      <c r="A91" s="48" t="s">
        <v>14044</v>
      </c>
      <c r="B91" s="48">
        <v>100000088</v>
      </c>
      <c r="C91" s="14" t="s">
        <v>7623</v>
      </c>
      <c r="D91" s="5" t="s">
        <v>7633</v>
      </c>
      <c r="E91" s="14" t="s">
        <v>8424</v>
      </c>
      <c r="F91" t="s">
        <v>594</v>
      </c>
      <c r="G91" s="4" t="s">
        <v>0</v>
      </c>
      <c r="H91" s="40" t="s">
        <v>7510</v>
      </c>
      <c r="I91" s="14" t="s">
        <v>7634</v>
      </c>
      <c r="J91"/>
      <c r="K91"/>
      <c r="AL91"/>
    </row>
    <row r="92" spans="1:41" s="14" customFormat="1" x14ac:dyDescent="0.2">
      <c r="A92" s="48" t="s">
        <v>14044</v>
      </c>
      <c r="B92" s="48">
        <v>100000089</v>
      </c>
      <c r="C92" s="14" t="s">
        <v>7689</v>
      </c>
      <c r="D92" s="1" t="s">
        <v>7687</v>
      </c>
      <c r="F92" t="s">
        <v>100</v>
      </c>
      <c r="G92" t="s">
        <v>40</v>
      </c>
      <c r="H92" s="40" t="s">
        <v>7510</v>
      </c>
      <c r="I92" s="14" t="s">
        <v>467</v>
      </c>
      <c r="J92"/>
      <c r="K92"/>
    </row>
    <row r="93" spans="1:41" s="14" customFormat="1" x14ac:dyDescent="0.2">
      <c r="A93" s="48" t="s">
        <v>14044</v>
      </c>
      <c r="B93" s="48">
        <v>100000090</v>
      </c>
      <c r="C93" s="14" t="s">
        <v>7689</v>
      </c>
      <c r="D93" s="1" t="s">
        <v>7690</v>
      </c>
      <c r="F93" t="s">
        <v>100</v>
      </c>
      <c r="G93" t="s">
        <v>40</v>
      </c>
      <c r="H93" s="40" t="s">
        <v>7510</v>
      </c>
      <c r="I93" s="14" t="s">
        <v>467</v>
      </c>
      <c r="J93"/>
      <c r="K93"/>
    </row>
    <row r="94" spans="1:41" s="14" customFormat="1" x14ac:dyDescent="0.2">
      <c r="A94" s="48" t="s">
        <v>14044</v>
      </c>
      <c r="B94" s="48">
        <v>100000091</v>
      </c>
      <c r="C94" s="14" t="s">
        <v>7579</v>
      </c>
      <c r="D94" s="5" t="s">
        <v>7593</v>
      </c>
      <c r="E94" s="14" t="s">
        <v>8469</v>
      </c>
      <c r="F94" t="s">
        <v>161</v>
      </c>
      <c r="G94" s="4" t="s">
        <v>40</v>
      </c>
      <c r="H94" s="40" t="s">
        <v>7510</v>
      </c>
      <c r="I94" s="14" t="s">
        <v>7594</v>
      </c>
      <c r="J94"/>
      <c r="K94"/>
      <c r="AL94"/>
    </row>
    <row r="95" spans="1:41" s="14" customFormat="1" x14ac:dyDescent="0.2">
      <c r="A95" s="48" t="s">
        <v>14044</v>
      </c>
      <c r="B95" s="48">
        <v>100000092</v>
      </c>
      <c r="C95" s="14" t="s">
        <v>7874</v>
      </c>
      <c r="D95" s="5" t="s">
        <v>7884</v>
      </c>
      <c r="E95" s="14" t="s">
        <v>8470</v>
      </c>
      <c r="F95" s="4" t="s">
        <v>100</v>
      </c>
      <c r="G95" s="4" t="s">
        <v>40</v>
      </c>
      <c r="H95" s="40" t="s">
        <v>7510</v>
      </c>
      <c r="I95" s="14" t="s">
        <v>7885</v>
      </c>
      <c r="J95"/>
      <c r="K95"/>
      <c r="AL95"/>
    </row>
    <row r="96" spans="1:41" s="14" customFormat="1" x14ac:dyDescent="0.2">
      <c r="A96" s="48" t="s">
        <v>14044</v>
      </c>
      <c r="B96" s="48">
        <v>100000093</v>
      </c>
      <c r="C96" s="14" t="s">
        <v>7778</v>
      </c>
      <c r="D96" s="5" t="s">
        <v>7835</v>
      </c>
      <c r="E96" s="14" t="s">
        <v>8471</v>
      </c>
      <c r="F96" s="4" t="s">
        <v>153</v>
      </c>
      <c r="G96" s="4" t="s">
        <v>0</v>
      </c>
      <c r="H96" s="40" t="s">
        <v>7510</v>
      </c>
      <c r="I96" s="14" t="s">
        <v>7836</v>
      </c>
      <c r="J96"/>
      <c r="K96"/>
      <c r="AL96"/>
    </row>
    <row r="97" spans="1:41" s="14" customFormat="1" x14ac:dyDescent="0.2">
      <c r="A97" s="48" t="s">
        <v>14044</v>
      </c>
      <c r="B97" s="48">
        <v>100000094</v>
      </c>
      <c r="C97" t="s">
        <v>7541</v>
      </c>
      <c r="D97" s="1" t="s">
        <v>7540</v>
      </c>
      <c r="E97"/>
      <c r="F97" t="s">
        <v>161</v>
      </c>
      <c r="G97" s="4" t="s">
        <v>40</v>
      </c>
      <c r="H97" s="40" t="s">
        <v>7510</v>
      </c>
      <c r="I97" t="s">
        <v>7542</v>
      </c>
    </row>
    <row r="98" spans="1:41" s="14" customFormat="1" x14ac:dyDescent="0.2">
      <c r="A98" s="48" t="s">
        <v>14044</v>
      </c>
      <c r="B98" s="48">
        <v>100000095</v>
      </c>
      <c r="C98" t="s">
        <v>7579</v>
      </c>
      <c r="D98" s="1" t="s">
        <v>7595</v>
      </c>
      <c r="F98" t="s">
        <v>153</v>
      </c>
      <c r="G98" s="4" t="s">
        <v>0</v>
      </c>
      <c r="H98" s="40" t="s">
        <v>7510</v>
      </c>
      <c r="I98" s="14" t="s">
        <v>7596</v>
      </c>
    </row>
    <row r="99" spans="1:41" s="14" customFormat="1" x14ac:dyDescent="0.2">
      <c r="A99" s="48" t="s">
        <v>14044</v>
      </c>
      <c r="B99" s="48">
        <v>100000096</v>
      </c>
      <c r="C99" s="14" t="s">
        <v>4717</v>
      </c>
      <c r="D99" s="5" t="s">
        <v>8006</v>
      </c>
      <c r="E99" s="14" t="s">
        <v>8472</v>
      </c>
      <c r="F99" t="s">
        <v>153</v>
      </c>
      <c r="G99" s="4" t="s">
        <v>0</v>
      </c>
      <c r="H99" s="40" t="s">
        <v>7510</v>
      </c>
      <c r="I99" s="14" t="s">
        <v>8008</v>
      </c>
      <c r="AL99"/>
    </row>
    <row r="100" spans="1:41" s="14" customFormat="1" x14ac:dyDescent="0.2">
      <c r="A100" s="48" t="s">
        <v>14044</v>
      </c>
      <c r="B100" s="48">
        <v>100000097</v>
      </c>
      <c r="C100" s="14" t="s">
        <v>7579</v>
      </c>
      <c r="D100" s="1" t="s">
        <v>7597</v>
      </c>
      <c r="F100" t="s">
        <v>153</v>
      </c>
      <c r="G100" s="4" t="s">
        <v>0</v>
      </c>
      <c r="H100" s="40" t="s">
        <v>7510</v>
      </c>
      <c r="I100" s="14" t="s">
        <v>7596</v>
      </c>
    </row>
    <row r="101" spans="1:41" s="14" customFormat="1" x14ac:dyDescent="0.2">
      <c r="A101" s="48" t="s">
        <v>14044</v>
      </c>
      <c r="B101" s="48">
        <v>100000098</v>
      </c>
      <c r="C101" s="14" t="s">
        <v>7623</v>
      </c>
      <c r="D101" s="5" t="s">
        <v>7691</v>
      </c>
      <c r="E101" s="14" t="s">
        <v>8427</v>
      </c>
      <c r="F101" t="s">
        <v>594</v>
      </c>
      <c r="G101" s="4" t="s">
        <v>0</v>
      </c>
      <c r="H101" s="40" t="s">
        <v>7510</v>
      </c>
      <c r="I101" s="14" t="s">
        <v>7692</v>
      </c>
      <c r="AL101"/>
    </row>
    <row r="102" spans="1:41" s="14" customFormat="1" x14ac:dyDescent="0.2">
      <c r="A102" s="48" t="s">
        <v>14044</v>
      </c>
      <c r="B102" s="48">
        <v>100000099</v>
      </c>
      <c r="C102" t="s">
        <v>4717</v>
      </c>
      <c r="D102" s="1" t="s">
        <v>8012</v>
      </c>
      <c r="F102" t="s">
        <v>94</v>
      </c>
      <c r="G102" t="s">
        <v>40</v>
      </c>
      <c r="H102" s="40" t="s">
        <v>7510</v>
      </c>
      <c r="I102" s="14" t="s">
        <v>8013</v>
      </c>
    </row>
    <row r="103" spans="1:41" x14ac:dyDescent="0.2">
      <c r="A103" s="48" t="s">
        <v>14044</v>
      </c>
      <c r="B103" s="48">
        <v>100000100</v>
      </c>
      <c r="C103" s="14" t="s">
        <v>7623</v>
      </c>
      <c r="D103" s="5" t="s">
        <v>7635</v>
      </c>
      <c r="E103" s="14" t="s">
        <v>8473</v>
      </c>
      <c r="F103" t="s">
        <v>94</v>
      </c>
      <c r="G103" s="4" t="s">
        <v>40</v>
      </c>
      <c r="H103" s="40" t="s">
        <v>7510</v>
      </c>
      <c r="I103" s="14" t="s">
        <v>7636</v>
      </c>
      <c r="J103" s="14"/>
      <c r="K103" s="14"/>
      <c r="AO103" s="14"/>
    </row>
    <row r="104" spans="1:41" x14ac:dyDescent="0.2">
      <c r="A104" s="48" t="s">
        <v>14045</v>
      </c>
      <c r="B104" s="48">
        <v>100000101</v>
      </c>
      <c r="C104" t="s">
        <v>4717</v>
      </c>
      <c r="D104" s="1" t="s">
        <v>8009</v>
      </c>
      <c r="F104" t="s">
        <v>94</v>
      </c>
      <c r="G104" t="s">
        <v>40</v>
      </c>
      <c r="H104" s="40" t="s">
        <v>7510</v>
      </c>
      <c r="I104" s="14" t="s">
        <v>8013</v>
      </c>
      <c r="J104" s="14"/>
      <c r="K104" s="14"/>
      <c r="AL104" s="14"/>
      <c r="AO104" s="14"/>
    </row>
    <row r="105" spans="1:41" x14ac:dyDescent="0.2">
      <c r="A105" s="48" t="s">
        <v>14044</v>
      </c>
      <c r="B105" s="48">
        <v>100000102</v>
      </c>
      <c r="C105" s="14" t="s">
        <v>6748</v>
      </c>
      <c r="D105" s="5" t="s">
        <v>8218</v>
      </c>
      <c r="E105" s="14" t="s">
        <v>8474</v>
      </c>
      <c r="F105" t="s">
        <v>94</v>
      </c>
      <c r="G105" s="4" t="s">
        <v>40</v>
      </c>
      <c r="H105" s="40" t="s">
        <v>7510</v>
      </c>
      <c r="I105" s="14" t="s">
        <v>8219</v>
      </c>
      <c r="J105" s="14"/>
      <c r="K105" s="14"/>
      <c r="AL105" s="14"/>
      <c r="AO105" s="14"/>
    </row>
    <row r="106" spans="1:41" x14ac:dyDescent="0.2">
      <c r="A106" s="48" t="s">
        <v>14044</v>
      </c>
      <c r="B106" s="48">
        <v>100000103</v>
      </c>
      <c r="C106" s="14" t="s">
        <v>8064</v>
      </c>
      <c r="D106" s="5" t="s">
        <v>8075</v>
      </c>
      <c r="E106" s="14" t="s">
        <v>8407</v>
      </c>
      <c r="F106" t="s">
        <v>41</v>
      </c>
      <c r="G106" s="4" t="s">
        <v>40</v>
      </c>
      <c r="H106" s="40" t="s">
        <v>7510</v>
      </c>
      <c r="I106" s="14" t="s">
        <v>8076</v>
      </c>
      <c r="J106" s="14"/>
      <c r="K106" s="14"/>
      <c r="AL106" s="14"/>
      <c r="AO106" s="14"/>
    </row>
    <row r="107" spans="1:41" x14ac:dyDescent="0.2">
      <c r="A107" s="48" t="s">
        <v>14045</v>
      </c>
      <c r="B107" s="48">
        <v>100000104</v>
      </c>
      <c r="C107" s="38" t="s">
        <v>7604</v>
      </c>
      <c r="D107" s="1" t="s">
        <v>42</v>
      </c>
      <c r="F107" t="s">
        <v>41</v>
      </c>
      <c r="G107" t="s">
        <v>40</v>
      </c>
      <c r="H107" s="40" t="s">
        <v>7510</v>
      </c>
      <c r="I107" s="14" t="s">
        <v>7030</v>
      </c>
      <c r="J107" s="14"/>
      <c r="K107" s="14"/>
      <c r="AL107" s="14"/>
      <c r="AO107" s="14"/>
    </row>
    <row r="108" spans="1:41" x14ac:dyDescent="0.2">
      <c r="A108" s="48" t="s">
        <v>14044</v>
      </c>
      <c r="B108" s="48">
        <v>100000105</v>
      </c>
      <c r="C108" s="14" t="s">
        <v>7579</v>
      </c>
      <c r="D108" s="5" t="s">
        <v>7598</v>
      </c>
      <c r="E108" s="14" t="s">
        <v>8475</v>
      </c>
      <c r="F108" t="s">
        <v>41</v>
      </c>
      <c r="G108" s="4" t="s">
        <v>40</v>
      </c>
      <c r="H108" s="40" t="s">
        <v>7510</v>
      </c>
      <c r="I108" s="14" t="s">
        <v>7030</v>
      </c>
      <c r="AL108" s="14"/>
      <c r="AO108" s="14"/>
    </row>
    <row r="109" spans="1:41" x14ac:dyDescent="0.2">
      <c r="A109" s="48" t="s">
        <v>14044</v>
      </c>
      <c r="B109" s="48">
        <v>100000106</v>
      </c>
      <c r="C109" s="14" t="s">
        <v>7874</v>
      </c>
      <c r="D109" s="5" t="s">
        <v>7886</v>
      </c>
      <c r="E109" s="14" t="s">
        <v>8422</v>
      </c>
      <c r="F109" t="s">
        <v>1381</v>
      </c>
      <c r="G109" t="s">
        <v>23</v>
      </c>
      <c r="H109" s="40" t="s">
        <v>7510</v>
      </c>
      <c r="I109" s="14" t="s">
        <v>7887</v>
      </c>
      <c r="AL109" s="14"/>
      <c r="AO109" s="14"/>
    </row>
    <row r="110" spans="1:41" x14ac:dyDescent="0.2">
      <c r="A110" s="48" t="s">
        <v>14045</v>
      </c>
      <c r="B110" s="48">
        <v>100000107</v>
      </c>
      <c r="C110" s="14" t="s">
        <v>8019</v>
      </c>
      <c r="D110" s="1" t="s">
        <v>8018</v>
      </c>
      <c r="E110" s="14"/>
      <c r="F110" t="s">
        <v>49</v>
      </c>
      <c r="G110" t="s">
        <v>0</v>
      </c>
      <c r="H110" s="40" t="s">
        <v>7510</v>
      </c>
      <c r="I110" t="s">
        <v>8020</v>
      </c>
      <c r="AL110" s="14"/>
      <c r="AO110" s="14"/>
    </row>
    <row r="111" spans="1:41" x14ac:dyDescent="0.2">
      <c r="A111" s="48" t="s">
        <v>14044</v>
      </c>
      <c r="B111" s="48">
        <v>100000108</v>
      </c>
      <c r="C111" s="19" t="s">
        <v>7778</v>
      </c>
      <c r="D111" s="5" t="s">
        <v>7782</v>
      </c>
      <c r="E111" s="14" t="s">
        <v>8476</v>
      </c>
      <c r="F111" t="s">
        <v>49</v>
      </c>
      <c r="G111" s="4" t="s">
        <v>0</v>
      </c>
      <c r="H111" s="40" t="s">
        <v>7510</v>
      </c>
      <c r="I111" s="14" t="s">
        <v>7783</v>
      </c>
      <c r="AL111" s="14"/>
      <c r="AO111" s="14"/>
    </row>
    <row r="112" spans="1:41" x14ac:dyDescent="0.2">
      <c r="A112" s="48" t="s">
        <v>14045</v>
      </c>
      <c r="B112" s="48">
        <v>100000109</v>
      </c>
      <c r="C112" t="s">
        <v>7525</v>
      </c>
      <c r="D112" s="1" t="s">
        <v>7524</v>
      </c>
      <c r="F112" t="s">
        <v>49</v>
      </c>
      <c r="G112" t="s">
        <v>0</v>
      </c>
      <c r="H112" s="40" t="s">
        <v>7510</v>
      </c>
      <c r="I112" s="14" t="s">
        <v>1214</v>
      </c>
      <c r="AL112" s="14"/>
      <c r="AO112" s="14"/>
    </row>
    <row r="113" spans="1:41" s="14" customFormat="1" x14ac:dyDescent="0.2">
      <c r="A113" s="48" t="s">
        <v>14044</v>
      </c>
      <c r="B113" s="48">
        <v>100000110</v>
      </c>
      <c r="C113" s="14" t="s">
        <v>4717</v>
      </c>
      <c r="D113" s="5" t="s">
        <v>7961</v>
      </c>
      <c r="E113" s="14" t="s">
        <v>8477</v>
      </c>
      <c r="F113" t="s">
        <v>49</v>
      </c>
      <c r="G113" s="4" t="s">
        <v>0</v>
      </c>
      <c r="H113" s="40" t="s">
        <v>7510</v>
      </c>
      <c r="I113" s="14" t="s">
        <v>7962</v>
      </c>
      <c r="J113"/>
      <c r="K113"/>
    </row>
    <row r="114" spans="1:41" s="14" customFormat="1" x14ac:dyDescent="0.2">
      <c r="A114" s="48" t="s">
        <v>14044</v>
      </c>
      <c r="B114" s="48">
        <v>100000111</v>
      </c>
      <c r="C114" t="s">
        <v>7525</v>
      </c>
      <c r="D114" s="9" t="s">
        <v>7526</v>
      </c>
      <c r="F114" s="25" t="s">
        <v>49</v>
      </c>
      <c r="G114" s="25" t="s">
        <v>0</v>
      </c>
      <c r="H114" s="40" t="s">
        <v>7510</v>
      </c>
      <c r="I114" s="14" t="s">
        <v>1214</v>
      </c>
      <c r="J114"/>
      <c r="K114"/>
    </row>
    <row r="115" spans="1:41" s="14" customFormat="1" x14ac:dyDescent="0.2">
      <c r="A115" s="48" t="s">
        <v>14044</v>
      </c>
      <c r="B115" s="48">
        <v>100000112</v>
      </c>
      <c r="C115" t="s">
        <v>7522</v>
      </c>
      <c r="D115" s="1" t="s">
        <v>7527</v>
      </c>
      <c r="F115" t="s">
        <v>1758</v>
      </c>
      <c r="G115" t="s">
        <v>0</v>
      </c>
      <c r="H115" s="40" t="s">
        <v>7510</v>
      </c>
      <c r="I115" s="14" t="s">
        <v>7528</v>
      </c>
      <c r="J115"/>
      <c r="K115"/>
    </row>
    <row r="116" spans="1:41" s="14" customFormat="1" x14ac:dyDescent="0.2">
      <c r="A116" s="48" t="s">
        <v>14044</v>
      </c>
      <c r="B116" s="48">
        <v>100000113</v>
      </c>
      <c r="C116" s="14" t="s">
        <v>6748</v>
      </c>
      <c r="D116" s="5" t="s">
        <v>8220</v>
      </c>
      <c r="E116" s="14" t="s">
        <v>8478</v>
      </c>
      <c r="F116" t="s">
        <v>94</v>
      </c>
      <c r="G116" s="4" t="s">
        <v>40</v>
      </c>
      <c r="H116" s="40" t="s">
        <v>7510</v>
      </c>
      <c r="I116" s="14" t="s">
        <v>8221</v>
      </c>
      <c r="J116"/>
      <c r="K116"/>
    </row>
    <row r="117" spans="1:41" s="14" customFormat="1" x14ac:dyDescent="0.2">
      <c r="A117" s="48" t="s">
        <v>14044</v>
      </c>
      <c r="B117" s="48">
        <v>100000114</v>
      </c>
      <c r="C117" s="14" t="s">
        <v>7778</v>
      </c>
      <c r="D117" s="5" t="s">
        <v>7784</v>
      </c>
      <c r="E117" s="14" t="s">
        <v>8479</v>
      </c>
      <c r="F117" t="s">
        <v>94</v>
      </c>
      <c r="G117" s="4" t="s">
        <v>40</v>
      </c>
      <c r="H117" s="40" t="s">
        <v>7510</v>
      </c>
      <c r="I117" s="14" t="s">
        <v>7785</v>
      </c>
      <c r="J117"/>
      <c r="K117"/>
    </row>
    <row r="118" spans="1:41" s="14" customFormat="1" x14ac:dyDescent="0.2">
      <c r="A118" s="48" t="s">
        <v>14044</v>
      </c>
      <c r="B118" s="48">
        <v>100000115</v>
      </c>
      <c r="C118" t="s">
        <v>6748</v>
      </c>
      <c r="D118" s="1" t="s">
        <v>8236</v>
      </c>
      <c r="F118" t="s">
        <v>739</v>
      </c>
      <c r="G118" t="s">
        <v>738</v>
      </c>
      <c r="H118" s="40" t="s">
        <v>7510</v>
      </c>
      <c r="I118" s="14" t="s">
        <v>8237</v>
      </c>
      <c r="J118"/>
      <c r="K118"/>
    </row>
    <row r="119" spans="1:41" s="14" customFormat="1" x14ac:dyDescent="0.2">
      <c r="A119" s="48" t="s">
        <v>14044</v>
      </c>
      <c r="B119" s="48">
        <v>100000116</v>
      </c>
      <c r="C119" s="14" t="s">
        <v>7778</v>
      </c>
      <c r="D119" s="5" t="s">
        <v>7786</v>
      </c>
      <c r="E119" s="14" t="s">
        <v>8425</v>
      </c>
      <c r="F119" t="s">
        <v>170</v>
      </c>
      <c r="G119" s="4" t="s">
        <v>0</v>
      </c>
      <c r="H119" s="40" t="s">
        <v>7510</v>
      </c>
      <c r="I119" s="14" t="s">
        <v>7787</v>
      </c>
      <c r="J119"/>
      <c r="K119"/>
    </row>
    <row r="120" spans="1:41" s="14" customFormat="1" x14ac:dyDescent="0.2">
      <c r="A120" s="48" t="s">
        <v>14044</v>
      </c>
      <c r="B120" s="48">
        <v>100000117</v>
      </c>
      <c r="C120" s="14" t="s">
        <v>7623</v>
      </c>
      <c r="D120" s="5" t="s">
        <v>7637</v>
      </c>
      <c r="E120" s="14" t="s">
        <v>8432</v>
      </c>
      <c r="F120" t="s">
        <v>1463</v>
      </c>
      <c r="G120" s="4" t="s">
        <v>0</v>
      </c>
      <c r="H120" s="40" t="s">
        <v>7510</v>
      </c>
      <c r="I120" s="14" t="s">
        <v>7638</v>
      </c>
      <c r="J120"/>
      <c r="K120"/>
    </row>
    <row r="121" spans="1:41" s="14" customFormat="1" x14ac:dyDescent="0.2">
      <c r="A121" s="48" t="s">
        <v>14044</v>
      </c>
      <c r="B121" s="48">
        <v>100000118</v>
      </c>
      <c r="C121" t="s">
        <v>4717</v>
      </c>
      <c r="D121" s="1" t="s">
        <v>8022</v>
      </c>
      <c r="E121" s="14" t="s">
        <v>8480</v>
      </c>
      <c r="F121" t="s">
        <v>170</v>
      </c>
      <c r="G121" t="s">
        <v>0</v>
      </c>
      <c r="H121" s="40" t="s">
        <v>7510</v>
      </c>
      <c r="I121" s="14" t="s">
        <v>8023</v>
      </c>
      <c r="J121"/>
      <c r="K121"/>
    </row>
    <row r="122" spans="1:41" s="14" customFormat="1" x14ac:dyDescent="0.2">
      <c r="A122" s="48" t="s">
        <v>14044</v>
      </c>
      <c r="B122" s="48">
        <v>100000119</v>
      </c>
      <c r="C122" t="s">
        <v>8064</v>
      </c>
      <c r="D122" s="1" t="s">
        <v>8150</v>
      </c>
      <c r="F122" t="s">
        <v>153</v>
      </c>
      <c r="G122" t="s">
        <v>0</v>
      </c>
      <c r="H122" s="40" t="s">
        <v>7510</v>
      </c>
      <c r="I122" t="s">
        <v>8151</v>
      </c>
    </row>
    <row r="123" spans="1:41" s="14" customFormat="1" x14ac:dyDescent="0.2">
      <c r="A123" s="48" t="s">
        <v>14044</v>
      </c>
      <c r="B123" s="48">
        <v>100000120</v>
      </c>
      <c r="C123" s="14" t="s">
        <v>7623</v>
      </c>
      <c r="D123" s="5" t="s">
        <v>7639</v>
      </c>
      <c r="E123" s="14" t="s">
        <v>8463</v>
      </c>
      <c r="F123" t="s">
        <v>978</v>
      </c>
      <c r="G123" t="s">
        <v>0</v>
      </c>
      <c r="H123" s="40" t="s">
        <v>7510</v>
      </c>
      <c r="I123" s="14" t="s">
        <v>7640</v>
      </c>
    </row>
    <row r="124" spans="1:41" s="14" customFormat="1" x14ac:dyDescent="0.2">
      <c r="A124" s="48" t="s">
        <v>14044</v>
      </c>
      <c r="B124" s="48">
        <v>100000121</v>
      </c>
      <c r="C124" t="s">
        <v>7522</v>
      </c>
      <c r="D124" s="1" t="s">
        <v>7529</v>
      </c>
      <c r="F124" t="s">
        <v>978</v>
      </c>
      <c r="G124" t="s">
        <v>0</v>
      </c>
      <c r="H124" s="40" t="s">
        <v>7510</v>
      </c>
      <c r="I124" s="25" t="s">
        <v>7530</v>
      </c>
    </row>
    <row r="125" spans="1:41" s="14" customFormat="1" x14ac:dyDescent="0.2">
      <c r="A125" s="48" t="s">
        <v>14044</v>
      </c>
      <c r="B125" s="48">
        <v>100000122</v>
      </c>
      <c r="C125" t="s">
        <v>7874</v>
      </c>
      <c r="D125" s="1" t="s">
        <v>7906</v>
      </c>
      <c r="F125" t="s">
        <v>381</v>
      </c>
      <c r="G125" t="s">
        <v>40</v>
      </c>
      <c r="H125" s="40" t="s">
        <v>7510</v>
      </c>
      <c r="I125" s="14" t="s">
        <v>7908</v>
      </c>
    </row>
    <row r="126" spans="1:41" s="14" customFormat="1" x14ac:dyDescent="0.2">
      <c r="A126" s="48" t="s">
        <v>14044</v>
      </c>
      <c r="B126" s="48">
        <v>100000123</v>
      </c>
      <c r="C126" s="4" t="s">
        <v>7778</v>
      </c>
      <c r="D126" s="5" t="s">
        <v>7788</v>
      </c>
      <c r="E126" s="14" t="s">
        <v>8460</v>
      </c>
      <c r="F126" t="s">
        <v>381</v>
      </c>
      <c r="G126" t="s">
        <v>40</v>
      </c>
      <c r="H126" s="40" t="s">
        <v>7510</v>
      </c>
      <c r="I126" s="14" t="s">
        <v>7789</v>
      </c>
    </row>
    <row r="127" spans="1:41" s="14" customFormat="1" x14ac:dyDescent="0.2">
      <c r="A127" s="48" t="s">
        <v>14044</v>
      </c>
      <c r="B127" s="48">
        <v>100000124</v>
      </c>
      <c r="C127" s="4" t="s">
        <v>7874</v>
      </c>
      <c r="D127" s="5" t="s">
        <v>7910</v>
      </c>
      <c r="E127" s="14" t="s">
        <v>8422</v>
      </c>
      <c r="F127" t="s">
        <v>381</v>
      </c>
      <c r="G127" t="s">
        <v>40</v>
      </c>
      <c r="H127" s="40" t="s">
        <v>7510</v>
      </c>
      <c r="I127" s="14" t="s">
        <v>7911</v>
      </c>
    </row>
    <row r="128" spans="1:41" s="14" customFormat="1" x14ac:dyDescent="0.2">
      <c r="A128" s="48" t="s">
        <v>14045</v>
      </c>
      <c r="B128" s="48">
        <v>100000125</v>
      </c>
      <c r="C128" t="s">
        <v>7874</v>
      </c>
      <c r="D128" s="1" t="s">
        <v>7912</v>
      </c>
      <c r="F128" t="s">
        <v>381</v>
      </c>
      <c r="G128" t="s">
        <v>40</v>
      </c>
      <c r="H128" s="40" t="s">
        <v>7510</v>
      </c>
      <c r="I128" s="14" t="s">
        <v>7908</v>
      </c>
      <c r="AO128"/>
    </row>
    <row r="129" spans="1:41" s="14" customFormat="1" x14ac:dyDescent="0.2">
      <c r="A129" s="48" t="s">
        <v>14044</v>
      </c>
      <c r="B129" s="48">
        <v>100000126</v>
      </c>
      <c r="C129" s="14" t="s">
        <v>4717</v>
      </c>
      <c r="D129" s="5" t="s">
        <v>7963</v>
      </c>
      <c r="E129" s="14" t="s">
        <v>8481</v>
      </c>
      <c r="F129" t="s">
        <v>153</v>
      </c>
      <c r="G129" s="4" t="s">
        <v>0</v>
      </c>
      <c r="H129" s="40" t="s">
        <v>7510</v>
      </c>
      <c r="I129" s="14" t="s">
        <v>7964</v>
      </c>
    </row>
    <row r="130" spans="1:41" s="14" customFormat="1" x14ac:dyDescent="0.2">
      <c r="A130" s="48" t="s">
        <v>14044</v>
      </c>
      <c r="B130" s="48">
        <v>100000127</v>
      </c>
      <c r="C130" t="s">
        <v>7522</v>
      </c>
      <c r="D130" s="1" t="s">
        <v>7531</v>
      </c>
      <c r="F130" t="s">
        <v>100</v>
      </c>
      <c r="G130" t="s">
        <v>40</v>
      </c>
      <c r="H130" s="40" t="s">
        <v>7510</v>
      </c>
      <c r="I130" t="s">
        <v>7532</v>
      </c>
    </row>
    <row r="131" spans="1:41" s="14" customFormat="1" x14ac:dyDescent="0.2">
      <c r="A131" s="48" t="s">
        <v>14044</v>
      </c>
      <c r="B131" s="48">
        <v>100000128</v>
      </c>
      <c r="C131" t="s">
        <v>8064</v>
      </c>
      <c r="D131" s="1" t="s">
        <v>8152</v>
      </c>
      <c r="F131" t="s">
        <v>100</v>
      </c>
      <c r="G131" t="s">
        <v>40</v>
      </c>
      <c r="H131" s="40" t="s">
        <v>7510</v>
      </c>
      <c r="I131" t="s">
        <v>8153</v>
      </c>
    </row>
    <row r="132" spans="1:41" s="14" customFormat="1" x14ac:dyDescent="0.2">
      <c r="A132" s="48" t="s">
        <v>14044</v>
      </c>
      <c r="B132" s="48">
        <v>100000129</v>
      </c>
      <c r="C132" t="s">
        <v>8064</v>
      </c>
      <c r="D132" s="1" t="s">
        <v>8154</v>
      </c>
      <c r="F132" t="s">
        <v>100</v>
      </c>
      <c r="G132" t="s">
        <v>40</v>
      </c>
      <c r="H132" s="40" t="s">
        <v>7510</v>
      </c>
      <c r="I132" t="s">
        <v>8153</v>
      </c>
    </row>
    <row r="133" spans="1:41" s="14" customFormat="1" x14ac:dyDescent="0.2">
      <c r="A133" s="48" t="s">
        <v>14044</v>
      </c>
      <c r="B133" s="48">
        <v>100000130</v>
      </c>
      <c r="C133" t="s">
        <v>7514</v>
      </c>
      <c r="D133" s="1" t="s">
        <v>7513</v>
      </c>
      <c r="F133" t="s">
        <v>170</v>
      </c>
      <c r="G133" t="s">
        <v>0</v>
      </c>
      <c r="H133" s="40" t="s">
        <v>7510</v>
      </c>
      <c r="I133" t="s">
        <v>7515</v>
      </c>
      <c r="AO133"/>
    </row>
    <row r="134" spans="1:41" s="14" customFormat="1" x14ac:dyDescent="0.2">
      <c r="A134" s="48" t="s">
        <v>14044</v>
      </c>
      <c r="B134" s="48">
        <v>100000131</v>
      </c>
      <c r="C134" t="s">
        <v>7514</v>
      </c>
      <c r="D134" s="1" t="s">
        <v>7516</v>
      </c>
      <c r="F134" t="s">
        <v>170</v>
      </c>
      <c r="G134" t="s">
        <v>0</v>
      </c>
      <c r="H134" s="40" t="s">
        <v>7510</v>
      </c>
      <c r="I134" t="s">
        <v>7515</v>
      </c>
      <c r="AO134"/>
    </row>
    <row r="135" spans="1:41" s="14" customFormat="1" x14ac:dyDescent="0.2">
      <c r="A135" s="48" t="s">
        <v>14044</v>
      </c>
      <c r="B135" s="48">
        <v>100000132</v>
      </c>
      <c r="C135" t="s">
        <v>7522</v>
      </c>
      <c r="D135" s="1" t="s">
        <v>7536</v>
      </c>
      <c r="F135" t="s">
        <v>170</v>
      </c>
      <c r="G135" t="s">
        <v>0</v>
      </c>
      <c r="H135" s="40" t="s">
        <v>7510</v>
      </c>
      <c r="I135" s="14" t="s">
        <v>7535</v>
      </c>
      <c r="AO135"/>
    </row>
    <row r="136" spans="1:41" s="14" customFormat="1" x14ac:dyDescent="0.2">
      <c r="A136" s="48" t="s">
        <v>14044</v>
      </c>
      <c r="B136" s="48">
        <v>100000133</v>
      </c>
      <c r="C136" s="29" t="s">
        <v>8157</v>
      </c>
      <c r="D136" s="5" t="s">
        <v>8155</v>
      </c>
      <c r="E136" s="14" t="s">
        <v>8431</v>
      </c>
      <c r="F136" t="s">
        <v>170</v>
      </c>
      <c r="G136" t="s">
        <v>0</v>
      </c>
      <c r="H136" s="40" t="s">
        <v>7510</v>
      </c>
      <c r="I136" s="14" t="s">
        <v>8158</v>
      </c>
      <c r="AO136"/>
    </row>
    <row r="137" spans="1:41" s="14" customFormat="1" x14ac:dyDescent="0.2">
      <c r="A137" s="48" t="s">
        <v>14044</v>
      </c>
      <c r="B137" s="48">
        <v>100000134</v>
      </c>
      <c r="C137" t="s">
        <v>7725</v>
      </c>
      <c r="D137" s="1" t="s">
        <v>7754</v>
      </c>
      <c r="E137" s="14" t="s">
        <v>8482</v>
      </c>
      <c r="F137" t="s">
        <v>170</v>
      </c>
      <c r="G137" t="s">
        <v>0</v>
      </c>
      <c r="H137" s="40" t="s">
        <v>7510</v>
      </c>
      <c r="I137" s="14" t="s">
        <v>7755</v>
      </c>
      <c r="AL137"/>
      <c r="AO137"/>
    </row>
    <row r="138" spans="1:41" s="14" customFormat="1" x14ac:dyDescent="0.2">
      <c r="A138" s="48" t="s">
        <v>14045</v>
      </c>
      <c r="B138" s="48">
        <v>100000135</v>
      </c>
      <c r="C138" t="s">
        <v>7522</v>
      </c>
      <c r="D138" s="1" t="s">
        <v>7533</v>
      </c>
      <c r="F138" t="s">
        <v>170</v>
      </c>
      <c r="G138" t="s">
        <v>0</v>
      </c>
      <c r="H138" s="40" t="s">
        <v>7510</v>
      </c>
      <c r="I138" s="14" t="s">
        <v>7535</v>
      </c>
      <c r="AO138"/>
    </row>
    <row r="139" spans="1:41" s="14" customFormat="1" x14ac:dyDescent="0.2">
      <c r="A139" s="48" t="s">
        <v>14044</v>
      </c>
      <c r="B139" s="48">
        <v>100000136</v>
      </c>
      <c r="C139" t="s">
        <v>7579</v>
      </c>
      <c r="D139" s="1" t="s">
        <v>7600</v>
      </c>
      <c r="F139" t="s">
        <v>170</v>
      </c>
      <c r="G139" t="s">
        <v>0</v>
      </c>
      <c r="H139" s="40" t="s">
        <v>7510</v>
      </c>
      <c r="I139" s="14" t="s">
        <v>7601</v>
      </c>
      <c r="AO139"/>
    </row>
    <row r="140" spans="1:41" s="14" customFormat="1" x14ac:dyDescent="0.2">
      <c r="A140" s="48" t="s">
        <v>14044</v>
      </c>
      <c r="B140" s="48">
        <v>100000137</v>
      </c>
      <c r="C140" t="s">
        <v>6748</v>
      </c>
      <c r="D140" s="5" t="s">
        <v>8238</v>
      </c>
      <c r="E140" s="14" t="s">
        <v>8427</v>
      </c>
      <c r="F140" t="s">
        <v>94</v>
      </c>
      <c r="G140" t="s">
        <v>40</v>
      </c>
      <c r="H140" s="40" t="s">
        <v>7510</v>
      </c>
      <c r="I140" s="14" t="s">
        <v>8240</v>
      </c>
      <c r="AL140"/>
      <c r="AO140"/>
    </row>
    <row r="141" spans="1:41" s="14" customFormat="1" x14ac:dyDescent="0.2">
      <c r="A141" s="48" t="s">
        <v>14044</v>
      </c>
      <c r="B141" s="48">
        <v>100000138</v>
      </c>
      <c r="C141" t="s">
        <v>8064</v>
      </c>
      <c r="D141" s="5" t="s">
        <v>8077</v>
      </c>
      <c r="E141" s="14" t="s">
        <v>8483</v>
      </c>
      <c r="F141" t="s">
        <v>94</v>
      </c>
      <c r="G141" t="s">
        <v>40</v>
      </c>
      <c r="H141" s="40" t="s">
        <v>7510</v>
      </c>
      <c r="I141" s="14" t="s">
        <v>8078</v>
      </c>
      <c r="AL141"/>
      <c r="AO141"/>
    </row>
    <row r="142" spans="1:41" s="14" customFormat="1" x14ac:dyDescent="0.2">
      <c r="A142" s="48" t="s">
        <v>14044</v>
      </c>
      <c r="B142" s="48">
        <v>100000139</v>
      </c>
      <c r="C142" t="s">
        <v>7778</v>
      </c>
      <c r="D142" s="5" t="s">
        <v>7790</v>
      </c>
      <c r="E142" s="14" t="s">
        <v>8484</v>
      </c>
      <c r="F142" t="s">
        <v>94</v>
      </c>
      <c r="G142" t="s">
        <v>40</v>
      </c>
      <c r="H142" s="40" t="s">
        <v>7510</v>
      </c>
      <c r="I142" s="14" t="s">
        <v>7791</v>
      </c>
      <c r="AL142"/>
      <c r="AO142"/>
    </row>
    <row r="143" spans="1:41" s="14" customFormat="1" x14ac:dyDescent="0.2">
      <c r="A143" s="48" t="s">
        <v>14045</v>
      </c>
      <c r="B143" s="48">
        <v>100000140</v>
      </c>
      <c r="C143" s="5" t="s">
        <v>7695</v>
      </c>
      <c r="D143" s="1" t="s">
        <v>7694</v>
      </c>
      <c r="F143" s="1" t="s">
        <v>77</v>
      </c>
      <c r="G143" s="1" t="s">
        <v>0</v>
      </c>
      <c r="H143" s="40" t="s">
        <v>7510</v>
      </c>
      <c r="I143" s="14" t="s">
        <v>7696</v>
      </c>
      <c r="AO143"/>
    </row>
    <row r="144" spans="1:41" s="14" customFormat="1" x14ac:dyDescent="0.2">
      <c r="A144" s="48" t="s">
        <v>14044</v>
      </c>
      <c r="B144" s="48">
        <v>100000141</v>
      </c>
      <c r="C144" s="25" t="s">
        <v>8064</v>
      </c>
      <c r="D144" s="1" t="s">
        <v>8159</v>
      </c>
      <c r="E144" s="14" t="s">
        <v>8485</v>
      </c>
      <c r="F144" t="s">
        <v>2129</v>
      </c>
      <c r="G144" t="s">
        <v>9050</v>
      </c>
      <c r="H144" s="40" t="s">
        <v>7510</v>
      </c>
      <c r="I144" t="s">
        <v>8160</v>
      </c>
      <c r="AL144"/>
      <c r="AO144"/>
    </row>
    <row r="145" spans="1:41" s="14" customFormat="1" x14ac:dyDescent="0.2">
      <c r="A145" s="48" t="s">
        <v>14044</v>
      </c>
      <c r="B145" s="48">
        <v>100000142</v>
      </c>
      <c r="C145" s="25" t="s">
        <v>8064</v>
      </c>
      <c r="D145" s="1" t="s">
        <v>8161</v>
      </c>
      <c r="F145" t="s">
        <v>2129</v>
      </c>
      <c r="G145" t="s">
        <v>9050</v>
      </c>
      <c r="H145" s="40" t="s">
        <v>7510</v>
      </c>
      <c r="I145" t="s">
        <v>8160</v>
      </c>
      <c r="AO145"/>
    </row>
    <row r="146" spans="1:41" s="14" customFormat="1" x14ac:dyDescent="0.2">
      <c r="A146" s="48" t="s">
        <v>14044</v>
      </c>
      <c r="B146" s="48">
        <v>100000143</v>
      </c>
      <c r="C146" t="s">
        <v>7511</v>
      </c>
      <c r="D146" s="1" t="s">
        <v>54</v>
      </c>
      <c r="F146" t="s">
        <v>7</v>
      </c>
      <c r="G146" t="s">
        <v>0</v>
      </c>
      <c r="H146" s="40" t="s">
        <v>7510</v>
      </c>
      <c r="I146" s="14" t="s">
        <v>7512</v>
      </c>
      <c r="AO146"/>
    </row>
    <row r="147" spans="1:41" s="14" customFormat="1" x14ac:dyDescent="0.2">
      <c r="A147" s="48" t="s">
        <v>14044</v>
      </c>
      <c r="B147" s="48">
        <v>100000144</v>
      </c>
      <c r="C147" t="s">
        <v>7541</v>
      </c>
      <c r="D147" s="1" t="s">
        <v>7565</v>
      </c>
      <c r="E147" t="s">
        <v>8486</v>
      </c>
      <c r="F147" t="s">
        <v>153</v>
      </c>
      <c r="G147" t="s">
        <v>0</v>
      </c>
      <c r="H147" s="40" t="s">
        <v>7510</v>
      </c>
      <c r="I147" t="s">
        <v>7566</v>
      </c>
      <c r="AL147"/>
      <c r="AO147"/>
    </row>
    <row r="148" spans="1:41" s="14" customFormat="1" x14ac:dyDescent="0.2">
      <c r="A148" s="48" t="s">
        <v>14044</v>
      </c>
      <c r="B148" s="48">
        <v>100000145</v>
      </c>
      <c r="C148" s="14" t="s">
        <v>7623</v>
      </c>
      <c r="D148" s="5" t="s">
        <v>7697</v>
      </c>
      <c r="E148" s="14" t="s">
        <v>8417</v>
      </c>
      <c r="F148" t="s">
        <v>18</v>
      </c>
      <c r="G148" s="4" t="s">
        <v>0</v>
      </c>
      <c r="H148" s="40" t="s">
        <v>7510</v>
      </c>
      <c r="I148" s="14" t="s">
        <v>7699</v>
      </c>
      <c r="AL148"/>
      <c r="AO148"/>
    </row>
    <row r="149" spans="1:41" s="14" customFormat="1" x14ac:dyDescent="0.2">
      <c r="A149" s="48" t="s">
        <v>14044</v>
      </c>
      <c r="B149" s="48">
        <v>100000146</v>
      </c>
      <c r="C149" t="s">
        <v>6748</v>
      </c>
      <c r="D149" s="1" t="s">
        <v>8250</v>
      </c>
      <c r="E149"/>
      <c r="F149" t="s">
        <v>698</v>
      </c>
      <c r="G149" t="s">
        <v>10</v>
      </c>
      <c r="H149" s="40" t="s">
        <v>7510</v>
      </c>
      <c r="I149" s="14" t="s">
        <v>8252</v>
      </c>
      <c r="AO149"/>
    </row>
    <row r="150" spans="1:41" s="14" customFormat="1" x14ac:dyDescent="0.2">
      <c r="A150" s="48" t="s">
        <v>14045</v>
      </c>
      <c r="B150" s="48">
        <v>100000147</v>
      </c>
      <c r="C150" s="19" t="s">
        <v>6750</v>
      </c>
      <c r="D150" s="1" t="s">
        <v>8253</v>
      </c>
      <c r="E150"/>
      <c r="F150" t="s">
        <v>698</v>
      </c>
      <c r="G150" t="s">
        <v>10</v>
      </c>
      <c r="H150" s="40" t="s">
        <v>7510</v>
      </c>
      <c r="I150" t="s">
        <v>4415</v>
      </c>
      <c r="AO150"/>
    </row>
    <row r="151" spans="1:41" s="14" customFormat="1" x14ac:dyDescent="0.2">
      <c r="A151" s="48" t="s">
        <v>14045</v>
      </c>
      <c r="B151" s="48">
        <v>100000148</v>
      </c>
      <c r="C151" s="19" t="s">
        <v>6750</v>
      </c>
      <c r="D151" s="1" t="s">
        <v>8255</v>
      </c>
      <c r="E151"/>
      <c r="F151" t="s">
        <v>698</v>
      </c>
      <c r="G151" t="s">
        <v>10</v>
      </c>
      <c r="H151" s="40" t="s">
        <v>7510</v>
      </c>
      <c r="I151" t="s">
        <v>4415</v>
      </c>
      <c r="AO151"/>
    </row>
    <row r="152" spans="1:41" s="14" customFormat="1" x14ac:dyDescent="0.2">
      <c r="A152" s="48" t="s">
        <v>14045</v>
      </c>
      <c r="B152" s="48">
        <v>100000149</v>
      </c>
      <c r="C152" s="19" t="s">
        <v>6750</v>
      </c>
      <c r="D152" s="1" t="s">
        <v>8257</v>
      </c>
      <c r="E152"/>
      <c r="F152" t="s">
        <v>698</v>
      </c>
      <c r="G152" t="s">
        <v>10</v>
      </c>
      <c r="H152" s="40" t="s">
        <v>7510</v>
      </c>
      <c r="I152" t="s">
        <v>4415</v>
      </c>
      <c r="AO152"/>
    </row>
    <row r="153" spans="1:41" s="14" customFormat="1" x14ac:dyDescent="0.2">
      <c r="A153" s="48" t="s">
        <v>14045</v>
      </c>
      <c r="B153" s="48">
        <v>100000150</v>
      </c>
      <c r="C153" s="19" t="s">
        <v>6750</v>
      </c>
      <c r="D153" s="1" t="s">
        <v>8259</v>
      </c>
      <c r="E153"/>
      <c r="F153" t="s">
        <v>698</v>
      </c>
      <c r="G153" t="s">
        <v>10</v>
      </c>
      <c r="H153" s="40" t="s">
        <v>7510</v>
      </c>
      <c r="I153" t="s">
        <v>4415</v>
      </c>
      <c r="AO153"/>
    </row>
    <row r="154" spans="1:41" s="14" customFormat="1" x14ac:dyDescent="0.2">
      <c r="A154" s="48" t="s">
        <v>14044</v>
      </c>
      <c r="B154" s="48">
        <v>100000151</v>
      </c>
      <c r="C154" t="s">
        <v>7541</v>
      </c>
      <c r="D154" s="1" t="s">
        <v>7543</v>
      </c>
      <c r="E154" t="s">
        <v>8420</v>
      </c>
      <c r="F154" t="s">
        <v>100</v>
      </c>
      <c r="G154" t="s">
        <v>40</v>
      </c>
      <c r="H154" s="40" t="s">
        <v>7510</v>
      </c>
      <c r="I154" t="s">
        <v>7544</v>
      </c>
      <c r="AL154"/>
      <c r="AO154"/>
    </row>
    <row r="155" spans="1:41" s="14" customFormat="1" x14ac:dyDescent="0.2">
      <c r="A155" s="48" t="s">
        <v>14044</v>
      </c>
      <c r="B155" s="48">
        <v>100000152</v>
      </c>
      <c r="C155" s="5" t="s">
        <v>6748</v>
      </c>
      <c r="D155" s="5" t="s">
        <v>8222</v>
      </c>
      <c r="E155" s="14" t="s">
        <v>8452</v>
      </c>
      <c r="F155" t="s">
        <v>100</v>
      </c>
      <c r="G155" t="s">
        <v>40</v>
      </c>
      <c r="H155" s="40" t="s">
        <v>7510</v>
      </c>
      <c r="I155" s="14" t="s">
        <v>8223</v>
      </c>
      <c r="AL155"/>
    </row>
    <row r="156" spans="1:41" s="14" customFormat="1" x14ac:dyDescent="0.2">
      <c r="A156" s="48" t="s">
        <v>14044</v>
      </c>
      <c r="B156" s="48">
        <v>100000153</v>
      </c>
      <c r="C156" t="s">
        <v>7579</v>
      </c>
      <c r="D156" s="5" t="s">
        <v>7602</v>
      </c>
      <c r="E156" s="14" t="s">
        <v>8487</v>
      </c>
      <c r="F156" t="s">
        <v>100</v>
      </c>
      <c r="G156" t="s">
        <v>40</v>
      </c>
      <c r="H156" s="40" t="s">
        <v>7510</v>
      </c>
      <c r="I156" s="14" t="s">
        <v>7603</v>
      </c>
      <c r="AL156"/>
    </row>
    <row r="157" spans="1:41" s="14" customFormat="1" x14ac:dyDescent="0.2">
      <c r="A157" s="48" t="s">
        <v>14044</v>
      </c>
      <c r="B157" s="48">
        <v>100000154</v>
      </c>
      <c r="C157" t="s">
        <v>4717</v>
      </c>
      <c r="D157" s="5" t="s">
        <v>7965</v>
      </c>
      <c r="E157" s="14" t="s">
        <v>8488</v>
      </c>
      <c r="F157" t="s">
        <v>100</v>
      </c>
      <c r="G157" t="s">
        <v>40</v>
      </c>
      <c r="H157" s="40" t="s">
        <v>7510</v>
      </c>
      <c r="I157" s="14" t="s">
        <v>7966</v>
      </c>
    </row>
    <row r="158" spans="1:41" s="14" customFormat="1" x14ac:dyDescent="0.2">
      <c r="A158" s="48" t="s">
        <v>14044</v>
      </c>
      <c r="B158" s="48">
        <v>100000155</v>
      </c>
      <c r="C158" s="14" t="s">
        <v>7874</v>
      </c>
      <c r="D158" s="5" t="s">
        <v>7888</v>
      </c>
      <c r="E158" s="14" t="s">
        <v>8489</v>
      </c>
      <c r="F158" t="s">
        <v>100</v>
      </c>
      <c r="G158" s="4" t="s">
        <v>40</v>
      </c>
      <c r="H158" s="40" t="s">
        <v>7510</v>
      </c>
      <c r="I158" s="14" t="s">
        <v>7889</v>
      </c>
    </row>
    <row r="159" spans="1:41" x14ac:dyDescent="0.2">
      <c r="A159" s="48" t="s">
        <v>14044</v>
      </c>
      <c r="B159" s="48">
        <v>100000156</v>
      </c>
      <c r="C159" t="s">
        <v>7541</v>
      </c>
      <c r="D159" s="1" t="s">
        <v>7545</v>
      </c>
      <c r="F159" t="s">
        <v>170</v>
      </c>
      <c r="G159" s="4" t="s">
        <v>0</v>
      </c>
      <c r="H159" s="40" t="s">
        <v>7510</v>
      </c>
      <c r="I159" t="s">
        <v>7546</v>
      </c>
      <c r="J159" s="14"/>
      <c r="K159" s="14"/>
      <c r="AL159" s="14"/>
      <c r="AO159" s="14"/>
    </row>
    <row r="160" spans="1:41" x14ac:dyDescent="0.2">
      <c r="A160" s="48" t="s">
        <v>14044</v>
      </c>
      <c r="B160" s="48">
        <v>100000157</v>
      </c>
      <c r="C160" t="s">
        <v>7541</v>
      </c>
      <c r="D160" s="1" t="s">
        <v>7547</v>
      </c>
      <c r="F160" t="s">
        <v>170</v>
      </c>
      <c r="G160" s="4" t="s">
        <v>0</v>
      </c>
      <c r="H160" s="40" t="s">
        <v>7510</v>
      </c>
      <c r="I160" t="s">
        <v>7548</v>
      </c>
      <c r="J160" s="14"/>
      <c r="K160" s="14"/>
      <c r="AL160" s="14"/>
      <c r="AO160" s="14"/>
    </row>
    <row r="161" spans="1:41" x14ac:dyDescent="0.2">
      <c r="A161" s="48" t="s">
        <v>14044</v>
      </c>
      <c r="B161" s="48">
        <v>100000158</v>
      </c>
      <c r="C161" t="s">
        <v>7541</v>
      </c>
      <c r="D161" s="1" t="s">
        <v>7549</v>
      </c>
      <c r="F161" t="s">
        <v>170</v>
      </c>
      <c r="G161" s="4" t="s">
        <v>0</v>
      </c>
      <c r="H161" s="40" t="s">
        <v>7510</v>
      </c>
      <c r="I161" t="s">
        <v>7548</v>
      </c>
      <c r="J161" s="14"/>
      <c r="K161" s="14"/>
      <c r="AL161" s="14"/>
      <c r="AO161" s="14"/>
    </row>
    <row r="162" spans="1:41" x14ac:dyDescent="0.2">
      <c r="A162" s="48" t="s">
        <v>14044</v>
      </c>
      <c r="B162" s="48">
        <v>100000159</v>
      </c>
      <c r="C162" t="s">
        <v>7541</v>
      </c>
      <c r="D162" s="1" t="s">
        <v>7550</v>
      </c>
      <c r="F162" t="s">
        <v>170</v>
      </c>
      <c r="G162" s="4" t="s">
        <v>0</v>
      </c>
      <c r="H162" s="40" t="s">
        <v>7510</v>
      </c>
      <c r="I162" t="s">
        <v>7548</v>
      </c>
      <c r="J162" s="14"/>
      <c r="K162" s="14"/>
      <c r="AL162" s="14"/>
      <c r="AO162" s="14"/>
    </row>
    <row r="163" spans="1:41" x14ac:dyDescent="0.2">
      <c r="A163" s="48" t="s">
        <v>14044</v>
      </c>
      <c r="B163" s="48">
        <v>100000160</v>
      </c>
      <c r="C163" t="s">
        <v>7541</v>
      </c>
      <c r="D163" s="1" t="s">
        <v>7551</v>
      </c>
      <c r="F163" t="s">
        <v>170</v>
      </c>
      <c r="G163" s="4" t="s">
        <v>0</v>
      </c>
      <c r="H163" s="40" t="s">
        <v>7510</v>
      </c>
      <c r="I163" t="s">
        <v>7546</v>
      </c>
      <c r="J163" s="14"/>
      <c r="K163" s="14"/>
      <c r="AL163" s="14"/>
      <c r="AO163" s="14"/>
    </row>
    <row r="164" spans="1:41" x14ac:dyDescent="0.2">
      <c r="A164" s="48" t="s">
        <v>14044</v>
      </c>
      <c r="B164" s="48">
        <v>100000161</v>
      </c>
      <c r="C164" t="s">
        <v>7541</v>
      </c>
      <c r="D164" s="1" t="s">
        <v>7552</v>
      </c>
      <c r="F164" t="s">
        <v>170</v>
      </c>
      <c r="G164" s="4" t="s">
        <v>0</v>
      </c>
      <c r="H164" s="40" t="s">
        <v>7510</v>
      </c>
      <c r="I164" t="s">
        <v>7546</v>
      </c>
      <c r="J164" s="14"/>
      <c r="K164" s="14"/>
      <c r="AL164" s="14"/>
      <c r="AO164" s="14"/>
    </row>
    <row r="165" spans="1:41" x14ac:dyDescent="0.2">
      <c r="A165" s="48" t="s">
        <v>14044</v>
      </c>
      <c r="B165" s="48">
        <v>100000162</v>
      </c>
      <c r="C165" t="s">
        <v>7541</v>
      </c>
      <c r="D165" s="1" t="s">
        <v>7553</v>
      </c>
      <c r="F165" t="s">
        <v>170</v>
      </c>
      <c r="G165" s="4" t="s">
        <v>0</v>
      </c>
      <c r="H165" s="40" t="s">
        <v>7510</v>
      </c>
      <c r="I165" t="s">
        <v>7548</v>
      </c>
      <c r="J165" s="14"/>
      <c r="K165" s="14"/>
      <c r="AL165" s="14"/>
      <c r="AO165" s="14"/>
    </row>
    <row r="166" spans="1:41" x14ac:dyDescent="0.2">
      <c r="A166" s="48" t="s">
        <v>14044</v>
      </c>
      <c r="B166" s="48">
        <v>100000163</v>
      </c>
      <c r="C166" t="s">
        <v>7541</v>
      </c>
      <c r="D166" s="1" t="s">
        <v>7554</v>
      </c>
      <c r="F166" t="s">
        <v>170</v>
      </c>
      <c r="G166" s="4" t="s">
        <v>0</v>
      </c>
      <c r="H166" s="40" t="s">
        <v>7510</v>
      </c>
      <c r="I166" t="s">
        <v>7548</v>
      </c>
      <c r="AL166" s="14"/>
      <c r="AO166" s="14"/>
    </row>
    <row r="167" spans="1:41" x14ac:dyDescent="0.2">
      <c r="A167" s="48" t="s">
        <v>14044</v>
      </c>
      <c r="B167" s="48">
        <v>100000164</v>
      </c>
      <c r="C167" s="14" t="s">
        <v>8064</v>
      </c>
      <c r="D167" s="5" t="s">
        <v>8162</v>
      </c>
      <c r="E167" s="14" t="s">
        <v>8490</v>
      </c>
      <c r="F167" t="s">
        <v>739</v>
      </c>
      <c r="G167" s="4" t="s">
        <v>738</v>
      </c>
      <c r="H167" s="40" t="s">
        <v>7510</v>
      </c>
      <c r="I167" s="14" t="s">
        <v>8164</v>
      </c>
      <c r="AL167" s="14"/>
      <c r="AO167" s="14"/>
    </row>
    <row r="168" spans="1:41" x14ac:dyDescent="0.2">
      <c r="A168" s="48" t="s">
        <v>14044</v>
      </c>
      <c r="B168" s="48">
        <v>100000165</v>
      </c>
      <c r="C168" t="s">
        <v>6748</v>
      </c>
      <c r="D168" s="5" t="s">
        <v>8224</v>
      </c>
      <c r="E168" s="14" t="s">
        <v>8491</v>
      </c>
      <c r="F168" t="s">
        <v>315</v>
      </c>
      <c r="G168" t="s">
        <v>10</v>
      </c>
      <c r="H168" s="40" t="s">
        <v>7510</v>
      </c>
      <c r="I168" s="14" t="s">
        <v>8225</v>
      </c>
      <c r="AL168" s="14"/>
      <c r="AO168" s="14"/>
    </row>
    <row r="169" spans="1:41" x14ac:dyDescent="0.2">
      <c r="A169" s="48" t="s">
        <v>14044</v>
      </c>
      <c r="B169" s="48">
        <v>100000166</v>
      </c>
      <c r="C169" t="s">
        <v>7874</v>
      </c>
      <c r="D169" s="1" t="s">
        <v>7914</v>
      </c>
      <c r="E169" s="14"/>
      <c r="F169" t="s">
        <v>1511</v>
      </c>
      <c r="G169" t="s">
        <v>1510</v>
      </c>
      <c r="H169" s="40" t="s">
        <v>7510</v>
      </c>
      <c r="I169" s="14" t="s">
        <v>7915</v>
      </c>
      <c r="AL169" s="14"/>
      <c r="AO169" s="14"/>
    </row>
    <row r="170" spans="1:41" x14ac:dyDescent="0.2">
      <c r="A170" s="48" t="s">
        <v>14044</v>
      </c>
      <c r="B170" s="48">
        <v>100000167</v>
      </c>
      <c r="C170" t="s">
        <v>8064</v>
      </c>
      <c r="D170" s="1" t="s">
        <v>8165</v>
      </c>
      <c r="E170" s="14" t="s">
        <v>8426</v>
      </c>
      <c r="F170" t="s">
        <v>1511</v>
      </c>
      <c r="G170" t="s">
        <v>1510</v>
      </c>
      <c r="H170" s="40" t="s">
        <v>7510</v>
      </c>
      <c r="I170" s="14" t="s">
        <v>8166</v>
      </c>
      <c r="AL170" s="14"/>
      <c r="AO170" s="14"/>
    </row>
    <row r="171" spans="1:41" x14ac:dyDescent="0.2">
      <c r="A171" s="48" t="s">
        <v>14044</v>
      </c>
      <c r="B171" s="48">
        <v>100000168</v>
      </c>
      <c r="C171" s="14" t="s">
        <v>7874</v>
      </c>
      <c r="D171" s="5" t="s">
        <v>7890</v>
      </c>
      <c r="E171" s="14" t="s">
        <v>8492</v>
      </c>
      <c r="F171" t="s">
        <v>170</v>
      </c>
      <c r="G171" s="4" t="s">
        <v>0</v>
      </c>
      <c r="H171" s="40" t="s">
        <v>7510</v>
      </c>
      <c r="I171" s="14" t="s">
        <v>7891</v>
      </c>
      <c r="AL171" s="14"/>
      <c r="AO171" s="14"/>
    </row>
    <row r="172" spans="1:41" x14ac:dyDescent="0.2">
      <c r="A172" s="48" t="s">
        <v>14044</v>
      </c>
      <c r="B172" s="48">
        <v>100000169</v>
      </c>
      <c r="C172" t="s">
        <v>4717</v>
      </c>
      <c r="D172" s="1" t="s">
        <v>8026</v>
      </c>
      <c r="E172" s="14" t="s">
        <v>8493</v>
      </c>
      <c r="F172" t="s">
        <v>739</v>
      </c>
      <c r="G172" t="s">
        <v>738</v>
      </c>
      <c r="H172" s="40" t="s">
        <v>7510</v>
      </c>
      <c r="I172" t="s">
        <v>8027</v>
      </c>
      <c r="AL172" s="14"/>
      <c r="AO172" s="14"/>
    </row>
    <row r="173" spans="1:41" x14ac:dyDescent="0.2">
      <c r="A173" s="48" t="s">
        <v>14044</v>
      </c>
      <c r="B173" s="48">
        <v>100000170</v>
      </c>
      <c r="C173" t="s">
        <v>7874</v>
      </c>
      <c r="D173" s="1" t="s">
        <v>7921</v>
      </c>
      <c r="E173" s="14" t="s">
        <v>8494</v>
      </c>
      <c r="F173" t="s">
        <v>170</v>
      </c>
      <c r="G173" t="s">
        <v>0</v>
      </c>
      <c r="H173" s="40" t="s">
        <v>7510</v>
      </c>
      <c r="I173" t="s">
        <v>7922</v>
      </c>
      <c r="AL173" s="14"/>
      <c r="AO173" s="14"/>
    </row>
    <row r="174" spans="1:41" x14ac:dyDescent="0.2">
      <c r="A174" s="48" t="s">
        <v>14044</v>
      </c>
      <c r="B174" s="48">
        <v>100000171</v>
      </c>
      <c r="C174" s="1" t="s">
        <v>4717</v>
      </c>
      <c r="D174" s="1" t="s">
        <v>8028</v>
      </c>
      <c r="E174" s="14"/>
      <c r="F174" t="s">
        <v>161</v>
      </c>
      <c r="G174" t="s">
        <v>40</v>
      </c>
      <c r="H174" s="40" t="s">
        <v>7510</v>
      </c>
      <c r="I174" s="1" t="s">
        <v>8029</v>
      </c>
      <c r="AL174" s="14"/>
      <c r="AO174" s="14"/>
    </row>
    <row r="175" spans="1:41" s="14" customFormat="1" x14ac:dyDescent="0.2">
      <c r="A175" s="48" t="s">
        <v>14044</v>
      </c>
      <c r="B175" s="48">
        <v>100000172</v>
      </c>
      <c r="C175" t="s">
        <v>7778</v>
      </c>
      <c r="D175" s="1" t="s">
        <v>7837</v>
      </c>
      <c r="E175" s="14" t="s">
        <v>8422</v>
      </c>
      <c r="F175" t="s">
        <v>392</v>
      </c>
      <c r="G175" t="s">
        <v>167</v>
      </c>
      <c r="H175" s="40" t="s">
        <v>7510</v>
      </c>
      <c r="I175" s="14" t="s">
        <v>7838</v>
      </c>
      <c r="J175"/>
      <c r="K175"/>
    </row>
    <row r="176" spans="1:41" s="14" customFormat="1" x14ac:dyDescent="0.2">
      <c r="A176" s="48" t="s">
        <v>14044</v>
      </c>
      <c r="B176" s="48">
        <v>100000173</v>
      </c>
      <c r="C176" t="s">
        <v>4717</v>
      </c>
      <c r="D176" s="1" t="s">
        <v>8030</v>
      </c>
      <c r="E176" s="14" t="s">
        <v>8427</v>
      </c>
      <c r="F176" t="s">
        <v>317</v>
      </c>
      <c r="G176" t="s">
        <v>10</v>
      </c>
      <c r="H176" s="40" t="s">
        <v>7510</v>
      </c>
      <c r="I176" s="14" t="s">
        <v>7499</v>
      </c>
      <c r="J176"/>
      <c r="K176"/>
    </row>
    <row r="177" spans="1:41" s="14" customFormat="1" x14ac:dyDescent="0.2">
      <c r="A177" s="48" t="s">
        <v>14044</v>
      </c>
      <c r="B177" s="48">
        <v>100000174</v>
      </c>
      <c r="C177" s="38" t="s">
        <v>7700</v>
      </c>
      <c r="D177" s="5" t="s">
        <v>67</v>
      </c>
      <c r="E177" s="14" t="s">
        <v>8427</v>
      </c>
      <c r="F177" t="s">
        <v>66</v>
      </c>
      <c r="G177" t="s">
        <v>65</v>
      </c>
      <c r="H177" s="40" t="s">
        <v>7510</v>
      </c>
      <c r="I177" s="14" t="s">
        <v>7701</v>
      </c>
      <c r="J177"/>
      <c r="K177"/>
    </row>
    <row r="178" spans="1:41" s="14" customFormat="1" x14ac:dyDescent="0.2">
      <c r="A178" s="48" t="s">
        <v>14044</v>
      </c>
      <c r="B178" s="48">
        <v>100000175</v>
      </c>
      <c r="C178" s="14" t="s">
        <v>7725</v>
      </c>
      <c r="D178" s="5" t="s">
        <v>7733</v>
      </c>
      <c r="E178" s="14" t="s">
        <v>8456</v>
      </c>
      <c r="F178" t="s">
        <v>170</v>
      </c>
      <c r="G178" s="4" t="s">
        <v>0</v>
      </c>
      <c r="H178" s="40" t="s">
        <v>7510</v>
      </c>
      <c r="I178" s="14" t="s">
        <v>7734</v>
      </c>
      <c r="J178"/>
      <c r="K178"/>
    </row>
    <row r="179" spans="1:41" s="14" customFormat="1" x14ac:dyDescent="0.2">
      <c r="A179" s="48" t="s">
        <v>14044</v>
      </c>
      <c r="B179" s="48">
        <v>100000176</v>
      </c>
      <c r="C179" t="s">
        <v>7778</v>
      </c>
      <c r="D179" s="1" t="s">
        <v>7839</v>
      </c>
      <c r="E179" s="14" t="s">
        <v>8495</v>
      </c>
      <c r="F179" t="s">
        <v>100</v>
      </c>
      <c r="G179" t="s">
        <v>40</v>
      </c>
      <c r="H179" s="40" t="s">
        <v>7510</v>
      </c>
      <c r="I179" s="14" t="s">
        <v>7840</v>
      </c>
      <c r="J179"/>
      <c r="K179"/>
    </row>
    <row r="180" spans="1:41" s="14" customFormat="1" x14ac:dyDescent="0.2">
      <c r="A180" s="48" t="s">
        <v>14044</v>
      </c>
      <c r="B180" s="48">
        <v>100000177</v>
      </c>
      <c r="C180" t="s">
        <v>7541</v>
      </c>
      <c r="D180" s="1" t="s">
        <v>7567</v>
      </c>
      <c r="E180" t="s">
        <v>8417</v>
      </c>
      <c r="F180" t="s">
        <v>100</v>
      </c>
      <c r="G180" t="s">
        <v>40</v>
      </c>
      <c r="H180" s="40" t="s">
        <v>7510</v>
      </c>
      <c r="I180" t="s">
        <v>7568</v>
      </c>
      <c r="J180"/>
      <c r="K180"/>
    </row>
    <row r="181" spans="1:41" s="14" customFormat="1" x14ac:dyDescent="0.2">
      <c r="A181" s="48" t="s">
        <v>14044</v>
      </c>
      <c r="B181" s="48">
        <v>100000178</v>
      </c>
      <c r="C181" t="s">
        <v>4717</v>
      </c>
      <c r="D181" s="1" t="s">
        <v>8031</v>
      </c>
      <c r="E181" s="14" t="s">
        <v>8467</v>
      </c>
      <c r="F181" t="s">
        <v>100</v>
      </c>
      <c r="G181" t="s">
        <v>40</v>
      </c>
      <c r="H181" s="40" t="s">
        <v>7510</v>
      </c>
      <c r="I181" s="14" t="s">
        <v>8032</v>
      </c>
      <c r="J181"/>
      <c r="K181"/>
    </row>
    <row r="182" spans="1:41" s="14" customFormat="1" x14ac:dyDescent="0.2">
      <c r="A182" s="48" t="s">
        <v>14044</v>
      </c>
      <c r="B182" s="48">
        <v>100000179</v>
      </c>
      <c r="C182" t="s">
        <v>7623</v>
      </c>
      <c r="D182" s="1" t="s">
        <v>7702</v>
      </c>
      <c r="E182" s="14" t="s">
        <v>8496</v>
      </c>
      <c r="F182" t="s">
        <v>94</v>
      </c>
      <c r="G182" t="s">
        <v>40</v>
      </c>
      <c r="H182" s="40" t="s">
        <v>7510</v>
      </c>
      <c r="I182" s="14" t="s">
        <v>7703</v>
      </c>
    </row>
    <row r="183" spans="1:41" s="14" customFormat="1" x14ac:dyDescent="0.2">
      <c r="A183" s="48" t="s">
        <v>14044</v>
      </c>
      <c r="B183" s="48">
        <v>100000180</v>
      </c>
      <c r="C183" s="5" t="s">
        <v>6748</v>
      </c>
      <c r="D183" s="5" t="s">
        <v>8226</v>
      </c>
      <c r="E183" s="14" t="s">
        <v>8427</v>
      </c>
      <c r="F183" t="s">
        <v>94</v>
      </c>
      <c r="G183" t="s">
        <v>40</v>
      </c>
      <c r="H183" s="40" t="s">
        <v>7510</v>
      </c>
      <c r="I183" s="14" t="s">
        <v>8227</v>
      </c>
    </row>
    <row r="184" spans="1:41" s="14" customFormat="1" x14ac:dyDescent="0.2">
      <c r="A184" s="48" t="s">
        <v>14044</v>
      </c>
      <c r="B184" s="48">
        <v>100000181</v>
      </c>
      <c r="C184" s="5" t="s">
        <v>7623</v>
      </c>
      <c r="D184" s="5" t="s">
        <v>7641</v>
      </c>
      <c r="E184" s="14" t="s">
        <v>8427</v>
      </c>
      <c r="F184" t="s">
        <v>94</v>
      </c>
      <c r="G184" t="s">
        <v>40</v>
      </c>
      <c r="H184" s="40" t="s">
        <v>7510</v>
      </c>
      <c r="I184" s="14" t="s">
        <v>7642</v>
      </c>
    </row>
    <row r="185" spans="1:41" s="14" customFormat="1" x14ac:dyDescent="0.2">
      <c r="A185" s="48" t="s">
        <v>14044</v>
      </c>
      <c r="B185" s="48">
        <v>100000182</v>
      </c>
      <c r="C185" s="5" t="s">
        <v>7778</v>
      </c>
      <c r="D185" s="5" t="s">
        <v>7792</v>
      </c>
      <c r="E185" s="14" t="s">
        <v>8427</v>
      </c>
      <c r="F185" t="s">
        <v>94</v>
      </c>
      <c r="G185" t="s">
        <v>40</v>
      </c>
      <c r="H185" s="40" t="s">
        <v>7510</v>
      </c>
      <c r="I185" s="14" t="s">
        <v>7793</v>
      </c>
    </row>
    <row r="186" spans="1:41" s="14" customFormat="1" x14ac:dyDescent="0.2">
      <c r="A186" s="48" t="s">
        <v>14044</v>
      </c>
      <c r="B186" s="48">
        <v>100000183</v>
      </c>
      <c r="C186" t="s">
        <v>7725</v>
      </c>
      <c r="D186" s="1" t="s">
        <v>7756</v>
      </c>
      <c r="E186" s="14" t="s">
        <v>8427</v>
      </c>
      <c r="F186" t="s">
        <v>94</v>
      </c>
      <c r="G186" t="s">
        <v>40</v>
      </c>
      <c r="H186" s="40" t="s">
        <v>7510</v>
      </c>
      <c r="I186" s="14" t="s">
        <v>7757</v>
      </c>
    </row>
    <row r="187" spans="1:41" s="14" customFormat="1" x14ac:dyDescent="0.2">
      <c r="A187" s="48" t="s">
        <v>14044</v>
      </c>
      <c r="B187" s="48">
        <v>100000184</v>
      </c>
      <c r="C187" t="s">
        <v>8064</v>
      </c>
      <c r="D187" s="1" t="s">
        <v>8181</v>
      </c>
      <c r="E187" s="14" t="s">
        <v>8497</v>
      </c>
      <c r="F187" t="s">
        <v>94</v>
      </c>
      <c r="G187" t="s">
        <v>40</v>
      </c>
      <c r="H187" s="40" t="s">
        <v>7510</v>
      </c>
      <c r="I187" s="14" t="s">
        <v>8182</v>
      </c>
      <c r="AO187"/>
    </row>
    <row r="188" spans="1:41" s="14" customFormat="1" x14ac:dyDescent="0.2">
      <c r="A188" s="48" t="s">
        <v>14044</v>
      </c>
      <c r="B188" s="48">
        <v>100000185</v>
      </c>
      <c r="C188" s="5" t="s">
        <v>7623</v>
      </c>
      <c r="D188" s="5" t="s">
        <v>7643</v>
      </c>
      <c r="E188" s="14" t="s">
        <v>8427</v>
      </c>
      <c r="F188" t="s">
        <v>94</v>
      </c>
      <c r="G188" t="s">
        <v>40</v>
      </c>
      <c r="H188" s="40" t="s">
        <v>7510</v>
      </c>
      <c r="I188" s="14" t="s">
        <v>7644</v>
      </c>
      <c r="AO188"/>
    </row>
    <row r="189" spans="1:41" s="14" customFormat="1" x14ac:dyDescent="0.2">
      <c r="A189" s="48" t="s">
        <v>14044</v>
      </c>
      <c r="B189" s="48">
        <v>100000186</v>
      </c>
      <c r="C189" s="5" t="s">
        <v>4717</v>
      </c>
      <c r="D189" s="5" t="s">
        <v>7967</v>
      </c>
      <c r="E189" s="14" t="s">
        <v>8498</v>
      </c>
      <c r="F189" t="s">
        <v>94</v>
      </c>
      <c r="G189" t="s">
        <v>40</v>
      </c>
      <c r="H189" s="40" t="s">
        <v>7510</v>
      </c>
      <c r="I189" s="14" t="s">
        <v>7968</v>
      </c>
      <c r="AO189"/>
    </row>
    <row r="190" spans="1:41" s="14" customFormat="1" x14ac:dyDescent="0.2">
      <c r="A190" s="48" t="s">
        <v>14044</v>
      </c>
      <c r="B190" s="48">
        <v>100000187</v>
      </c>
      <c r="C190" s="14" t="s">
        <v>7623</v>
      </c>
      <c r="D190" s="5" t="s">
        <v>7645</v>
      </c>
      <c r="E190" s="14" t="s">
        <v>8456</v>
      </c>
      <c r="F190" s="4" t="s">
        <v>170</v>
      </c>
      <c r="G190" s="4" t="s">
        <v>0</v>
      </c>
      <c r="H190" s="40" t="s">
        <v>7510</v>
      </c>
      <c r="I190" s="14" t="s">
        <v>7646</v>
      </c>
      <c r="AO190"/>
    </row>
    <row r="191" spans="1:41" s="14" customFormat="1" x14ac:dyDescent="0.2">
      <c r="A191" s="48" t="s">
        <v>14044</v>
      </c>
      <c r="B191" s="48">
        <v>100000188</v>
      </c>
      <c r="C191" s="14" t="s">
        <v>7623</v>
      </c>
      <c r="D191" s="5" t="s">
        <v>7647</v>
      </c>
      <c r="E191" s="14" t="s">
        <v>8456</v>
      </c>
      <c r="F191" s="4" t="s">
        <v>170</v>
      </c>
      <c r="G191" s="4" t="s">
        <v>0</v>
      </c>
      <c r="H191" s="40" t="s">
        <v>7510</v>
      </c>
      <c r="I191" s="14" t="s">
        <v>7648</v>
      </c>
      <c r="AO191"/>
    </row>
    <row r="192" spans="1:41" s="14" customFormat="1" x14ac:dyDescent="0.2">
      <c r="A192" s="48" t="s">
        <v>14044</v>
      </c>
      <c r="B192" s="48">
        <v>100000189</v>
      </c>
      <c r="C192" t="s">
        <v>7541</v>
      </c>
      <c r="D192" s="1" t="s">
        <v>7569</v>
      </c>
      <c r="E192" t="s">
        <v>8499</v>
      </c>
      <c r="F192" t="s">
        <v>1381</v>
      </c>
      <c r="G192" t="s">
        <v>23</v>
      </c>
      <c r="H192" s="40" t="s">
        <v>7510</v>
      </c>
      <c r="I192" t="s">
        <v>7570</v>
      </c>
      <c r="AO192"/>
    </row>
    <row r="193" spans="1:41" s="14" customFormat="1" x14ac:dyDescent="0.2">
      <c r="A193" s="48" t="s">
        <v>14044</v>
      </c>
      <c r="B193" s="48">
        <v>100000190</v>
      </c>
      <c r="C193" s="14" t="s">
        <v>7778</v>
      </c>
      <c r="D193" s="5" t="s">
        <v>7794</v>
      </c>
      <c r="E193" s="14" t="s">
        <v>8500</v>
      </c>
      <c r="F193" t="s">
        <v>41</v>
      </c>
      <c r="G193" s="4" t="s">
        <v>40</v>
      </c>
      <c r="H193" s="40" t="s">
        <v>7510</v>
      </c>
      <c r="I193" s="14" t="s">
        <v>7795</v>
      </c>
      <c r="AO193"/>
    </row>
    <row r="194" spans="1:41" s="14" customFormat="1" x14ac:dyDescent="0.2">
      <c r="A194" s="48" t="s">
        <v>14044</v>
      </c>
      <c r="B194" s="48">
        <v>100000191</v>
      </c>
      <c r="C194" t="s">
        <v>7874</v>
      </c>
      <c r="D194" s="1" t="s">
        <v>7923</v>
      </c>
      <c r="E194" s="14" t="s">
        <v>8501</v>
      </c>
      <c r="F194" t="s">
        <v>739</v>
      </c>
      <c r="G194" t="s">
        <v>738</v>
      </c>
      <c r="H194" s="40" t="s">
        <v>7510</v>
      </c>
      <c r="I194" s="14" t="s">
        <v>7924</v>
      </c>
      <c r="AO194"/>
    </row>
    <row r="195" spans="1:41" s="14" customFormat="1" x14ac:dyDescent="0.2">
      <c r="A195" s="48" t="s">
        <v>14044</v>
      </c>
      <c r="B195" s="48">
        <v>100000192</v>
      </c>
      <c r="C195" t="s">
        <v>7874</v>
      </c>
      <c r="D195" s="1" t="s">
        <v>7925</v>
      </c>
      <c r="E195" s="14" t="s">
        <v>8407</v>
      </c>
      <c r="F195" t="s">
        <v>739</v>
      </c>
      <c r="G195" t="s">
        <v>738</v>
      </c>
      <c r="H195" s="40" t="s">
        <v>7510</v>
      </c>
      <c r="I195" s="14" t="s">
        <v>7926</v>
      </c>
      <c r="AO195"/>
    </row>
    <row r="196" spans="1:41" s="14" customFormat="1" x14ac:dyDescent="0.2">
      <c r="A196" s="48" t="s">
        <v>14044</v>
      </c>
      <c r="B196" s="48">
        <v>100000193</v>
      </c>
      <c r="C196" t="s">
        <v>6748</v>
      </c>
      <c r="D196" s="1" t="s">
        <v>8245</v>
      </c>
      <c r="F196" t="s">
        <v>739</v>
      </c>
      <c r="G196" t="s">
        <v>738</v>
      </c>
      <c r="H196" s="40" t="s">
        <v>7510</v>
      </c>
      <c r="I196" s="14" t="s">
        <v>8246</v>
      </c>
      <c r="AO196"/>
    </row>
    <row r="197" spans="1:41" s="14" customFormat="1" x14ac:dyDescent="0.2">
      <c r="A197" s="48" t="s">
        <v>14044</v>
      </c>
      <c r="B197" s="48">
        <v>100000194</v>
      </c>
      <c r="C197" t="s">
        <v>7874</v>
      </c>
      <c r="D197" s="1" t="s">
        <v>7927</v>
      </c>
      <c r="E197" s="14" t="s">
        <v>8467</v>
      </c>
      <c r="F197" t="s">
        <v>739</v>
      </c>
      <c r="G197" t="s">
        <v>738</v>
      </c>
      <c r="H197" s="40" t="s">
        <v>7510</v>
      </c>
      <c r="I197" s="14" t="s">
        <v>7928</v>
      </c>
      <c r="AO197"/>
    </row>
    <row r="198" spans="1:41" s="14" customFormat="1" x14ac:dyDescent="0.2">
      <c r="A198" s="48" t="s">
        <v>14044</v>
      </c>
      <c r="B198" s="48">
        <v>100000195</v>
      </c>
      <c r="C198" t="s">
        <v>7579</v>
      </c>
      <c r="D198" s="1" t="s">
        <v>7605</v>
      </c>
      <c r="E198" s="14" t="s">
        <v>8425</v>
      </c>
      <c r="F198" t="s">
        <v>41</v>
      </c>
      <c r="G198" t="s">
        <v>40</v>
      </c>
      <c r="H198" s="40" t="s">
        <v>7510</v>
      </c>
      <c r="I198" s="14" t="s">
        <v>7606</v>
      </c>
      <c r="AO198"/>
    </row>
    <row r="199" spans="1:41" s="14" customFormat="1" x14ac:dyDescent="0.2">
      <c r="A199" s="48" t="s">
        <v>14044</v>
      </c>
      <c r="B199" s="48">
        <v>100000196</v>
      </c>
      <c r="C199" t="s">
        <v>7579</v>
      </c>
      <c r="D199" s="5" t="s">
        <v>7607</v>
      </c>
      <c r="E199" s="14" t="s">
        <v>8502</v>
      </c>
      <c r="F199" t="s">
        <v>41</v>
      </c>
      <c r="G199" t="s">
        <v>40</v>
      </c>
      <c r="H199" s="40" t="s">
        <v>7510</v>
      </c>
      <c r="I199" s="14" t="s">
        <v>7608</v>
      </c>
      <c r="AO199"/>
    </row>
    <row r="200" spans="1:41" s="14" customFormat="1" x14ac:dyDescent="0.2">
      <c r="A200" s="48" t="s">
        <v>14044</v>
      </c>
      <c r="B200" s="48">
        <v>100000197</v>
      </c>
      <c r="C200" t="s">
        <v>7579</v>
      </c>
      <c r="D200" s="5" t="s">
        <v>7609</v>
      </c>
      <c r="E200" s="14" t="s">
        <v>8503</v>
      </c>
      <c r="F200" t="s">
        <v>41</v>
      </c>
      <c r="G200" t="s">
        <v>40</v>
      </c>
      <c r="H200" s="40" t="s">
        <v>7510</v>
      </c>
      <c r="I200" s="14" t="s">
        <v>7611</v>
      </c>
      <c r="AO200"/>
    </row>
    <row r="201" spans="1:41" s="14" customFormat="1" x14ac:dyDescent="0.2">
      <c r="A201" s="48" t="s">
        <v>14044</v>
      </c>
      <c r="B201" s="48">
        <v>100000198</v>
      </c>
      <c r="C201" t="s">
        <v>8064</v>
      </c>
      <c r="D201" s="5" t="s">
        <v>8183</v>
      </c>
      <c r="E201" s="14" t="s">
        <v>8504</v>
      </c>
      <c r="F201" t="s">
        <v>41</v>
      </c>
      <c r="G201" t="s">
        <v>40</v>
      </c>
      <c r="H201" s="40" t="s">
        <v>7510</v>
      </c>
      <c r="I201" s="14" t="s">
        <v>8184</v>
      </c>
      <c r="AO201"/>
    </row>
    <row r="202" spans="1:41" s="14" customFormat="1" x14ac:dyDescent="0.2">
      <c r="A202" s="48" t="s">
        <v>14044</v>
      </c>
      <c r="B202" s="48">
        <v>100000199</v>
      </c>
      <c r="C202" t="s">
        <v>8064</v>
      </c>
      <c r="D202" s="5" t="s">
        <v>8185</v>
      </c>
      <c r="E202" s="14" t="s">
        <v>8504</v>
      </c>
      <c r="F202" t="s">
        <v>41</v>
      </c>
      <c r="G202" t="s">
        <v>40</v>
      </c>
      <c r="H202" s="40" t="s">
        <v>7510</v>
      </c>
      <c r="I202" s="14" t="s">
        <v>8184</v>
      </c>
      <c r="AO202"/>
    </row>
    <row r="203" spans="1:41" s="14" customFormat="1" x14ac:dyDescent="0.2">
      <c r="A203" s="48" t="s">
        <v>14044</v>
      </c>
      <c r="B203" s="48">
        <v>100000200</v>
      </c>
      <c r="C203" t="s">
        <v>8064</v>
      </c>
      <c r="D203" s="5" t="s">
        <v>8186</v>
      </c>
      <c r="E203" s="14" t="s">
        <v>8504</v>
      </c>
      <c r="F203" t="s">
        <v>41</v>
      </c>
      <c r="G203" t="s">
        <v>40</v>
      </c>
      <c r="H203" s="40" t="s">
        <v>7510</v>
      </c>
      <c r="I203" s="14" t="s">
        <v>8184</v>
      </c>
      <c r="AO203"/>
    </row>
    <row r="204" spans="1:41" s="14" customFormat="1" x14ac:dyDescent="0.2">
      <c r="A204" s="48" t="s">
        <v>14044</v>
      </c>
      <c r="B204" s="48">
        <v>100000201</v>
      </c>
      <c r="C204" s="14" t="s">
        <v>7874</v>
      </c>
      <c r="D204" s="5" t="s">
        <v>7934</v>
      </c>
      <c r="E204" s="14" t="s">
        <v>8446</v>
      </c>
      <c r="F204" t="s">
        <v>94</v>
      </c>
      <c r="G204" s="4" t="s">
        <v>40</v>
      </c>
      <c r="H204" s="40" t="s">
        <v>7510</v>
      </c>
      <c r="I204" s="14" t="s">
        <v>7165</v>
      </c>
      <c r="AO204"/>
    </row>
    <row r="205" spans="1:41" s="14" customFormat="1" x14ac:dyDescent="0.2">
      <c r="A205" s="48" t="s">
        <v>14044</v>
      </c>
      <c r="B205" s="48">
        <v>100000202</v>
      </c>
      <c r="C205" s="19" t="s">
        <v>7970</v>
      </c>
      <c r="D205" s="5" t="s">
        <v>7969</v>
      </c>
      <c r="E205" s="14" t="s">
        <v>8474</v>
      </c>
      <c r="F205" t="s">
        <v>94</v>
      </c>
      <c r="G205" s="4" t="s">
        <v>40</v>
      </c>
      <c r="H205" s="40" t="s">
        <v>7510</v>
      </c>
      <c r="I205" s="14" t="s">
        <v>7971</v>
      </c>
      <c r="AO205"/>
    </row>
    <row r="206" spans="1:41" s="14" customFormat="1" x14ac:dyDescent="0.2">
      <c r="A206" s="48" t="s">
        <v>14044</v>
      </c>
      <c r="B206" s="48">
        <v>100000203</v>
      </c>
      <c r="C206" s="14" t="s">
        <v>7778</v>
      </c>
      <c r="D206" s="5" t="s">
        <v>7796</v>
      </c>
      <c r="E206" s="14" t="s">
        <v>8422</v>
      </c>
      <c r="F206" t="s">
        <v>94</v>
      </c>
      <c r="G206" s="4" t="s">
        <v>40</v>
      </c>
      <c r="H206" s="40" t="s">
        <v>7510</v>
      </c>
      <c r="I206" s="14" t="s">
        <v>7797</v>
      </c>
      <c r="AO206"/>
    </row>
    <row r="207" spans="1:41" x14ac:dyDescent="0.2">
      <c r="A207" s="48" t="s">
        <v>14044</v>
      </c>
      <c r="B207" s="48">
        <v>100000204</v>
      </c>
      <c r="C207" s="14" t="s">
        <v>7623</v>
      </c>
      <c r="D207" s="5" t="s">
        <v>7707</v>
      </c>
      <c r="E207" s="14" t="s">
        <v>8499</v>
      </c>
      <c r="F207" t="s">
        <v>94</v>
      </c>
      <c r="G207" s="4" t="s">
        <v>40</v>
      </c>
      <c r="H207" s="40" t="s">
        <v>7510</v>
      </c>
      <c r="I207" s="14" t="s">
        <v>7708</v>
      </c>
      <c r="J207" s="14"/>
      <c r="K207" s="14"/>
      <c r="AL207" s="14"/>
    </row>
    <row r="208" spans="1:41" x14ac:dyDescent="0.2">
      <c r="A208" s="48" t="s">
        <v>14044</v>
      </c>
      <c r="B208" s="48">
        <v>100000205</v>
      </c>
      <c r="C208" s="14" t="s">
        <v>7778</v>
      </c>
      <c r="D208" s="5" t="s">
        <v>7849</v>
      </c>
      <c r="E208" s="14" t="s">
        <v>8505</v>
      </c>
      <c r="F208" t="s">
        <v>94</v>
      </c>
      <c r="G208" s="4" t="s">
        <v>40</v>
      </c>
      <c r="H208" s="40" t="s">
        <v>7510</v>
      </c>
      <c r="I208" s="14" t="s">
        <v>7846</v>
      </c>
      <c r="J208" s="14"/>
      <c r="K208" s="14"/>
      <c r="AL208" s="14"/>
    </row>
    <row r="209" spans="1:38" x14ac:dyDescent="0.2">
      <c r="A209" s="48" t="s">
        <v>14044</v>
      </c>
      <c r="B209" s="48">
        <v>100000206</v>
      </c>
      <c r="C209" s="14" t="s">
        <v>7778</v>
      </c>
      <c r="D209" s="5" t="s">
        <v>7841</v>
      </c>
      <c r="E209" s="14" t="s">
        <v>8479</v>
      </c>
      <c r="F209" t="s">
        <v>94</v>
      </c>
      <c r="G209" s="4" t="s">
        <v>40</v>
      </c>
      <c r="H209" s="40" t="s">
        <v>7510</v>
      </c>
      <c r="I209" s="14" t="s">
        <v>7797</v>
      </c>
      <c r="J209" s="14"/>
      <c r="K209" s="14"/>
      <c r="AL209" s="14"/>
    </row>
    <row r="210" spans="1:38" x14ac:dyDescent="0.2">
      <c r="A210" s="48" t="s">
        <v>14044</v>
      </c>
      <c r="B210" s="48">
        <v>100000207</v>
      </c>
      <c r="C210" s="14" t="s">
        <v>7623</v>
      </c>
      <c r="D210" s="5" t="s">
        <v>7709</v>
      </c>
      <c r="E210" s="14" t="s">
        <v>8422</v>
      </c>
      <c r="F210" t="s">
        <v>94</v>
      </c>
      <c r="G210" s="4" t="s">
        <v>40</v>
      </c>
      <c r="H210" s="40" t="s">
        <v>7510</v>
      </c>
      <c r="I210" s="14" t="s">
        <v>7710</v>
      </c>
      <c r="J210" s="14"/>
      <c r="K210" s="14"/>
      <c r="AL210" s="14"/>
    </row>
    <row r="211" spans="1:38" x14ac:dyDescent="0.2">
      <c r="A211" s="48" t="s">
        <v>14044</v>
      </c>
      <c r="B211" s="48">
        <v>100000208</v>
      </c>
      <c r="C211" s="14" t="s">
        <v>7874</v>
      </c>
      <c r="D211" s="5" t="s">
        <v>7932</v>
      </c>
      <c r="E211" s="14" t="s">
        <v>8446</v>
      </c>
      <c r="F211" t="s">
        <v>94</v>
      </c>
      <c r="G211" s="4" t="s">
        <v>40</v>
      </c>
      <c r="H211" s="40" t="s">
        <v>7510</v>
      </c>
      <c r="I211" s="14" t="s">
        <v>7165</v>
      </c>
      <c r="J211" s="14"/>
      <c r="K211" s="14"/>
      <c r="AL211" s="14"/>
    </row>
    <row r="212" spans="1:38" x14ac:dyDescent="0.2">
      <c r="A212" s="48" t="s">
        <v>14044</v>
      </c>
      <c r="B212" s="48">
        <v>100000209</v>
      </c>
      <c r="C212" s="14" t="s">
        <v>7623</v>
      </c>
      <c r="D212" s="5" t="s">
        <v>7711</v>
      </c>
      <c r="E212" s="14" t="s">
        <v>8499</v>
      </c>
      <c r="F212" t="s">
        <v>94</v>
      </c>
      <c r="G212" s="4" t="s">
        <v>40</v>
      </c>
      <c r="H212" s="40" t="s">
        <v>7510</v>
      </c>
      <c r="I212" s="14" t="s">
        <v>7708</v>
      </c>
      <c r="J212" s="14"/>
      <c r="K212" s="14"/>
      <c r="AL212" s="14"/>
    </row>
    <row r="213" spans="1:38" x14ac:dyDescent="0.2">
      <c r="A213" s="48" t="s">
        <v>14044</v>
      </c>
      <c r="B213" s="48">
        <v>100000210</v>
      </c>
      <c r="C213" s="14" t="s">
        <v>4717</v>
      </c>
      <c r="D213" s="5" t="s">
        <v>7972</v>
      </c>
      <c r="F213" t="s">
        <v>94</v>
      </c>
      <c r="G213" s="4" t="s">
        <v>40</v>
      </c>
      <c r="H213" s="40" t="s">
        <v>7510</v>
      </c>
      <c r="I213" s="14" t="s">
        <v>7973</v>
      </c>
      <c r="AL213" s="14"/>
    </row>
    <row r="214" spans="1:38" x14ac:dyDescent="0.2">
      <c r="A214" s="48" t="s">
        <v>14044</v>
      </c>
      <c r="B214" s="48">
        <v>100000211</v>
      </c>
      <c r="C214" s="14" t="s">
        <v>7579</v>
      </c>
      <c r="D214" s="5" t="s">
        <v>7612</v>
      </c>
      <c r="E214" s="14" t="s">
        <v>8422</v>
      </c>
      <c r="F214" t="s">
        <v>94</v>
      </c>
      <c r="G214" s="4" t="s">
        <v>40</v>
      </c>
      <c r="H214" s="40" t="s">
        <v>7510</v>
      </c>
      <c r="I214" s="14" t="s">
        <v>7613</v>
      </c>
      <c r="AL214" s="14"/>
    </row>
    <row r="215" spans="1:38" x14ac:dyDescent="0.2">
      <c r="A215" s="48" t="s">
        <v>14044</v>
      </c>
      <c r="B215" s="48">
        <v>100000212</v>
      </c>
      <c r="C215" s="14" t="s">
        <v>7874</v>
      </c>
      <c r="D215" s="5" t="s">
        <v>7929</v>
      </c>
      <c r="E215" s="14" t="s">
        <v>8506</v>
      </c>
      <c r="F215" t="s">
        <v>94</v>
      </c>
      <c r="G215" s="4" t="s">
        <v>40</v>
      </c>
      <c r="H215" s="40" t="s">
        <v>7510</v>
      </c>
      <c r="I215" s="14" t="s">
        <v>7930</v>
      </c>
    </row>
    <row r="216" spans="1:38" x14ac:dyDescent="0.2">
      <c r="A216" s="48" t="s">
        <v>14044</v>
      </c>
      <c r="B216" s="48">
        <v>100000213</v>
      </c>
      <c r="C216" s="14" t="s">
        <v>7778</v>
      </c>
      <c r="D216" s="5" t="s">
        <v>7844</v>
      </c>
      <c r="E216" s="14" t="s">
        <v>8505</v>
      </c>
      <c r="F216" t="s">
        <v>94</v>
      </c>
      <c r="G216" s="4" t="s">
        <v>40</v>
      </c>
      <c r="H216" s="40" t="s">
        <v>7510</v>
      </c>
      <c r="I216" s="14" t="s">
        <v>7846</v>
      </c>
    </row>
    <row r="217" spans="1:38" x14ac:dyDescent="0.2">
      <c r="A217" s="48" t="s">
        <v>14044</v>
      </c>
      <c r="B217" s="48">
        <v>100000214</v>
      </c>
      <c r="C217" s="14" t="s">
        <v>4717</v>
      </c>
      <c r="D217" s="5" t="s">
        <v>8033</v>
      </c>
      <c r="F217" t="s">
        <v>94</v>
      </c>
      <c r="G217" s="4" t="s">
        <v>40</v>
      </c>
      <c r="H217" s="40" t="s">
        <v>7510</v>
      </c>
      <c r="I217" s="14" t="s">
        <v>7973</v>
      </c>
      <c r="AL217" s="14"/>
    </row>
    <row r="218" spans="1:38" x14ac:dyDescent="0.2">
      <c r="A218" s="48" t="s">
        <v>14044</v>
      </c>
      <c r="B218" s="48">
        <v>100000215</v>
      </c>
      <c r="C218" s="14" t="s">
        <v>7874</v>
      </c>
      <c r="D218" s="5" t="s">
        <v>7931</v>
      </c>
      <c r="E218" s="14" t="s">
        <v>8507</v>
      </c>
      <c r="F218" t="s">
        <v>94</v>
      </c>
      <c r="G218" s="4" t="s">
        <v>40</v>
      </c>
      <c r="H218" s="40" t="s">
        <v>7510</v>
      </c>
      <c r="I218" s="14" t="s">
        <v>7930</v>
      </c>
    </row>
    <row r="219" spans="1:38" x14ac:dyDescent="0.2">
      <c r="A219" s="48" t="s">
        <v>14044</v>
      </c>
      <c r="B219" s="48">
        <v>100000216</v>
      </c>
      <c r="C219" s="14" t="s">
        <v>7623</v>
      </c>
      <c r="D219" s="5" t="s">
        <v>7712</v>
      </c>
      <c r="E219" s="14" t="s">
        <v>8499</v>
      </c>
      <c r="F219" t="s">
        <v>94</v>
      </c>
      <c r="G219" s="4" t="s">
        <v>40</v>
      </c>
      <c r="H219" s="40" t="s">
        <v>7510</v>
      </c>
      <c r="I219" s="14" t="s">
        <v>7708</v>
      </c>
    </row>
    <row r="220" spans="1:38" x14ac:dyDescent="0.2">
      <c r="A220" s="48" t="s">
        <v>14044</v>
      </c>
      <c r="B220" s="48">
        <v>100000217</v>
      </c>
      <c r="C220" s="14" t="s">
        <v>7778</v>
      </c>
      <c r="D220" s="5" t="s">
        <v>7847</v>
      </c>
      <c r="E220" s="14" t="s">
        <v>8508</v>
      </c>
      <c r="F220" t="s">
        <v>94</v>
      </c>
      <c r="G220" s="4" t="s">
        <v>40</v>
      </c>
      <c r="H220" s="40" t="s">
        <v>7510</v>
      </c>
      <c r="I220" s="14" t="s">
        <v>7846</v>
      </c>
    </row>
    <row r="221" spans="1:38" x14ac:dyDescent="0.2">
      <c r="A221" s="48" t="s">
        <v>14044</v>
      </c>
      <c r="B221" s="48">
        <v>100000218</v>
      </c>
      <c r="C221" t="s">
        <v>7541</v>
      </c>
      <c r="D221" s="1" t="s">
        <v>7571</v>
      </c>
      <c r="E221" s="14"/>
      <c r="F221" t="s">
        <v>94</v>
      </c>
      <c r="G221" t="s">
        <v>40</v>
      </c>
      <c r="H221" s="40" t="s">
        <v>7510</v>
      </c>
      <c r="I221" t="s">
        <v>7572</v>
      </c>
      <c r="AL221" s="14"/>
    </row>
    <row r="222" spans="1:38" x14ac:dyDescent="0.2">
      <c r="A222" s="48" t="s">
        <v>14044</v>
      </c>
      <c r="B222" s="48">
        <v>100000219</v>
      </c>
      <c r="C222" s="14" t="s">
        <v>7778</v>
      </c>
      <c r="D222" s="5" t="s">
        <v>7842</v>
      </c>
      <c r="E222" s="14" t="s">
        <v>8479</v>
      </c>
      <c r="F222" t="s">
        <v>94</v>
      </c>
      <c r="G222" s="4" t="s">
        <v>40</v>
      </c>
      <c r="H222" s="40" t="s">
        <v>7510</v>
      </c>
      <c r="I222" s="14" t="s">
        <v>7797</v>
      </c>
    </row>
    <row r="223" spans="1:38" x14ac:dyDescent="0.2">
      <c r="A223" s="48" t="s">
        <v>14044</v>
      </c>
      <c r="B223" s="48">
        <v>100000220</v>
      </c>
      <c r="C223" s="19" t="s">
        <v>8080</v>
      </c>
      <c r="D223" s="5" t="s">
        <v>8079</v>
      </c>
      <c r="E223" s="14" t="s">
        <v>8441</v>
      </c>
      <c r="F223" s="4" t="s">
        <v>170</v>
      </c>
      <c r="G223" s="4" t="s">
        <v>0</v>
      </c>
      <c r="H223" s="40" t="s">
        <v>7510</v>
      </c>
      <c r="I223" s="14" t="s">
        <v>8081</v>
      </c>
    </row>
    <row r="224" spans="1:38" x14ac:dyDescent="0.2">
      <c r="A224" s="48" t="s">
        <v>14044</v>
      </c>
      <c r="B224" s="48">
        <v>100000221</v>
      </c>
      <c r="C224" s="19" t="s">
        <v>8080</v>
      </c>
      <c r="D224" s="5" t="s">
        <v>8082</v>
      </c>
      <c r="E224" s="14" t="s">
        <v>8441</v>
      </c>
      <c r="F224" s="4" t="s">
        <v>170</v>
      </c>
      <c r="G224" s="4" t="s">
        <v>0</v>
      </c>
      <c r="H224" s="40" t="s">
        <v>7510</v>
      </c>
      <c r="I224" s="14" t="s">
        <v>8081</v>
      </c>
    </row>
    <row r="225" spans="1:41" x14ac:dyDescent="0.2">
      <c r="A225" s="48" t="s">
        <v>14044</v>
      </c>
      <c r="B225" s="48">
        <v>100000222</v>
      </c>
      <c r="C225" s="14" t="s">
        <v>7623</v>
      </c>
      <c r="D225" s="5" t="s">
        <v>7704</v>
      </c>
      <c r="E225" s="14" t="s">
        <v>8441</v>
      </c>
      <c r="F225" s="4" t="s">
        <v>170</v>
      </c>
      <c r="G225" s="4" t="s">
        <v>0</v>
      </c>
      <c r="H225" s="40" t="s">
        <v>7510</v>
      </c>
      <c r="I225" s="14" t="s">
        <v>7706</v>
      </c>
    </row>
    <row r="226" spans="1:41" x14ac:dyDescent="0.2">
      <c r="A226" s="48" t="s">
        <v>14044</v>
      </c>
      <c r="B226" s="48">
        <v>100000223</v>
      </c>
      <c r="C226" s="19" t="s">
        <v>8080</v>
      </c>
      <c r="D226" s="5" t="s">
        <v>8083</v>
      </c>
      <c r="E226" s="14" t="s">
        <v>8441</v>
      </c>
      <c r="F226" s="4" t="s">
        <v>170</v>
      </c>
      <c r="G226" s="4" t="s">
        <v>0</v>
      </c>
      <c r="H226" s="40" t="s">
        <v>7510</v>
      </c>
      <c r="I226" s="14" t="s">
        <v>8081</v>
      </c>
    </row>
    <row r="227" spans="1:41" x14ac:dyDescent="0.2">
      <c r="A227" s="48" t="s">
        <v>14044</v>
      </c>
      <c r="B227" s="48">
        <v>100000224</v>
      </c>
      <c r="C227" t="s">
        <v>7778</v>
      </c>
      <c r="D227" s="5" t="s">
        <v>7798</v>
      </c>
      <c r="E227" s="14" t="s">
        <v>8509</v>
      </c>
      <c r="F227" t="s">
        <v>24</v>
      </c>
      <c r="G227" t="s">
        <v>23</v>
      </c>
      <c r="H227" s="40" t="s">
        <v>7510</v>
      </c>
      <c r="I227" s="42" t="s">
        <v>7799</v>
      </c>
    </row>
    <row r="228" spans="1:41" x14ac:dyDescent="0.2">
      <c r="A228" s="48" t="s">
        <v>14044</v>
      </c>
      <c r="B228" s="48">
        <v>100000225</v>
      </c>
      <c r="C228" t="s">
        <v>7579</v>
      </c>
      <c r="D228" s="5" t="s">
        <v>7578</v>
      </c>
      <c r="E228" s="14" t="s">
        <v>8428</v>
      </c>
      <c r="F228" t="s">
        <v>24</v>
      </c>
      <c r="G228" t="s">
        <v>23</v>
      </c>
      <c r="H228" s="40" t="s">
        <v>7510</v>
      </c>
      <c r="I228" s="14" t="s">
        <v>7580</v>
      </c>
    </row>
    <row r="229" spans="1:41" x14ac:dyDescent="0.2">
      <c r="A229" s="48" t="s">
        <v>14044</v>
      </c>
      <c r="B229" s="48">
        <v>100000226</v>
      </c>
      <c r="C229" t="s">
        <v>7778</v>
      </c>
      <c r="D229" s="1" t="s">
        <v>7851</v>
      </c>
      <c r="E229" s="14" t="s">
        <v>8509</v>
      </c>
      <c r="F229" t="s">
        <v>24</v>
      </c>
      <c r="G229" t="s">
        <v>23</v>
      </c>
      <c r="H229" s="40" t="s">
        <v>7510</v>
      </c>
      <c r="I229" s="42" t="s">
        <v>7799</v>
      </c>
      <c r="AO229" s="14"/>
    </row>
    <row r="230" spans="1:41" x14ac:dyDescent="0.2">
      <c r="A230" s="48" t="s">
        <v>14044</v>
      </c>
      <c r="B230" s="48">
        <v>100000227</v>
      </c>
      <c r="C230" s="14" t="s">
        <v>4717</v>
      </c>
      <c r="D230" s="5" t="s">
        <v>7974</v>
      </c>
      <c r="E230" s="14" t="s">
        <v>8432</v>
      </c>
      <c r="F230" t="s">
        <v>24</v>
      </c>
      <c r="G230" t="s">
        <v>23</v>
      </c>
      <c r="H230" s="40" t="s">
        <v>7510</v>
      </c>
      <c r="I230" s="14" t="s">
        <v>7975</v>
      </c>
      <c r="AO230" s="14"/>
    </row>
    <row r="231" spans="1:41" x14ac:dyDescent="0.2">
      <c r="A231" s="48" t="s">
        <v>14044</v>
      </c>
      <c r="B231" s="48">
        <v>100000228</v>
      </c>
      <c r="C231" t="s">
        <v>4717</v>
      </c>
      <c r="D231" s="5" t="s">
        <v>7976</v>
      </c>
      <c r="E231" s="14" t="s">
        <v>8510</v>
      </c>
      <c r="F231" t="s">
        <v>24</v>
      </c>
      <c r="G231" t="s">
        <v>23</v>
      </c>
      <c r="H231" s="40" t="s">
        <v>7510</v>
      </c>
      <c r="I231" s="14" t="s">
        <v>7977</v>
      </c>
      <c r="AO231" s="14"/>
    </row>
    <row r="232" spans="1:41" x14ac:dyDescent="0.2">
      <c r="A232" s="48" t="s">
        <v>14044</v>
      </c>
      <c r="B232" s="48">
        <v>100000229</v>
      </c>
      <c r="C232" s="14" t="s">
        <v>7778</v>
      </c>
      <c r="D232" s="5" t="s">
        <v>7800</v>
      </c>
      <c r="E232" s="14" t="s">
        <v>8511</v>
      </c>
      <c r="F232" t="s">
        <v>94</v>
      </c>
      <c r="G232" t="s">
        <v>40</v>
      </c>
      <c r="H232" s="40" t="s">
        <v>7510</v>
      </c>
      <c r="I232" s="14" t="s">
        <v>7801</v>
      </c>
      <c r="AO232" s="14"/>
    </row>
    <row r="233" spans="1:41" x14ac:dyDescent="0.2">
      <c r="A233" s="48" t="s">
        <v>14044</v>
      </c>
      <c r="B233" s="48">
        <v>100000230</v>
      </c>
      <c r="C233" s="5" t="s">
        <v>7778</v>
      </c>
      <c r="D233" s="5" t="s">
        <v>7802</v>
      </c>
      <c r="E233" s="14" t="s">
        <v>8417</v>
      </c>
      <c r="F233" t="s">
        <v>94</v>
      </c>
      <c r="G233" t="s">
        <v>40</v>
      </c>
      <c r="H233" s="40" t="s">
        <v>7510</v>
      </c>
      <c r="I233" s="14" t="s">
        <v>7803</v>
      </c>
      <c r="AL233" s="14"/>
      <c r="AO233" s="14"/>
    </row>
    <row r="234" spans="1:41" x14ac:dyDescent="0.2">
      <c r="A234" s="48" t="s">
        <v>14044</v>
      </c>
      <c r="B234" s="48">
        <v>100000231</v>
      </c>
      <c r="C234" t="s">
        <v>4717</v>
      </c>
      <c r="D234" s="1" t="s">
        <v>8034</v>
      </c>
      <c r="E234" s="14"/>
      <c r="F234" t="s">
        <v>94</v>
      </c>
      <c r="G234" t="s">
        <v>40</v>
      </c>
      <c r="H234" s="40" t="s">
        <v>7510</v>
      </c>
      <c r="I234" s="14" t="s">
        <v>8035</v>
      </c>
      <c r="AL234" s="14"/>
      <c r="AO234" s="14"/>
    </row>
    <row r="235" spans="1:41" x14ac:dyDescent="0.2">
      <c r="A235" s="48" t="s">
        <v>14044</v>
      </c>
      <c r="B235" s="48">
        <v>100000232</v>
      </c>
      <c r="C235" t="s">
        <v>7725</v>
      </c>
      <c r="D235" s="1" t="s">
        <v>7758</v>
      </c>
      <c r="E235" s="14"/>
      <c r="F235" t="s">
        <v>94</v>
      </c>
      <c r="G235" t="s">
        <v>40</v>
      </c>
      <c r="H235" s="40" t="s">
        <v>7510</v>
      </c>
      <c r="I235" s="14" t="s">
        <v>7759</v>
      </c>
      <c r="AL235" s="14"/>
      <c r="AO235" s="14"/>
    </row>
    <row r="236" spans="1:41" x14ac:dyDescent="0.2">
      <c r="A236" s="48" t="s">
        <v>14044</v>
      </c>
      <c r="B236" s="48">
        <v>100000233</v>
      </c>
      <c r="C236" s="5" t="s">
        <v>4717</v>
      </c>
      <c r="D236" s="5" t="s">
        <v>7978</v>
      </c>
      <c r="E236" s="14" t="s">
        <v>8463</v>
      </c>
      <c r="F236" t="s">
        <v>94</v>
      </c>
      <c r="G236" t="s">
        <v>40</v>
      </c>
      <c r="H236" s="40" t="s">
        <v>7510</v>
      </c>
      <c r="I236" s="14" t="s">
        <v>7979</v>
      </c>
      <c r="AL236" s="14"/>
      <c r="AO236" s="14"/>
    </row>
    <row r="237" spans="1:41" x14ac:dyDescent="0.2">
      <c r="A237" s="48" t="s">
        <v>14044</v>
      </c>
      <c r="B237" s="48">
        <v>100000234</v>
      </c>
      <c r="C237" s="5" t="s">
        <v>7778</v>
      </c>
      <c r="D237" s="5" t="s">
        <v>7804</v>
      </c>
      <c r="E237" s="14" t="s">
        <v>8512</v>
      </c>
      <c r="F237" t="s">
        <v>94</v>
      </c>
      <c r="G237" t="s">
        <v>40</v>
      </c>
      <c r="H237" s="40" t="s">
        <v>7510</v>
      </c>
      <c r="I237" s="14" t="s">
        <v>7805</v>
      </c>
      <c r="AL237" s="14"/>
      <c r="AO237" s="14"/>
    </row>
    <row r="238" spans="1:41" x14ac:dyDescent="0.2">
      <c r="A238" s="48" t="s">
        <v>14044</v>
      </c>
      <c r="B238" s="48">
        <v>100000235</v>
      </c>
      <c r="C238" s="5" t="s">
        <v>7778</v>
      </c>
      <c r="D238" s="5" t="s">
        <v>7806</v>
      </c>
      <c r="E238" s="14" t="s">
        <v>8513</v>
      </c>
      <c r="F238" t="s">
        <v>94</v>
      </c>
      <c r="G238" t="s">
        <v>40</v>
      </c>
      <c r="H238" s="40" t="s">
        <v>7510</v>
      </c>
      <c r="I238" s="14" t="s">
        <v>7805</v>
      </c>
      <c r="AL238" s="14"/>
      <c r="AO238" s="14"/>
    </row>
    <row r="239" spans="1:41" x14ac:dyDescent="0.2">
      <c r="A239" s="48" t="s">
        <v>14044</v>
      </c>
      <c r="B239" s="48">
        <v>100000236</v>
      </c>
      <c r="C239" s="5" t="s">
        <v>8064</v>
      </c>
      <c r="D239" s="5" t="s">
        <v>8084</v>
      </c>
      <c r="E239" s="14" t="s">
        <v>8467</v>
      </c>
      <c r="F239" t="s">
        <v>94</v>
      </c>
      <c r="G239" t="s">
        <v>40</v>
      </c>
      <c r="H239" s="40" t="s">
        <v>7510</v>
      </c>
      <c r="I239" s="14" t="s">
        <v>8085</v>
      </c>
      <c r="AL239" s="14"/>
      <c r="AO239" s="14"/>
    </row>
    <row r="240" spans="1:41" x14ac:dyDescent="0.2">
      <c r="A240" s="48" t="s">
        <v>14044</v>
      </c>
      <c r="B240" s="48">
        <v>100000237</v>
      </c>
      <c r="C240" s="14" t="s">
        <v>7514</v>
      </c>
      <c r="D240" s="1" t="s">
        <v>7517</v>
      </c>
      <c r="E240" s="14"/>
      <c r="F240" t="s">
        <v>94</v>
      </c>
      <c r="G240" t="s">
        <v>40</v>
      </c>
      <c r="H240" s="40" t="s">
        <v>7510</v>
      </c>
      <c r="I240" s="14" t="s">
        <v>7518</v>
      </c>
      <c r="AL240" s="14"/>
      <c r="AO240" s="14"/>
    </row>
    <row r="241" spans="1:41" x14ac:dyDescent="0.2">
      <c r="A241" s="48" t="s">
        <v>14044</v>
      </c>
      <c r="B241" s="48">
        <v>100000238</v>
      </c>
      <c r="C241" s="14" t="s">
        <v>7579</v>
      </c>
      <c r="D241" s="1" t="s">
        <v>7614</v>
      </c>
      <c r="E241" s="14" t="s">
        <v>8422</v>
      </c>
      <c r="F241" t="s">
        <v>94</v>
      </c>
      <c r="G241" t="s">
        <v>40</v>
      </c>
      <c r="H241" s="40" t="s">
        <v>7510</v>
      </c>
      <c r="I241" s="14" t="s">
        <v>7615</v>
      </c>
      <c r="AL241" s="14"/>
      <c r="AO241" s="14"/>
    </row>
    <row r="242" spans="1:41" x14ac:dyDescent="0.2">
      <c r="A242" s="48" t="s">
        <v>14044</v>
      </c>
      <c r="B242" s="48">
        <v>100000239</v>
      </c>
      <c r="C242" t="s">
        <v>6748</v>
      </c>
      <c r="D242" s="1" t="s">
        <v>8247</v>
      </c>
      <c r="E242" s="14" t="s">
        <v>8499</v>
      </c>
      <c r="F242" t="s">
        <v>94</v>
      </c>
      <c r="G242" t="s">
        <v>40</v>
      </c>
      <c r="H242" s="40" t="s">
        <v>7510</v>
      </c>
      <c r="I242" s="14" t="s">
        <v>8248</v>
      </c>
      <c r="AL242" s="14"/>
      <c r="AO242" s="14"/>
    </row>
    <row r="243" spans="1:41" x14ac:dyDescent="0.2">
      <c r="A243" s="48" t="s">
        <v>14044</v>
      </c>
      <c r="B243" s="48">
        <v>100000240</v>
      </c>
      <c r="C243" t="s">
        <v>6748</v>
      </c>
      <c r="D243" s="1" t="s">
        <v>8249</v>
      </c>
      <c r="E243" s="14" t="s">
        <v>8499</v>
      </c>
      <c r="F243" t="s">
        <v>94</v>
      </c>
      <c r="G243" t="s">
        <v>40</v>
      </c>
      <c r="H243" s="40" t="s">
        <v>7510</v>
      </c>
      <c r="I243" s="14" t="s">
        <v>8248</v>
      </c>
      <c r="AL243" s="14"/>
      <c r="AO243" s="14"/>
    </row>
    <row r="244" spans="1:41" x14ac:dyDescent="0.2">
      <c r="A244" s="48" t="s">
        <v>14044</v>
      </c>
      <c r="B244" s="48">
        <v>100000241</v>
      </c>
      <c r="C244" t="s">
        <v>7623</v>
      </c>
      <c r="D244" s="1" t="s">
        <v>7713</v>
      </c>
      <c r="E244" s="14"/>
      <c r="F244" t="s">
        <v>580</v>
      </c>
      <c r="G244" t="s">
        <v>167</v>
      </c>
      <c r="H244" s="40" t="s">
        <v>7510</v>
      </c>
      <c r="I244" s="14" t="s">
        <v>7714</v>
      </c>
      <c r="AL244" s="14"/>
      <c r="AO244" s="14"/>
    </row>
    <row r="245" spans="1:41" x14ac:dyDescent="0.2">
      <c r="A245" s="48" t="s">
        <v>14044</v>
      </c>
      <c r="B245" s="48">
        <v>100000242</v>
      </c>
      <c r="C245" t="s">
        <v>7514</v>
      </c>
      <c r="D245" s="1" t="s">
        <v>7519</v>
      </c>
      <c r="E245" s="14"/>
      <c r="F245" t="s">
        <v>3097</v>
      </c>
      <c r="G245" t="s">
        <v>40</v>
      </c>
      <c r="H245" s="40" t="s">
        <v>7510</v>
      </c>
      <c r="I245" t="s">
        <v>7520</v>
      </c>
      <c r="AL245" s="14"/>
      <c r="AO245" s="14"/>
    </row>
    <row r="246" spans="1:41" x14ac:dyDescent="0.2">
      <c r="A246" s="48" t="s">
        <v>14044</v>
      </c>
      <c r="B246" s="48">
        <v>100000243</v>
      </c>
      <c r="C246" s="14" t="s">
        <v>7874</v>
      </c>
      <c r="D246" s="5" t="s">
        <v>7941</v>
      </c>
      <c r="E246" s="14" t="s">
        <v>8491</v>
      </c>
      <c r="F246" t="s">
        <v>153</v>
      </c>
      <c r="G246" s="4" t="s">
        <v>0</v>
      </c>
      <c r="H246" s="40" t="s">
        <v>7510</v>
      </c>
      <c r="I246" s="14" t="s">
        <v>2231</v>
      </c>
      <c r="AL246" s="14"/>
      <c r="AO246" s="14"/>
    </row>
    <row r="247" spans="1:41" x14ac:dyDescent="0.2">
      <c r="A247" s="48" t="s">
        <v>14044</v>
      </c>
      <c r="B247" s="48">
        <v>100000244</v>
      </c>
      <c r="C247" t="s">
        <v>7874</v>
      </c>
      <c r="D247" s="1" t="s">
        <v>7943</v>
      </c>
      <c r="E247" s="14" t="s">
        <v>8427</v>
      </c>
      <c r="F247" t="s">
        <v>94</v>
      </c>
      <c r="G247" t="s">
        <v>40</v>
      </c>
      <c r="H247" s="40" t="s">
        <v>7510</v>
      </c>
      <c r="I247" t="s">
        <v>7944</v>
      </c>
      <c r="AL247" s="14"/>
      <c r="AO247" s="14"/>
    </row>
    <row r="248" spans="1:41" x14ac:dyDescent="0.2">
      <c r="A248" s="48" t="s">
        <v>14044</v>
      </c>
      <c r="B248" s="48">
        <v>100000245</v>
      </c>
      <c r="C248" s="1" t="s">
        <v>4717</v>
      </c>
      <c r="D248" s="1" t="s">
        <v>8036</v>
      </c>
      <c r="E248" s="14" t="s">
        <v>8514</v>
      </c>
      <c r="F248" t="s">
        <v>94</v>
      </c>
      <c r="G248" t="s">
        <v>40</v>
      </c>
      <c r="H248" s="40" t="s">
        <v>7510</v>
      </c>
      <c r="I248" t="s">
        <v>8037</v>
      </c>
      <c r="AL248" s="14"/>
      <c r="AO248" s="14"/>
    </row>
    <row r="249" spans="1:41" s="14" customFormat="1" x14ac:dyDescent="0.2">
      <c r="A249" s="48" t="s">
        <v>14044</v>
      </c>
      <c r="B249" s="48">
        <v>100000246</v>
      </c>
      <c r="C249" s="14" t="s">
        <v>7725</v>
      </c>
      <c r="D249" s="5" t="s">
        <v>7735</v>
      </c>
      <c r="E249" s="14" t="s">
        <v>8515</v>
      </c>
      <c r="F249" t="s">
        <v>2064</v>
      </c>
      <c r="G249" s="4" t="s">
        <v>10</v>
      </c>
      <c r="H249" s="40" t="s">
        <v>7510</v>
      </c>
      <c r="I249" s="14" t="s">
        <v>7736</v>
      </c>
      <c r="J249"/>
      <c r="K249"/>
    </row>
    <row r="250" spans="1:41" s="14" customFormat="1" x14ac:dyDescent="0.2">
      <c r="A250" s="48" t="s">
        <v>14044</v>
      </c>
      <c r="B250" s="48">
        <v>100000247</v>
      </c>
      <c r="C250" s="14" t="s">
        <v>4717</v>
      </c>
      <c r="D250" s="5" t="s">
        <v>7980</v>
      </c>
      <c r="E250" s="14" t="s">
        <v>8516</v>
      </c>
      <c r="F250" t="s">
        <v>448</v>
      </c>
      <c r="G250" s="4" t="s">
        <v>10</v>
      </c>
      <c r="H250" s="40" t="s">
        <v>7510</v>
      </c>
      <c r="I250" s="14" t="s">
        <v>7981</v>
      </c>
      <c r="J250"/>
      <c r="K250"/>
    </row>
    <row r="251" spans="1:41" s="14" customFormat="1" x14ac:dyDescent="0.2">
      <c r="A251" s="48" t="s">
        <v>14044</v>
      </c>
      <c r="B251" s="48">
        <v>100000248</v>
      </c>
      <c r="C251" s="14" t="s">
        <v>7623</v>
      </c>
      <c r="D251" s="5" t="s">
        <v>7649</v>
      </c>
      <c r="E251" s="14" t="s">
        <v>8517</v>
      </c>
      <c r="F251" t="s">
        <v>94</v>
      </c>
      <c r="G251" s="4" t="s">
        <v>40</v>
      </c>
      <c r="H251" s="40" t="s">
        <v>7510</v>
      </c>
      <c r="I251" s="14" t="s">
        <v>7650</v>
      </c>
      <c r="J251"/>
      <c r="K251"/>
    </row>
    <row r="252" spans="1:41" s="14" customFormat="1" x14ac:dyDescent="0.2">
      <c r="A252" s="48" t="s">
        <v>14044</v>
      </c>
      <c r="B252" s="48">
        <v>100000249</v>
      </c>
      <c r="C252" s="14" t="s">
        <v>7623</v>
      </c>
      <c r="D252" s="5" t="s">
        <v>7651</v>
      </c>
      <c r="E252" s="14" t="s">
        <v>8456</v>
      </c>
      <c r="F252" t="s">
        <v>94</v>
      </c>
      <c r="G252" s="4" t="s">
        <v>40</v>
      </c>
      <c r="H252" s="40" t="s">
        <v>7510</v>
      </c>
      <c r="I252" s="14" t="s">
        <v>7652</v>
      </c>
      <c r="J252"/>
      <c r="K252"/>
    </row>
    <row r="253" spans="1:41" s="14" customFormat="1" x14ac:dyDescent="0.2">
      <c r="A253" s="48" t="s">
        <v>14044</v>
      </c>
      <c r="B253" s="48">
        <v>100000250</v>
      </c>
      <c r="C253" t="s">
        <v>7541</v>
      </c>
      <c r="D253" s="1" t="s">
        <v>7573</v>
      </c>
      <c r="F253" t="s">
        <v>3284</v>
      </c>
      <c r="G253" t="s">
        <v>643</v>
      </c>
      <c r="H253" s="40" t="s">
        <v>7510</v>
      </c>
      <c r="I253" s="14" t="s">
        <v>7574</v>
      </c>
      <c r="J253"/>
      <c r="K253"/>
    </row>
    <row r="254" spans="1:41" s="14" customFormat="1" x14ac:dyDescent="0.2">
      <c r="A254" s="48" t="s">
        <v>14044</v>
      </c>
      <c r="B254" s="48">
        <v>100000251</v>
      </c>
      <c r="C254" t="s">
        <v>7541</v>
      </c>
      <c r="D254" s="1" t="s">
        <v>7575</v>
      </c>
      <c r="F254" t="s">
        <v>3284</v>
      </c>
      <c r="G254" t="s">
        <v>643</v>
      </c>
      <c r="H254" s="40" t="s">
        <v>7510</v>
      </c>
      <c r="I254" s="14" t="s">
        <v>7574</v>
      </c>
      <c r="J254"/>
      <c r="K254"/>
    </row>
    <row r="255" spans="1:41" s="14" customFormat="1" x14ac:dyDescent="0.2">
      <c r="A255" s="48" t="s">
        <v>14044</v>
      </c>
      <c r="B255" s="48">
        <v>100000252</v>
      </c>
      <c r="C255" s="14" t="s">
        <v>7623</v>
      </c>
      <c r="D255" s="5" t="s">
        <v>7653</v>
      </c>
      <c r="E255" s="14" t="s">
        <v>8467</v>
      </c>
      <c r="F255" t="s">
        <v>153</v>
      </c>
      <c r="G255" s="4" t="s">
        <v>0</v>
      </c>
      <c r="H255" s="40" t="s">
        <v>7510</v>
      </c>
      <c r="I255" s="14" t="s">
        <v>7654</v>
      </c>
    </row>
    <row r="256" spans="1:41" s="14" customFormat="1" x14ac:dyDescent="0.2">
      <c r="A256" s="48" t="s">
        <v>14044</v>
      </c>
      <c r="B256" s="48">
        <v>100000253</v>
      </c>
      <c r="C256" t="s">
        <v>7778</v>
      </c>
      <c r="D256" s="5" t="s">
        <v>7807</v>
      </c>
      <c r="E256" s="14" t="s">
        <v>8518</v>
      </c>
      <c r="F256" t="s">
        <v>170</v>
      </c>
      <c r="G256" t="s">
        <v>0</v>
      </c>
      <c r="H256" s="40" t="s">
        <v>7510</v>
      </c>
      <c r="I256" s="14" t="s">
        <v>6699</v>
      </c>
    </row>
    <row r="257" spans="1:41" s="14" customFormat="1" x14ac:dyDescent="0.2">
      <c r="A257" s="48" t="s">
        <v>14045</v>
      </c>
      <c r="B257" s="48">
        <v>100000254</v>
      </c>
      <c r="C257" t="s">
        <v>7778</v>
      </c>
      <c r="D257" s="5" t="s">
        <v>7855</v>
      </c>
      <c r="F257" t="s">
        <v>170</v>
      </c>
      <c r="G257" t="s">
        <v>0</v>
      </c>
      <c r="H257" s="40" t="s">
        <v>7510</v>
      </c>
      <c r="I257" s="14" t="s">
        <v>6699</v>
      </c>
      <c r="AO257"/>
    </row>
    <row r="258" spans="1:41" s="14" customFormat="1" x14ac:dyDescent="0.2">
      <c r="A258" s="48" t="s">
        <v>14045</v>
      </c>
      <c r="B258" s="48">
        <v>100000255</v>
      </c>
      <c r="C258" t="s">
        <v>7778</v>
      </c>
      <c r="D258" s="5" t="s">
        <v>7857</v>
      </c>
      <c r="F258" t="s">
        <v>170</v>
      </c>
      <c r="G258" t="s">
        <v>0</v>
      </c>
      <c r="H258" s="40" t="s">
        <v>7510</v>
      </c>
      <c r="I258" s="14" t="s">
        <v>6699</v>
      </c>
      <c r="AO258"/>
    </row>
    <row r="259" spans="1:41" s="14" customFormat="1" x14ac:dyDescent="0.2">
      <c r="A259" s="48" t="s">
        <v>14044</v>
      </c>
      <c r="B259" s="48">
        <v>100000256</v>
      </c>
      <c r="C259" t="s">
        <v>7778</v>
      </c>
      <c r="D259" s="5" t="s">
        <v>7854</v>
      </c>
      <c r="E259" s="14" t="s">
        <v>8518</v>
      </c>
      <c r="F259" t="s">
        <v>170</v>
      </c>
      <c r="G259" t="s">
        <v>0</v>
      </c>
      <c r="H259" s="40" t="s">
        <v>7510</v>
      </c>
      <c r="I259" s="14" t="s">
        <v>6699</v>
      </c>
    </row>
    <row r="260" spans="1:41" s="14" customFormat="1" x14ac:dyDescent="0.2">
      <c r="A260" s="48" t="s">
        <v>14044</v>
      </c>
      <c r="B260" s="48">
        <v>100000257</v>
      </c>
      <c r="C260" t="s">
        <v>7778</v>
      </c>
      <c r="D260" s="9" t="s">
        <v>7808</v>
      </c>
      <c r="F260" t="s">
        <v>170</v>
      </c>
      <c r="G260" t="s">
        <v>0</v>
      </c>
      <c r="H260" s="40" t="s">
        <v>7510</v>
      </c>
      <c r="I260" s="14" t="s">
        <v>6699</v>
      </c>
    </row>
    <row r="261" spans="1:41" s="14" customFormat="1" x14ac:dyDescent="0.2">
      <c r="A261" s="48" t="s">
        <v>14044</v>
      </c>
      <c r="B261" s="48">
        <v>100000258</v>
      </c>
      <c r="C261" t="s">
        <v>7778</v>
      </c>
      <c r="D261" s="5" t="s">
        <v>7809</v>
      </c>
      <c r="E261" s="14" t="s">
        <v>8518</v>
      </c>
      <c r="F261" t="s">
        <v>170</v>
      </c>
      <c r="G261" t="s">
        <v>0</v>
      </c>
      <c r="H261" s="40" t="s">
        <v>7510</v>
      </c>
      <c r="I261" s="14" t="s">
        <v>6699</v>
      </c>
    </row>
    <row r="262" spans="1:41" s="14" customFormat="1" x14ac:dyDescent="0.2">
      <c r="A262" s="48" t="s">
        <v>14044</v>
      </c>
      <c r="B262" s="48">
        <v>100000259</v>
      </c>
      <c r="C262" t="s">
        <v>7778</v>
      </c>
      <c r="D262" s="1" t="s">
        <v>7852</v>
      </c>
      <c r="F262" t="s">
        <v>170</v>
      </c>
      <c r="G262" t="s">
        <v>0</v>
      </c>
      <c r="H262" s="40" t="s">
        <v>7510</v>
      </c>
      <c r="I262" s="14" t="s">
        <v>6699</v>
      </c>
    </row>
    <row r="263" spans="1:41" s="14" customFormat="1" x14ac:dyDescent="0.2">
      <c r="A263" s="48" t="s">
        <v>14045</v>
      </c>
      <c r="B263" s="48">
        <v>100000260</v>
      </c>
      <c r="C263" t="s">
        <v>7579</v>
      </c>
      <c r="D263" s="1" t="s">
        <v>7616</v>
      </c>
      <c r="F263" t="s">
        <v>153</v>
      </c>
      <c r="G263" t="s">
        <v>0</v>
      </c>
      <c r="H263" s="40" t="s">
        <v>7510</v>
      </c>
      <c r="I263" s="14" t="s">
        <v>7617</v>
      </c>
      <c r="AO263"/>
    </row>
    <row r="264" spans="1:41" s="14" customFormat="1" x14ac:dyDescent="0.2">
      <c r="A264" s="48" t="s">
        <v>14044</v>
      </c>
      <c r="B264" s="48">
        <v>100000261</v>
      </c>
      <c r="C264" s="14" t="s">
        <v>7623</v>
      </c>
      <c r="D264" s="5" t="s">
        <v>7655</v>
      </c>
      <c r="E264" s="14" t="s">
        <v>8519</v>
      </c>
      <c r="F264" t="s">
        <v>1059</v>
      </c>
      <c r="G264" s="4" t="s">
        <v>167</v>
      </c>
      <c r="H264" s="40" t="s">
        <v>7510</v>
      </c>
      <c r="I264" s="14" t="s">
        <v>7656</v>
      </c>
    </row>
    <row r="265" spans="1:41" s="14" customFormat="1" x14ac:dyDescent="0.2">
      <c r="A265" s="48" t="s">
        <v>14044</v>
      </c>
      <c r="B265" s="48">
        <v>100000262</v>
      </c>
      <c r="C265" s="19" t="s">
        <v>7579</v>
      </c>
      <c r="D265" s="5" t="s">
        <v>7581</v>
      </c>
      <c r="E265" s="14" t="s">
        <v>8520</v>
      </c>
      <c r="F265" t="s">
        <v>381</v>
      </c>
      <c r="G265" s="4" t="s">
        <v>40</v>
      </c>
      <c r="H265" s="40" t="s">
        <v>7510</v>
      </c>
      <c r="I265" s="14" t="s">
        <v>5081</v>
      </c>
    </row>
    <row r="266" spans="1:41" s="14" customFormat="1" x14ac:dyDescent="0.2">
      <c r="A266" s="48" t="s">
        <v>14044</v>
      </c>
      <c r="B266" s="48">
        <v>100000263</v>
      </c>
      <c r="C266" s="14" t="s">
        <v>7874</v>
      </c>
      <c r="D266" s="5" t="s">
        <v>7945</v>
      </c>
      <c r="E266" s="14" t="s">
        <v>8492</v>
      </c>
      <c r="F266" t="s">
        <v>170</v>
      </c>
      <c r="G266" s="4" t="s">
        <v>0</v>
      </c>
      <c r="H266" s="40" t="s">
        <v>7510</v>
      </c>
      <c r="I266" s="14" t="s">
        <v>7946</v>
      </c>
    </row>
    <row r="267" spans="1:41" s="14" customFormat="1" x14ac:dyDescent="0.2">
      <c r="A267" s="48" t="s">
        <v>14044</v>
      </c>
      <c r="B267" s="48">
        <v>100000264</v>
      </c>
      <c r="C267" s="14" t="s">
        <v>8064</v>
      </c>
      <c r="D267" s="5" t="s">
        <v>8187</v>
      </c>
      <c r="E267" s="14" t="s">
        <v>8521</v>
      </c>
      <c r="F267" t="s">
        <v>153</v>
      </c>
      <c r="G267" s="4" t="s">
        <v>0</v>
      </c>
      <c r="H267" s="40" t="s">
        <v>7510</v>
      </c>
      <c r="I267" s="14" t="s">
        <v>8189</v>
      </c>
    </row>
    <row r="268" spans="1:41" s="14" customFormat="1" x14ac:dyDescent="0.2">
      <c r="A268" s="48" t="s">
        <v>14044</v>
      </c>
      <c r="B268" s="48">
        <v>100000265</v>
      </c>
      <c r="C268" s="14" t="s">
        <v>7725</v>
      </c>
      <c r="D268" s="5" t="s">
        <v>7760</v>
      </c>
      <c r="E268" s="14" t="s">
        <v>8475</v>
      </c>
      <c r="F268" t="s">
        <v>569</v>
      </c>
      <c r="G268" s="4" t="s">
        <v>40</v>
      </c>
      <c r="H268" s="40" t="s">
        <v>7510</v>
      </c>
      <c r="I268" s="14" t="s">
        <v>7762</v>
      </c>
    </row>
    <row r="269" spans="1:41" s="14" customFormat="1" x14ac:dyDescent="0.2">
      <c r="A269" s="48" t="s">
        <v>14044</v>
      </c>
      <c r="B269" s="48">
        <v>100000266</v>
      </c>
      <c r="C269" t="s">
        <v>4717</v>
      </c>
      <c r="D269" s="1" t="s">
        <v>8038</v>
      </c>
      <c r="F269" t="s">
        <v>77</v>
      </c>
      <c r="G269" t="s">
        <v>0</v>
      </c>
      <c r="H269" s="40" t="s">
        <v>7510</v>
      </c>
      <c r="I269" t="s">
        <v>3707</v>
      </c>
    </row>
    <row r="270" spans="1:41" s="14" customFormat="1" x14ac:dyDescent="0.2">
      <c r="A270" s="48" t="s">
        <v>14045</v>
      </c>
      <c r="B270" s="48">
        <v>100000267</v>
      </c>
      <c r="C270" t="s">
        <v>4717</v>
      </c>
      <c r="D270" s="9" t="s">
        <v>8041</v>
      </c>
      <c r="F270" t="s">
        <v>77</v>
      </c>
      <c r="G270" t="s">
        <v>0</v>
      </c>
      <c r="H270" s="40" t="s">
        <v>7510</v>
      </c>
      <c r="I270" t="s">
        <v>3707</v>
      </c>
      <c r="AO270"/>
    </row>
    <row r="271" spans="1:41" s="14" customFormat="1" x14ac:dyDescent="0.2">
      <c r="A271" s="48" t="s">
        <v>14045</v>
      </c>
      <c r="B271" s="48">
        <v>100000268</v>
      </c>
      <c r="C271" t="s">
        <v>4717</v>
      </c>
      <c r="D271" s="1" t="s">
        <v>8044</v>
      </c>
      <c r="F271" t="s">
        <v>77</v>
      </c>
      <c r="G271" t="s">
        <v>0</v>
      </c>
      <c r="H271" s="40" t="s">
        <v>7510</v>
      </c>
      <c r="I271" t="s">
        <v>3707</v>
      </c>
      <c r="AO271"/>
    </row>
    <row r="272" spans="1:41" s="14" customFormat="1" x14ac:dyDescent="0.2">
      <c r="A272" s="48" t="s">
        <v>14044</v>
      </c>
      <c r="B272" s="48">
        <v>100000269</v>
      </c>
      <c r="C272" t="s">
        <v>4717</v>
      </c>
      <c r="D272" s="1" t="s">
        <v>8043</v>
      </c>
      <c r="F272" t="s">
        <v>77</v>
      </c>
      <c r="G272" t="s">
        <v>0</v>
      </c>
      <c r="H272" s="40" t="s">
        <v>7510</v>
      </c>
      <c r="I272" t="s">
        <v>3707</v>
      </c>
    </row>
    <row r="273" spans="1:41" s="14" customFormat="1" x14ac:dyDescent="0.2">
      <c r="A273" s="48" t="s">
        <v>14045</v>
      </c>
      <c r="B273" s="48">
        <v>100000270</v>
      </c>
      <c r="C273" t="s">
        <v>4717</v>
      </c>
      <c r="D273" s="1" t="s">
        <v>8039</v>
      </c>
      <c r="F273" t="s">
        <v>77</v>
      </c>
      <c r="G273" t="s">
        <v>0</v>
      </c>
      <c r="H273" s="40" t="s">
        <v>7510</v>
      </c>
      <c r="I273" t="s">
        <v>3707</v>
      </c>
      <c r="AO273"/>
    </row>
    <row r="274" spans="1:41" s="14" customFormat="1" x14ac:dyDescent="0.2">
      <c r="A274" s="48" t="s">
        <v>14044</v>
      </c>
      <c r="B274" s="48">
        <v>100000271</v>
      </c>
      <c r="C274" s="22" t="s">
        <v>8024</v>
      </c>
      <c r="D274" s="1" t="s">
        <v>78</v>
      </c>
      <c r="F274" t="s">
        <v>77</v>
      </c>
      <c r="G274" t="s">
        <v>0</v>
      </c>
      <c r="H274" s="40" t="s">
        <v>7510</v>
      </c>
      <c r="I274" t="s">
        <v>3707</v>
      </c>
    </row>
    <row r="275" spans="1:41" s="14" customFormat="1" x14ac:dyDescent="0.2">
      <c r="A275" s="48" t="s">
        <v>14044</v>
      </c>
      <c r="B275" s="48">
        <v>100000272</v>
      </c>
      <c r="C275" t="s">
        <v>7541</v>
      </c>
      <c r="D275" s="1" t="s">
        <v>7555</v>
      </c>
      <c r="E275" t="s">
        <v>8522</v>
      </c>
      <c r="F275" s="25" t="s">
        <v>77</v>
      </c>
      <c r="G275" s="4" t="s">
        <v>0</v>
      </c>
      <c r="H275" s="40" t="s">
        <v>7510</v>
      </c>
      <c r="I275" t="s">
        <v>7556</v>
      </c>
    </row>
    <row r="276" spans="1:41" s="14" customFormat="1" x14ac:dyDescent="0.2">
      <c r="A276" s="48" t="s">
        <v>14044</v>
      </c>
      <c r="B276" s="48">
        <v>100000273</v>
      </c>
      <c r="C276" s="14" t="s">
        <v>7623</v>
      </c>
      <c r="D276" s="5" t="s">
        <v>7657</v>
      </c>
      <c r="E276" s="14" t="s">
        <v>8522</v>
      </c>
      <c r="F276" t="s">
        <v>77</v>
      </c>
      <c r="G276" s="4" t="s">
        <v>0</v>
      </c>
      <c r="H276" s="40" t="s">
        <v>7510</v>
      </c>
      <c r="I276" s="14" t="s">
        <v>7658</v>
      </c>
    </row>
    <row r="277" spans="1:41" s="14" customFormat="1" x14ac:dyDescent="0.2">
      <c r="A277" s="48" t="s">
        <v>14044</v>
      </c>
      <c r="B277" s="48">
        <v>100000274</v>
      </c>
      <c r="C277" s="14" t="s">
        <v>4717</v>
      </c>
      <c r="D277" s="5" t="s">
        <v>7982</v>
      </c>
      <c r="E277" s="14" t="s">
        <v>8522</v>
      </c>
      <c r="F277" t="s">
        <v>77</v>
      </c>
      <c r="G277" s="4" t="s">
        <v>0</v>
      </c>
      <c r="H277" s="40" t="s">
        <v>7510</v>
      </c>
      <c r="I277" s="14" t="s">
        <v>7983</v>
      </c>
    </row>
    <row r="278" spans="1:41" s="14" customFormat="1" x14ac:dyDescent="0.2">
      <c r="A278" s="48" t="s">
        <v>14044</v>
      </c>
      <c r="B278" s="48">
        <v>100000275</v>
      </c>
      <c r="C278" t="s">
        <v>4717</v>
      </c>
      <c r="D278" s="1" t="s">
        <v>8046</v>
      </c>
      <c r="F278" t="s">
        <v>77</v>
      </c>
      <c r="G278" t="s">
        <v>0</v>
      </c>
      <c r="H278" s="40" t="s">
        <v>7510</v>
      </c>
      <c r="I278" t="s">
        <v>3707</v>
      </c>
    </row>
    <row r="279" spans="1:41" s="14" customFormat="1" x14ac:dyDescent="0.2">
      <c r="A279" s="48" t="s">
        <v>14044</v>
      </c>
      <c r="B279" s="48">
        <v>100000276</v>
      </c>
      <c r="C279" s="14" t="s">
        <v>7725</v>
      </c>
      <c r="D279" s="5" t="s">
        <v>7763</v>
      </c>
      <c r="E279" s="14" t="s">
        <v>8429</v>
      </c>
      <c r="F279" t="s">
        <v>188</v>
      </c>
      <c r="G279" t="s">
        <v>9050</v>
      </c>
      <c r="H279" s="40" t="s">
        <v>7510</v>
      </c>
      <c r="I279" s="14" t="s">
        <v>7764</v>
      </c>
    </row>
    <row r="280" spans="1:41" s="14" customFormat="1" x14ac:dyDescent="0.2">
      <c r="A280" s="48" t="s">
        <v>14044</v>
      </c>
      <c r="B280" s="48">
        <v>100000277</v>
      </c>
      <c r="C280" t="s">
        <v>7579</v>
      </c>
      <c r="D280" s="1" t="s">
        <v>7618</v>
      </c>
      <c r="F280" t="s">
        <v>7</v>
      </c>
      <c r="G280" t="s">
        <v>0</v>
      </c>
      <c r="H280" s="40" t="s">
        <v>7510</v>
      </c>
      <c r="I280" s="14" t="s">
        <v>7619</v>
      </c>
    </row>
    <row r="281" spans="1:41" s="14" customFormat="1" x14ac:dyDescent="0.2">
      <c r="A281" s="48" t="s">
        <v>14044</v>
      </c>
      <c r="B281" s="48">
        <v>100000278</v>
      </c>
      <c r="C281" s="14" t="s">
        <v>7725</v>
      </c>
      <c r="D281" s="5" t="s">
        <v>7765</v>
      </c>
      <c r="E281" s="14" t="s">
        <v>8523</v>
      </c>
      <c r="F281" t="s">
        <v>153</v>
      </c>
      <c r="G281" s="4" t="s">
        <v>0</v>
      </c>
      <c r="H281" s="40" t="s">
        <v>7510</v>
      </c>
      <c r="I281" s="14" t="s">
        <v>7766</v>
      </c>
    </row>
    <row r="282" spans="1:41" s="14" customFormat="1" x14ac:dyDescent="0.2">
      <c r="A282" s="48" t="s">
        <v>14045</v>
      </c>
      <c r="B282" s="48">
        <v>100000279</v>
      </c>
      <c r="C282" s="6" t="s">
        <v>8087</v>
      </c>
      <c r="D282" s="5" t="s">
        <v>8086</v>
      </c>
      <c r="E282" s="14" t="s">
        <v>8404</v>
      </c>
      <c r="F282" t="s">
        <v>687</v>
      </c>
      <c r="G282" s="4" t="s">
        <v>10</v>
      </c>
      <c r="H282" s="40" t="s">
        <v>7510</v>
      </c>
      <c r="I282" s="14" t="s">
        <v>8088</v>
      </c>
      <c r="AO282"/>
    </row>
    <row r="283" spans="1:41" s="14" customFormat="1" x14ac:dyDescent="0.2">
      <c r="A283" s="48" t="s">
        <v>14045</v>
      </c>
      <c r="B283" s="48">
        <v>100000280</v>
      </c>
      <c r="C283" s="14" t="s">
        <v>8090</v>
      </c>
      <c r="D283" s="5" t="s">
        <v>8089</v>
      </c>
      <c r="F283" t="s">
        <v>687</v>
      </c>
      <c r="G283" s="4" t="s">
        <v>10</v>
      </c>
      <c r="H283" s="40" t="s">
        <v>7510</v>
      </c>
      <c r="I283" t="s">
        <v>8091</v>
      </c>
      <c r="AO283"/>
    </row>
    <row r="284" spans="1:41" s="14" customFormat="1" x14ac:dyDescent="0.2">
      <c r="A284" s="48" t="s">
        <v>14045</v>
      </c>
      <c r="B284" s="48">
        <v>100000281</v>
      </c>
      <c r="C284" s="5" t="s">
        <v>8093</v>
      </c>
      <c r="D284" s="5" t="s">
        <v>8092</v>
      </c>
      <c r="F284" t="s">
        <v>687</v>
      </c>
      <c r="G284" s="4" t="s">
        <v>10</v>
      </c>
      <c r="H284" s="40" t="s">
        <v>7510</v>
      </c>
      <c r="I284" t="s">
        <v>8094</v>
      </c>
    </row>
    <row r="285" spans="1:41" s="14" customFormat="1" x14ac:dyDescent="0.2">
      <c r="A285" s="48" t="s">
        <v>14045</v>
      </c>
      <c r="B285" s="48">
        <v>100000282</v>
      </c>
      <c r="C285" s="25" t="s">
        <v>8093</v>
      </c>
      <c r="D285" s="5" t="s">
        <v>8095</v>
      </c>
      <c r="F285" t="s">
        <v>687</v>
      </c>
      <c r="G285" s="4" t="s">
        <v>10</v>
      </c>
      <c r="H285" s="40" t="s">
        <v>7510</v>
      </c>
      <c r="I285" t="s">
        <v>8096</v>
      </c>
    </row>
    <row r="286" spans="1:41" s="14" customFormat="1" x14ac:dyDescent="0.2">
      <c r="A286" s="48" t="s">
        <v>14045</v>
      </c>
      <c r="B286" s="48">
        <v>100000283</v>
      </c>
      <c r="C286" s="6" t="s">
        <v>8087</v>
      </c>
      <c r="D286" s="5" t="s">
        <v>8097</v>
      </c>
      <c r="E286" s="14" t="s">
        <v>8407</v>
      </c>
      <c r="F286" t="s">
        <v>687</v>
      </c>
      <c r="G286" s="4" t="s">
        <v>10</v>
      </c>
      <c r="H286" s="40" t="s">
        <v>7510</v>
      </c>
      <c r="I286" s="14" t="s">
        <v>8088</v>
      </c>
    </row>
    <row r="287" spans="1:41" s="14" customFormat="1" x14ac:dyDescent="0.2">
      <c r="A287" s="48" t="s">
        <v>14045</v>
      </c>
      <c r="B287" s="48">
        <v>100000284</v>
      </c>
      <c r="C287" s="25" t="s">
        <v>8099</v>
      </c>
      <c r="D287" s="5" t="s">
        <v>8098</v>
      </c>
      <c r="F287" t="s">
        <v>687</v>
      </c>
      <c r="G287" s="4" t="s">
        <v>10</v>
      </c>
      <c r="H287" s="40" t="s">
        <v>7510</v>
      </c>
      <c r="I287" t="s">
        <v>8100</v>
      </c>
    </row>
    <row r="288" spans="1:41" s="14" customFormat="1" x14ac:dyDescent="0.2">
      <c r="A288" s="48" t="s">
        <v>14045</v>
      </c>
      <c r="B288" s="48">
        <v>100000285</v>
      </c>
      <c r="C288" s="6" t="s">
        <v>8102</v>
      </c>
      <c r="D288" s="5" t="s">
        <v>8101</v>
      </c>
      <c r="E288" s="14" t="s">
        <v>8410</v>
      </c>
      <c r="F288" t="s">
        <v>687</v>
      </c>
      <c r="G288" s="4" t="s">
        <v>10</v>
      </c>
      <c r="H288" s="40" t="s">
        <v>7510</v>
      </c>
      <c r="I288" s="14" t="s">
        <v>8088</v>
      </c>
    </row>
    <row r="289" spans="1:38" s="14" customFormat="1" x14ac:dyDescent="0.2">
      <c r="A289" s="48" t="s">
        <v>14045</v>
      </c>
      <c r="B289" s="48">
        <v>100000286</v>
      </c>
      <c r="C289" s="25" t="s">
        <v>8104</v>
      </c>
      <c r="D289" s="5" t="s">
        <v>8103</v>
      </c>
      <c r="F289" t="s">
        <v>687</v>
      </c>
      <c r="G289" s="4" t="s">
        <v>10</v>
      </c>
      <c r="H289" s="40" t="s">
        <v>7510</v>
      </c>
      <c r="I289" t="s">
        <v>8105</v>
      </c>
    </row>
    <row r="290" spans="1:38" s="14" customFormat="1" x14ac:dyDescent="0.2">
      <c r="A290" s="48" t="s">
        <v>14045</v>
      </c>
      <c r="B290" s="48">
        <v>100000287</v>
      </c>
      <c r="C290" s="6" t="s">
        <v>8102</v>
      </c>
      <c r="D290" s="5" t="s">
        <v>8106</v>
      </c>
      <c r="E290" s="14" t="s">
        <v>8412</v>
      </c>
      <c r="F290" t="s">
        <v>687</v>
      </c>
      <c r="G290" s="4" t="s">
        <v>10</v>
      </c>
      <c r="H290" s="40" t="s">
        <v>7510</v>
      </c>
      <c r="I290" s="14" t="s">
        <v>8088</v>
      </c>
      <c r="AL290"/>
    </row>
    <row r="291" spans="1:38" s="14" customFormat="1" x14ac:dyDescent="0.2">
      <c r="A291" s="48" t="s">
        <v>14045</v>
      </c>
      <c r="B291" s="48">
        <v>100000288</v>
      </c>
      <c r="C291" s="6" t="s">
        <v>8102</v>
      </c>
      <c r="D291" s="5" t="s">
        <v>8107</v>
      </c>
      <c r="E291" s="14" t="s">
        <v>8413</v>
      </c>
      <c r="F291" t="s">
        <v>687</v>
      </c>
      <c r="G291" s="4" t="s">
        <v>10</v>
      </c>
      <c r="H291" s="40" t="s">
        <v>7510</v>
      </c>
      <c r="I291" s="14" t="s">
        <v>8088</v>
      </c>
      <c r="AL291"/>
    </row>
    <row r="292" spans="1:38" s="14" customFormat="1" x14ac:dyDescent="0.2">
      <c r="A292" s="48" t="s">
        <v>14045</v>
      </c>
      <c r="B292" s="48">
        <v>100000289</v>
      </c>
      <c r="C292" s="25" t="s">
        <v>8109</v>
      </c>
      <c r="D292" s="5" t="s">
        <v>8108</v>
      </c>
      <c r="F292" t="s">
        <v>687</v>
      </c>
      <c r="G292" s="4" t="s">
        <v>10</v>
      </c>
      <c r="H292" s="40" t="s">
        <v>7510</v>
      </c>
      <c r="I292" t="s">
        <v>8110</v>
      </c>
    </row>
    <row r="293" spans="1:38" s="14" customFormat="1" x14ac:dyDescent="0.2">
      <c r="A293" s="48" t="s">
        <v>14044</v>
      </c>
      <c r="B293" s="48">
        <v>100000290</v>
      </c>
      <c r="C293" s="14" t="s">
        <v>7725</v>
      </c>
      <c r="D293" s="5" t="s">
        <v>7767</v>
      </c>
      <c r="E293" s="14" t="s">
        <v>8524</v>
      </c>
      <c r="F293" t="s">
        <v>100</v>
      </c>
      <c r="G293" s="4" t="s">
        <v>40</v>
      </c>
      <c r="H293" s="40" t="s">
        <v>7510</v>
      </c>
      <c r="I293" s="14" t="s">
        <v>7769</v>
      </c>
      <c r="AL293"/>
    </row>
    <row r="294" spans="1:38" s="14" customFormat="1" x14ac:dyDescent="0.2">
      <c r="A294" s="48" t="s">
        <v>14044</v>
      </c>
      <c r="B294" s="48">
        <v>100000291</v>
      </c>
      <c r="C294" s="14" t="s">
        <v>7725</v>
      </c>
      <c r="D294" s="5" t="s">
        <v>7770</v>
      </c>
      <c r="E294" s="14" t="s">
        <v>8525</v>
      </c>
      <c r="F294" t="s">
        <v>100</v>
      </c>
      <c r="G294" s="4" t="s">
        <v>40</v>
      </c>
      <c r="H294" s="40" t="s">
        <v>7510</v>
      </c>
      <c r="I294" s="14" t="s">
        <v>7769</v>
      </c>
      <c r="AL294"/>
    </row>
    <row r="295" spans="1:38" s="14" customFormat="1" x14ac:dyDescent="0.2">
      <c r="A295" s="48" t="s">
        <v>14044</v>
      </c>
      <c r="B295" s="48">
        <v>100000292</v>
      </c>
      <c r="C295" s="14" t="s">
        <v>8064</v>
      </c>
      <c r="D295" s="5" t="s">
        <v>8193</v>
      </c>
      <c r="E295" s="14" t="s">
        <v>8526</v>
      </c>
      <c r="F295" t="s">
        <v>100</v>
      </c>
      <c r="G295" s="4" t="s">
        <v>40</v>
      </c>
      <c r="H295" s="40" t="s">
        <v>7510</v>
      </c>
      <c r="I295" s="14" t="s">
        <v>8194</v>
      </c>
      <c r="AL295"/>
    </row>
    <row r="296" spans="1:38" s="14" customFormat="1" x14ac:dyDescent="0.2">
      <c r="A296" s="48" t="s">
        <v>14044</v>
      </c>
      <c r="B296" s="48">
        <v>100000293</v>
      </c>
      <c r="C296" s="14" t="s">
        <v>7623</v>
      </c>
      <c r="D296" s="5" t="s">
        <v>7659</v>
      </c>
      <c r="E296" s="14" t="s">
        <v>8420</v>
      </c>
      <c r="F296" t="s">
        <v>100</v>
      </c>
      <c r="G296" s="4" t="s">
        <v>40</v>
      </c>
      <c r="H296" s="40" t="s">
        <v>7510</v>
      </c>
      <c r="I296" s="14" t="s">
        <v>7660</v>
      </c>
      <c r="AL296"/>
    </row>
    <row r="297" spans="1:38" s="14" customFormat="1" x14ac:dyDescent="0.2">
      <c r="A297" s="48" t="s">
        <v>14044</v>
      </c>
      <c r="B297" s="48">
        <v>100000294</v>
      </c>
      <c r="C297" t="s">
        <v>7579</v>
      </c>
      <c r="D297" s="1" t="s">
        <v>7620</v>
      </c>
      <c r="F297" t="s">
        <v>170</v>
      </c>
      <c r="G297" t="s">
        <v>0</v>
      </c>
      <c r="H297" s="40" t="s">
        <v>7510</v>
      </c>
      <c r="I297" s="14" t="s">
        <v>7621</v>
      </c>
    </row>
    <row r="298" spans="1:38" s="14" customFormat="1" x14ac:dyDescent="0.2">
      <c r="A298" s="48" t="s">
        <v>14044</v>
      </c>
      <c r="B298" s="48">
        <v>100000295</v>
      </c>
      <c r="C298" s="14" t="s">
        <v>7623</v>
      </c>
      <c r="D298" s="5" t="s">
        <v>7661</v>
      </c>
      <c r="E298" s="14" t="s">
        <v>8456</v>
      </c>
      <c r="F298" t="s">
        <v>170</v>
      </c>
      <c r="G298" s="4" t="s">
        <v>0</v>
      </c>
      <c r="H298" s="40" t="s">
        <v>7510</v>
      </c>
      <c r="I298" s="14" t="s">
        <v>7662</v>
      </c>
      <c r="AL298"/>
    </row>
    <row r="299" spans="1:38" s="14" customFormat="1" x14ac:dyDescent="0.2">
      <c r="A299" s="48" t="s">
        <v>14044</v>
      </c>
      <c r="B299" s="48">
        <v>100000296</v>
      </c>
      <c r="C299" s="14" t="s">
        <v>7623</v>
      </c>
      <c r="D299" s="5" t="s">
        <v>7663</v>
      </c>
      <c r="E299" s="14" t="s">
        <v>8456</v>
      </c>
      <c r="F299" t="s">
        <v>170</v>
      </c>
      <c r="G299" s="4" t="s">
        <v>0</v>
      </c>
      <c r="H299" s="40" t="s">
        <v>7510</v>
      </c>
      <c r="I299" s="14" t="s">
        <v>7664</v>
      </c>
      <c r="AL299"/>
    </row>
    <row r="300" spans="1:38" s="14" customFormat="1" x14ac:dyDescent="0.2">
      <c r="A300" s="48" t="s">
        <v>14044</v>
      </c>
      <c r="B300" s="48">
        <v>100000297</v>
      </c>
      <c r="C300" s="14" t="s">
        <v>7623</v>
      </c>
      <c r="D300" s="5" t="s">
        <v>7665</v>
      </c>
      <c r="E300" s="14" t="s">
        <v>8456</v>
      </c>
      <c r="F300" t="s">
        <v>170</v>
      </c>
      <c r="G300" s="4" t="s">
        <v>0</v>
      </c>
      <c r="H300" s="40" t="s">
        <v>7510</v>
      </c>
      <c r="I300" s="14" t="s">
        <v>7666</v>
      </c>
      <c r="AL300"/>
    </row>
    <row r="301" spans="1:38" s="14" customFormat="1" x14ac:dyDescent="0.2">
      <c r="A301" s="48" t="s">
        <v>14044</v>
      </c>
      <c r="B301" s="48">
        <v>100000298</v>
      </c>
      <c r="C301" s="14" t="s">
        <v>7623</v>
      </c>
      <c r="D301" s="5" t="s">
        <v>7667</v>
      </c>
      <c r="E301" s="14" t="s">
        <v>8527</v>
      </c>
      <c r="F301" t="s">
        <v>170</v>
      </c>
      <c r="G301" s="4" t="s">
        <v>0</v>
      </c>
      <c r="H301" s="40" t="s">
        <v>7510</v>
      </c>
      <c r="I301" s="14" t="s">
        <v>7668</v>
      </c>
      <c r="AL301"/>
    </row>
    <row r="302" spans="1:38" s="14" customFormat="1" x14ac:dyDescent="0.2">
      <c r="A302" s="48" t="s">
        <v>14044</v>
      </c>
      <c r="B302" s="48">
        <v>100000299</v>
      </c>
      <c r="C302" s="14" t="s">
        <v>7623</v>
      </c>
      <c r="D302" s="5" t="s">
        <v>7669</v>
      </c>
      <c r="E302" s="14" t="s">
        <v>8456</v>
      </c>
      <c r="F302" t="s">
        <v>170</v>
      </c>
      <c r="G302" s="4" t="s">
        <v>0</v>
      </c>
      <c r="H302" s="40" t="s">
        <v>7510</v>
      </c>
      <c r="I302" s="14" t="s">
        <v>7670</v>
      </c>
      <c r="AL302"/>
    </row>
    <row r="303" spans="1:38" s="14" customFormat="1" x14ac:dyDescent="0.2">
      <c r="A303" s="48" t="s">
        <v>14044</v>
      </c>
      <c r="B303" s="48">
        <v>100000300</v>
      </c>
      <c r="C303" s="14" t="s">
        <v>7623</v>
      </c>
      <c r="D303" s="5" t="s">
        <v>7671</v>
      </c>
      <c r="E303" s="14" t="s">
        <v>8456</v>
      </c>
      <c r="F303" t="s">
        <v>170</v>
      </c>
      <c r="G303" s="4" t="s">
        <v>0</v>
      </c>
      <c r="H303" s="40" t="s">
        <v>7510</v>
      </c>
      <c r="I303" s="14" t="s">
        <v>7672</v>
      </c>
      <c r="AL303"/>
    </row>
    <row r="304" spans="1:38" s="14" customFormat="1" x14ac:dyDescent="0.2">
      <c r="A304" s="48" t="s">
        <v>14044</v>
      </c>
      <c r="B304" s="48">
        <v>100000301</v>
      </c>
      <c r="C304" s="14" t="s">
        <v>7725</v>
      </c>
      <c r="D304" s="5" t="s">
        <v>7737</v>
      </c>
      <c r="E304" s="14" t="s">
        <v>8528</v>
      </c>
      <c r="F304" t="s">
        <v>170</v>
      </c>
      <c r="G304" s="4" t="s">
        <v>0</v>
      </c>
      <c r="H304" s="40" t="s">
        <v>7510</v>
      </c>
      <c r="I304" s="14" t="s">
        <v>7738</v>
      </c>
      <c r="AL304"/>
    </row>
    <row r="305" spans="1:38" s="14" customFormat="1" x14ac:dyDescent="0.2">
      <c r="A305" s="48" t="s">
        <v>14044</v>
      </c>
      <c r="B305" s="48">
        <v>100000302</v>
      </c>
      <c r="C305" s="14" t="s">
        <v>7623</v>
      </c>
      <c r="D305" s="5" t="s">
        <v>7673</v>
      </c>
      <c r="E305" s="14" t="s">
        <v>8529</v>
      </c>
      <c r="F305" t="s">
        <v>153</v>
      </c>
      <c r="G305" s="4" t="s">
        <v>0</v>
      </c>
      <c r="H305" s="40" t="s">
        <v>7510</v>
      </c>
      <c r="I305" s="14" t="s">
        <v>7674</v>
      </c>
      <c r="AL305"/>
    </row>
    <row r="306" spans="1:38" s="14" customFormat="1" x14ac:dyDescent="0.2">
      <c r="A306" s="48" t="s">
        <v>14044</v>
      </c>
      <c r="B306" s="48">
        <v>100000303</v>
      </c>
      <c r="C306" t="s">
        <v>7725</v>
      </c>
      <c r="D306" s="1" t="s">
        <v>7772</v>
      </c>
      <c r="F306" t="s">
        <v>87</v>
      </c>
      <c r="G306" t="s">
        <v>40</v>
      </c>
      <c r="H306" s="40" t="s">
        <v>7510</v>
      </c>
      <c r="I306" s="14" t="s">
        <v>7773</v>
      </c>
    </row>
    <row r="307" spans="1:38" s="14" customFormat="1" x14ac:dyDescent="0.2">
      <c r="A307" s="48" t="s">
        <v>14044</v>
      </c>
      <c r="B307" s="48">
        <v>100000304</v>
      </c>
      <c r="C307" s="38" t="s">
        <v>7916</v>
      </c>
      <c r="D307" s="5" t="s">
        <v>88</v>
      </c>
      <c r="E307" s="14" t="s">
        <v>8530</v>
      </c>
      <c r="F307" t="s">
        <v>87</v>
      </c>
      <c r="G307" s="4" t="s">
        <v>40</v>
      </c>
      <c r="H307" s="40" t="s">
        <v>7510</v>
      </c>
      <c r="I307" s="14" t="s">
        <v>7917</v>
      </c>
      <c r="AL307"/>
    </row>
    <row r="308" spans="1:38" s="14" customFormat="1" x14ac:dyDescent="0.2">
      <c r="A308" s="48" t="s">
        <v>14044</v>
      </c>
      <c r="B308" s="48">
        <v>100000305</v>
      </c>
      <c r="C308" s="14" t="s">
        <v>6748</v>
      </c>
      <c r="D308" s="5" t="s">
        <v>8228</v>
      </c>
      <c r="E308" s="14" t="s">
        <v>8531</v>
      </c>
      <c r="F308" t="s">
        <v>87</v>
      </c>
      <c r="G308" s="4" t="s">
        <v>40</v>
      </c>
      <c r="H308" s="40" t="s">
        <v>7510</v>
      </c>
      <c r="I308" s="14" t="s">
        <v>8229</v>
      </c>
      <c r="AL308"/>
    </row>
    <row r="309" spans="1:38" s="14" customFormat="1" x14ac:dyDescent="0.2">
      <c r="A309" s="48" t="s">
        <v>14044</v>
      </c>
      <c r="B309" s="48">
        <v>100000306</v>
      </c>
      <c r="C309" s="14" t="s">
        <v>7579</v>
      </c>
      <c r="D309" s="5" t="s">
        <v>7582</v>
      </c>
      <c r="E309" s="14" t="s">
        <v>8532</v>
      </c>
      <c r="F309" t="s">
        <v>87</v>
      </c>
      <c r="G309" s="4" t="s">
        <v>40</v>
      </c>
      <c r="H309" s="40" t="s">
        <v>7510</v>
      </c>
      <c r="I309" s="14" t="s">
        <v>7583</v>
      </c>
      <c r="AL309"/>
    </row>
    <row r="310" spans="1:38" s="14" customFormat="1" x14ac:dyDescent="0.2">
      <c r="A310" s="48" t="s">
        <v>14044</v>
      </c>
      <c r="B310" s="48">
        <v>100000307</v>
      </c>
      <c r="C310" s="14" t="s">
        <v>4717</v>
      </c>
      <c r="D310" s="5" t="s">
        <v>7984</v>
      </c>
      <c r="E310" s="14" t="s">
        <v>8432</v>
      </c>
      <c r="F310" t="s">
        <v>87</v>
      </c>
      <c r="G310" s="4" t="s">
        <v>40</v>
      </c>
      <c r="H310" s="40" t="s">
        <v>7510</v>
      </c>
      <c r="I310" s="14" t="s">
        <v>7985</v>
      </c>
      <c r="AL310"/>
    </row>
    <row r="311" spans="1:38" s="14" customFormat="1" x14ac:dyDescent="0.2">
      <c r="A311" s="48" t="s">
        <v>14044</v>
      </c>
      <c r="B311" s="48">
        <v>100000308</v>
      </c>
      <c r="C311" s="19" t="s">
        <v>8231</v>
      </c>
      <c r="D311" s="5" t="s">
        <v>8230</v>
      </c>
      <c r="E311" s="14" t="s">
        <v>8533</v>
      </c>
      <c r="F311" t="s">
        <v>87</v>
      </c>
      <c r="G311" s="4" t="s">
        <v>40</v>
      </c>
      <c r="H311" s="40" t="s">
        <v>7510</v>
      </c>
      <c r="I311" s="14" t="s">
        <v>8232</v>
      </c>
      <c r="AL311"/>
    </row>
    <row r="312" spans="1:38" s="14" customFormat="1" x14ac:dyDescent="0.2">
      <c r="A312" s="48" t="s">
        <v>14044</v>
      </c>
      <c r="B312" s="48">
        <v>100000309</v>
      </c>
      <c r="C312" s="38" t="s">
        <v>7918</v>
      </c>
      <c r="D312" s="5" t="s">
        <v>89</v>
      </c>
      <c r="E312" s="14" t="s">
        <v>8498</v>
      </c>
      <c r="F312" t="s">
        <v>87</v>
      </c>
      <c r="G312" s="4" t="s">
        <v>40</v>
      </c>
      <c r="H312" s="40" t="s">
        <v>7510</v>
      </c>
      <c r="I312" s="14" t="s">
        <v>7917</v>
      </c>
      <c r="AL312"/>
    </row>
    <row r="313" spans="1:38" s="14" customFormat="1" x14ac:dyDescent="0.2">
      <c r="A313" s="48" t="s">
        <v>14044</v>
      </c>
      <c r="B313" s="48">
        <v>100000310</v>
      </c>
      <c r="C313" s="38" t="s">
        <v>7919</v>
      </c>
      <c r="D313" s="5" t="s">
        <v>90</v>
      </c>
      <c r="E313" s="14" t="s">
        <v>8510</v>
      </c>
      <c r="F313" t="s">
        <v>87</v>
      </c>
      <c r="G313" s="4" t="s">
        <v>40</v>
      </c>
      <c r="H313" s="40" t="s">
        <v>7510</v>
      </c>
      <c r="I313" s="14" t="s">
        <v>7917</v>
      </c>
      <c r="AL313"/>
    </row>
    <row r="314" spans="1:38" s="14" customFormat="1" x14ac:dyDescent="0.2">
      <c r="A314" s="48" t="s">
        <v>14044</v>
      </c>
      <c r="B314" s="48">
        <v>100000311</v>
      </c>
      <c r="C314" s="14" t="s">
        <v>7778</v>
      </c>
      <c r="D314" s="5" t="s">
        <v>7810</v>
      </c>
      <c r="E314" s="14" t="s">
        <v>8511</v>
      </c>
      <c r="F314" t="s">
        <v>87</v>
      </c>
      <c r="G314" s="4" t="s">
        <v>40</v>
      </c>
      <c r="H314" s="40" t="s">
        <v>7510</v>
      </c>
      <c r="I314" s="14" t="s">
        <v>7811</v>
      </c>
      <c r="AL314"/>
    </row>
    <row r="315" spans="1:38" s="14" customFormat="1" x14ac:dyDescent="0.2">
      <c r="A315" s="48" t="s">
        <v>14044</v>
      </c>
      <c r="B315" s="48">
        <v>100000312</v>
      </c>
      <c r="C315" s="38" t="s">
        <v>7920</v>
      </c>
      <c r="D315" s="5" t="s">
        <v>91</v>
      </c>
      <c r="E315" s="14" t="s">
        <v>8534</v>
      </c>
      <c r="F315" t="s">
        <v>87</v>
      </c>
      <c r="G315" s="4" t="s">
        <v>40</v>
      </c>
      <c r="H315" s="40" t="s">
        <v>7510</v>
      </c>
      <c r="I315" s="14" t="s">
        <v>7917</v>
      </c>
      <c r="AL315"/>
    </row>
    <row r="316" spans="1:38" s="14" customFormat="1" x14ac:dyDescent="0.2">
      <c r="A316" s="48" t="s">
        <v>14044</v>
      </c>
      <c r="B316" s="48">
        <v>100000313</v>
      </c>
      <c r="C316" s="14" t="s">
        <v>7623</v>
      </c>
      <c r="D316" s="5" t="s">
        <v>7675</v>
      </c>
      <c r="E316" s="14" t="s">
        <v>8474</v>
      </c>
      <c r="F316" t="s">
        <v>87</v>
      </c>
      <c r="G316" s="4" t="s">
        <v>40</v>
      </c>
      <c r="H316" s="40" t="s">
        <v>7510</v>
      </c>
      <c r="I316" s="14" t="s">
        <v>7676</v>
      </c>
      <c r="AL316"/>
    </row>
    <row r="317" spans="1:38" s="14" customFormat="1" x14ac:dyDescent="0.2">
      <c r="A317" s="48" t="s">
        <v>14044</v>
      </c>
      <c r="B317" s="48">
        <v>100000314</v>
      </c>
      <c r="C317" s="14" t="s">
        <v>4717</v>
      </c>
      <c r="D317" s="5" t="s">
        <v>7986</v>
      </c>
      <c r="E317" s="14" t="s">
        <v>8432</v>
      </c>
      <c r="F317" t="s">
        <v>87</v>
      </c>
      <c r="G317" s="4" t="s">
        <v>40</v>
      </c>
      <c r="H317" s="40" t="s">
        <v>7510</v>
      </c>
      <c r="I317" s="14" t="s">
        <v>7987</v>
      </c>
      <c r="AL317"/>
    </row>
    <row r="318" spans="1:38" s="14" customFormat="1" x14ac:dyDescent="0.2">
      <c r="A318" s="48" t="s">
        <v>14044</v>
      </c>
      <c r="B318" s="48">
        <v>100000315</v>
      </c>
      <c r="C318" s="14" t="s">
        <v>7623</v>
      </c>
      <c r="D318" s="5" t="s">
        <v>7715</v>
      </c>
      <c r="E318" s="14" t="s">
        <v>8535</v>
      </c>
      <c r="F318" t="s">
        <v>87</v>
      </c>
      <c r="G318" s="4" t="s">
        <v>40</v>
      </c>
      <c r="H318" s="40" t="s">
        <v>7510</v>
      </c>
      <c r="I318" s="14" t="s">
        <v>7716</v>
      </c>
      <c r="AL318"/>
    </row>
    <row r="319" spans="1:38" s="14" customFormat="1" x14ac:dyDescent="0.2">
      <c r="A319" s="48" t="s">
        <v>14044</v>
      </c>
      <c r="B319" s="48">
        <v>100000316</v>
      </c>
      <c r="C319" s="14" t="s">
        <v>7623</v>
      </c>
      <c r="D319" s="5" t="s">
        <v>7717</v>
      </c>
      <c r="E319" s="14" t="s">
        <v>8484</v>
      </c>
      <c r="F319" t="s">
        <v>4338</v>
      </c>
      <c r="G319" s="4" t="s">
        <v>40</v>
      </c>
      <c r="H319" s="40" t="s">
        <v>7510</v>
      </c>
      <c r="I319" s="14" t="s">
        <v>7718</v>
      </c>
      <c r="AL319"/>
    </row>
    <row r="320" spans="1:38" s="14" customFormat="1" x14ac:dyDescent="0.2">
      <c r="A320" s="48" t="s">
        <v>14044</v>
      </c>
      <c r="B320" s="48">
        <v>100000317</v>
      </c>
      <c r="C320" s="14" t="s">
        <v>7778</v>
      </c>
      <c r="D320" s="5" t="s">
        <v>7859</v>
      </c>
      <c r="E320" s="14" t="s">
        <v>8536</v>
      </c>
      <c r="F320" t="s">
        <v>153</v>
      </c>
      <c r="G320" s="4" t="s">
        <v>0</v>
      </c>
      <c r="H320" s="40" t="s">
        <v>7510</v>
      </c>
      <c r="I320" s="14" t="s">
        <v>7860</v>
      </c>
      <c r="AL320"/>
    </row>
    <row r="321" spans="1:38" s="14" customFormat="1" x14ac:dyDescent="0.2">
      <c r="A321" s="48" t="s">
        <v>14044</v>
      </c>
      <c r="B321" s="48">
        <v>100000318</v>
      </c>
      <c r="C321" s="14" t="s">
        <v>7778</v>
      </c>
      <c r="D321" s="5" t="s">
        <v>7861</v>
      </c>
      <c r="E321" s="14" t="s">
        <v>8537</v>
      </c>
      <c r="F321" t="s">
        <v>153</v>
      </c>
      <c r="G321" s="4" t="s">
        <v>0</v>
      </c>
      <c r="H321" s="40" t="s">
        <v>7510</v>
      </c>
      <c r="I321" s="14" t="s">
        <v>7863</v>
      </c>
      <c r="AL321"/>
    </row>
    <row r="322" spans="1:38" s="14" customFormat="1" x14ac:dyDescent="0.2">
      <c r="A322" s="48" t="s">
        <v>14044</v>
      </c>
      <c r="B322" s="48">
        <v>100000319</v>
      </c>
      <c r="C322" s="14" t="s">
        <v>7778</v>
      </c>
      <c r="D322" s="5" t="s">
        <v>7864</v>
      </c>
      <c r="E322" s="14" t="s">
        <v>8448</v>
      </c>
      <c r="F322" t="s">
        <v>153</v>
      </c>
      <c r="G322" s="4" t="s">
        <v>0</v>
      </c>
      <c r="H322" s="40" t="s">
        <v>7510</v>
      </c>
      <c r="I322" s="14" t="s">
        <v>7863</v>
      </c>
      <c r="AL322"/>
    </row>
    <row r="323" spans="1:38" s="14" customFormat="1" x14ac:dyDescent="0.2">
      <c r="A323" s="48" t="s">
        <v>14044</v>
      </c>
      <c r="B323" s="48">
        <v>100000320</v>
      </c>
      <c r="C323" s="14" t="s">
        <v>7874</v>
      </c>
      <c r="D323" s="5" t="s">
        <v>7892</v>
      </c>
      <c r="E323" s="14" t="s">
        <v>8538</v>
      </c>
      <c r="F323" t="s">
        <v>94</v>
      </c>
      <c r="G323" s="4" t="s">
        <v>40</v>
      </c>
      <c r="H323" s="40" t="s">
        <v>7510</v>
      </c>
      <c r="I323" s="14" t="s">
        <v>7893</v>
      </c>
      <c r="AL323"/>
    </row>
    <row r="324" spans="1:38" s="14" customFormat="1" x14ac:dyDescent="0.2">
      <c r="A324" s="48" t="s">
        <v>14044</v>
      </c>
      <c r="B324" s="48">
        <v>100000321</v>
      </c>
      <c r="C324" s="14" t="s">
        <v>7874</v>
      </c>
      <c r="D324" s="5" t="s">
        <v>7894</v>
      </c>
      <c r="E324" s="14" t="s">
        <v>8539</v>
      </c>
      <c r="F324" t="s">
        <v>94</v>
      </c>
      <c r="G324" s="4" t="s">
        <v>40</v>
      </c>
      <c r="H324" s="40" t="s">
        <v>7510</v>
      </c>
      <c r="I324" s="14" t="s">
        <v>7895</v>
      </c>
      <c r="AL324"/>
    </row>
    <row r="325" spans="1:38" s="14" customFormat="1" x14ac:dyDescent="0.2">
      <c r="A325" s="48" t="s">
        <v>14044</v>
      </c>
      <c r="B325" s="48">
        <v>100000322</v>
      </c>
      <c r="C325" s="14" t="s">
        <v>7725</v>
      </c>
      <c r="D325" s="5" t="s">
        <v>7774</v>
      </c>
      <c r="E325" s="14" t="s">
        <v>8427</v>
      </c>
      <c r="F325" t="s">
        <v>1226</v>
      </c>
      <c r="G325" s="4" t="s">
        <v>167</v>
      </c>
      <c r="H325" s="40" t="s">
        <v>7510</v>
      </c>
      <c r="I325" s="14" t="s">
        <v>7776</v>
      </c>
      <c r="AL325"/>
    </row>
    <row r="326" spans="1:38" s="14" customFormat="1" x14ac:dyDescent="0.2">
      <c r="A326" s="48" t="s">
        <v>14044</v>
      </c>
      <c r="B326" s="48">
        <v>100000323</v>
      </c>
      <c r="C326" s="14" t="s">
        <v>8064</v>
      </c>
      <c r="D326" s="5" t="s">
        <v>8199</v>
      </c>
      <c r="E326" s="14" t="s">
        <v>8540</v>
      </c>
      <c r="F326" t="s">
        <v>153</v>
      </c>
      <c r="G326" s="4" t="s">
        <v>0</v>
      </c>
      <c r="H326" s="40" t="s">
        <v>7510</v>
      </c>
      <c r="I326" s="14" t="s">
        <v>8201</v>
      </c>
      <c r="AL326"/>
    </row>
    <row r="327" spans="1:38" s="14" customFormat="1" x14ac:dyDescent="0.2">
      <c r="A327" s="48" t="s">
        <v>14044</v>
      </c>
      <c r="B327" s="48">
        <v>100000324</v>
      </c>
      <c r="C327" s="14" t="s">
        <v>4717</v>
      </c>
      <c r="D327" s="5" t="s">
        <v>7988</v>
      </c>
      <c r="E327" s="14" t="s">
        <v>8541</v>
      </c>
      <c r="F327" t="s">
        <v>1675</v>
      </c>
      <c r="G327" t="s">
        <v>10</v>
      </c>
      <c r="H327" s="40" t="s">
        <v>7510</v>
      </c>
      <c r="I327" s="14" t="s">
        <v>7989</v>
      </c>
      <c r="AL327"/>
    </row>
    <row r="328" spans="1:38" s="14" customFormat="1" x14ac:dyDescent="0.2">
      <c r="A328" s="48" t="s">
        <v>14044</v>
      </c>
      <c r="B328" s="48">
        <v>100000325</v>
      </c>
      <c r="C328" t="s">
        <v>6748</v>
      </c>
      <c r="D328" s="1" t="s">
        <v>8261</v>
      </c>
      <c r="F328" t="s">
        <v>161</v>
      </c>
      <c r="G328" t="s">
        <v>40</v>
      </c>
      <c r="H328" s="40" t="s">
        <v>7510</v>
      </c>
      <c r="I328" s="14" t="s">
        <v>8262</v>
      </c>
      <c r="AL328" s="43"/>
    </row>
    <row r="329" spans="1:38" s="14" customFormat="1" x14ac:dyDescent="0.2">
      <c r="A329" s="48" t="s">
        <v>14045</v>
      </c>
      <c r="B329" s="48">
        <v>100000326</v>
      </c>
      <c r="C329" s="14" t="s">
        <v>6748</v>
      </c>
      <c r="D329" s="1" t="s">
        <v>8263</v>
      </c>
      <c r="F329" t="s">
        <v>161</v>
      </c>
      <c r="G329" t="s">
        <v>40</v>
      </c>
      <c r="H329" s="40" t="s">
        <v>7510</v>
      </c>
      <c r="I329" t="s">
        <v>8265</v>
      </c>
    </row>
    <row r="330" spans="1:38" s="14" customFormat="1" x14ac:dyDescent="0.2">
      <c r="A330" s="48" t="s">
        <v>14044</v>
      </c>
      <c r="B330" s="48">
        <v>100000327</v>
      </c>
      <c r="C330" s="38" t="s">
        <v>8167</v>
      </c>
      <c r="D330" s="5" t="s">
        <v>95</v>
      </c>
      <c r="E330" s="14" t="s">
        <v>8431</v>
      </c>
      <c r="F330" t="s">
        <v>94</v>
      </c>
      <c r="G330" s="4" t="s">
        <v>40</v>
      </c>
      <c r="H330" s="40" t="s">
        <v>7510</v>
      </c>
      <c r="I330" s="14" t="s">
        <v>8168</v>
      </c>
      <c r="AL330"/>
    </row>
    <row r="331" spans="1:38" s="14" customFormat="1" x14ac:dyDescent="0.2">
      <c r="A331" s="48" t="s">
        <v>14044</v>
      </c>
      <c r="B331" s="48">
        <v>100000328</v>
      </c>
      <c r="C331" s="38" t="s">
        <v>8169</v>
      </c>
      <c r="D331" s="5" t="s">
        <v>97</v>
      </c>
      <c r="E331" s="14" t="s">
        <v>8518</v>
      </c>
      <c r="F331" t="s">
        <v>94</v>
      </c>
      <c r="G331" s="4" t="s">
        <v>40</v>
      </c>
      <c r="H331" s="40" t="s">
        <v>7510</v>
      </c>
      <c r="I331" s="14" t="s">
        <v>8170</v>
      </c>
      <c r="AL331"/>
    </row>
    <row r="332" spans="1:38" s="14" customFormat="1" x14ac:dyDescent="0.2">
      <c r="A332" s="48" t="s">
        <v>14044</v>
      </c>
      <c r="B332" s="48">
        <v>100000329</v>
      </c>
      <c r="C332" s="38" t="s">
        <v>8171</v>
      </c>
      <c r="D332" s="5" t="s">
        <v>98</v>
      </c>
      <c r="E332" s="14" t="s">
        <v>8542</v>
      </c>
      <c r="F332" t="s">
        <v>94</v>
      </c>
      <c r="G332" s="4" t="s">
        <v>40</v>
      </c>
      <c r="H332" s="40" t="s">
        <v>7510</v>
      </c>
      <c r="I332" s="14" t="s">
        <v>8172</v>
      </c>
      <c r="AL332"/>
    </row>
    <row r="333" spans="1:38" s="14" customFormat="1" x14ac:dyDescent="0.2">
      <c r="A333" s="48" t="s">
        <v>14044</v>
      </c>
      <c r="B333" s="48">
        <v>100000330</v>
      </c>
      <c r="C333" s="38" t="s">
        <v>8173</v>
      </c>
      <c r="D333" s="5" t="s">
        <v>99</v>
      </c>
      <c r="E333" s="14" t="s">
        <v>8431</v>
      </c>
      <c r="F333" t="s">
        <v>94</v>
      </c>
      <c r="G333" s="4" t="s">
        <v>40</v>
      </c>
      <c r="H333" s="40" t="s">
        <v>7510</v>
      </c>
      <c r="I333" s="14" t="s">
        <v>8174</v>
      </c>
      <c r="AL333"/>
    </row>
    <row r="334" spans="1:38" s="14" customFormat="1" x14ac:dyDescent="0.2">
      <c r="A334" s="48" t="s">
        <v>14044</v>
      </c>
      <c r="B334" s="48">
        <v>100000331</v>
      </c>
      <c r="C334" s="14" t="s">
        <v>4717</v>
      </c>
      <c r="D334" s="5" t="s">
        <v>8047</v>
      </c>
      <c r="E334" s="14" t="s">
        <v>8432</v>
      </c>
      <c r="F334" t="s">
        <v>24</v>
      </c>
      <c r="G334" t="s">
        <v>23</v>
      </c>
      <c r="H334" s="40" t="s">
        <v>7510</v>
      </c>
      <c r="I334" s="14" t="s">
        <v>8048</v>
      </c>
      <c r="AL334"/>
    </row>
    <row r="335" spans="1:38" s="14" customFormat="1" x14ac:dyDescent="0.2">
      <c r="A335" s="48" t="s">
        <v>14044</v>
      </c>
      <c r="B335" s="48">
        <v>100000332</v>
      </c>
      <c r="C335" t="s">
        <v>7874</v>
      </c>
      <c r="D335" s="9" t="s">
        <v>8543</v>
      </c>
      <c r="E335" s="14" t="s">
        <v>8441</v>
      </c>
      <c r="F335" t="s">
        <v>170</v>
      </c>
      <c r="G335" t="s">
        <v>0</v>
      </c>
      <c r="H335" s="40" t="s">
        <v>7510</v>
      </c>
      <c r="I335" s="14" t="s">
        <v>7938</v>
      </c>
      <c r="AL335"/>
    </row>
    <row r="336" spans="1:38" s="14" customFormat="1" x14ac:dyDescent="0.2">
      <c r="A336" s="48" t="s">
        <v>14044</v>
      </c>
      <c r="B336" s="48">
        <v>100000333</v>
      </c>
      <c r="C336" t="s">
        <v>7874</v>
      </c>
      <c r="D336" s="9" t="s">
        <v>7939</v>
      </c>
      <c r="E336" s="14" t="s">
        <v>8441</v>
      </c>
      <c r="F336" t="s">
        <v>170</v>
      </c>
      <c r="G336" t="s">
        <v>0</v>
      </c>
      <c r="H336" s="40" t="s">
        <v>7510</v>
      </c>
      <c r="I336" s="14" t="s">
        <v>7938</v>
      </c>
      <c r="AL336"/>
    </row>
    <row r="337" spans="1:9" s="14" customFormat="1" x14ac:dyDescent="0.2">
      <c r="A337" s="48" t="s">
        <v>14044</v>
      </c>
      <c r="B337" s="48">
        <v>100000334</v>
      </c>
      <c r="C337" s="14" t="s">
        <v>8064</v>
      </c>
      <c r="D337" s="5" t="s">
        <v>8111</v>
      </c>
      <c r="E337" s="14" t="s">
        <v>8504</v>
      </c>
      <c r="F337" t="s">
        <v>856</v>
      </c>
      <c r="G337" t="s">
        <v>9050</v>
      </c>
      <c r="H337" s="40" t="s">
        <v>7510</v>
      </c>
      <c r="I337" s="14" t="s">
        <v>8112</v>
      </c>
    </row>
    <row r="338" spans="1:9" s="14" customFormat="1" x14ac:dyDescent="0.2">
      <c r="A338" s="48" t="s">
        <v>14045</v>
      </c>
      <c r="B338" s="48">
        <v>100000335</v>
      </c>
      <c r="C338" s="38" t="s">
        <v>8175</v>
      </c>
      <c r="D338" s="5" t="s">
        <v>101</v>
      </c>
      <c r="E338" s="14" t="s">
        <v>8417</v>
      </c>
      <c r="F338" t="s">
        <v>100</v>
      </c>
      <c r="G338" t="s">
        <v>40</v>
      </c>
      <c r="H338" s="40" t="s">
        <v>7510</v>
      </c>
      <c r="I338" s="14" t="s">
        <v>8176</v>
      </c>
    </row>
    <row r="339" spans="1:9" s="14" customFormat="1" x14ac:dyDescent="0.2">
      <c r="A339" s="48" t="s">
        <v>14044</v>
      </c>
      <c r="B339" s="48">
        <v>100000336</v>
      </c>
      <c r="C339" s="38" t="s">
        <v>8177</v>
      </c>
      <c r="D339" s="5" t="s">
        <v>103</v>
      </c>
      <c r="E339" s="14" t="s">
        <v>8544</v>
      </c>
      <c r="F339" t="s">
        <v>100</v>
      </c>
      <c r="G339" t="s">
        <v>40</v>
      </c>
      <c r="H339" s="40" t="s">
        <v>7510</v>
      </c>
      <c r="I339" s="14" t="s">
        <v>8178</v>
      </c>
    </row>
    <row r="340" spans="1:9" s="14" customFormat="1" x14ac:dyDescent="0.2">
      <c r="A340" s="48" t="s">
        <v>14044</v>
      </c>
      <c r="B340" s="48">
        <v>100000337</v>
      </c>
      <c r="C340" s="38" t="s">
        <v>8025</v>
      </c>
      <c r="D340" s="5" t="s">
        <v>104</v>
      </c>
      <c r="F340" t="s">
        <v>100</v>
      </c>
      <c r="G340" t="s">
        <v>40</v>
      </c>
      <c r="H340" s="40" t="s">
        <v>7510</v>
      </c>
      <c r="I340" s="5" t="s">
        <v>4710</v>
      </c>
    </row>
    <row r="341" spans="1:9" s="14" customFormat="1" x14ac:dyDescent="0.2">
      <c r="A341" s="48" t="s">
        <v>14044</v>
      </c>
      <c r="B341" s="48">
        <v>100000338</v>
      </c>
      <c r="C341" t="s">
        <v>7522</v>
      </c>
      <c r="D341" s="1" t="s">
        <v>7537</v>
      </c>
      <c r="F341" t="s">
        <v>100</v>
      </c>
      <c r="G341" t="s">
        <v>40</v>
      </c>
      <c r="H341" s="40" t="s">
        <v>7510</v>
      </c>
      <c r="I341" s="5" t="s">
        <v>7539</v>
      </c>
    </row>
    <row r="342" spans="1:9" s="14" customFormat="1" x14ac:dyDescent="0.2">
      <c r="A342" s="48" t="s">
        <v>14044</v>
      </c>
      <c r="B342" s="48">
        <v>100000339</v>
      </c>
      <c r="C342" t="s">
        <v>4717</v>
      </c>
      <c r="D342" s="1" t="s">
        <v>8049</v>
      </c>
      <c r="F342" t="s">
        <v>100</v>
      </c>
      <c r="G342" t="s">
        <v>40</v>
      </c>
      <c r="H342" s="40" t="s">
        <v>7510</v>
      </c>
      <c r="I342" s="14" t="s">
        <v>4720</v>
      </c>
    </row>
    <row r="343" spans="1:9" s="14" customFormat="1" x14ac:dyDescent="0.2">
      <c r="A343" s="48" t="s">
        <v>14045</v>
      </c>
      <c r="B343" s="48">
        <v>100000340</v>
      </c>
      <c r="C343" s="14" t="s">
        <v>8064</v>
      </c>
      <c r="D343" s="1" t="s">
        <v>8202</v>
      </c>
      <c r="F343" t="s">
        <v>100</v>
      </c>
      <c r="G343" t="s">
        <v>40</v>
      </c>
      <c r="H343" s="40" t="s">
        <v>7510</v>
      </c>
      <c r="I343" s="14" t="s">
        <v>8178</v>
      </c>
    </row>
    <row r="344" spans="1:9" s="14" customFormat="1" x14ac:dyDescent="0.2">
      <c r="A344" s="48" t="s">
        <v>14044</v>
      </c>
      <c r="B344" s="48">
        <v>100000341</v>
      </c>
      <c r="C344" s="14" t="s">
        <v>7778</v>
      </c>
      <c r="D344" s="5" t="s">
        <v>7866</v>
      </c>
      <c r="E344" s="14" t="s">
        <v>8417</v>
      </c>
      <c r="F344" t="s">
        <v>100</v>
      </c>
      <c r="G344" s="4" t="s">
        <v>40</v>
      </c>
      <c r="H344" s="40" t="s">
        <v>7510</v>
      </c>
      <c r="I344" s="14" t="s">
        <v>7867</v>
      </c>
    </row>
    <row r="345" spans="1:9" s="14" customFormat="1" x14ac:dyDescent="0.2">
      <c r="A345" s="48" t="s">
        <v>14044</v>
      </c>
      <c r="B345" s="48">
        <v>100000342</v>
      </c>
      <c r="C345" t="s">
        <v>6748</v>
      </c>
      <c r="D345" s="1" t="s">
        <v>8266</v>
      </c>
      <c r="F345" t="s">
        <v>94</v>
      </c>
      <c r="G345" t="s">
        <v>40</v>
      </c>
      <c r="H345" s="40" t="s">
        <v>7510</v>
      </c>
      <c r="I345" s="14" t="s">
        <v>8267</v>
      </c>
    </row>
    <row r="346" spans="1:9" s="14" customFormat="1" x14ac:dyDescent="0.2">
      <c r="A346" s="48" t="s">
        <v>14044</v>
      </c>
      <c r="B346" s="48">
        <v>100000343</v>
      </c>
      <c r="C346" s="14" t="s">
        <v>7623</v>
      </c>
      <c r="D346" s="5" t="s">
        <v>7719</v>
      </c>
      <c r="E346" s="14" t="s">
        <v>8430</v>
      </c>
      <c r="F346" t="s">
        <v>24</v>
      </c>
      <c r="G346" t="s">
        <v>23</v>
      </c>
      <c r="H346" s="40" t="s">
        <v>7510</v>
      </c>
      <c r="I346" s="14" t="s">
        <v>7720</v>
      </c>
    </row>
    <row r="347" spans="1:9" s="14" customFormat="1" x14ac:dyDescent="0.2">
      <c r="A347" s="48" t="s">
        <v>14044</v>
      </c>
      <c r="B347" s="48">
        <v>100000344</v>
      </c>
      <c r="C347" s="14" t="s">
        <v>7623</v>
      </c>
      <c r="D347" s="5" t="s">
        <v>7677</v>
      </c>
      <c r="E347" s="14" t="s">
        <v>8431</v>
      </c>
      <c r="F347" t="s">
        <v>24</v>
      </c>
      <c r="G347" t="s">
        <v>23</v>
      </c>
      <c r="H347" s="40" t="s">
        <v>7510</v>
      </c>
      <c r="I347" s="14" t="s">
        <v>7678</v>
      </c>
    </row>
    <row r="348" spans="1:9" s="14" customFormat="1" x14ac:dyDescent="0.2">
      <c r="A348" s="48" t="s">
        <v>14044</v>
      </c>
      <c r="B348" s="48">
        <v>100000345</v>
      </c>
      <c r="C348" s="14" t="s">
        <v>7623</v>
      </c>
      <c r="D348" s="5" t="s">
        <v>7679</v>
      </c>
      <c r="E348" s="14" t="s">
        <v>8432</v>
      </c>
      <c r="F348" t="s">
        <v>24</v>
      </c>
      <c r="G348" t="s">
        <v>23</v>
      </c>
      <c r="H348" s="40" t="s">
        <v>7510</v>
      </c>
      <c r="I348" s="14" t="s">
        <v>7680</v>
      </c>
    </row>
    <row r="349" spans="1:9" s="14" customFormat="1" x14ac:dyDescent="0.2">
      <c r="A349" s="48" t="s">
        <v>14044</v>
      </c>
      <c r="B349" s="48">
        <v>100000346</v>
      </c>
      <c r="C349" s="14" t="s">
        <v>7623</v>
      </c>
      <c r="D349" s="5" t="s">
        <v>7681</v>
      </c>
      <c r="E349" s="14" t="s">
        <v>8545</v>
      </c>
      <c r="F349" t="s">
        <v>24</v>
      </c>
      <c r="G349" t="s">
        <v>23</v>
      </c>
      <c r="H349" s="40" t="s">
        <v>7510</v>
      </c>
      <c r="I349" s="14" t="s">
        <v>7682</v>
      </c>
    </row>
    <row r="350" spans="1:9" s="14" customFormat="1" x14ac:dyDescent="0.2">
      <c r="A350" s="48" t="s">
        <v>14044</v>
      </c>
      <c r="B350" s="48">
        <v>100000347</v>
      </c>
      <c r="C350" s="14" t="s">
        <v>7623</v>
      </c>
      <c r="D350" s="5" t="s">
        <v>7683</v>
      </c>
      <c r="E350" s="14" t="s">
        <v>8433</v>
      </c>
      <c r="F350" t="s">
        <v>24</v>
      </c>
      <c r="G350" t="s">
        <v>23</v>
      </c>
      <c r="H350" s="40" t="s">
        <v>7510</v>
      </c>
      <c r="I350" s="14" t="s">
        <v>7684</v>
      </c>
    </row>
    <row r="351" spans="1:9" s="14" customFormat="1" x14ac:dyDescent="0.2">
      <c r="A351" s="48" t="s">
        <v>14044</v>
      </c>
      <c r="B351" s="48">
        <v>100000348</v>
      </c>
      <c r="C351" s="14" t="s">
        <v>4717</v>
      </c>
      <c r="D351" s="5" t="s">
        <v>8051</v>
      </c>
      <c r="E351" s="14" t="s">
        <v>8546</v>
      </c>
      <c r="F351" t="s">
        <v>4829</v>
      </c>
      <c r="G351" s="4" t="s">
        <v>863</v>
      </c>
      <c r="H351" s="40" t="s">
        <v>7510</v>
      </c>
      <c r="I351" s="14" t="s">
        <v>8052</v>
      </c>
    </row>
    <row r="352" spans="1:9" s="14" customFormat="1" x14ac:dyDescent="0.2">
      <c r="A352" s="48" t="s">
        <v>14044</v>
      </c>
      <c r="B352" s="48">
        <v>100000349</v>
      </c>
      <c r="C352" t="s">
        <v>7541</v>
      </c>
      <c r="D352" s="1" t="s">
        <v>7576</v>
      </c>
      <c r="E352" t="s">
        <v>8467</v>
      </c>
      <c r="F352" t="s">
        <v>153</v>
      </c>
      <c r="G352" s="4" t="s">
        <v>0</v>
      </c>
      <c r="H352" s="40" t="s">
        <v>7510</v>
      </c>
      <c r="I352" t="s">
        <v>7577</v>
      </c>
    </row>
    <row r="353" spans="1:9" s="14" customFormat="1" x14ac:dyDescent="0.2">
      <c r="A353" s="48" t="s">
        <v>14044</v>
      </c>
      <c r="B353" s="48">
        <v>100000350</v>
      </c>
      <c r="C353" t="s">
        <v>7778</v>
      </c>
      <c r="D353" s="1" t="s">
        <v>7868</v>
      </c>
      <c r="E353"/>
      <c r="F353" t="s">
        <v>1758</v>
      </c>
      <c r="G353" t="s">
        <v>0</v>
      </c>
      <c r="H353" s="40" t="s">
        <v>7510</v>
      </c>
      <c r="I353" s="14" t="s">
        <v>7869</v>
      </c>
    </row>
    <row r="354" spans="1:9" s="14" customFormat="1" x14ac:dyDescent="0.2">
      <c r="A354" s="48" t="s">
        <v>14044</v>
      </c>
      <c r="B354" s="48">
        <v>100000351</v>
      </c>
      <c r="C354" t="s">
        <v>4717</v>
      </c>
      <c r="D354" s="1" t="s">
        <v>8055</v>
      </c>
      <c r="E354" s="14" t="s">
        <v>8521</v>
      </c>
      <c r="F354" t="s">
        <v>1758</v>
      </c>
      <c r="G354" t="s">
        <v>0</v>
      </c>
      <c r="H354" s="40" t="s">
        <v>7510</v>
      </c>
      <c r="I354" s="14" t="s">
        <v>8057</v>
      </c>
    </row>
    <row r="355" spans="1:9" s="14" customFormat="1" x14ac:dyDescent="0.2">
      <c r="A355" s="48" t="s">
        <v>14044</v>
      </c>
      <c r="B355" s="48">
        <v>100000352</v>
      </c>
      <c r="C355" t="s">
        <v>4717</v>
      </c>
      <c r="D355" s="1" t="s">
        <v>8053</v>
      </c>
      <c r="F355" t="s">
        <v>1758</v>
      </c>
      <c r="G355" t="s">
        <v>0</v>
      </c>
      <c r="H355" s="40" t="s">
        <v>7510</v>
      </c>
      <c r="I355" s="14" t="s">
        <v>8054</v>
      </c>
    </row>
    <row r="356" spans="1:9" s="5" customFormat="1" x14ac:dyDescent="0.2">
      <c r="A356" s="53" t="s">
        <v>14044</v>
      </c>
      <c r="B356" s="53">
        <v>100000353</v>
      </c>
      <c r="C356" s="5" t="s">
        <v>7874</v>
      </c>
      <c r="D356" s="5" t="s">
        <v>7896</v>
      </c>
      <c r="E356" s="5" t="s">
        <v>8547</v>
      </c>
      <c r="F356" s="1" t="s">
        <v>161</v>
      </c>
      <c r="G356" s="7" t="s">
        <v>40</v>
      </c>
      <c r="H356" s="40" t="s">
        <v>7510</v>
      </c>
      <c r="I356" s="5" t="s">
        <v>7897</v>
      </c>
    </row>
    <row r="357" spans="1:9" s="14" customFormat="1" x14ac:dyDescent="0.2">
      <c r="A357" s="48" t="s">
        <v>14044</v>
      </c>
      <c r="B357" s="48">
        <v>100000354</v>
      </c>
      <c r="C357" t="s">
        <v>8064</v>
      </c>
      <c r="D357" s="1" t="s">
        <v>8204</v>
      </c>
      <c r="F357" t="s">
        <v>7</v>
      </c>
      <c r="G357" t="s">
        <v>0</v>
      </c>
      <c r="H357" s="40" t="s">
        <v>7510</v>
      </c>
      <c r="I357" s="14" t="s">
        <v>8205</v>
      </c>
    </row>
    <row r="358" spans="1:9" s="14" customFormat="1" x14ac:dyDescent="0.2">
      <c r="A358" s="48" t="s">
        <v>14044</v>
      </c>
      <c r="B358" s="48">
        <v>100000355</v>
      </c>
      <c r="C358" t="s">
        <v>4717</v>
      </c>
      <c r="D358" s="1" t="s">
        <v>8058</v>
      </c>
      <c r="F358" t="s">
        <v>7</v>
      </c>
      <c r="G358" t="s">
        <v>0</v>
      </c>
      <c r="H358" s="40" t="s">
        <v>7510</v>
      </c>
      <c r="I358" t="s">
        <v>8060</v>
      </c>
    </row>
    <row r="359" spans="1:9" s="14" customFormat="1" x14ac:dyDescent="0.2">
      <c r="A359" s="48" t="s">
        <v>14044</v>
      </c>
      <c r="B359" s="48">
        <v>100000356</v>
      </c>
      <c r="C359" s="14" t="s">
        <v>8064</v>
      </c>
      <c r="D359" s="5" t="s">
        <v>8113</v>
      </c>
      <c r="E359" s="14" t="s">
        <v>8548</v>
      </c>
      <c r="F359" t="s">
        <v>5000</v>
      </c>
      <c r="G359" s="4" t="s">
        <v>40</v>
      </c>
      <c r="H359" s="40" t="s">
        <v>7510</v>
      </c>
      <c r="I359" s="14" t="s">
        <v>8114</v>
      </c>
    </row>
    <row r="360" spans="1:9" s="14" customFormat="1" x14ac:dyDescent="0.2">
      <c r="A360" s="48" t="s">
        <v>14044</v>
      </c>
      <c r="B360" s="48">
        <v>100000357</v>
      </c>
      <c r="C360" t="s">
        <v>7623</v>
      </c>
      <c r="D360" s="1" t="s">
        <v>7721</v>
      </c>
      <c r="F360" t="s">
        <v>381</v>
      </c>
      <c r="G360" s="4" t="s">
        <v>40</v>
      </c>
      <c r="H360" s="40" t="s">
        <v>7510</v>
      </c>
      <c r="I360" s="14" t="s">
        <v>7686</v>
      </c>
    </row>
    <row r="361" spans="1:9" s="14" customFormat="1" x14ac:dyDescent="0.2">
      <c r="A361" s="48" t="s">
        <v>14044</v>
      </c>
      <c r="B361" s="48">
        <v>100000358</v>
      </c>
      <c r="C361" s="14" t="s">
        <v>7623</v>
      </c>
      <c r="D361" s="5" t="s">
        <v>7722</v>
      </c>
      <c r="E361" s="14" t="s">
        <v>8427</v>
      </c>
      <c r="F361" t="s">
        <v>381</v>
      </c>
      <c r="G361" s="4" t="s">
        <v>40</v>
      </c>
      <c r="H361" s="40" t="s">
        <v>7510</v>
      </c>
      <c r="I361" s="14" t="s">
        <v>7723</v>
      </c>
    </row>
    <row r="362" spans="1:9" s="14" customFormat="1" x14ac:dyDescent="0.2">
      <c r="A362" s="48" t="s">
        <v>14044</v>
      </c>
      <c r="B362" s="48">
        <v>100000359</v>
      </c>
      <c r="C362" s="14" t="s">
        <v>7623</v>
      </c>
      <c r="D362" s="5" t="s">
        <v>7685</v>
      </c>
      <c r="E362" s="14" t="s">
        <v>8484</v>
      </c>
      <c r="F362" t="s">
        <v>381</v>
      </c>
      <c r="G362" s="4" t="s">
        <v>40</v>
      </c>
      <c r="H362" s="40" t="s">
        <v>7510</v>
      </c>
      <c r="I362" s="14" t="s">
        <v>7686</v>
      </c>
    </row>
    <row r="363" spans="1:9" s="14" customFormat="1" x14ac:dyDescent="0.2">
      <c r="A363" s="48" t="s">
        <v>14044</v>
      </c>
      <c r="B363" s="48">
        <v>100000360</v>
      </c>
      <c r="C363" s="14" t="s">
        <v>7778</v>
      </c>
      <c r="D363" s="5" t="s">
        <v>7871</v>
      </c>
      <c r="E363" s="14" t="s">
        <v>8504</v>
      </c>
      <c r="F363" t="s">
        <v>856</v>
      </c>
      <c r="G363" t="s">
        <v>9050</v>
      </c>
      <c r="H363" s="40" t="s">
        <v>7510</v>
      </c>
      <c r="I363" s="14" t="s">
        <v>7872</v>
      </c>
    </row>
    <row r="364" spans="1:9" s="14" customFormat="1" x14ac:dyDescent="0.2">
      <c r="A364" s="48" t="s">
        <v>14044</v>
      </c>
      <c r="B364" s="48">
        <v>100000361</v>
      </c>
      <c r="C364" s="14" t="s">
        <v>7579</v>
      </c>
      <c r="D364" s="5" t="s">
        <v>7584</v>
      </c>
      <c r="E364" s="14" t="s">
        <v>8511</v>
      </c>
      <c r="F364" t="s">
        <v>94</v>
      </c>
      <c r="G364" s="4" t="s">
        <v>40</v>
      </c>
      <c r="H364" s="40" t="s">
        <v>7510</v>
      </c>
      <c r="I364" s="14" t="s">
        <v>7585</v>
      </c>
    </row>
    <row r="365" spans="1:9" s="14" customFormat="1" x14ac:dyDescent="0.2">
      <c r="A365" s="48" t="s">
        <v>14044</v>
      </c>
      <c r="B365" s="48">
        <v>100000362</v>
      </c>
      <c r="C365" s="14" t="s">
        <v>8064</v>
      </c>
      <c r="D365" s="5" t="s">
        <v>8115</v>
      </c>
      <c r="E365" s="14" t="s">
        <v>8549</v>
      </c>
      <c r="F365" t="s">
        <v>5</v>
      </c>
      <c r="G365" s="4" t="s">
        <v>0</v>
      </c>
      <c r="H365" s="40" t="s">
        <v>7510</v>
      </c>
      <c r="I365" s="14" t="s">
        <v>8116</v>
      </c>
    </row>
    <row r="366" spans="1:9" s="14" customFormat="1" x14ac:dyDescent="0.2">
      <c r="A366" s="48" t="s">
        <v>14044</v>
      </c>
      <c r="B366" s="48">
        <v>100000363</v>
      </c>
      <c r="C366" s="38" t="s">
        <v>8179</v>
      </c>
      <c r="D366" s="5" t="s">
        <v>115</v>
      </c>
      <c r="E366" s="14" t="s">
        <v>8550</v>
      </c>
      <c r="F366" t="s">
        <v>100</v>
      </c>
      <c r="G366" s="4" t="s">
        <v>40</v>
      </c>
      <c r="H366" s="40" t="s">
        <v>7510</v>
      </c>
      <c r="I366" s="14" t="s">
        <v>8180</v>
      </c>
    </row>
    <row r="367" spans="1:9" s="14" customFormat="1" x14ac:dyDescent="0.2">
      <c r="A367" s="48" t="s">
        <v>14044</v>
      </c>
      <c r="B367" s="48">
        <v>100000364</v>
      </c>
      <c r="C367" s="25" t="s">
        <v>4717</v>
      </c>
      <c r="D367" s="1" t="s">
        <v>8061</v>
      </c>
      <c r="F367" t="s">
        <v>1381</v>
      </c>
      <c r="G367" t="s">
        <v>23</v>
      </c>
      <c r="H367" s="40" t="s">
        <v>7510</v>
      </c>
      <c r="I367" t="s">
        <v>8062</v>
      </c>
    </row>
    <row r="368" spans="1:9" s="14" customFormat="1" x14ac:dyDescent="0.2">
      <c r="A368" s="48" t="s">
        <v>14044</v>
      </c>
      <c r="B368" s="48">
        <v>100000365</v>
      </c>
      <c r="C368" s="14" t="s">
        <v>8064</v>
      </c>
      <c r="D368" s="5" t="s">
        <v>8117</v>
      </c>
      <c r="E368" s="14" t="s">
        <v>8489</v>
      </c>
      <c r="F368" t="s">
        <v>100</v>
      </c>
      <c r="G368" s="4" t="s">
        <v>40</v>
      </c>
      <c r="H368" s="40" t="s">
        <v>7510</v>
      </c>
      <c r="I368" s="14" t="s">
        <v>8118</v>
      </c>
    </row>
    <row r="369" spans="1:9" s="14" customFormat="1" x14ac:dyDescent="0.2">
      <c r="A369" s="48" t="s">
        <v>14044</v>
      </c>
      <c r="B369" s="48">
        <v>100000366</v>
      </c>
      <c r="C369" s="14" t="s">
        <v>8064</v>
      </c>
      <c r="D369" s="5" t="s">
        <v>8119</v>
      </c>
      <c r="E369" s="14" t="s">
        <v>8437</v>
      </c>
      <c r="F369" t="s">
        <v>100</v>
      </c>
      <c r="G369" s="4" t="s">
        <v>40</v>
      </c>
      <c r="H369" s="40" t="s">
        <v>7510</v>
      </c>
      <c r="I369" s="14" t="s">
        <v>8120</v>
      </c>
    </row>
    <row r="370" spans="1:9" s="14" customFormat="1" x14ac:dyDescent="0.2">
      <c r="A370" s="48" t="s">
        <v>14044</v>
      </c>
      <c r="B370" s="48">
        <v>100000367</v>
      </c>
      <c r="C370" s="14" t="s">
        <v>8064</v>
      </c>
      <c r="D370" s="5" t="s">
        <v>8195</v>
      </c>
      <c r="E370" s="14" t="s">
        <v>8492</v>
      </c>
      <c r="F370" s="4" t="s">
        <v>170</v>
      </c>
      <c r="G370" s="4" t="s">
        <v>0</v>
      </c>
      <c r="H370" s="40" t="s">
        <v>7510</v>
      </c>
      <c r="I370" s="14" t="s">
        <v>8198</v>
      </c>
    </row>
    <row r="371" spans="1:9" x14ac:dyDescent="0.2">
      <c r="G371" s="5"/>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7"/>
  <sheetViews>
    <sheetView topLeftCell="A55" workbookViewId="0">
      <selection activeCell="B9" sqref="B9"/>
    </sheetView>
  </sheetViews>
  <sheetFormatPr baseColWidth="10" defaultRowHeight="16" x14ac:dyDescent="0.2"/>
  <cols>
    <col min="1" max="1" width="30.140625" bestFit="1" customWidth="1"/>
    <col min="2" max="2" width="27.85546875" style="1" bestFit="1" customWidth="1"/>
    <col min="4" max="4" width="17.42578125" bestFit="1" customWidth="1"/>
    <col min="5" max="5" width="13.28515625" bestFit="1" customWidth="1"/>
  </cols>
  <sheetData>
    <row r="1" spans="1:6" x14ac:dyDescent="0.2">
      <c r="A1" s="15" t="s">
        <v>8332</v>
      </c>
      <c r="B1" s="3" t="s">
        <v>8333</v>
      </c>
      <c r="C1" s="50" t="s">
        <v>142</v>
      </c>
      <c r="D1" s="51" t="s">
        <v>8334</v>
      </c>
      <c r="E1" s="51" t="s">
        <v>8335</v>
      </c>
      <c r="F1" s="15" t="s">
        <v>8336</v>
      </c>
    </row>
    <row r="2" spans="1:6" x14ac:dyDescent="0.2">
      <c r="A2" t="s">
        <v>464</v>
      </c>
      <c r="B2" s="1" t="s">
        <v>465</v>
      </c>
      <c r="C2">
        <v>2122</v>
      </c>
      <c r="D2" s="52" t="s">
        <v>100</v>
      </c>
      <c r="E2" s="52" t="s">
        <v>40</v>
      </c>
      <c r="F2" t="s">
        <v>467</v>
      </c>
    </row>
    <row r="3" spans="1:6" x14ac:dyDescent="0.2">
      <c r="A3" t="s">
        <v>468</v>
      </c>
      <c r="B3" s="1" t="s">
        <v>469</v>
      </c>
      <c r="C3">
        <v>2123</v>
      </c>
      <c r="D3" s="52" t="s">
        <v>100</v>
      </c>
      <c r="E3" s="52" t="s">
        <v>40</v>
      </c>
      <c r="F3" t="s">
        <v>467</v>
      </c>
    </row>
    <row r="4" spans="1:6" x14ac:dyDescent="0.2">
      <c r="A4" t="s">
        <v>470</v>
      </c>
      <c r="B4" s="1" t="s">
        <v>471</v>
      </c>
      <c r="C4">
        <v>2124</v>
      </c>
      <c r="D4" s="52" t="s">
        <v>100</v>
      </c>
      <c r="E4" s="52" t="s">
        <v>40</v>
      </c>
      <c r="F4" t="s">
        <v>467</v>
      </c>
    </row>
    <row r="5" spans="1:6" x14ac:dyDescent="0.2">
      <c r="A5" t="s">
        <v>475</v>
      </c>
      <c r="B5" s="1" t="s">
        <v>476</v>
      </c>
      <c r="C5">
        <v>2128</v>
      </c>
      <c r="D5" s="52" t="s">
        <v>100</v>
      </c>
      <c r="E5" s="52" t="s">
        <v>40</v>
      </c>
      <c r="F5" t="s">
        <v>467</v>
      </c>
    </row>
    <row r="6" spans="1:6" x14ac:dyDescent="0.2">
      <c r="A6" t="s">
        <v>477</v>
      </c>
      <c r="B6" s="1" t="s">
        <v>478</v>
      </c>
      <c r="C6">
        <v>2129</v>
      </c>
      <c r="D6" s="52" t="s">
        <v>100</v>
      </c>
      <c r="E6" s="52" t="s">
        <v>40</v>
      </c>
      <c r="F6" t="s">
        <v>467</v>
      </c>
    </row>
    <row r="7" spans="1:6" x14ac:dyDescent="0.2">
      <c r="A7" t="s">
        <v>484</v>
      </c>
      <c r="B7" s="1" t="s">
        <v>485</v>
      </c>
      <c r="C7">
        <v>2133</v>
      </c>
      <c r="D7" s="52" t="s">
        <v>100</v>
      </c>
      <c r="E7" s="52" t="s">
        <v>40</v>
      </c>
      <c r="F7" t="s">
        <v>467</v>
      </c>
    </row>
    <row r="8" spans="1:6" x14ac:dyDescent="0.2">
      <c r="A8" t="s">
        <v>501</v>
      </c>
      <c r="B8" s="1" t="s">
        <v>502</v>
      </c>
      <c r="C8">
        <v>2138</v>
      </c>
      <c r="D8" s="52" t="s">
        <v>100</v>
      </c>
      <c r="E8" s="52" t="s">
        <v>40</v>
      </c>
      <c r="F8" t="s">
        <v>467</v>
      </c>
    </row>
    <row r="9" spans="1:6" x14ac:dyDescent="0.2">
      <c r="A9" t="s">
        <v>509</v>
      </c>
      <c r="B9" s="1" t="s">
        <v>510</v>
      </c>
      <c r="C9">
        <v>2140</v>
      </c>
      <c r="D9" s="52" t="s">
        <v>100</v>
      </c>
      <c r="E9" s="52" t="s">
        <v>40</v>
      </c>
      <c r="F9" t="s">
        <v>467</v>
      </c>
    </row>
    <row r="10" spans="1:6" x14ac:dyDescent="0.2">
      <c r="A10" t="s">
        <v>511</v>
      </c>
      <c r="B10" s="1" t="s">
        <v>512</v>
      </c>
      <c r="C10">
        <v>2141</v>
      </c>
      <c r="D10" s="52" t="s">
        <v>100</v>
      </c>
      <c r="E10" s="52" t="s">
        <v>40</v>
      </c>
      <c r="F10" t="s">
        <v>467</v>
      </c>
    </row>
    <row r="11" spans="1:6" x14ac:dyDescent="0.2">
      <c r="A11" t="s">
        <v>830</v>
      </c>
      <c r="B11" s="1" t="s">
        <v>831</v>
      </c>
      <c r="C11">
        <v>4074</v>
      </c>
      <c r="D11" s="52" t="s">
        <v>11</v>
      </c>
      <c r="E11" s="52" t="s">
        <v>10</v>
      </c>
      <c r="F11" t="s">
        <v>8352</v>
      </c>
    </row>
    <row r="12" spans="1:6" x14ac:dyDescent="0.2">
      <c r="A12" t="s">
        <v>109</v>
      </c>
      <c r="B12" s="1" t="s">
        <v>110</v>
      </c>
      <c r="C12">
        <v>6986</v>
      </c>
      <c r="D12" s="52" t="s">
        <v>7</v>
      </c>
      <c r="E12" s="52" t="s">
        <v>0</v>
      </c>
      <c r="F12" t="s">
        <v>160</v>
      </c>
    </row>
    <row r="13" spans="1:6" x14ac:dyDescent="0.2">
      <c r="A13" t="s">
        <v>1492</v>
      </c>
      <c r="B13" s="1" t="s">
        <v>1493</v>
      </c>
      <c r="C13">
        <v>7010</v>
      </c>
      <c r="D13" s="52" t="s">
        <v>21</v>
      </c>
      <c r="E13" s="52" t="s">
        <v>0</v>
      </c>
      <c r="F13" t="s">
        <v>1083</v>
      </c>
    </row>
    <row r="14" spans="1:6" x14ac:dyDescent="0.2">
      <c r="A14" t="s">
        <v>2227</v>
      </c>
      <c r="B14" s="5" t="s">
        <v>2228</v>
      </c>
      <c r="C14">
        <v>11341</v>
      </c>
      <c r="D14" s="52" t="s">
        <v>153</v>
      </c>
      <c r="E14" s="52" t="s">
        <v>0</v>
      </c>
      <c r="F14" t="s">
        <v>2231</v>
      </c>
    </row>
    <row r="15" spans="1:6" x14ac:dyDescent="0.2">
      <c r="A15" t="s">
        <v>2662</v>
      </c>
      <c r="B15" s="1" t="s">
        <v>2663</v>
      </c>
      <c r="C15">
        <v>13436</v>
      </c>
      <c r="D15" s="52" t="s">
        <v>153</v>
      </c>
      <c r="E15" s="52" t="s">
        <v>0</v>
      </c>
      <c r="F15" t="s">
        <v>8337</v>
      </c>
    </row>
    <row r="16" spans="1:6" x14ac:dyDescent="0.2">
      <c r="A16" t="s">
        <v>2669</v>
      </c>
      <c r="B16" s="1" t="s">
        <v>2670</v>
      </c>
      <c r="C16">
        <v>13439</v>
      </c>
      <c r="D16" s="52" t="s">
        <v>153</v>
      </c>
      <c r="E16" s="52" t="s">
        <v>0</v>
      </c>
      <c r="F16" t="s">
        <v>2231</v>
      </c>
    </row>
    <row r="17" spans="1:6" x14ac:dyDescent="0.2">
      <c r="A17" s="1" t="s">
        <v>2809</v>
      </c>
      <c r="B17" s="1" t="s">
        <v>2810</v>
      </c>
      <c r="C17">
        <v>13883</v>
      </c>
      <c r="D17" s="52" t="s">
        <v>41</v>
      </c>
      <c r="E17" s="52" t="s">
        <v>40</v>
      </c>
      <c r="F17" t="s">
        <v>2813</v>
      </c>
    </row>
    <row r="18" spans="1:6" x14ac:dyDescent="0.2">
      <c r="A18" t="s">
        <v>61</v>
      </c>
      <c r="B18" s="1" t="s">
        <v>3062</v>
      </c>
      <c r="C18">
        <v>14256</v>
      </c>
      <c r="D18" s="52" t="s">
        <v>789</v>
      </c>
      <c r="E18" s="52" t="s">
        <v>0</v>
      </c>
      <c r="F18" t="s">
        <v>160</v>
      </c>
    </row>
    <row r="19" spans="1:6" x14ac:dyDescent="0.2">
      <c r="A19" t="s">
        <v>3191</v>
      </c>
      <c r="B19" s="5" t="s">
        <v>3192</v>
      </c>
      <c r="C19">
        <v>14822</v>
      </c>
      <c r="D19" s="52" t="s">
        <v>170</v>
      </c>
      <c r="E19" s="52" t="s">
        <v>0</v>
      </c>
      <c r="F19" t="s">
        <v>8342</v>
      </c>
    </row>
    <row r="20" spans="1:6" x14ac:dyDescent="0.2">
      <c r="A20" t="s">
        <v>3295</v>
      </c>
      <c r="B20" s="1" t="s">
        <v>3296</v>
      </c>
      <c r="C20">
        <v>15062</v>
      </c>
      <c r="D20" s="52" t="s">
        <v>3284</v>
      </c>
      <c r="E20" s="52" t="s">
        <v>643</v>
      </c>
      <c r="F20" t="s">
        <v>5673</v>
      </c>
    </row>
    <row r="21" spans="1:6" x14ac:dyDescent="0.2">
      <c r="A21" t="s">
        <v>3427</v>
      </c>
      <c r="B21" s="1" t="s">
        <v>8358</v>
      </c>
      <c r="C21">
        <v>15658</v>
      </c>
      <c r="D21" t="s">
        <v>170</v>
      </c>
      <c r="E21" t="s">
        <v>0</v>
      </c>
      <c r="F21" s="14" t="s">
        <v>3431</v>
      </c>
    </row>
    <row r="22" spans="1:6" x14ac:dyDescent="0.2">
      <c r="A22" t="s">
        <v>3845</v>
      </c>
      <c r="B22" s="1" t="s">
        <v>3846</v>
      </c>
      <c r="C22">
        <v>17341</v>
      </c>
      <c r="D22" s="52" t="s">
        <v>94</v>
      </c>
      <c r="E22" s="52" t="s">
        <v>40</v>
      </c>
      <c r="F22" t="s">
        <v>8350</v>
      </c>
    </row>
    <row r="23" spans="1:6" x14ac:dyDescent="0.2">
      <c r="A23" t="s">
        <v>4101</v>
      </c>
      <c r="B23" s="1" t="s">
        <v>4102</v>
      </c>
      <c r="C23">
        <v>18730</v>
      </c>
      <c r="D23" s="52" t="s">
        <v>161</v>
      </c>
      <c r="E23" s="52" t="s">
        <v>40</v>
      </c>
      <c r="F23" t="s">
        <v>8357</v>
      </c>
    </row>
    <row r="24" spans="1:6" x14ac:dyDescent="0.2">
      <c r="A24" t="s">
        <v>4106</v>
      </c>
      <c r="B24" s="1" t="s">
        <v>4107</v>
      </c>
      <c r="C24">
        <v>18731</v>
      </c>
      <c r="D24" s="52" t="s">
        <v>161</v>
      </c>
      <c r="E24" s="52" t="s">
        <v>40</v>
      </c>
      <c r="F24" t="s">
        <v>4110</v>
      </c>
    </row>
    <row r="25" spans="1:6" x14ac:dyDescent="0.2">
      <c r="A25" t="s">
        <v>4412</v>
      </c>
      <c r="B25" s="1" t="s">
        <v>4413</v>
      </c>
      <c r="C25">
        <v>19824</v>
      </c>
      <c r="D25" s="52" t="s">
        <v>698</v>
      </c>
      <c r="E25" s="52" t="s">
        <v>10</v>
      </c>
      <c r="F25" t="s">
        <v>6753</v>
      </c>
    </row>
    <row r="26" spans="1:6" x14ac:dyDescent="0.2">
      <c r="A26" t="s">
        <v>4473</v>
      </c>
      <c r="B26" s="1" t="s">
        <v>4474</v>
      </c>
      <c r="C26">
        <v>20059</v>
      </c>
      <c r="D26" s="52" t="s">
        <v>161</v>
      </c>
      <c r="E26" s="52" t="s">
        <v>40</v>
      </c>
      <c r="F26" t="s">
        <v>8341</v>
      </c>
    </row>
    <row r="27" spans="1:6" x14ac:dyDescent="0.2">
      <c r="A27" t="s">
        <v>4577</v>
      </c>
      <c r="B27" s="1" t="s">
        <v>4578</v>
      </c>
      <c r="C27">
        <v>20473</v>
      </c>
      <c r="D27" s="52" t="s">
        <v>77</v>
      </c>
      <c r="E27" s="52" t="s">
        <v>0</v>
      </c>
      <c r="F27" t="s">
        <v>8344</v>
      </c>
    </row>
    <row r="28" spans="1:6" x14ac:dyDescent="0.2">
      <c r="A28" t="s">
        <v>4584</v>
      </c>
      <c r="B28" s="1" t="s">
        <v>4585</v>
      </c>
      <c r="C28">
        <v>20474</v>
      </c>
      <c r="D28" s="52" t="s">
        <v>77</v>
      </c>
      <c r="E28" s="52" t="s">
        <v>0</v>
      </c>
      <c r="F28" t="s">
        <v>8355</v>
      </c>
    </row>
    <row r="29" spans="1:6" x14ac:dyDescent="0.2">
      <c r="A29" t="s">
        <v>4587</v>
      </c>
      <c r="B29" s="1" t="s">
        <v>4588</v>
      </c>
      <c r="C29">
        <v>20475</v>
      </c>
      <c r="D29" s="52" t="s">
        <v>77</v>
      </c>
      <c r="E29" s="52" t="s">
        <v>0</v>
      </c>
      <c r="F29" t="s">
        <v>8354</v>
      </c>
    </row>
    <row r="30" spans="1:6" x14ac:dyDescent="0.2">
      <c r="A30" t="s">
        <v>4590</v>
      </c>
      <c r="B30" s="1" t="s">
        <v>4591</v>
      </c>
      <c r="C30">
        <v>20476</v>
      </c>
      <c r="D30" s="52" t="s">
        <v>77</v>
      </c>
      <c r="E30" s="52" t="s">
        <v>0</v>
      </c>
      <c r="F30" t="s">
        <v>8344</v>
      </c>
    </row>
    <row r="31" spans="1:6" x14ac:dyDescent="0.2">
      <c r="A31" t="s">
        <v>4595</v>
      </c>
      <c r="B31" s="1" t="s">
        <v>4596</v>
      </c>
      <c r="C31">
        <v>20477</v>
      </c>
      <c r="D31" s="52" t="s">
        <v>77</v>
      </c>
      <c r="E31" s="52" t="s">
        <v>0</v>
      </c>
      <c r="F31" t="s">
        <v>8344</v>
      </c>
    </row>
    <row r="32" spans="1:6" x14ac:dyDescent="0.2">
      <c r="A32" t="s">
        <v>4598</v>
      </c>
      <c r="B32" s="1" t="s">
        <v>4599</v>
      </c>
      <c r="C32">
        <v>20479</v>
      </c>
      <c r="D32" s="52" t="s">
        <v>77</v>
      </c>
      <c r="E32" s="52" t="s">
        <v>0</v>
      </c>
      <c r="F32" t="s">
        <v>8344</v>
      </c>
    </row>
    <row r="33" spans="1:6" x14ac:dyDescent="0.2">
      <c r="A33" t="s">
        <v>4600</v>
      </c>
      <c r="B33" s="1" t="s">
        <v>4601</v>
      </c>
      <c r="C33">
        <v>20480</v>
      </c>
      <c r="D33" s="52" t="s">
        <v>77</v>
      </c>
      <c r="E33" s="52" t="s">
        <v>0</v>
      </c>
      <c r="F33" t="s">
        <v>8346</v>
      </c>
    </row>
    <row r="34" spans="1:6" x14ac:dyDescent="0.2">
      <c r="A34" t="s">
        <v>4604</v>
      </c>
      <c r="B34" s="1" t="s">
        <v>8347</v>
      </c>
      <c r="C34">
        <v>20481</v>
      </c>
      <c r="D34" s="52" t="s">
        <v>77</v>
      </c>
      <c r="E34" s="52" t="s">
        <v>0</v>
      </c>
      <c r="F34" t="s">
        <v>8344</v>
      </c>
    </row>
    <row r="35" spans="1:6" x14ac:dyDescent="0.2">
      <c r="A35" t="s">
        <v>4622</v>
      </c>
      <c r="B35" s="1" t="s">
        <v>4623</v>
      </c>
      <c r="C35">
        <v>20485</v>
      </c>
      <c r="D35" s="52" t="s">
        <v>77</v>
      </c>
      <c r="E35" s="52" t="s">
        <v>0</v>
      </c>
      <c r="F35" t="s">
        <v>8339</v>
      </c>
    </row>
    <row r="36" spans="1:6" x14ac:dyDescent="0.2">
      <c r="A36" t="s">
        <v>4626</v>
      </c>
      <c r="B36" s="1" t="s">
        <v>4627</v>
      </c>
      <c r="C36">
        <v>20487</v>
      </c>
      <c r="D36" s="52" t="s">
        <v>77</v>
      </c>
      <c r="E36" s="52" t="s">
        <v>0</v>
      </c>
      <c r="F36" t="s">
        <v>8344</v>
      </c>
    </row>
    <row r="37" spans="1:6" x14ac:dyDescent="0.2">
      <c r="A37" t="s">
        <v>4629</v>
      </c>
      <c r="B37" s="1" t="s">
        <v>4630</v>
      </c>
      <c r="C37">
        <v>20488</v>
      </c>
      <c r="D37" s="52" t="s">
        <v>77</v>
      </c>
      <c r="E37" s="52" t="s">
        <v>0</v>
      </c>
      <c r="F37" t="s">
        <v>8344</v>
      </c>
    </row>
    <row r="38" spans="1:6" x14ac:dyDescent="0.2">
      <c r="A38" t="s">
        <v>4641</v>
      </c>
      <c r="B38" s="1" t="s">
        <v>4642</v>
      </c>
      <c r="C38">
        <v>20489</v>
      </c>
      <c r="D38" s="52" t="s">
        <v>77</v>
      </c>
      <c r="E38" s="52" t="s">
        <v>0</v>
      </c>
      <c r="F38" t="s">
        <v>8356</v>
      </c>
    </row>
    <row r="39" spans="1:6" x14ac:dyDescent="0.2">
      <c r="A39" t="s">
        <v>4656</v>
      </c>
      <c r="B39" s="1" t="s">
        <v>4657</v>
      </c>
      <c r="C39">
        <v>20493</v>
      </c>
      <c r="D39" s="52" t="s">
        <v>77</v>
      </c>
      <c r="E39" s="52" t="s">
        <v>0</v>
      </c>
      <c r="F39" t="s">
        <v>8356</v>
      </c>
    </row>
    <row r="40" spans="1:6" x14ac:dyDescent="0.2">
      <c r="A40" t="s">
        <v>4658</v>
      </c>
      <c r="B40" s="1" t="s">
        <v>4659</v>
      </c>
      <c r="C40">
        <v>20494</v>
      </c>
      <c r="D40" s="52" t="s">
        <v>77</v>
      </c>
      <c r="E40" s="52" t="s">
        <v>0</v>
      </c>
      <c r="F40" t="s">
        <v>8344</v>
      </c>
    </row>
    <row r="41" spans="1:6" x14ac:dyDescent="0.2">
      <c r="A41" t="s">
        <v>4660</v>
      </c>
      <c r="B41" s="1" t="s">
        <v>8348</v>
      </c>
      <c r="C41">
        <v>20495</v>
      </c>
      <c r="D41" s="52" t="s">
        <v>77</v>
      </c>
      <c r="E41" s="52" t="s">
        <v>0</v>
      </c>
      <c r="F41" t="s">
        <v>8349</v>
      </c>
    </row>
    <row r="42" spans="1:6" x14ac:dyDescent="0.2">
      <c r="A42" t="s">
        <v>4666</v>
      </c>
      <c r="B42" s="1" t="s">
        <v>4667</v>
      </c>
      <c r="C42">
        <v>20629</v>
      </c>
      <c r="D42" s="52" t="s">
        <v>21</v>
      </c>
      <c r="E42" s="52" t="s">
        <v>0</v>
      </c>
      <c r="F42" t="s">
        <v>1083</v>
      </c>
    </row>
    <row r="43" spans="1:6" x14ac:dyDescent="0.2">
      <c r="A43" t="s">
        <v>4669</v>
      </c>
      <c r="B43" s="1" t="s">
        <v>4670</v>
      </c>
      <c r="C43">
        <v>20630</v>
      </c>
      <c r="D43" s="52" t="s">
        <v>21</v>
      </c>
      <c r="E43" s="52" t="s">
        <v>0</v>
      </c>
      <c r="F43" t="s">
        <v>1083</v>
      </c>
    </row>
    <row r="44" spans="1:6" x14ac:dyDescent="0.2">
      <c r="A44" t="s">
        <v>4673</v>
      </c>
      <c r="B44" s="1" t="s">
        <v>4674</v>
      </c>
      <c r="C44">
        <v>20631</v>
      </c>
      <c r="D44" s="52" t="s">
        <v>21</v>
      </c>
      <c r="E44" s="52" t="s">
        <v>0</v>
      </c>
      <c r="F44" t="s">
        <v>1083</v>
      </c>
    </row>
    <row r="45" spans="1:6" x14ac:dyDescent="0.2">
      <c r="A45" t="s">
        <v>4675</v>
      </c>
      <c r="B45" s="1" t="s">
        <v>4676</v>
      </c>
      <c r="C45">
        <v>20633</v>
      </c>
      <c r="D45" s="52" t="s">
        <v>21</v>
      </c>
      <c r="E45" s="52" t="s">
        <v>0</v>
      </c>
      <c r="F45" t="s">
        <v>1083</v>
      </c>
    </row>
    <row r="46" spans="1:6" x14ac:dyDescent="0.2">
      <c r="A46" t="s">
        <v>5077</v>
      </c>
      <c r="B46" s="1" t="s">
        <v>5078</v>
      </c>
      <c r="C46">
        <v>22089</v>
      </c>
      <c r="D46" s="52" t="s">
        <v>381</v>
      </c>
      <c r="E46" s="52" t="s">
        <v>40</v>
      </c>
      <c r="F46" t="s">
        <v>5081</v>
      </c>
    </row>
    <row r="47" spans="1:6" x14ac:dyDescent="0.2">
      <c r="A47" t="s">
        <v>5375</v>
      </c>
      <c r="B47" s="1" t="s">
        <v>5376</v>
      </c>
      <c r="C47">
        <v>39945</v>
      </c>
      <c r="D47" s="52" t="s">
        <v>698</v>
      </c>
      <c r="E47" s="52" t="s">
        <v>10</v>
      </c>
      <c r="F47" t="s">
        <v>6753</v>
      </c>
    </row>
    <row r="48" spans="1:6" x14ac:dyDescent="0.2">
      <c r="A48" t="s">
        <v>5379</v>
      </c>
      <c r="B48" s="1" t="s">
        <v>5380</v>
      </c>
      <c r="C48">
        <v>39947</v>
      </c>
      <c r="D48" s="52" t="s">
        <v>698</v>
      </c>
      <c r="E48" s="52" t="s">
        <v>10</v>
      </c>
      <c r="F48" t="s">
        <v>6753</v>
      </c>
    </row>
    <row r="49" spans="1:6" x14ac:dyDescent="0.2">
      <c r="A49" t="s">
        <v>5384</v>
      </c>
      <c r="B49" s="1" t="s">
        <v>5385</v>
      </c>
      <c r="C49">
        <v>39949</v>
      </c>
      <c r="D49" s="52" t="s">
        <v>11</v>
      </c>
      <c r="E49" s="52" t="s">
        <v>10</v>
      </c>
      <c r="F49" t="s">
        <v>8352</v>
      </c>
    </row>
    <row r="50" spans="1:6" x14ac:dyDescent="0.2">
      <c r="A50" t="s">
        <v>5420</v>
      </c>
      <c r="B50" s="5" t="s">
        <v>5421</v>
      </c>
      <c r="C50">
        <v>40025</v>
      </c>
      <c r="D50" s="52" t="s">
        <v>381</v>
      </c>
      <c r="E50" s="52" t="s">
        <v>40</v>
      </c>
      <c r="F50" t="s">
        <v>5081</v>
      </c>
    </row>
    <row r="51" spans="1:6" x14ac:dyDescent="0.2">
      <c r="A51" t="s">
        <v>6264</v>
      </c>
      <c r="B51" s="1" t="s">
        <v>6265</v>
      </c>
      <c r="C51">
        <v>41787</v>
      </c>
      <c r="D51" s="52" t="s">
        <v>77</v>
      </c>
      <c r="E51" s="52" t="s">
        <v>0</v>
      </c>
      <c r="F51" t="s">
        <v>8351</v>
      </c>
    </row>
    <row r="52" spans="1:6" x14ac:dyDescent="0.2">
      <c r="A52" t="s">
        <v>6333</v>
      </c>
      <c r="B52" s="1" t="s">
        <v>6334</v>
      </c>
      <c r="C52">
        <v>42463</v>
      </c>
      <c r="D52" s="52" t="s">
        <v>77</v>
      </c>
      <c r="E52" s="52" t="s">
        <v>0</v>
      </c>
      <c r="F52" t="s">
        <v>8353</v>
      </c>
    </row>
    <row r="53" spans="1:6" x14ac:dyDescent="0.2">
      <c r="A53" t="s">
        <v>6336</v>
      </c>
      <c r="B53" s="1" t="s">
        <v>6337</v>
      </c>
      <c r="C53">
        <v>42464</v>
      </c>
      <c r="D53" s="52" t="s">
        <v>77</v>
      </c>
      <c r="E53" s="52" t="s">
        <v>0</v>
      </c>
      <c r="F53" t="s">
        <v>8353</v>
      </c>
    </row>
    <row r="54" spans="1:6" x14ac:dyDescent="0.2">
      <c r="A54" t="s">
        <v>6339</v>
      </c>
      <c r="B54" s="1" t="s">
        <v>6340</v>
      </c>
      <c r="C54">
        <v>42465</v>
      </c>
      <c r="D54" s="52" t="s">
        <v>77</v>
      </c>
      <c r="E54" s="52" t="s">
        <v>0</v>
      </c>
      <c r="F54" t="s">
        <v>6344</v>
      </c>
    </row>
    <row r="55" spans="1:6" x14ac:dyDescent="0.2">
      <c r="A55" t="s">
        <v>6345</v>
      </c>
      <c r="B55" s="1" t="s">
        <v>6346</v>
      </c>
      <c r="C55">
        <v>42466</v>
      </c>
      <c r="D55" s="52" t="s">
        <v>77</v>
      </c>
      <c r="E55" s="52" t="s">
        <v>0</v>
      </c>
      <c r="F55" t="s">
        <v>8353</v>
      </c>
    </row>
    <row r="56" spans="1:6" x14ac:dyDescent="0.2">
      <c r="A56" t="s">
        <v>6350</v>
      </c>
      <c r="B56" s="1" t="s">
        <v>6351</v>
      </c>
      <c r="C56">
        <v>42467</v>
      </c>
      <c r="D56" s="52" t="s">
        <v>77</v>
      </c>
      <c r="E56" s="52" t="s">
        <v>0</v>
      </c>
      <c r="F56" t="s">
        <v>8353</v>
      </c>
    </row>
    <row r="57" spans="1:6" x14ac:dyDescent="0.2">
      <c r="A57" t="s">
        <v>6353</v>
      </c>
      <c r="B57" s="1" t="s">
        <v>6354</v>
      </c>
      <c r="C57">
        <v>42468</v>
      </c>
      <c r="D57" s="52" t="s">
        <v>77</v>
      </c>
      <c r="E57" s="52" t="s">
        <v>0</v>
      </c>
      <c r="F57" t="s">
        <v>8338</v>
      </c>
    </row>
    <row r="58" spans="1:6" x14ac:dyDescent="0.2">
      <c r="A58" t="s">
        <v>6358</v>
      </c>
      <c r="B58" s="1" t="s">
        <v>6359</v>
      </c>
      <c r="C58">
        <v>42469</v>
      </c>
      <c r="D58" s="52" t="s">
        <v>77</v>
      </c>
      <c r="E58" s="52" t="s">
        <v>0</v>
      </c>
      <c r="F58" t="s">
        <v>8353</v>
      </c>
    </row>
    <row r="59" spans="1:6" x14ac:dyDescent="0.2">
      <c r="A59" t="s">
        <v>6362</v>
      </c>
      <c r="B59" s="1" t="s">
        <v>6363</v>
      </c>
      <c r="C59">
        <v>42561</v>
      </c>
      <c r="D59" s="52" t="s">
        <v>77</v>
      </c>
      <c r="E59" s="52" t="s">
        <v>0</v>
      </c>
      <c r="F59" t="s">
        <v>8353</v>
      </c>
    </row>
    <row r="60" spans="1:6" x14ac:dyDescent="0.2">
      <c r="A60" t="s">
        <v>6364</v>
      </c>
      <c r="B60" s="1" t="s">
        <v>6365</v>
      </c>
      <c r="C60">
        <v>42562</v>
      </c>
      <c r="D60" s="52" t="s">
        <v>77</v>
      </c>
      <c r="E60" s="52" t="s">
        <v>0</v>
      </c>
      <c r="F60" t="s">
        <v>8340</v>
      </c>
    </row>
    <row r="61" spans="1:6" x14ac:dyDescent="0.2">
      <c r="A61" t="s">
        <v>6367</v>
      </c>
      <c r="B61" s="1" t="s">
        <v>6368</v>
      </c>
      <c r="C61">
        <v>42563</v>
      </c>
      <c r="D61" s="52" t="s">
        <v>77</v>
      </c>
      <c r="E61" s="52" t="s">
        <v>0</v>
      </c>
      <c r="F61" t="s">
        <v>8353</v>
      </c>
    </row>
    <row r="62" spans="1:6" x14ac:dyDescent="0.2">
      <c r="A62" t="s">
        <v>6370</v>
      </c>
      <c r="B62" s="1" t="s">
        <v>6371</v>
      </c>
      <c r="C62">
        <v>42564</v>
      </c>
      <c r="D62" s="52" t="s">
        <v>77</v>
      </c>
      <c r="E62" s="52" t="s">
        <v>0</v>
      </c>
      <c r="F62" t="s">
        <v>8345</v>
      </c>
    </row>
    <row r="63" spans="1:6" x14ac:dyDescent="0.2">
      <c r="A63" t="s">
        <v>6567</v>
      </c>
      <c r="B63" s="1" t="s">
        <v>6568</v>
      </c>
      <c r="C63">
        <v>42696</v>
      </c>
      <c r="D63" s="52" t="s">
        <v>11</v>
      </c>
      <c r="E63" s="52" t="s">
        <v>10</v>
      </c>
      <c r="F63" t="s">
        <v>8352</v>
      </c>
    </row>
    <row r="64" spans="1:6" x14ac:dyDescent="0.2">
      <c r="A64" t="s">
        <v>6570</v>
      </c>
      <c r="B64" s="1" t="s">
        <v>6571</v>
      </c>
      <c r="C64">
        <v>42697</v>
      </c>
      <c r="D64" s="52" t="s">
        <v>11</v>
      </c>
      <c r="E64" s="52" t="s">
        <v>10</v>
      </c>
      <c r="F64" t="s">
        <v>8352</v>
      </c>
    </row>
    <row r="65" spans="1:6" x14ac:dyDescent="0.2">
      <c r="A65" t="s">
        <v>6593</v>
      </c>
      <c r="B65" s="1" t="s">
        <v>6594</v>
      </c>
      <c r="C65">
        <v>44698</v>
      </c>
      <c r="D65" s="52" t="s">
        <v>161</v>
      </c>
      <c r="E65" s="52" t="s">
        <v>40</v>
      </c>
      <c r="F65" t="s">
        <v>6596</v>
      </c>
    </row>
    <row r="66" spans="1:6" x14ac:dyDescent="0.2">
      <c r="A66" t="s">
        <v>6625</v>
      </c>
      <c r="B66" s="1" t="s">
        <v>6626</v>
      </c>
      <c r="C66">
        <v>44851</v>
      </c>
      <c r="D66" s="52" t="s">
        <v>94</v>
      </c>
      <c r="E66" s="52" t="s">
        <v>40</v>
      </c>
      <c r="F66" t="s">
        <v>6629</v>
      </c>
    </row>
    <row r="67" spans="1:6" x14ac:dyDescent="0.2">
      <c r="A67" t="s">
        <v>6833</v>
      </c>
      <c r="B67" s="1" t="s">
        <v>6834</v>
      </c>
      <c r="C67">
        <v>136253</v>
      </c>
      <c r="D67" s="52" t="s">
        <v>11</v>
      </c>
      <c r="E67" s="52" t="s">
        <v>10</v>
      </c>
      <c r="F67" t="s">
        <v>8352</v>
      </c>
    </row>
    <row r="68" spans="1:6" x14ac:dyDescent="0.2">
      <c r="A68" t="s">
        <v>6931</v>
      </c>
      <c r="B68" s="1" t="s">
        <v>6932</v>
      </c>
      <c r="C68">
        <v>136346</v>
      </c>
      <c r="D68" s="52" t="s">
        <v>11</v>
      </c>
      <c r="E68" s="52" t="s">
        <v>10</v>
      </c>
      <c r="F68" t="s">
        <v>8352</v>
      </c>
    </row>
    <row r="69" spans="1:6" x14ac:dyDescent="0.2">
      <c r="A69" t="s">
        <v>6953</v>
      </c>
      <c r="B69" s="1" t="s">
        <v>6954</v>
      </c>
      <c r="C69">
        <v>136366</v>
      </c>
      <c r="D69" s="52" t="s">
        <v>11</v>
      </c>
      <c r="E69" s="52" t="s">
        <v>10</v>
      </c>
      <c r="F69" t="s">
        <v>8352</v>
      </c>
    </row>
    <row r="70" spans="1:6" x14ac:dyDescent="0.2">
      <c r="A70" t="s">
        <v>6982</v>
      </c>
      <c r="B70" s="5" t="s">
        <v>6983</v>
      </c>
      <c r="C70">
        <v>136393</v>
      </c>
      <c r="D70" s="52" t="s">
        <v>41</v>
      </c>
      <c r="E70" s="52" t="s">
        <v>40</v>
      </c>
      <c r="F70" t="s">
        <v>2813</v>
      </c>
    </row>
    <row r="71" spans="1:6" x14ac:dyDescent="0.2">
      <c r="A71" t="s">
        <v>7082</v>
      </c>
      <c r="B71" s="1" t="s">
        <v>7083</v>
      </c>
      <c r="C71">
        <v>136485</v>
      </c>
      <c r="D71" s="52" t="s">
        <v>21</v>
      </c>
      <c r="E71" s="52" t="s">
        <v>0</v>
      </c>
      <c r="F71" t="s">
        <v>1083</v>
      </c>
    </row>
    <row r="72" spans="1:6" x14ac:dyDescent="0.2">
      <c r="A72" t="s">
        <v>7104</v>
      </c>
      <c r="B72" s="1" t="s">
        <v>7105</v>
      </c>
      <c r="C72">
        <v>136505</v>
      </c>
      <c r="D72" s="52" t="s">
        <v>100</v>
      </c>
      <c r="E72" s="52" t="s">
        <v>40</v>
      </c>
      <c r="F72" t="s">
        <v>467</v>
      </c>
    </row>
    <row r="73" spans="1:6" x14ac:dyDescent="0.2">
      <c r="A73" t="s">
        <v>7119</v>
      </c>
      <c r="B73" s="1" t="s">
        <v>8343</v>
      </c>
      <c r="C73">
        <v>136518</v>
      </c>
      <c r="D73" s="52" t="s">
        <v>21</v>
      </c>
      <c r="E73" s="52" t="s">
        <v>0</v>
      </c>
      <c r="F73" t="s">
        <v>1083</v>
      </c>
    </row>
    <row r="74" spans="1:6" x14ac:dyDescent="0.2">
      <c r="A74" t="s">
        <v>7206</v>
      </c>
      <c r="B74" s="1" t="s">
        <v>7207</v>
      </c>
      <c r="C74">
        <v>136597</v>
      </c>
      <c r="D74" s="52" t="s">
        <v>21</v>
      </c>
      <c r="E74" s="52" t="s">
        <v>0</v>
      </c>
      <c r="F74" t="s">
        <v>1083</v>
      </c>
    </row>
    <row r="75" spans="1:6" x14ac:dyDescent="0.2">
      <c r="A75" t="s">
        <v>113</v>
      </c>
      <c r="B75" s="1" t="s">
        <v>114</v>
      </c>
      <c r="C75">
        <v>136714</v>
      </c>
      <c r="D75" s="52" t="s">
        <v>5</v>
      </c>
      <c r="E75" s="52" t="s">
        <v>0</v>
      </c>
      <c r="F75" t="s">
        <v>160</v>
      </c>
    </row>
    <row r="76" spans="1:6" x14ac:dyDescent="0.2">
      <c r="A76" t="s">
        <v>7336</v>
      </c>
      <c r="B76" s="1" t="s">
        <v>7337</v>
      </c>
      <c r="C76">
        <v>136717</v>
      </c>
      <c r="D76" s="52" t="s">
        <v>11</v>
      </c>
      <c r="E76" s="52" t="s">
        <v>10</v>
      </c>
      <c r="F76" t="s">
        <v>8352</v>
      </c>
    </row>
    <row r="77" spans="1:6" x14ac:dyDescent="0.2">
      <c r="A77" t="s">
        <v>7357</v>
      </c>
      <c r="B77" s="1" t="s">
        <v>7358</v>
      </c>
      <c r="C77">
        <v>136738</v>
      </c>
      <c r="D77" s="52" t="s">
        <v>21</v>
      </c>
      <c r="E77" s="52" t="s">
        <v>0</v>
      </c>
      <c r="F77" t="s">
        <v>1083</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57"/>
  <sheetViews>
    <sheetView workbookViewId="0">
      <selection activeCell="B19" sqref="B19"/>
    </sheetView>
  </sheetViews>
  <sheetFormatPr baseColWidth="10" defaultRowHeight="16" x14ac:dyDescent="0.2"/>
  <cols>
    <col min="1" max="1" width="19.85546875" customWidth="1"/>
    <col min="2" max="2" width="30.140625" bestFit="1" customWidth="1"/>
    <col min="3" max="3" width="27.85546875" bestFit="1" customWidth="1"/>
    <col min="4" max="4" width="13.140625" customWidth="1"/>
    <col min="5" max="5" width="22.28515625" bestFit="1" customWidth="1"/>
    <col min="6" max="7" width="13.28515625" customWidth="1"/>
    <col min="8" max="8" width="19.7109375" bestFit="1" customWidth="1"/>
    <col min="9" max="9" width="13.28515625" bestFit="1" customWidth="1"/>
    <col min="10" max="10" width="12.7109375" bestFit="1" customWidth="1"/>
  </cols>
  <sheetData>
    <row r="1" spans="1:7" s="1" customFormat="1" x14ac:dyDescent="0.2">
      <c r="A1" s="1">
        <v>2</v>
      </c>
      <c r="B1" s="49" t="s">
        <v>8359</v>
      </c>
      <c r="C1"/>
      <c r="D1"/>
      <c r="E1"/>
      <c r="F1"/>
      <c r="G1" s="16"/>
    </row>
    <row r="2" spans="1:7" s="1" customFormat="1" x14ac:dyDescent="0.2">
      <c r="A2" s="15" t="s">
        <v>151</v>
      </c>
      <c r="B2" s="15" t="s">
        <v>8332</v>
      </c>
      <c r="C2" s="15" t="s">
        <v>8360</v>
      </c>
      <c r="D2" s="15" t="s">
        <v>8361</v>
      </c>
      <c r="E2" s="51" t="s">
        <v>8334</v>
      </c>
      <c r="F2" s="51" t="s">
        <v>8335</v>
      </c>
      <c r="G2" s="15" t="s">
        <v>8336</v>
      </c>
    </row>
    <row r="3" spans="1:7" s="1" customFormat="1" x14ac:dyDescent="0.2">
      <c r="A3" s="1" t="s">
        <v>8362</v>
      </c>
      <c r="B3" s="1" t="s">
        <v>6747</v>
      </c>
      <c r="C3" t="s">
        <v>6751</v>
      </c>
      <c r="D3">
        <v>135429</v>
      </c>
      <c r="E3" t="s">
        <v>698</v>
      </c>
      <c r="F3" t="s">
        <v>10</v>
      </c>
      <c r="G3" s="14" t="s">
        <v>6753</v>
      </c>
    </row>
    <row r="4" spans="1:7" s="1" customFormat="1" x14ac:dyDescent="0.2">
      <c r="A4" s="1" t="s">
        <v>8363</v>
      </c>
      <c r="B4" s="1" t="s">
        <v>6747</v>
      </c>
      <c r="C4" t="s">
        <v>8364</v>
      </c>
      <c r="D4">
        <v>39947</v>
      </c>
      <c r="E4" t="s">
        <v>698</v>
      </c>
      <c r="F4" t="s">
        <v>10</v>
      </c>
      <c r="G4" s="14" t="s">
        <v>6753</v>
      </c>
    </row>
    <row r="5" spans="1:7" s="1" customFormat="1" x14ac:dyDescent="0.2">
      <c r="A5" s="1" t="s">
        <v>8365</v>
      </c>
      <c r="B5" s="54" t="s">
        <v>4716</v>
      </c>
      <c r="C5" t="s">
        <v>8366</v>
      </c>
      <c r="D5">
        <v>20959</v>
      </c>
      <c r="E5" t="s">
        <v>100</v>
      </c>
      <c r="F5" t="s">
        <v>40</v>
      </c>
      <c r="G5" s="14" t="s">
        <v>4720</v>
      </c>
    </row>
    <row r="6" spans="1:7" s="1" customFormat="1" x14ac:dyDescent="0.2">
      <c r="A6" s="1" t="s">
        <v>8367</v>
      </c>
      <c r="B6" s="54" t="s">
        <v>4716</v>
      </c>
      <c r="C6" t="s">
        <v>4712</v>
      </c>
      <c r="D6">
        <v>20955</v>
      </c>
      <c r="E6" t="s">
        <v>100</v>
      </c>
      <c r="F6" t="s">
        <v>40</v>
      </c>
      <c r="G6" s="14" t="s">
        <v>4720</v>
      </c>
    </row>
    <row r="7" spans="1:7" x14ac:dyDescent="0.2">
      <c r="F7" s="48"/>
    </row>
    <row r="8" spans="1:7" x14ac:dyDescent="0.2">
      <c r="A8">
        <f>COUNTA(C10:C21)</f>
        <v>12</v>
      </c>
      <c r="B8" s="49" t="s">
        <v>8368</v>
      </c>
      <c r="F8" s="48"/>
    </row>
    <row r="9" spans="1:7" x14ac:dyDescent="0.2">
      <c r="B9" s="3"/>
      <c r="C9" s="15" t="s">
        <v>8369</v>
      </c>
      <c r="D9" s="16" t="s">
        <v>8370</v>
      </c>
      <c r="E9" s="15" t="s">
        <v>8332</v>
      </c>
      <c r="F9" s="15" t="s">
        <v>8371</v>
      </c>
      <c r="G9" s="15" t="s">
        <v>8336</v>
      </c>
    </row>
    <row r="10" spans="1:7" x14ac:dyDescent="0.2">
      <c r="A10" t="s">
        <v>8372</v>
      </c>
      <c r="C10" t="s">
        <v>6162</v>
      </c>
      <c r="D10" s="14">
        <v>2610</v>
      </c>
      <c r="E10" t="s">
        <v>6158</v>
      </c>
      <c r="F10">
        <v>41678</v>
      </c>
      <c r="G10" s="14" t="s">
        <v>585</v>
      </c>
    </row>
    <row r="11" spans="1:7" x14ac:dyDescent="0.2">
      <c r="A11" t="s">
        <v>8372</v>
      </c>
      <c r="C11" t="s">
        <v>8373</v>
      </c>
      <c r="D11" s="14">
        <v>2611</v>
      </c>
      <c r="E11" t="s">
        <v>581</v>
      </c>
      <c r="F11">
        <v>2609</v>
      </c>
      <c r="G11" s="14" t="s">
        <v>585</v>
      </c>
    </row>
    <row r="12" spans="1:7" x14ac:dyDescent="0.2">
      <c r="A12" t="s">
        <v>8372</v>
      </c>
      <c r="B12" s="1"/>
      <c r="C12" t="s">
        <v>8374</v>
      </c>
      <c r="D12" s="14">
        <v>2612</v>
      </c>
      <c r="E12" t="s">
        <v>581</v>
      </c>
      <c r="F12">
        <v>2609</v>
      </c>
      <c r="G12" s="14" t="s">
        <v>585</v>
      </c>
    </row>
    <row r="13" spans="1:7" x14ac:dyDescent="0.2">
      <c r="A13" t="s">
        <v>8375</v>
      </c>
      <c r="B13" s="1"/>
      <c r="C13" t="s">
        <v>8376</v>
      </c>
      <c r="D13" s="14">
        <v>136440</v>
      </c>
      <c r="E13" t="s">
        <v>6858</v>
      </c>
      <c r="F13">
        <v>136276</v>
      </c>
      <c r="G13" t="s">
        <v>6860</v>
      </c>
    </row>
    <row r="14" spans="1:7" x14ac:dyDescent="0.2">
      <c r="A14" t="s">
        <v>8372</v>
      </c>
      <c r="B14" s="1"/>
      <c r="C14" t="s">
        <v>8377</v>
      </c>
      <c r="D14">
        <v>5086</v>
      </c>
      <c r="E14" t="s">
        <v>7318</v>
      </c>
      <c r="F14">
        <v>136702</v>
      </c>
      <c r="G14" t="s">
        <v>1083</v>
      </c>
    </row>
    <row r="15" spans="1:7" x14ac:dyDescent="0.2">
      <c r="A15" t="s">
        <v>8372</v>
      </c>
      <c r="B15" s="1"/>
      <c r="C15" t="s">
        <v>8378</v>
      </c>
      <c r="D15">
        <v>136300</v>
      </c>
      <c r="E15" t="s">
        <v>22</v>
      </c>
      <c r="F15">
        <v>5085</v>
      </c>
      <c r="G15" t="s">
        <v>1083</v>
      </c>
    </row>
    <row r="16" spans="1:7" x14ac:dyDescent="0.2">
      <c r="A16" t="s">
        <v>8372</v>
      </c>
      <c r="B16" s="5"/>
      <c r="C16" t="s">
        <v>8379</v>
      </c>
      <c r="D16">
        <v>15049</v>
      </c>
      <c r="E16" t="s">
        <v>3286</v>
      </c>
      <c r="F16">
        <v>15048</v>
      </c>
      <c r="G16" s="14" t="s">
        <v>3288</v>
      </c>
    </row>
    <row r="17" spans="1:38" x14ac:dyDescent="0.2">
      <c r="A17" t="s">
        <v>8372</v>
      </c>
      <c r="B17" s="5"/>
      <c r="C17" t="s">
        <v>8380</v>
      </c>
      <c r="D17">
        <v>41304</v>
      </c>
      <c r="E17" t="s">
        <v>3286</v>
      </c>
      <c r="F17">
        <v>15048</v>
      </c>
      <c r="G17" s="14" t="s">
        <v>3288</v>
      </c>
    </row>
    <row r="18" spans="1:38" x14ac:dyDescent="0.2">
      <c r="A18" t="s">
        <v>8372</v>
      </c>
      <c r="B18" s="1"/>
      <c r="C18" t="s">
        <v>5671</v>
      </c>
      <c r="D18">
        <v>41262</v>
      </c>
      <c r="E18" s="1" t="s">
        <v>5670</v>
      </c>
      <c r="F18">
        <v>41268</v>
      </c>
      <c r="G18" s="14" t="s">
        <v>5673</v>
      </c>
    </row>
    <row r="19" spans="1:38" x14ac:dyDescent="0.2">
      <c r="A19" t="s">
        <v>8372</v>
      </c>
      <c r="B19" s="1"/>
      <c r="C19" t="s">
        <v>5660</v>
      </c>
      <c r="D19">
        <v>15047</v>
      </c>
      <c r="E19" s="1" t="s">
        <v>5657</v>
      </c>
      <c r="F19">
        <v>41261</v>
      </c>
      <c r="G19" t="s">
        <v>3298</v>
      </c>
    </row>
    <row r="20" spans="1:38" x14ac:dyDescent="0.2">
      <c r="A20" t="s">
        <v>8375</v>
      </c>
      <c r="B20" s="6"/>
      <c r="C20" t="s">
        <v>4647</v>
      </c>
      <c r="D20">
        <v>42470</v>
      </c>
      <c r="E20" t="s">
        <v>4644</v>
      </c>
      <c r="F20">
        <v>20490</v>
      </c>
      <c r="G20" t="s">
        <v>4649</v>
      </c>
    </row>
    <row r="21" spans="1:38" x14ac:dyDescent="0.2">
      <c r="A21" t="s">
        <v>8381</v>
      </c>
      <c r="B21" s="1"/>
      <c r="C21" t="s">
        <v>8382</v>
      </c>
      <c r="D21">
        <v>20634</v>
      </c>
      <c r="E21" s="29" t="s">
        <v>4669</v>
      </c>
      <c r="F21">
        <v>20630</v>
      </c>
      <c r="G21" t="s">
        <v>1083</v>
      </c>
    </row>
    <row r="22" spans="1:38" x14ac:dyDescent="0.2">
      <c r="C22" s="14"/>
      <c r="D22" s="48"/>
    </row>
    <row r="23" spans="1:38" s="29" customFormat="1" x14ac:dyDescent="0.2">
      <c r="A23" s="29">
        <f>SUMPRODUCT((B25:B57&lt;&gt;"")/COUNTIF(B25:B57,B25:B57&amp;""))</f>
        <v>33</v>
      </c>
      <c r="B23" s="49" t="s">
        <v>8383</v>
      </c>
      <c r="C23" s="55"/>
    </row>
    <row r="24" spans="1:38" s="29" customFormat="1" x14ac:dyDescent="0.2">
      <c r="A24" s="15" t="s">
        <v>151</v>
      </c>
      <c r="B24" s="51" t="s">
        <v>8384</v>
      </c>
      <c r="C24" s="51" t="s">
        <v>8385</v>
      </c>
      <c r="D24" s="51" t="s">
        <v>8386</v>
      </c>
      <c r="E24" s="51" t="s">
        <v>8334</v>
      </c>
      <c r="F24" s="51" t="s">
        <v>8335</v>
      </c>
      <c r="I24" s="15" t="s">
        <v>8336</v>
      </c>
    </row>
    <row r="25" spans="1:38" s="19" customFormat="1" x14ac:dyDescent="0.2">
      <c r="A25" t="s">
        <v>8387</v>
      </c>
      <c r="B25" s="1" t="s">
        <v>8233</v>
      </c>
      <c r="C25" s="52" t="s">
        <v>748</v>
      </c>
      <c r="D25">
        <v>3746</v>
      </c>
      <c r="E25" t="s">
        <v>320</v>
      </c>
      <c r="F25" t="s">
        <v>167</v>
      </c>
      <c r="G25" s="40" t="s">
        <v>7510</v>
      </c>
      <c r="H25" s="52">
        <v>0</v>
      </c>
      <c r="I25" t="s">
        <v>746</v>
      </c>
      <c r="J25"/>
      <c r="K25"/>
      <c r="L25"/>
      <c r="M25"/>
      <c r="N25"/>
      <c r="O25"/>
      <c r="P25"/>
      <c r="Q25"/>
      <c r="R25"/>
      <c r="S25"/>
      <c r="T25"/>
      <c r="U25"/>
      <c r="V25"/>
      <c r="W25"/>
      <c r="X25"/>
      <c r="Y25"/>
      <c r="Z25"/>
      <c r="AA25"/>
      <c r="AB25"/>
      <c r="AC25"/>
      <c r="AD25"/>
      <c r="AE25"/>
      <c r="AF25"/>
      <c r="AG25"/>
      <c r="AH25"/>
      <c r="AI25"/>
      <c r="AJ25"/>
      <c r="AK25"/>
      <c r="AL25"/>
    </row>
    <row r="26" spans="1:38" s="29" customFormat="1" x14ac:dyDescent="0.2">
      <c r="A26" s="6" t="s">
        <v>8388</v>
      </c>
      <c r="B26" s="2" t="s">
        <v>29</v>
      </c>
      <c r="C26" s="56" t="s">
        <v>27</v>
      </c>
      <c r="D26">
        <v>41337</v>
      </c>
      <c r="E26" s="29" t="s">
        <v>24</v>
      </c>
      <c r="F26" s="29" t="s">
        <v>23</v>
      </c>
      <c r="G26" s="57" t="s">
        <v>7510</v>
      </c>
      <c r="H26" s="52">
        <v>0</v>
      </c>
      <c r="I26" s="29" t="s">
        <v>8002</v>
      </c>
      <c r="J26" s="19"/>
      <c r="Z26" s="19"/>
      <c r="AA26" s="19"/>
      <c r="AB26" s="19"/>
      <c r="AC26" s="19"/>
      <c r="AD26" s="19"/>
      <c r="AE26" s="19"/>
      <c r="AF26" s="19"/>
      <c r="AG26" s="19"/>
      <c r="AH26" s="19"/>
      <c r="AI26" s="19"/>
      <c r="AJ26" s="19"/>
      <c r="AK26" s="19"/>
      <c r="AL26" s="19"/>
    </row>
    <row r="27" spans="1:38" s="29" customFormat="1" x14ac:dyDescent="0.2">
      <c r="A27" t="s">
        <v>8389</v>
      </c>
      <c r="B27" s="1" t="s">
        <v>8009</v>
      </c>
      <c r="C27" s="52" t="s">
        <v>1578</v>
      </c>
      <c r="D27">
        <v>7911</v>
      </c>
      <c r="E27" t="s">
        <v>94</v>
      </c>
      <c r="F27" t="s">
        <v>40</v>
      </c>
      <c r="G27" s="40" t="s">
        <v>7510</v>
      </c>
      <c r="H27" s="52">
        <v>0</v>
      </c>
      <c r="I27" s="14" t="s">
        <v>8013</v>
      </c>
      <c r="J27"/>
      <c r="K27"/>
      <c r="L27"/>
      <c r="M27"/>
      <c r="N27"/>
      <c r="O27"/>
      <c r="P27"/>
      <c r="Q27"/>
      <c r="R27"/>
      <c r="S27"/>
      <c r="T27"/>
      <c r="U27"/>
      <c r="V27"/>
      <c r="W27"/>
      <c r="X27"/>
      <c r="Y27"/>
      <c r="Z27"/>
      <c r="AA27"/>
      <c r="AB27"/>
      <c r="AC27"/>
      <c r="AD27"/>
      <c r="AE27"/>
      <c r="AF27"/>
      <c r="AG27"/>
      <c r="AH27"/>
      <c r="AI27"/>
      <c r="AJ27"/>
      <c r="AK27"/>
      <c r="AL27"/>
    </row>
    <row r="28" spans="1:38" s="19" customFormat="1" x14ac:dyDescent="0.2">
      <c r="A28" s="38" t="s">
        <v>8390</v>
      </c>
      <c r="B28" s="2" t="s">
        <v>42</v>
      </c>
      <c r="C28" s="29" t="s">
        <v>43</v>
      </c>
      <c r="D28">
        <v>8244</v>
      </c>
      <c r="E28" s="29" t="s">
        <v>41</v>
      </c>
      <c r="F28" s="29" t="s">
        <v>40</v>
      </c>
      <c r="G28" s="57" t="s">
        <v>7510</v>
      </c>
      <c r="H28" s="52">
        <v>0</v>
      </c>
      <c r="I28" s="19" t="s">
        <v>7030</v>
      </c>
      <c r="J28" s="29"/>
      <c r="Z28" s="29"/>
      <c r="AA28" s="29"/>
      <c r="AB28" s="29"/>
      <c r="AC28" s="29"/>
      <c r="AD28" s="29"/>
      <c r="AE28" s="29"/>
      <c r="AF28" s="29"/>
      <c r="AG28" s="29"/>
      <c r="AH28" s="29"/>
      <c r="AI28" s="29"/>
      <c r="AJ28" s="29"/>
      <c r="AK28" s="29"/>
      <c r="AL28" s="29"/>
    </row>
    <row r="29" spans="1:38" s="19" customFormat="1" x14ac:dyDescent="0.2">
      <c r="A29" s="19" t="s">
        <v>8391</v>
      </c>
      <c r="B29" s="2" t="s">
        <v>8018</v>
      </c>
      <c r="C29" s="29" t="s">
        <v>1217</v>
      </c>
      <c r="D29">
        <v>5755</v>
      </c>
      <c r="E29" s="29" t="s">
        <v>49</v>
      </c>
      <c r="F29" s="29" t="s">
        <v>0</v>
      </c>
      <c r="G29" s="57" t="s">
        <v>7510</v>
      </c>
      <c r="H29" s="52">
        <v>0</v>
      </c>
      <c r="I29" s="29" t="s">
        <v>8020</v>
      </c>
      <c r="J29" s="29"/>
      <c r="K29" s="29"/>
      <c r="L29" s="29"/>
      <c r="M29" s="29"/>
      <c r="N29" s="29"/>
      <c r="O29" s="29"/>
      <c r="P29" s="29"/>
      <c r="Q29" s="29"/>
      <c r="R29" s="29"/>
      <c r="S29" s="29"/>
      <c r="T29" s="29"/>
      <c r="U29" s="29"/>
      <c r="V29" s="29"/>
      <c r="W29" s="29"/>
      <c r="X29" s="29"/>
      <c r="Y29" s="29"/>
      <c r="Z29" s="29"/>
      <c r="AA29" s="29"/>
      <c r="AB29" s="29"/>
      <c r="AC29" s="29"/>
      <c r="AD29" s="29"/>
      <c r="AE29" s="29"/>
      <c r="AF29" s="29"/>
      <c r="AG29" s="29"/>
      <c r="AH29" s="29"/>
      <c r="AI29" s="29"/>
      <c r="AJ29" s="29"/>
      <c r="AK29" s="29"/>
      <c r="AL29" s="29"/>
    </row>
    <row r="30" spans="1:38" s="19" customFormat="1" x14ac:dyDescent="0.2">
      <c r="A30" s="29" t="s">
        <v>8392</v>
      </c>
      <c r="B30" s="2" t="s">
        <v>7524</v>
      </c>
      <c r="C30" s="29" t="s">
        <v>1217</v>
      </c>
      <c r="D30">
        <v>5755</v>
      </c>
      <c r="E30" s="29" t="s">
        <v>49</v>
      </c>
      <c r="F30" s="29" t="s">
        <v>0</v>
      </c>
      <c r="G30" s="57" t="s">
        <v>7510</v>
      </c>
      <c r="H30" s="52">
        <v>0</v>
      </c>
      <c r="I30" s="19" t="s">
        <v>1214</v>
      </c>
      <c r="J30" s="29"/>
      <c r="Z30" s="29"/>
      <c r="AA30" s="29"/>
      <c r="AB30" s="29"/>
      <c r="AC30" s="29"/>
      <c r="AD30" s="29"/>
      <c r="AE30" s="29"/>
      <c r="AF30" s="29"/>
      <c r="AG30" s="29"/>
      <c r="AH30" s="29"/>
      <c r="AI30" s="29"/>
      <c r="AJ30" s="29"/>
      <c r="AK30" s="29"/>
      <c r="AL30" s="29"/>
    </row>
    <row r="31" spans="1:38" s="19" customFormat="1" x14ac:dyDescent="0.2">
      <c r="A31" t="s">
        <v>8393</v>
      </c>
      <c r="B31" s="1" t="s">
        <v>7912</v>
      </c>
      <c r="C31" s="52" t="s">
        <v>2023</v>
      </c>
      <c r="D31">
        <v>10165</v>
      </c>
      <c r="E31" t="s">
        <v>381</v>
      </c>
      <c r="F31" t="s">
        <v>40</v>
      </c>
      <c r="G31" s="40" t="s">
        <v>7510</v>
      </c>
      <c r="H31" s="52">
        <v>0</v>
      </c>
      <c r="I31" s="14" t="s">
        <v>7908</v>
      </c>
      <c r="J31"/>
      <c r="K31"/>
      <c r="L31"/>
      <c r="M31"/>
      <c r="N31"/>
      <c r="O31"/>
      <c r="P31"/>
      <c r="Q31"/>
      <c r="R31"/>
      <c r="S31"/>
      <c r="T31"/>
      <c r="U31"/>
      <c r="V31"/>
      <c r="W31"/>
      <c r="X31"/>
      <c r="Y31"/>
      <c r="Z31"/>
      <c r="AA31"/>
      <c r="AB31"/>
      <c r="AC31"/>
      <c r="AD31"/>
      <c r="AE31"/>
      <c r="AF31"/>
      <c r="AG31"/>
      <c r="AH31"/>
      <c r="AI31"/>
      <c r="AJ31"/>
      <c r="AK31"/>
      <c r="AL31"/>
    </row>
    <row r="32" spans="1:38" s="19" customFormat="1" x14ac:dyDescent="0.2">
      <c r="A32" t="s">
        <v>8394</v>
      </c>
      <c r="B32" s="1" t="s">
        <v>7533</v>
      </c>
      <c r="C32" s="52" t="s">
        <v>2089</v>
      </c>
      <c r="D32">
        <v>10596</v>
      </c>
      <c r="E32" t="s">
        <v>170</v>
      </c>
      <c r="F32" t="s">
        <v>0</v>
      </c>
      <c r="G32" s="40" t="s">
        <v>7510</v>
      </c>
      <c r="H32" s="52">
        <v>0</v>
      </c>
      <c r="I32" s="14" t="s">
        <v>7535</v>
      </c>
      <c r="J32"/>
      <c r="K32"/>
      <c r="L32"/>
      <c r="M32"/>
      <c r="N32"/>
      <c r="O32"/>
      <c r="P32"/>
      <c r="Q32"/>
      <c r="R32"/>
      <c r="S32"/>
      <c r="T32"/>
      <c r="U32"/>
      <c r="V32"/>
      <c r="W32"/>
      <c r="X32"/>
      <c r="Y32"/>
      <c r="Z32"/>
      <c r="AA32"/>
      <c r="AB32"/>
      <c r="AC32"/>
      <c r="AD32"/>
      <c r="AE32"/>
      <c r="AF32"/>
      <c r="AG32"/>
      <c r="AH32"/>
      <c r="AI32"/>
      <c r="AJ32"/>
      <c r="AK32"/>
      <c r="AL32"/>
    </row>
    <row r="33" spans="1:38" s="19" customFormat="1" x14ac:dyDescent="0.2">
      <c r="A33" s="6" t="s">
        <v>8395</v>
      </c>
      <c r="B33" s="2" t="s">
        <v>7694</v>
      </c>
      <c r="C33" s="2" t="s">
        <v>4626</v>
      </c>
      <c r="D33">
        <v>20487</v>
      </c>
      <c r="E33" s="2" t="s">
        <v>77</v>
      </c>
      <c r="F33" s="2" t="s">
        <v>0</v>
      </c>
      <c r="G33" s="57" t="s">
        <v>7510</v>
      </c>
      <c r="H33" s="52">
        <v>0</v>
      </c>
      <c r="I33" s="19" t="s">
        <v>7696</v>
      </c>
    </row>
    <row r="34" spans="1:38" s="19" customFormat="1" x14ac:dyDescent="0.2">
      <c r="A34" s="19" t="s">
        <v>8396</v>
      </c>
      <c r="B34" s="2" t="s">
        <v>8253</v>
      </c>
      <c r="C34" t="s">
        <v>5380</v>
      </c>
      <c r="D34">
        <v>39947</v>
      </c>
      <c r="E34" s="29" t="s">
        <v>698</v>
      </c>
      <c r="F34" s="29" t="s">
        <v>10</v>
      </c>
      <c r="G34" s="57" t="s">
        <v>7510</v>
      </c>
      <c r="H34" s="52">
        <v>0</v>
      </c>
      <c r="I34" s="29" t="s">
        <v>4415</v>
      </c>
      <c r="K34" s="29"/>
      <c r="L34" s="29"/>
      <c r="M34" s="29"/>
      <c r="N34" s="29"/>
      <c r="O34" s="29"/>
      <c r="P34" s="29"/>
      <c r="Q34" s="29"/>
      <c r="R34" s="29"/>
      <c r="S34" s="29"/>
    </row>
    <row r="35" spans="1:38" s="19" customFormat="1" x14ac:dyDescent="0.2">
      <c r="A35" s="19" t="s">
        <v>8396</v>
      </c>
      <c r="B35" s="2" t="s">
        <v>8255</v>
      </c>
      <c r="C35" t="s">
        <v>5380</v>
      </c>
      <c r="D35">
        <v>39947</v>
      </c>
      <c r="E35" s="29" t="s">
        <v>698</v>
      </c>
      <c r="F35" s="29" t="s">
        <v>10</v>
      </c>
      <c r="G35" s="57" t="s">
        <v>7510</v>
      </c>
      <c r="H35" s="52">
        <v>0</v>
      </c>
      <c r="I35" s="29" t="s">
        <v>4415</v>
      </c>
      <c r="K35" s="29"/>
      <c r="L35" s="29"/>
      <c r="M35" s="29"/>
      <c r="N35" s="29"/>
      <c r="O35" s="29"/>
      <c r="P35" s="29"/>
      <c r="Q35" s="29"/>
      <c r="R35" s="29"/>
      <c r="S35" s="29"/>
      <c r="T35" s="29"/>
      <c r="U35" s="29"/>
      <c r="V35" s="29"/>
      <c r="W35" s="29"/>
      <c r="X35" s="29"/>
      <c r="Y35" s="29"/>
    </row>
    <row r="36" spans="1:38" s="19" customFormat="1" x14ac:dyDescent="0.2">
      <c r="A36" s="19" t="s">
        <v>8396</v>
      </c>
      <c r="B36" s="2" t="s">
        <v>8257</v>
      </c>
      <c r="C36" t="s">
        <v>5380</v>
      </c>
      <c r="D36">
        <v>39947</v>
      </c>
      <c r="E36" s="29" t="s">
        <v>698</v>
      </c>
      <c r="F36" s="29" t="s">
        <v>10</v>
      </c>
      <c r="G36" s="57" t="s">
        <v>7510</v>
      </c>
      <c r="H36" s="52">
        <v>0</v>
      </c>
      <c r="I36" s="29" t="s">
        <v>4415</v>
      </c>
    </row>
    <row r="37" spans="1:38" s="19" customFormat="1" x14ac:dyDescent="0.2">
      <c r="A37" s="19" t="s">
        <v>8396</v>
      </c>
      <c r="B37" s="2" t="s">
        <v>8259</v>
      </c>
      <c r="C37" t="s">
        <v>5380</v>
      </c>
      <c r="D37">
        <v>39947</v>
      </c>
      <c r="E37" s="29" t="s">
        <v>698</v>
      </c>
      <c r="F37" s="29" t="s">
        <v>10</v>
      </c>
      <c r="G37" s="57" t="s">
        <v>7510</v>
      </c>
      <c r="H37" s="52">
        <v>0</v>
      </c>
      <c r="I37" s="29" t="s">
        <v>4415</v>
      </c>
    </row>
    <row r="38" spans="1:38" s="19" customFormat="1" x14ac:dyDescent="0.2">
      <c r="A38" s="1" t="s">
        <v>8397</v>
      </c>
      <c r="B38" s="5" t="s">
        <v>7855</v>
      </c>
      <c r="C38" s="1" t="s">
        <v>3437</v>
      </c>
      <c r="D38">
        <v>15661</v>
      </c>
      <c r="E38" t="s">
        <v>170</v>
      </c>
      <c r="F38" t="s">
        <v>0</v>
      </c>
      <c r="G38" s="40" t="s">
        <v>7510</v>
      </c>
      <c r="H38" s="52">
        <v>0</v>
      </c>
      <c r="I38" s="14" t="s">
        <v>6699</v>
      </c>
      <c r="J38"/>
      <c r="K38" s="14"/>
      <c r="L38" s="14"/>
      <c r="M38" s="14"/>
      <c r="N38" s="14"/>
      <c r="O38" s="14"/>
      <c r="P38" s="14"/>
      <c r="Q38" s="14"/>
      <c r="R38" s="14"/>
      <c r="S38" s="14"/>
      <c r="T38" s="14"/>
      <c r="U38" s="14"/>
      <c r="V38" s="14"/>
      <c r="W38" s="14"/>
      <c r="X38" s="14"/>
      <c r="Y38" s="14"/>
      <c r="Z38" s="14"/>
      <c r="AA38" s="14"/>
      <c r="AB38" s="14"/>
      <c r="AC38" s="14"/>
      <c r="AD38" s="14"/>
      <c r="AE38" s="14"/>
      <c r="AF38" s="14"/>
      <c r="AG38" s="14"/>
      <c r="AH38" s="14"/>
      <c r="AI38" s="14"/>
      <c r="AJ38" s="14"/>
      <c r="AK38" s="14"/>
      <c r="AL38" s="14"/>
    </row>
    <row r="39" spans="1:38" s="19" customFormat="1" x14ac:dyDescent="0.2">
      <c r="A39" s="1" t="s">
        <v>8398</v>
      </c>
      <c r="B39" s="5" t="s">
        <v>7857</v>
      </c>
      <c r="C39" s="1" t="s">
        <v>3437</v>
      </c>
      <c r="D39">
        <v>15661</v>
      </c>
      <c r="E39" t="s">
        <v>170</v>
      </c>
      <c r="F39" t="s">
        <v>0</v>
      </c>
      <c r="G39" s="40" t="s">
        <v>7510</v>
      </c>
      <c r="H39" s="52">
        <v>0</v>
      </c>
      <c r="I39" s="14" t="s">
        <v>6699</v>
      </c>
      <c r="J39"/>
      <c r="K39" s="14"/>
      <c r="L39" s="14"/>
      <c r="M39" s="14"/>
      <c r="N39" s="14"/>
      <c r="O39" s="14"/>
      <c r="P39" s="14"/>
      <c r="Q39" s="14"/>
      <c r="R39" s="14"/>
      <c r="S39" s="14"/>
      <c r="T39" s="14"/>
      <c r="U39" s="14"/>
      <c r="V39" s="14"/>
      <c r="W39" s="14"/>
      <c r="X39" s="14"/>
      <c r="Y39" s="14"/>
      <c r="Z39" s="14"/>
      <c r="AA39" s="14"/>
      <c r="AB39" s="14"/>
      <c r="AC39" s="14"/>
      <c r="AD39" s="14"/>
      <c r="AE39" s="14"/>
      <c r="AF39" s="14"/>
      <c r="AG39" s="14"/>
      <c r="AH39" s="14"/>
      <c r="AI39" s="14"/>
      <c r="AJ39" s="14"/>
      <c r="AK39" s="14"/>
      <c r="AL39" s="14"/>
    </row>
    <row r="40" spans="1:38" s="19" customFormat="1" x14ac:dyDescent="0.2">
      <c r="A40" s="1" t="s">
        <v>8399</v>
      </c>
      <c r="B40" s="1" t="s">
        <v>7852</v>
      </c>
      <c r="C40" s="1" t="s">
        <v>6702</v>
      </c>
      <c r="D40">
        <v>45066</v>
      </c>
      <c r="E40" t="s">
        <v>170</v>
      </c>
      <c r="F40" t="s">
        <v>0</v>
      </c>
      <c r="G40" s="40" t="s">
        <v>7510</v>
      </c>
      <c r="H40" s="52">
        <v>0</v>
      </c>
      <c r="I40" s="14" t="s">
        <v>6699</v>
      </c>
      <c r="J40"/>
      <c r="K40" s="14"/>
      <c r="L40" s="14"/>
      <c r="M40" s="14"/>
      <c r="N40" s="14"/>
      <c r="O40" s="14"/>
      <c r="P40" s="14"/>
      <c r="Q40" s="14"/>
      <c r="R40" s="14"/>
      <c r="S40" s="14"/>
      <c r="T40" s="14"/>
      <c r="U40" s="14"/>
      <c r="V40" s="14"/>
      <c r="W40" s="14"/>
      <c r="X40" s="14"/>
      <c r="Y40" s="14"/>
      <c r="Z40" s="14"/>
      <c r="AA40" s="14"/>
      <c r="AB40" s="14"/>
      <c r="AC40" s="14"/>
      <c r="AD40" s="14"/>
      <c r="AE40" s="14"/>
      <c r="AF40" s="14"/>
      <c r="AG40" s="14"/>
      <c r="AH40" s="14"/>
      <c r="AI40" s="14"/>
      <c r="AJ40" s="14"/>
      <c r="AK40" s="14"/>
      <c r="AL40" s="14"/>
    </row>
    <row r="41" spans="1:38" s="19" customFormat="1" x14ac:dyDescent="0.2">
      <c r="A41" s="1" t="s">
        <v>8400</v>
      </c>
      <c r="B41" s="9" t="s">
        <v>8041</v>
      </c>
      <c r="C41" s="1" t="s">
        <v>79</v>
      </c>
      <c r="D41">
        <v>16719</v>
      </c>
      <c r="E41" t="s">
        <v>77</v>
      </c>
      <c r="F41" t="s">
        <v>0</v>
      </c>
      <c r="G41" s="40" t="s">
        <v>7510</v>
      </c>
      <c r="H41" s="52">
        <v>0</v>
      </c>
      <c r="I41" t="s">
        <v>3707</v>
      </c>
      <c r="J41"/>
      <c r="K41"/>
      <c r="L41"/>
      <c r="M41"/>
      <c r="N41"/>
      <c r="O41"/>
      <c r="P41"/>
      <c r="Q41"/>
      <c r="R41"/>
      <c r="S41"/>
      <c r="T41"/>
      <c r="U41"/>
      <c r="V41"/>
      <c r="W41"/>
      <c r="X41"/>
      <c r="Y41"/>
      <c r="Z41"/>
      <c r="AA41"/>
      <c r="AB41"/>
      <c r="AC41"/>
      <c r="AD41"/>
      <c r="AE41"/>
      <c r="AF41"/>
      <c r="AG41"/>
      <c r="AH41"/>
      <c r="AI41"/>
      <c r="AJ41"/>
      <c r="AK41"/>
      <c r="AL41"/>
    </row>
    <row r="42" spans="1:38" s="19" customFormat="1" x14ac:dyDescent="0.2">
      <c r="A42" s="1" t="s">
        <v>8401</v>
      </c>
      <c r="B42" s="1" t="s">
        <v>8044</v>
      </c>
      <c r="C42" s="1" t="s">
        <v>3704</v>
      </c>
      <c r="D42">
        <v>16724</v>
      </c>
      <c r="E42" t="s">
        <v>77</v>
      </c>
      <c r="F42" t="s">
        <v>0</v>
      </c>
      <c r="G42" s="40" t="s">
        <v>7510</v>
      </c>
      <c r="H42" s="52">
        <v>0</v>
      </c>
      <c r="I42" t="s">
        <v>3707</v>
      </c>
      <c r="J42"/>
      <c r="K42"/>
      <c r="L42"/>
      <c r="M42"/>
      <c r="N42"/>
      <c r="O42"/>
      <c r="P42"/>
      <c r="Q42"/>
      <c r="R42"/>
      <c r="S42"/>
      <c r="T42"/>
      <c r="U42"/>
      <c r="V42"/>
      <c r="W42"/>
      <c r="X42"/>
      <c r="Y42"/>
      <c r="Z42"/>
      <c r="AA42"/>
      <c r="AB42"/>
      <c r="AC42"/>
      <c r="AD42"/>
      <c r="AE42"/>
      <c r="AF42"/>
      <c r="AG42"/>
      <c r="AH42"/>
      <c r="AI42"/>
      <c r="AJ42"/>
      <c r="AK42"/>
      <c r="AL42"/>
    </row>
    <row r="43" spans="1:38" s="19" customFormat="1" x14ac:dyDescent="0.2">
      <c r="A43" s="1" t="s">
        <v>8402</v>
      </c>
      <c r="B43" s="1" t="s">
        <v>8039</v>
      </c>
      <c r="C43" s="1" t="s">
        <v>3695</v>
      </c>
      <c r="D43">
        <v>16718</v>
      </c>
      <c r="E43" t="s">
        <v>77</v>
      </c>
      <c r="F43" t="s">
        <v>0</v>
      </c>
      <c r="G43" s="40" t="s">
        <v>7510</v>
      </c>
      <c r="H43" s="52">
        <v>0</v>
      </c>
      <c r="I43" t="s">
        <v>3707</v>
      </c>
      <c r="J43"/>
      <c r="K43"/>
      <c r="L43"/>
      <c r="M43"/>
      <c r="N43"/>
      <c r="O43"/>
      <c r="P43"/>
      <c r="Q43"/>
      <c r="R43"/>
      <c r="S43"/>
      <c r="T43"/>
      <c r="U43"/>
      <c r="V43"/>
      <c r="W43"/>
      <c r="X43"/>
      <c r="Y43"/>
      <c r="Z43"/>
      <c r="AA43"/>
      <c r="AB43"/>
      <c r="AC43"/>
      <c r="AD43"/>
      <c r="AE43"/>
      <c r="AF43"/>
      <c r="AG43"/>
      <c r="AH43"/>
      <c r="AI43"/>
      <c r="AJ43"/>
      <c r="AK43"/>
      <c r="AL43"/>
    </row>
    <row r="44" spans="1:38" s="29" customFormat="1" x14ac:dyDescent="0.2">
      <c r="A44" s="6" t="s">
        <v>8403</v>
      </c>
      <c r="B44" s="6" t="s">
        <v>8086</v>
      </c>
      <c r="C44" s="19" t="s">
        <v>5400</v>
      </c>
      <c r="D44">
        <v>39985</v>
      </c>
      <c r="E44" s="29" t="s">
        <v>687</v>
      </c>
      <c r="F44" s="4" t="s">
        <v>10</v>
      </c>
      <c r="G44" s="57" t="s">
        <v>7510</v>
      </c>
      <c r="H44" s="52" t="s">
        <v>8404</v>
      </c>
      <c r="I44" s="19" t="s">
        <v>8088</v>
      </c>
      <c r="J44" s="19"/>
      <c r="K44" s="19"/>
      <c r="L44" s="19"/>
      <c r="M44" s="19"/>
      <c r="N44" s="19"/>
      <c r="O44" s="19"/>
      <c r="P44" s="19"/>
      <c r="Q44" s="19"/>
      <c r="R44" s="19"/>
      <c r="S44" s="19"/>
      <c r="T44" s="19"/>
      <c r="U44" s="19"/>
      <c r="V44" s="19"/>
      <c r="W44" s="19"/>
      <c r="X44" s="19"/>
      <c r="Y44" s="19"/>
      <c r="Z44" s="19"/>
      <c r="AA44" s="19"/>
      <c r="AB44" s="19"/>
      <c r="AC44" s="19"/>
      <c r="AD44" s="19"/>
      <c r="AE44" s="19"/>
      <c r="AF44" s="19"/>
      <c r="AG44" s="19"/>
      <c r="AH44" s="19"/>
      <c r="AI44" s="19"/>
      <c r="AJ44" s="19"/>
      <c r="AK44" s="19"/>
      <c r="AL44" s="19"/>
    </row>
    <row r="45" spans="1:38" x14ac:dyDescent="0.2">
      <c r="A45" s="19" t="s">
        <v>8405</v>
      </c>
      <c r="B45" s="6" t="s">
        <v>8089</v>
      </c>
      <c r="C45" s="19" t="s">
        <v>6042</v>
      </c>
      <c r="D45">
        <v>41569</v>
      </c>
      <c r="E45" s="29" t="s">
        <v>687</v>
      </c>
      <c r="F45" s="4" t="s">
        <v>10</v>
      </c>
      <c r="G45" s="57" t="s">
        <v>7510</v>
      </c>
      <c r="H45" s="52">
        <v>0</v>
      </c>
      <c r="I45" s="29" t="s">
        <v>8091</v>
      </c>
      <c r="J45" s="19"/>
      <c r="K45" s="19"/>
      <c r="L45" s="19"/>
      <c r="M45" s="19"/>
      <c r="N45" s="19"/>
      <c r="O45" s="19"/>
      <c r="P45" s="19"/>
      <c r="Q45" s="19"/>
      <c r="R45" s="19"/>
      <c r="S45" s="19"/>
      <c r="T45" s="19"/>
      <c r="U45" s="19"/>
      <c r="V45" s="19"/>
      <c r="W45" s="19"/>
      <c r="X45" s="19"/>
      <c r="Y45" s="19"/>
      <c r="Z45" s="19"/>
      <c r="AA45" s="19"/>
      <c r="AB45" s="19"/>
      <c r="AC45" s="19"/>
      <c r="AD45" s="19"/>
      <c r="AE45" s="19"/>
      <c r="AF45" s="19"/>
      <c r="AG45" s="19"/>
      <c r="AH45" s="19"/>
      <c r="AI45" s="19"/>
      <c r="AJ45" s="19"/>
      <c r="AK45" s="19"/>
      <c r="AL45" s="19"/>
    </row>
    <row r="46" spans="1:38" x14ac:dyDescent="0.2">
      <c r="A46" s="6" t="s">
        <v>8406</v>
      </c>
      <c r="B46" s="6" t="s">
        <v>8092</v>
      </c>
      <c r="C46" s="19" t="s">
        <v>5400</v>
      </c>
      <c r="D46">
        <v>39985</v>
      </c>
      <c r="E46" s="29" t="s">
        <v>687</v>
      </c>
      <c r="F46" s="4" t="s">
        <v>10</v>
      </c>
      <c r="G46" s="57" t="s">
        <v>7510</v>
      </c>
      <c r="H46" s="52">
        <v>0</v>
      </c>
      <c r="I46" s="29" t="s">
        <v>8094</v>
      </c>
      <c r="J46" s="19"/>
      <c r="K46" s="19"/>
      <c r="L46" s="19"/>
      <c r="M46" s="19"/>
      <c r="N46" s="19"/>
      <c r="O46" s="19"/>
      <c r="P46" s="19"/>
      <c r="Q46" s="19"/>
      <c r="R46" s="19"/>
      <c r="S46" s="19"/>
      <c r="T46" s="19"/>
      <c r="U46" s="19"/>
      <c r="V46" s="19"/>
      <c r="W46" s="19"/>
      <c r="X46" s="19"/>
      <c r="Y46" s="19"/>
      <c r="Z46" s="19"/>
      <c r="AA46" s="19"/>
      <c r="AB46" s="19"/>
      <c r="AC46" s="19"/>
      <c r="AD46" s="19"/>
      <c r="AE46" s="19"/>
      <c r="AF46" s="19"/>
      <c r="AG46" s="19"/>
      <c r="AH46" s="19"/>
      <c r="AI46" s="19"/>
      <c r="AJ46" s="19"/>
      <c r="AK46" s="19"/>
      <c r="AL46" s="19"/>
    </row>
    <row r="47" spans="1:38" x14ac:dyDescent="0.2">
      <c r="A47" s="25" t="s">
        <v>8406</v>
      </c>
      <c r="B47" s="6" t="s">
        <v>8095</v>
      </c>
      <c r="C47" s="19" t="s">
        <v>5400</v>
      </c>
      <c r="D47">
        <v>39985</v>
      </c>
      <c r="E47" s="29" t="s">
        <v>687</v>
      </c>
      <c r="F47" s="4" t="s">
        <v>10</v>
      </c>
      <c r="G47" s="57" t="s">
        <v>7510</v>
      </c>
      <c r="H47" s="52">
        <v>0</v>
      </c>
      <c r="I47" s="29" t="s">
        <v>8096</v>
      </c>
      <c r="J47" s="19"/>
      <c r="K47" s="19"/>
      <c r="L47" s="19"/>
      <c r="M47" s="19"/>
      <c r="N47" s="19"/>
      <c r="O47" s="19"/>
      <c r="P47" s="19"/>
      <c r="Q47" s="19"/>
      <c r="R47" s="19"/>
      <c r="S47" s="19"/>
      <c r="T47" s="19"/>
      <c r="U47" s="19"/>
      <c r="V47" s="19"/>
      <c r="W47" s="19"/>
      <c r="X47" s="19"/>
      <c r="Y47" s="19"/>
      <c r="Z47" s="19"/>
      <c r="AA47" s="19"/>
      <c r="AB47" s="19"/>
      <c r="AC47" s="19"/>
      <c r="AD47" s="19"/>
      <c r="AE47" s="19"/>
      <c r="AF47" s="19"/>
      <c r="AG47" s="19"/>
      <c r="AH47" s="19"/>
      <c r="AI47" s="19"/>
      <c r="AJ47" s="19"/>
      <c r="AK47" s="19"/>
      <c r="AL47" s="19"/>
    </row>
    <row r="48" spans="1:38" x14ac:dyDescent="0.2">
      <c r="A48" s="6" t="s">
        <v>8403</v>
      </c>
      <c r="B48" s="6" t="s">
        <v>8097</v>
      </c>
      <c r="C48" s="19" t="s">
        <v>5400</v>
      </c>
      <c r="D48">
        <v>39985</v>
      </c>
      <c r="E48" s="29" t="s">
        <v>687</v>
      </c>
      <c r="F48" s="4" t="s">
        <v>10</v>
      </c>
      <c r="G48" s="57" t="s">
        <v>7510</v>
      </c>
      <c r="H48" s="52" t="s">
        <v>8407</v>
      </c>
      <c r="I48" s="19" t="s">
        <v>8088</v>
      </c>
      <c r="J48" s="19"/>
      <c r="K48" s="19"/>
      <c r="L48" s="19"/>
      <c r="M48" s="19"/>
      <c r="N48" s="19"/>
      <c r="O48" s="19"/>
      <c r="P48" s="19"/>
      <c r="Q48" s="19"/>
      <c r="R48" s="19"/>
      <c r="S48" s="19"/>
      <c r="T48" s="19"/>
      <c r="U48" s="19"/>
      <c r="V48" s="19"/>
      <c r="W48" s="19"/>
      <c r="X48" s="19"/>
      <c r="Y48" s="19"/>
      <c r="Z48" s="19"/>
      <c r="AA48" s="19"/>
      <c r="AB48" s="19"/>
      <c r="AC48" s="19"/>
      <c r="AD48" s="19"/>
      <c r="AE48" s="19"/>
      <c r="AF48" s="19"/>
      <c r="AG48" s="19"/>
      <c r="AH48" s="19"/>
      <c r="AI48" s="19"/>
      <c r="AJ48" s="19"/>
      <c r="AK48" s="19"/>
      <c r="AL48" s="19"/>
    </row>
    <row r="49" spans="1:38" s="14" customFormat="1" x14ac:dyDescent="0.2">
      <c r="A49" s="25" t="s">
        <v>8408</v>
      </c>
      <c r="B49" s="6" t="s">
        <v>8098</v>
      </c>
      <c r="C49" s="19" t="s">
        <v>5400</v>
      </c>
      <c r="D49">
        <v>39985</v>
      </c>
      <c r="E49" s="29" t="s">
        <v>687</v>
      </c>
      <c r="F49" s="4" t="s">
        <v>10</v>
      </c>
      <c r="G49" s="57" t="s">
        <v>7510</v>
      </c>
      <c r="H49" s="52">
        <v>0</v>
      </c>
      <c r="I49" s="29" t="s">
        <v>8100</v>
      </c>
      <c r="J49" s="19"/>
      <c r="K49" s="19"/>
      <c r="L49" s="19"/>
      <c r="M49" s="19"/>
      <c r="N49" s="19"/>
      <c r="O49" s="19"/>
      <c r="P49" s="19"/>
      <c r="Q49" s="19"/>
      <c r="R49" s="19"/>
      <c r="S49" s="19"/>
      <c r="T49" s="19"/>
      <c r="U49" s="19"/>
      <c r="V49" s="19"/>
      <c r="W49" s="19"/>
      <c r="X49" s="19"/>
      <c r="Y49" s="19"/>
      <c r="Z49" s="19"/>
      <c r="AA49" s="19"/>
      <c r="AB49" s="19"/>
      <c r="AC49" s="19"/>
      <c r="AD49" s="19"/>
      <c r="AE49" s="19"/>
      <c r="AF49" s="19"/>
      <c r="AG49" s="19"/>
      <c r="AH49" s="19"/>
      <c r="AI49" s="19"/>
      <c r="AJ49" s="19"/>
      <c r="AK49" s="19"/>
      <c r="AL49" s="19"/>
    </row>
    <row r="50" spans="1:38" s="14" customFormat="1" x14ac:dyDescent="0.2">
      <c r="A50" s="6" t="s">
        <v>8409</v>
      </c>
      <c r="B50" s="6" t="s">
        <v>8101</v>
      </c>
      <c r="C50" s="19" t="s">
        <v>6041</v>
      </c>
      <c r="D50">
        <v>41568</v>
      </c>
      <c r="E50" s="29" t="s">
        <v>687</v>
      </c>
      <c r="F50" s="4" t="s">
        <v>10</v>
      </c>
      <c r="G50" s="57" t="s">
        <v>7510</v>
      </c>
      <c r="H50" s="52" t="s">
        <v>8410</v>
      </c>
      <c r="I50" s="19" t="s">
        <v>8088</v>
      </c>
      <c r="J50" s="19"/>
      <c r="K50" s="19"/>
      <c r="L50" s="19"/>
      <c r="M50" s="19"/>
      <c r="N50" s="19"/>
      <c r="O50" s="19"/>
      <c r="P50" s="19"/>
      <c r="Q50" s="19"/>
      <c r="R50" s="19"/>
      <c r="S50" s="19"/>
      <c r="T50" s="19"/>
      <c r="U50" s="19"/>
      <c r="V50" s="19"/>
      <c r="W50" s="19"/>
      <c r="X50" s="19"/>
      <c r="Y50" s="19"/>
      <c r="Z50" s="19"/>
      <c r="AA50" s="19"/>
      <c r="AB50" s="19"/>
      <c r="AC50" s="19"/>
      <c r="AD50" s="19"/>
      <c r="AE50" s="19"/>
      <c r="AF50" s="19"/>
      <c r="AG50" s="19"/>
      <c r="AH50" s="19"/>
      <c r="AI50" s="19"/>
      <c r="AJ50" s="19"/>
      <c r="AK50" s="19"/>
      <c r="AL50" s="19"/>
    </row>
    <row r="51" spans="1:38" s="14" customFormat="1" x14ac:dyDescent="0.2">
      <c r="A51" s="25" t="s">
        <v>8411</v>
      </c>
      <c r="B51" s="6" t="s">
        <v>8103</v>
      </c>
      <c r="C51" s="19" t="s">
        <v>5400</v>
      </c>
      <c r="D51">
        <v>39985</v>
      </c>
      <c r="E51" s="29" t="s">
        <v>687</v>
      </c>
      <c r="F51" s="4" t="s">
        <v>10</v>
      </c>
      <c r="G51" s="57" t="s">
        <v>7510</v>
      </c>
      <c r="H51" s="52">
        <v>0</v>
      </c>
      <c r="I51" s="29" t="s">
        <v>8105</v>
      </c>
      <c r="J51" s="19"/>
      <c r="K51" s="19"/>
      <c r="L51" s="19"/>
      <c r="M51" s="19"/>
      <c r="N51" s="19"/>
      <c r="O51" s="19"/>
      <c r="P51" s="19"/>
      <c r="Q51" s="19"/>
      <c r="R51" s="19"/>
      <c r="S51" s="19"/>
      <c r="T51" s="19"/>
      <c r="U51" s="19"/>
      <c r="V51" s="19"/>
      <c r="W51" s="19"/>
      <c r="X51" s="19"/>
      <c r="Y51" s="19"/>
      <c r="Z51" s="19"/>
      <c r="AA51" s="19"/>
      <c r="AB51" s="19"/>
      <c r="AC51" s="19"/>
      <c r="AD51" s="19"/>
      <c r="AE51" s="19"/>
      <c r="AF51" s="19"/>
      <c r="AG51" s="19"/>
      <c r="AH51" s="19"/>
      <c r="AI51" s="19"/>
      <c r="AJ51" s="19"/>
      <c r="AK51" s="19"/>
      <c r="AL51" s="19"/>
    </row>
    <row r="52" spans="1:38" x14ac:dyDescent="0.2">
      <c r="A52" s="6" t="s">
        <v>8409</v>
      </c>
      <c r="B52" s="6" t="s">
        <v>8106</v>
      </c>
      <c r="C52" s="19" t="s">
        <v>6041</v>
      </c>
      <c r="D52">
        <v>41568</v>
      </c>
      <c r="E52" s="29" t="s">
        <v>687</v>
      </c>
      <c r="F52" s="4" t="s">
        <v>10</v>
      </c>
      <c r="G52" s="57" t="s">
        <v>7510</v>
      </c>
      <c r="H52" s="52" t="s">
        <v>8412</v>
      </c>
      <c r="I52" s="19" t="s">
        <v>8088</v>
      </c>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row>
    <row r="53" spans="1:38" x14ac:dyDescent="0.2">
      <c r="A53" s="6" t="s">
        <v>8409</v>
      </c>
      <c r="B53" s="6" t="s">
        <v>8107</v>
      </c>
      <c r="C53" s="19" t="s">
        <v>6041</v>
      </c>
      <c r="D53">
        <v>41568</v>
      </c>
      <c r="E53" s="29" t="s">
        <v>687</v>
      </c>
      <c r="F53" s="4" t="s">
        <v>10</v>
      </c>
      <c r="G53" s="57" t="s">
        <v>7510</v>
      </c>
      <c r="H53" s="52" t="s">
        <v>8413</v>
      </c>
      <c r="I53" s="19" t="s">
        <v>8088</v>
      </c>
      <c r="J53" s="19"/>
      <c r="K53" s="19"/>
      <c r="L53" s="19"/>
      <c r="M53" s="19"/>
      <c r="N53" s="19"/>
      <c r="O53" s="19"/>
      <c r="P53" s="19"/>
      <c r="Q53" s="19"/>
      <c r="R53" s="19"/>
      <c r="S53" s="19"/>
      <c r="T53" s="19"/>
      <c r="U53" s="19"/>
      <c r="V53" s="19"/>
      <c r="W53" s="19"/>
      <c r="X53" s="19"/>
      <c r="Y53" s="19"/>
      <c r="Z53" s="19"/>
      <c r="AA53" s="19"/>
      <c r="AB53" s="19"/>
      <c r="AC53" s="19"/>
      <c r="AD53" s="19"/>
      <c r="AE53" s="19"/>
      <c r="AF53" s="19"/>
      <c r="AG53" s="19"/>
      <c r="AH53" s="19"/>
      <c r="AI53" s="19"/>
      <c r="AJ53" s="19"/>
      <c r="AK53" s="19"/>
      <c r="AL53" s="19"/>
    </row>
    <row r="54" spans="1:38" x14ac:dyDescent="0.2">
      <c r="A54" s="25" t="s">
        <v>8414</v>
      </c>
      <c r="B54" s="6" t="s">
        <v>8108</v>
      </c>
      <c r="C54" s="19" t="s">
        <v>6041</v>
      </c>
      <c r="D54">
        <v>41568</v>
      </c>
      <c r="E54" s="29" t="s">
        <v>687</v>
      </c>
      <c r="F54" s="4" t="s">
        <v>10</v>
      </c>
      <c r="G54" s="57" t="s">
        <v>7510</v>
      </c>
      <c r="H54" s="52">
        <v>0</v>
      </c>
      <c r="I54" s="29" t="s">
        <v>8110</v>
      </c>
      <c r="J54" s="19"/>
      <c r="K54" s="19"/>
      <c r="L54" s="19"/>
      <c r="M54" s="19"/>
      <c r="N54" s="19"/>
      <c r="O54" s="19"/>
      <c r="P54" s="19"/>
      <c r="Q54" s="19"/>
      <c r="R54" s="19"/>
      <c r="S54" s="19"/>
      <c r="T54" s="19"/>
      <c r="U54" s="19"/>
      <c r="V54" s="19"/>
      <c r="W54" s="19"/>
      <c r="X54" s="19"/>
      <c r="Y54" s="19"/>
      <c r="Z54" s="19"/>
      <c r="AA54" s="19"/>
      <c r="AB54" s="19"/>
      <c r="AC54" s="19"/>
      <c r="AD54" s="19"/>
      <c r="AE54" s="19"/>
      <c r="AF54" s="19"/>
      <c r="AG54" s="19"/>
      <c r="AH54" s="19"/>
      <c r="AI54" s="19"/>
      <c r="AJ54" s="19"/>
      <c r="AK54" s="19"/>
      <c r="AL54" s="19"/>
    </row>
    <row r="55" spans="1:38" x14ac:dyDescent="0.2">
      <c r="A55" s="6" t="s">
        <v>8415</v>
      </c>
      <c r="B55" s="1" t="s">
        <v>8263</v>
      </c>
      <c r="C55" t="s">
        <v>4478</v>
      </c>
      <c r="D55">
        <v>20060</v>
      </c>
      <c r="E55" t="s">
        <v>161</v>
      </c>
      <c r="F55" t="s">
        <v>40</v>
      </c>
      <c r="G55" s="40" t="s">
        <v>7510</v>
      </c>
      <c r="H55" s="52">
        <v>0</v>
      </c>
      <c r="I55" t="s">
        <v>8265</v>
      </c>
    </row>
    <row r="56" spans="1:38" x14ac:dyDescent="0.2">
      <c r="A56" s="38" t="s">
        <v>8416</v>
      </c>
      <c r="B56" s="6" t="s">
        <v>101</v>
      </c>
      <c r="C56" s="19" t="s">
        <v>102</v>
      </c>
      <c r="D56">
        <v>20953</v>
      </c>
      <c r="E56" s="29" t="s">
        <v>100</v>
      </c>
      <c r="F56" s="29" t="s">
        <v>40</v>
      </c>
      <c r="G56" s="57" t="s">
        <v>7510</v>
      </c>
      <c r="H56" s="52" t="s">
        <v>8417</v>
      </c>
      <c r="I56" s="19" t="s">
        <v>8176</v>
      </c>
      <c r="J56" s="19"/>
      <c r="K56" s="19"/>
      <c r="L56" s="19"/>
      <c r="M56" s="19"/>
      <c r="N56" s="19"/>
      <c r="O56" s="19"/>
      <c r="P56" s="19"/>
      <c r="Q56" s="19"/>
      <c r="R56" s="19"/>
      <c r="S56" s="19"/>
      <c r="T56" s="19"/>
      <c r="U56" s="19"/>
      <c r="V56" s="19"/>
      <c r="W56" s="19"/>
      <c r="X56" s="19"/>
      <c r="Y56" s="19"/>
      <c r="Z56" s="19"/>
      <c r="AA56" s="19"/>
      <c r="AB56" s="19"/>
      <c r="AC56" s="19"/>
      <c r="AD56" s="19"/>
      <c r="AE56" s="19"/>
      <c r="AF56" s="19"/>
      <c r="AG56" s="19"/>
      <c r="AH56" s="19"/>
      <c r="AI56" s="19"/>
      <c r="AJ56" s="19"/>
      <c r="AK56" s="19"/>
      <c r="AL56" s="19"/>
    </row>
    <row r="57" spans="1:38" x14ac:dyDescent="0.2">
      <c r="A57" s="6" t="s">
        <v>8418</v>
      </c>
      <c r="B57" s="1" t="s">
        <v>8202</v>
      </c>
      <c r="C57" s="19" t="s">
        <v>102</v>
      </c>
      <c r="D57">
        <v>20953</v>
      </c>
      <c r="E57" s="29" t="s">
        <v>100</v>
      </c>
      <c r="F57" s="29" t="s">
        <v>40</v>
      </c>
      <c r="G57" s="57" t="s">
        <v>7510</v>
      </c>
      <c r="H57" s="52">
        <v>0</v>
      </c>
      <c r="I57" s="19" t="s">
        <v>8178</v>
      </c>
      <c r="J57" s="29"/>
      <c r="K57" s="29"/>
      <c r="L57" s="29"/>
      <c r="M57" s="29"/>
      <c r="N57" s="29"/>
      <c r="O57" s="29"/>
      <c r="P57" s="29"/>
      <c r="Q57" s="29"/>
      <c r="R57" s="29"/>
      <c r="S57" s="29"/>
      <c r="T57" s="29"/>
      <c r="U57" s="29"/>
      <c r="V57" s="29"/>
      <c r="W57" s="29"/>
      <c r="X57" s="29"/>
      <c r="Y57" s="29"/>
      <c r="Z57" s="29"/>
      <c r="AA57" s="29"/>
      <c r="AB57" s="29"/>
      <c r="AC57" s="29"/>
      <c r="AD57" s="29"/>
      <c r="AE57" s="29"/>
      <c r="AF57" s="29"/>
      <c r="AG57" s="29"/>
      <c r="AH57" s="29"/>
      <c r="AI57" s="29"/>
      <c r="AJ57" s="29"/>
      <c r="AK57" s="29"/>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6</vt:i4>
      </vt:variant>
    </vt:vector>
  </HeadingPairs>
  <TitlesOfParts>
    <vt:vector size="6" baseType="lpstr">
      <vt:lpstr>IUCN-to-NCBI</vt:lpstr>
      <vt:lpstr>metaData</vt:lpstr>
      <vt:lpstr>MASTER</vt:lpstr>
      <vt:lpstr>newSpecies</vt:lpstr>
      <vt:lpstr>nameTransfers</vt:lpstr>
      <vt:lpstr>splitsLumps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Nate Upham</dc:creator>
  <cp:lastModifiedBy>Nate U</cp:lastModifiedBy>
  <dcterms:created xsi:type="dcterms:W3CDTF">2016-08-21T02:45:30Z</dcterms:created>
  <dcterms:modified xsi:type="dcterms:W3CDTF">2018-06-04T21:07:28Z</dcterms:modified>
</cp:coreProperties>
</file>